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nchaparro\2022\EM\Resultados\"/>
    </mc:Choice>
  </mc:AlternateContent>
  <bookViews>
    <workbookView xWindow="0" yWindow="0" windowWidth="13125" windowHeight="6105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7" sheetId="18" r:id="rId14"/>
    <sheet name="Tablas 18" sheetId="19" r:id="rId15"/>
    <sheet name="Tablas 19" sheetId="20" r:id="rId16"/>
    <sheet name="Tablas 20" sheetId="21" r:id="rId17"/>
    <sheet name="Tablas 21" sheetId="22" r:id="rId18"/>
    <sheet name="Tablas 22" sheetId="23" r:id="rId19"/>
    <sheet name="Tablas 23" sheetId="24" r:id="rId20"/>
    <sheet name="Tablas 24" sheetId="25" r:id="rId21"/>
    <sheet name="Tablas 25" sheetId="26" r:id="rId22"/>
    <sheet name="Tablas 26" sheetId="27" r:id="rId23"/>
    <sheet name="Tablas 27" sheetId="28" r:id="rId24"/>
    <sheet name="Tablas 28" sheetId="29" r:id="rId25"/>
    <sheet name="Tablas 29" sheetId="30" r:id="rId26"/>
    <sheet name="Tablas 30" sheetId="31" r:id="rId27"/>
    <sheet name="Tablas 31" sheetId="32" r:id="rId28"/>
    <sheet name="Tablas 32" sheetId="33" r:id="rId29"/>
    <sheet name="Tablas 33" sheetId="34" r:id="rId30"/>
    <sheet name="Tablas 34" sheetId="35" r:id="rId31"/>
    <sheet name="Tablas 35" sheetId="36" r:id="rId32"/>
    <sheet name="Tablas 36" sheetId="37" r:id="rId33"/>
    <sheet name="Tablas 37" sheetId="38" r:id="rId34"/>
    <sheet name="Tablas 38" sheetId="39" r:id="rId35"/>
    <sheet name="Tablas 39" sheetId="40" r:id="rId36"/>
    <sheet name="Tablas 40" sheetId="41" r:id="rId37"/>
    <sheet name="Tablas 41" sheetId="42" r:id="rId38"/>
    <sheet name="Tablas 42" sheetId="43" r:id="rId39"/>
    <sheet name="Tablas 43" sheetId="44" r:id="rId40"/>
    <sheet name="Tablas 44" sheetId="45" r:id="rId41"/>
    <sheet name="Tablas 45" sheetId="46" r:id="rId42"/>
    <sheet name="Tablas 46" sheetId="47" r:id="rId43"/>
    <sheet name="Tablas 47" sheetId="48" r:id="rId44"/>
    <sheet name="Tablas 48" sheetId="49" r:id="rId45"/>
    <sheet name="Tablas 49" sheetId="50" r:id="rId46"/>
    <sheet name="Tablas 50" sheetId="51" r:id="rId47"/>
    <sheet name="Tablas 51" sheetId="52" r:id="rId48"/>
    <sheet name="Tablas 52" sheetId="53" r:id="rId49"/>
  </sheets>
  <calcPr calcId="162913"/>
</workbook>
</file>

<file path=xl/calcChain.xml><?xml version="1.0" encoding="utf-8"?>
<calcChain xmlns="http://schemas.openxmlformats.org/spreadsheetml/2006/main">
  <c r="K508" i="53" l="1"/>
  <c r="K482" i="53"/>
  <c r="K292" i="53"/>
  <c r="K206" i="53"/>
  <c r="K156" i="53"/>
  <c r="K53" i="53"/>
  <c r="K34" i="53"/>
  <c r="K1" i="53"/>
  <c r="K479" i="52"/>
  <c r="K289" i="52"/>
  <c r="K203" i="52"/>
  <c r="K154" i="52"/>
  <c r="K51" i="52"/>
  <c r="K32" i="52"/>
  <c r="K1" i="52"/>
  <c r="K479" i="51"/>
  <c r="K289" i="51"/>
  <c r="K203" i="51"/>
  <c r="K154" i="51"/>
  <c r="K51" i="51"/>
  <c r="K32" i="51"/>
  <c r="K1" i="51"/>
  <c r="G508" i="50"/>
  <c r="G482" i="50"/>
  <c r="G292" i="50"/>
  <c r="G206" i="50"/>
  <c r="G156" i="50"/>
  <c r="G53" i="50"/>
  <c r="G34" i="50"/>
  <c r="G1" i="50"/>
  <c r="G435" i="49"/>
  <c r="G409" i="49"/>
  <c r="G219" i="49"/>
  <c r="G171" i="49"/>
  <c r="G121" i="49"/>
  <c r="G51" i="49"/>
  <c r="G32" i="49"/>
  <c r="G1" i="49"/>
  <c r="K508" i="48"/>
  <c r="K482" i="48"/>
  <c r="K292" i="48"/>
  <c r="K206" i="48"/>
  <c r="K156" i="48"/>
  <c r="K53" i="48"/>
  <c r="K34" i="48"/>
  <c r="K1" i="48"/>
  <c r="G435" i="47"/>
  <c r="G409" i="47"/>
  <c r="G219" i="47"/>
  <c r="G171" i="47"/>
  <c r="G121" i="47"/>
  <c r="G51" i="47"/>
  <c r="G32" i="47"/>
  <c r="G1" i="47"/>
  <c r="G435" i="46"/>
  <c r="G409" i="46"/>
  <c r="G219" i="46"/>
  <c r="G171" i="46"/>
  <c r="G121" i="46"/>
  <c r="G51" i="46"/>
  <c r="G32" i="46"/>
  <c r="G1" i="46"/>
  <c r="G435" i="45"/>
  <c r="G409" i="45"/>
  <c r="G219" i="45"/>
  <c r="G171" i="45"/>
  <c r="G121" i="45"/>
  <c r="G51" i="45"/>
  <c r="G32" i="45"/>
  <c r="G1" i="45"/>
  <c r="G435" i="44"/>
  <c r="G409" i="44"/>
  <c r="G219" i="44"/>
  <c r="G171" i="44"/>
  <c r="G121" i="44"/>
  <c r="G51" i="44"/>
  <c r="G32" i="44"/>
  <c r="G1" i="44"/>
  <c r="G435" i="43"/>
  <c r="G409" i="43"/>
  <c r="G219" i="43"/>
  <c r="G171" i="43"/>
  <c r="G121" i="43"/>
  <c r="G51" i="43"/>
  <c r="G32" i="43"/>
  <c r="G1" i="43"/>
  <c r="G435" i="42"/>
  <c r="G409" i="42"/>
  <c r="G219" i="42"/>
  <c r="G171" i="42"/>
  <c r="G121" i="42"/>
  <c r="G51" i="42"/>
  <c r="G32" i="42"/>
  <c r="G1" i="42"/>
  <c r="G435" i="41"/>
  <c r="G409" i="41"/>
  <c r="G219" i="41"/>
  <c r="G171" i="41"/>
  <c r="G121" i="41"/>
  <c r="G51" i="41"/>
  <c r="G32" i="41"/>
  <c r="G1" i="41"/>
  <c r="G435" i="40"/>
  <c r="G409" i="40"/>
  <c r="G219" i="40"/>
  <c r="G171" i="40"/>
  <c r="G121" i="40"/>
  <c r="G51" i="40"/>
  <c r="G32" i="40"/>
  <c r="G1" i="40"/>
  <c r="G435" i="39"/>
  <c r="G409" i="39"/>
  <c r="G219" i="39"/>
  <c r="G171" i="39"/>
  <c r="G121" i="39"/>
  <c r="G51" i="39"/>
  <c r="G32" i="39"/>
  <c r="G1" i="39"/>
  <c r="G435" i="38"/>
  <c r="G409" i="38"/>
  <c r="G219" i="38"/>
  <c r="G171" i="38"/>
  <c r="G121" i="38"/>
  <c r="G51" i="38"/>
  <c r="G32" i="38"/>
  <c r="G1" i="38"/>
  <c r="G435" i="37"/>
  <c r="G409" i="37"/>
  <c r="G219" i="37"/>
  <c r="G171" i="37"/>
  <c r="G121" i="37"/>
  <c r="G51" i="37"/>
  <c r="G32" i="37"/>
  <c r="G1" i="37"/>
  <c r="G435" i="36"/>
  <c r="G409" i="36"/>
  <c r="G219" i="36"/>
  <c r="G171" i="36"/>
  <c r="G121" i="36"/>
  <c r="G51" i="36"/>
  <c r="G32" i="36"/>
  <c r="G1" i="36"/>
  <c r="G435" i="35"/>
  <c r="G409" i="35"/>
  <c r="G219" i="35"/>
  <c r="G171" i="35"/>
  <c r="G121" i="35"/>
  <c r="G51" i="35"/>
  <c r="G32" i="35"/>
  <c r="G1" i="35"/>
  <c r="G435" i="34"/>
  <c r="G409" i="34"/>
  <c r="G219" i="34"/>
  <c r="G171" i="34"/>
  <c r="G121" i="34"/>
  <c r="G51" i="34"/>
  <c r="G32" i="34"/>
  <c r="G1" i="34"/>
  <c r="G435" i="33"/>
  <c r="G409" i="33"/>
  <c r="G219" i="33"/>
  <c r="G171" i="33"/>
  <c r="G121" i="33"/>
  <c r="G51" i="33"/>
  <c r="G32" i="33"/>
  <c r="G1" i="33"/>
  <c r="G435" i="32"/>
  <c r="G409" i="32"/>
  <c r="G219" i="32"/>
  <c r="G171" i="32"/>
  <c r="G121" i="32"/>
  <c r="G51" i="32"/>
  <c r="G32" i="32"/>
  <c r="G1" i="32"/>
  <c r="G435" i="31"/>
  <c r="G409" i="31"/>
  <c r="G219" i="31"/>
  <c r="G171" i="31"/>
  <c r="G121" i="31"/>
  <c r="G51" i="31"/>
  <c r="G32" i="31"/>
  <c r="G1" i="31"/>
  <c r="G435" i="30"/>
  <c r="G409" i="30"/>
  <c r="G219" i="30"/>
  <c r="G171" i="30"/>
  <c r="G121" i="30"/>
  <c r="G51" i="30"/>
  <c r="G32" i="30"/>
  <c r="G1" i="30"/>
  <c r="G435" i="29"/>
  <c r="G409" i="29"/>
  <c r="G219" i="29"/>
  <c r="G171" i="29"/>
  <c r="G121" i="29"/>
  <c r="G51" i="29"/>
  <c r="G32" i="29"/>
  <c r="G1" i="29"/>
  <c r="G435" i="28"/>
  <c r="G409" i="28"/>
  <c r="G219" i="28"/>
  <c r="G171" i="28"/>
  <c r="G121" i="28"/>
  <c r="G51" i="28"/>
  <c r="G32" i="28"/>
  <c r="G1" i="28"/>
  <c r="G435" i="27"/>
  <c r="G409" i="27"/>
  <c r="G219" i="27"/>
  <c r="G171" i="27"/>
  <c r="G121" i="27"/>
  <c r="G51" i="27"/>
  <c r="G32" i="27"/>
  <c r="G1" i="27"/>
  <c r="G435" i="26"/>
  <c r="G409" i="26"/>
  <c r="G219" i="26"/>
  <c r="G171" i="26"/>
  <c r="G121" i="26"/>
  <c r="G51" i="26"/>
  <c r="G32" i="26"/>
  <c r="G1" i="26"/>
  <c r="G435" i="25"/>
  <c r="G409" i="25"/>
  <c r="G219" i="25"/>
  <c r="G171" i="25"/>
  <c r="G121" i="25"/>
  <c r="G51" i="25"/>
  <c r="G32" i="25"/>
  <c r="G1" i="25"/>
  <c r="G435" i="24"/>
  <c r="G409" i="24"/>
  <c r="G219" i="24"/>
  <c r="G171" i="24"/>
  <c r="G121" i="24"/>
  <c r="G51" i="24"/>
  <c r="G32" i="24"/>
  <c r="G1" i="24"/>
  <c r="G435" i="23"/>
  <c r="G409" i="23"/>
  <c r="G219" i="23"/>
  <c r="G171" i="23"/>
  <c r="G121" i="23"/>
  <c r="G51" i="23"/>
  <c r="G32" i="23"/>
  <c r="G1" i="23"/>
  <c r="G435" i="22"/>
  <c r="G409" i="22"/>
  <c r="G219" i="22"/>
  <c r="G171" i="22"/>
  <c r="G121" i="22"/>
  <c r="G51" i="22"/>
  <c r="G32" i="22"/>
  <c r="G1" i="22"/>
  <c r="G435" i="21"/>
  <c r="G409" i="21"/>
  <c r="G219" i="21"/>
  <c r="G171" i="21"/>
  <c r="G121" i="21"/>
  <c r="G51" i="21"/>
  <c r="G32" i="21"/>
  <c r="G1" i="21"/>
  <c r="G435" i="20"/>
  <c r="G409" i="20"/>
  <c r="G219" i="20"/>
  <c r="G171" i="20"/>
  <c r="G121" i="20"/>
  <c r="G51" i="20"/>
  <c r="G32" i="20"/>
  <c r="G1" i="20"/>
  <c r="G435" i="19"/>
  <c r="G409" i="19"/>
  <c r="G219" i="19"/>
  <c r="G171" i="19"/>
  <c r="G121" i="19"/>
  <c r="G51" i="19"/>
  <c r="G32" i="19"/>
  <c r="G1" i="19"/>
  <c r="G435" i="18"/>
  <c r="G409" i="18"/>
  <c r="G219" i="18"/>
  <c r="G171" i="18"/>
  <c r="G121" i="18"/>
  <c r="G51" i="18"/>
  <c r="G32" i="18"/>
  <c r="G1" i="18"/>
  <c r="G508" i="13"/>
  <c r="G482" i="13"/>
  <c r="G292" i="13"/>
  <c r="G206" i="13"/>
  <c r="G156" i="13"/>
  <c r="G53" i="13"/>
  <c r="G34" i="13"/>
  <c r="G1" i="13"/>
  <c r="G508" i="12"/>
  <c r="G482" i="12"/>
  <c r="G292" i="12"/>
  <c r="G206" i="12"/>
  <c r="G156" i="12"/>
  <c r="G53" i="12"/>
  <c r="G34" i="12"/>
  <c r="G1" i="12"/>
  <c r="G508" i="11"/>
  <c r="G482" i="11"/>
  <c r="G292" i="11"/>
  <c r="G206" i="11"/>
  <c r="G156" i="11"/>
  <c r="G53" i="11"/>
  <c r="G34" i="11"/>
  <c r="G1" i="11"/>
  <c r="G508" i="10"/>
  <c r="G482" i="10"/>
  <c r="G292" i="10"/>
  <c r="G206" i="10"/>
  <c r="G156" i="10"/>
  <c r="G53" i="10"/>
  <c r="G34" i="10"/>
  <c r="G1" i="10"/>
  <c r="L508" i="9"/>
  <c r="L482" i="9"/>
  <c r="L292" i="9"/>
  <c r="L206" i="9"/>
  <c r="L156" i="9"/>
  <c r="L53" i="9"/>
  <c r="L34" i="9"/>
  <c r="L1" i="9"/>
  <c r="L508" i="8"/>
  <c r="L482" i="8"/>
  <c r="L292" i="8"/>
  <c r="L206" i="8"/>
  <c r="L156" i="8"/>
  <c r="L53" i="8"/>
  <c r="L34" i="8"/>
  <c r="L1" i="8"/>
  <c r="L508" i="7"/>
  <c r="L482" i="7"/>
  <c r="L292" i="7"/>
  <c r="L206" i="7"/>
  <c r="L156" i="7"/>
  <c r="L53" i="7"/>
  <c r="L34" i="7"/>
  <c r="L1" i="7"/>
  <c r="K508" i="6"/>
  <c r="K482" i="6"/>
  <c r="K292" i="6"/>
  <c r="K206" i="6"/>
  <c r="K156" i="6"/>
  <c r="K53" i="6"/>
  <c r="K34" i="6"/>
  <c r="K1" i="6"/>
  <c r="L508" i="5"/>
  <c r="L482" i="5"/>
  <c r="L292" i="5"/>
  <c r="L206" i="5"/>
  <c r="L156" i="5"/>
  <c r="L53" i="5"/>
  <c r="L34" i="5"/>
  <c r="L1" i="5"/>
  <c r="D508" i="4"/>
  <c r="D482" i="4"/>
  <c r="D292" i="4"/>
  <c r="D206" i="4"/>
  <c r="D156" i="4"/>
  <c r="D53" i="4"/>
  <c r="D34" i="4"/>
  <c r="D1" i="4"/>
  <c r="D508" i="3"/>
  <c r="D482" i="3"/>
  <c r="D292" i="3"/>
  <c r="D206" i="3"/>
  <c r="D156" i="3"/>
  <c r="D53" i="3"/>
  <c r="D34" i="3"/>
  <c r="D1" i="3"/>
  <c r="D508" i="2"/>
  <c r="D482" i="2"/>
  <c r="D292" i="2"/>
  <c r="D206" i="2"/>
  <c r="D156" i="2"/>
  <c r="D53" i="2"/>
  <c r="D34" i="2"/>
  <c r="D1" i="2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<sst xmlns="http://schemas.openxmlformats.org/spreadsheetml/2006/main" count="60887" uniqueCount="901">
  <si>
    <t>Comparación de resultados por pregunta de la Encuesta Multiprósito 2021 con las versiones 2011, 2014 y 2017</t>
  </si>
  <si>
    <t>Indice</t>
  </si>
  <si>
    <t>Numero total de viviendas por zona geográfica</t>
  </si>
  <si>
    <t xml:space="preserve">Capítulo y pregunta principal, tomando como referencia la versión 2021: </t>
  </si>
  <si>
    <t xml:space="preserve">Subpreguntas relacionadas, tomando como referencia la versión 2021:      </t>
  </si>
  <si>
    <t>Código de pregunta en análisis, tomando como referencia la versión 2021: n_viviendase</t>
  </si>
  <si>
    <t>NOTA: En los resultados de esta pregunta solo se incluyen a quienes efectivamente la respondieron, por tanto, en las tablas pueden faltar municipios, localidades o UPZ porque en ningún hogar de estas zonas contestaron la pregunta. Además, los resultados dependen de la respuesta a preguntas precedentes en el formulario de la encuesta. Para mejorar la interpretación de las tablas, le invitamos a revisar los formularios de las encuestas 2011, 2014, 2017 y 2021.</t>
  </si>
  <si>
    <t>Viviendas según zona geográfica - Bogotá</t>
  </si>
  <si>
    <t>Codigo</t>
  </si>
  <si>
    <t>Municipio</t>
  </si>
  <si>
    <t>Periodo</t>
  </si>
  <si>
    <t>Total.Viviendas</t>
  </si>
  <si>
    <t>11001</t>
  </si>
  <si>
    <t>Bogotá</t>
  </si>
  <si>
    <t>2017</t>
  </si>
  <si>
    <t>2021</t>
  </si>
  <si>
    <t>Bogotá rural</t>
  </si>
  <si>
    <t>Bogotá urbano</t>
  </si>
  <si>
    <t>2011</t>
  </si>
  <si>
    <t>2014</t>
  </si>
  <si>
    <t>*Para 2011, 2014 y 2017 datos expandidos con base en las retroproyecciones de población, para 2021 datos expandidos con las proyecciones de población, calculadas a partir del Censo Nacional de Población y Vivienda 2018. Para 2011, factores de expansión calibrados por la SDP-Dirección de Estratificación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</si>
  <si>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</si>
  <si>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responden: En 2021 codificadas con 98 y 99, y en el caso de los tiempos de desplazamiento con 999. En 2017 y 2014, con 98 y 99. En 2011, usualmente con 9999. En variables referentes a los años cumplidos de las personas o que indagan sobre el tiempo dedicado a ciertas actividades, no se hacen exclusiones. Para mayor claridad, se invita a consultar las normas de validación y cosistencia.</t>
  </si>
  <si>
    <t xml:space="preserve"> </t>
  </si>
  <si>
    <t>Fuente: DANE y SDP - Encuesta Multipropósito 2011, 2014, 2017 y 2021. Cálculos: SDP-Dirección de Estudios Macro. Fecha de cálculo 2022-10-04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</si>
  <si>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</si>
  <si>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</si>
  <si>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</si>
  <si>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</si>
  <si>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</si>
  <si>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</si>
  <si>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</si>
  <si>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</si>
  <si>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</si>
  <si>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</si>
  <si>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</si>
  <si>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</si>
  <si>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</si>
  <si>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</si>
  <si>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</si>
  <si>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</si>
  <si>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</si>
  <si>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</si>
  <si>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</si>
  <si>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</si>
  <si>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</si>
  <si>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25151</t>
  </si>
  <si>
    <t>Cáqueza</t>
  </si>
  <si>
    <t>25183</t>
  </si>
  <si>
    <t>Chocontá</t>
  </si>
  <si>
    <t>25200</t>
  </si>
  <si>
    <t>Cogua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</si>
  <si>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</si>
  <si>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</si>
  <si>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</si>
  <si>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</si>
  <si>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</si>
  <si>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</si>
  <si>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</si>
  <si>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</si>
  <si>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25297</t>
  </si>
  <si>
    <t>Gachetá</t>
  </si>
  <si>
    <t>25307</t>
  </si>
  <si>
    <t>Girardot</t>
  </si>
  <si>
    <t>25320</t>
  </si>
  <si>
    <t>Guaduas</t>
  </si>
  <si>
    <t>25326</t>
  </si>
  <si>
    <t>Guatavita</t>
  </si>
  <si>
    <t>25386</t>
  </si>
  <si>
    <t>La Mesa</t>
  </si>
  <si>
    <t>25430</t>
  </si>
  <si>
    <t>Madrid</t>
  </si>
  <si>
    <t>25438</t>
  </si>
  <si>
    <t>Medina</t>
  </si>
  <si>
    <t>25486</t>
  </si>
  <si>
    <t>Nemocón</t>
  </si>
  <si>
    <t>25513</t>
  </si>
  <si>
    <t>Pacho</t>
  </si>
  <si>
    <t>25662</t>
  </si>
  <si>
    <t>San Juan de Río Seco</t>
  </si>
  <si>
    <t>25736</t>
  </si>
  <si>
    <t>Sesquilé</t>
  </si>
  <si>
    <t>25740</t>
  </si>
  <si>
    <t>Sibaté</t>
  </si>
  <si>
    <t>25769</t>
  </si>
  <si>
    <t>Subachoque</t>
  </si>
  <si>
    <t>25781</t>
  </si>
  <si>
    <t>Sutatausa</t>
  </si>
  <si>
    <t>25785</t>
  </si>
  <si>
    <t>Tabio</t>
  </si>
  <si>
    <t>25793</t>
  </si>
  <si>
    <t>Tausa</t>
  </si>
  <si>
    <t>25799</t>
  </si>
  <si>
    <t>Tenjo</t>
  </si>
  <si>
    <t>25817</t>
  </si>
  <si>
    <t>Tocancipá</t>
  </si>
  <si>
    <t>25843</t>
  </si>
  <si>
    <t>Villa de San Diego de Ubaté</t>
  </si>
  <si>
    <t>25875</t>
  </si>
  <si>
    <t>Villeta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</si>
  <si>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</si>
  <si>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</si>
  <si>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</si>
  <si>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</si>
  <si>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</si>
  <si>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</si>
  <si>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</si>
  <si>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</si>
  <si>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</si>
  <si>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</si>
  <si>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</si>
  <si>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</si>
  <si>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</si>
  <si>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</si>
  <si>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</si>
  <si>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</si>
  <si>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</si>
  <si>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</si>
  <si>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</si>
  <si>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</si>
  <si>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</si>
  <si>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</si>
  <si>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</si>
  <si>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</si>
  <si>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</si>
  <si>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</si>
  <si>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</si>
  <si>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</si>
  <si>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</t>
  </si>
  <si>
    <t>Chapinero          </t>
  </si>
  <si>
    <t>20</t>
  </si>
  <si>
    <t>Sumapaz 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</si>
  <si>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</si>
  <si>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</si>
  <si>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</si>
  <si>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</si>
  <si>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</si>
  <si>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</si>
  <si>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</si>
  <si>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</si>
  <si>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</si>
  <si>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</si>
  <si>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</si>
  <si>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</si>
  <si>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</si>
  <si>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</si>
  <si>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Viviendas según zona geográfica - Localidades urbano (Cabecera)</t>
  </si>
  <si>
    <t>Viviendas según zona geográfica - UPZ</t>
  </si>
  <si>
    <t>UPZ</t>
  </si>
  <si>
    <t>100</t>
  </si>
  <si>
    <t>Galerías</t>
  </si>
  <si>
    <t>101</t>
  </si>
  <si>
    <t>Teusaquillo</t>
  </si>
  <si>
    <t>102</t>
  </si>
  <si>
    <t>La Saban</t>
  </si>
  <si>
    <t>La Sabana</t>
  </si>
  <si>
    <t>107</t>
  </si>
  <si>
    <t>Quinta Paredes</t>
  </si>
  <si>
    <t>109</t>
  </si>
  <si>
    <t>Ciudad Salitre Oriental</t>
  </si>
  <si>
    <t>San Cristobal Norte</t>
  </si>
  <si>
    <t>110</t>
  </si>
  <si>
    <t>Ciudad Salitre Occidental</t>
  </si>
  <si>
    <t>112</t>
  </si>
  <si>
    <t>Granjas de Techo</t>
  </si>
  <si>
    <t>114</t>
  </si>
  <si>
    <t>Modelia</t>
  </si>
  <si>
    <t>Toberin</t>
  </si>
  <si>
    <t>Los Cedros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</si>
  <si>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</si>
  <si>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</si>
  <si>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</si>
  <si>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</si>
  <si>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</si>
  <si>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</si>
  <si>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</si>
  <si>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</si>
  <si>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26</t>
  </si>
  <si>
    <t>Las Ferias</t>
  </si>
  <si>
    <t>27</t>
  </si>
  <si>
    <t>Suba</t>
  </si>
  <si>
    <t>28</t>
  </si>
  <si>
    <t>El Rincon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</si>
  <si>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</si>
  <si>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</si>
  <si>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</si>
  <si>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</si>
  <si>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</si>
  <si>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</si>
  <si>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</si>
  <si>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</si>
  <si>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</si>
  <si>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</si>
  <si>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</si>
  <si>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</si>
  <si>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</si>
  <si>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</si>
  <si>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</si>
  <si>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</si>
  <si>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</si>
  <si>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</si>
  <si>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</si>
  <si>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</si>
  <si>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</si>
  <si>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Muzu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</si>
  <si>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</si>
  <si>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</si>
  <si>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</si>
  <si>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</si>
  <si>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</si>
  <si>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</si>
  <si>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</si>
  <si>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</si>
  <si>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</si>
  <si>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</si>
  <si>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</si>
  <si>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</si>
  <si>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</si>
  <si>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</si>
  <si>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</si>
  <si>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</si>
  <si>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</si>
  <si>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</si>
  <si>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</si>
  <si>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</si>
  <si>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</si>
  <si>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</si>
  <si>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</si>
  <si>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</si>
  <si>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</si>
  <si>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</si>
  <si>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</si>
  <si>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</si>
  <si>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</si>
  <si>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</si>
  <si>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</si>
  <si>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</si>
  <si>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</si>
  <si>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</si>
  <si>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</si>
  <si>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</si>
  <si>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</si>
  <si>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</si>
  <si>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</si>
  <si>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Jerusalem</t>
  </si>
  <si>
    <t>71</t>
  </si>
  <si>
    <t>Tibabuyes</t>
  </si>
  <si>
    <t>72</t>
  </si>
  <si>
    <t>Bolivia</t>
  </si>
  <si>
    <t>73</t>
  </si>
  <si>
    <t>Garces Navas</t>
  </si>
  <si>
    <t>74</t>
  </si>
  <si>
    <t>Engativa</t>
  </si>
  <si>
    <t>75</t>
  </si>
  <si>
    <t>Fontibón</t>
  </si>
  <si>
    <t>76</t>
  </si>
  <si>
    <t>Fontibón San Pablo</t>
  </si>
  <si>
    <t>77</t>
  </si>
  <si>
    <t>Zona Franca</t>
  </si>
  <si>
    <t>78</t>
  </si>
  <si>
    <t>Tintal Norte</t>
  </si>
  <si>
    <t>79</t>
  </si>
  <si>
    <t>Calandaima</t>
  </si>
  <si>
    <t>80</t>
  </si>
  <si>
    <t>Corabastos</t>
  </si>
  <si>
    <t>801</t>
  </si>
  <si>
    <t>RAFAEL URIBE: Marco Fidel Suarez + San José</t>
  </si>
  <si>
    <t>802</t>
  </si>
  <si>
    <t>KENNEDY: Castilla + Bavaria</t>
  </si>
  <si>
    <t>803</t>
  </si>
  <si>
    <t>USAQUÉN: Country Club + USAQUÉN + Santa Bárbara</t>
  </si>
  <si>
    <t>804</t>
  </si>
  <si>
    <t>USAQUÉN: Verbenal + Paseo Los Libertadores + La Uribe</t>
  </si>
  <si>
    <t>805</t>
  </si>
  <si>
    <t>SUBA: La floresta + La Alhambra</t>
  </si>
  <si>
    <t>806</t>
  </si>
  <si>
    <t>SUBA: La Academia+ Guaymaral + San José de Bavaria </t>
  </si>
  <si>
    <t>807</t>
  </si>
  <si>
    <t>BARRIOS UNIDOS: Parque Salitre  + Doce de Octubre </t>
  </si>
  <si>
    <t>808</t>
  </si>
  <si>
    <t>TEUSAQUILLO: Parque Simón Bolivar – CAN+ La Esmeralda </t>
  </si>
  <si>
    <t>809</t>
  </si>
  <si>
    <t>PUENTE ARANDA: Zona Industrial + Puente Aranda </t>
  </si>
  <si>
    <t>81</t>
  </si>
  <si>
    <t>Gran Britalia</t>
  </si>
  <si>
    <t>810</t>
  </si>
  <si>
    <t>ENGATIVA: Santa Cecilia + Alamos + Jardín Botánico</t>
  </si>
  <si>
    <t>811</t>
  </si>
  <si>
    <t>USME: Alfonso Lopez + Ciudad Usme</t>
  </si>
  <si>
    <t>812</t>
  </si>
  <si>
    <t>USME: Parque Entrenubes + Danubio </t>
  </si>
  <si>
    <t>813</t>
  </si>
  <si>
    <t>FONTIBÓN: Aeropuerto Eldorado + Capellanía </t>
  </si>
  <si>
    <t>814</t>
  </si>
  <si>
    <t>SANTA FE: Nieves + Sagrado Corazón</t>
  </si>
  <si>
    <t>815</t>
  </si>
  <si>
    <t>CIUDAD BOLIVAR: Monteblanco + Tesoro + Mochuelo</t>
  </si>
  <si>
    <t>816</t>
  </si>
  <si>
    <t>CHAPINERO: Pardo Rubio + Chapinero</t>
  </si>
  <si>
    <t>817</t>
  </si>
  <si>
    <t>CHAPINERO: Chico Lago + Refugio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</si>
  <si>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</si>
  <si>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</si>
  <si>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</si>
  <si>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</si>
  <si>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</si>
  <si>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</si>
  <si>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</si>
  <si>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</si>
  <si>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</si>
  <si>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Provenir</t>
  </si>
  <si>
    <t>El Porvenir</t>
  </si>
  <si>
    <t>87</t>
  </si>
  <si>
    <t>Tintal Sur</t>
  </si>
  <si>
    <t>89</t>
  </si>
  <si>
    <t>San Isidro-Patios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</si>
  <si>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</si>
  <si>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</si>
  <si>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</si>
  <si>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</si>
  <si>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</si>
  <si>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</si>
  <si>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</si>
  <si>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</si>
  <si>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</si>
  <si>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Alcazares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</si>
  <si>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</si>
  <si>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</si>
  <si>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</t>
  </si>
  <si>
    <t>Código de pregunta en análisis, tomando como referencia la versión 2021: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</si>
  <si>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</si>
  <si>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</si>
  <si>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</si>
  <si>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</si>
  <si>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</si>
  <si>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</si>
  <si>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</si>
  <si>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</si>
  <si>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</si>
  <si>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</t>
  </si>
  <si>
    <t>Código de pregunta en análisis, tomando como referencia la versión 2021: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</si>
  <si>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</si>
  <si>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</si>
  <si>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</si>
  <si>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</si>
  <si>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</si>
  <si>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</si>
  <si>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</si>
  <si>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</si>
  <si>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</si>
  <si>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</t>
  </si>
  <si>
    <t>Código de pregunta en análisis, tomando como referencia la versión 2021: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</si>
  <si>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</si>
  <si>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</si>
  <si>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</si>
  <si>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</si>
  <si>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</si>
  <si>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</si>
  <si>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</si>
  <si>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</si>
  <si>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</si>
  <si>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</si>
  <si>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</si>
  <si>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</si>
  <si>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</si>
  <si>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</si>
  <si>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</si>
  <si>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</si>
  <si>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</si>
  <si>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</si>
  <si>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</si>
  <si>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</si>
  <si>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análisis, tomando como referencia la versión 2021: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</si>
  <si>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</si>
  <si>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</si>
  <si>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</si>
  <si>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</si>
  <si>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</si>
  <si>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</si>
  <si>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</si>
  <si>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</si>
  <si>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</si>
  <si>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</si>
  <si>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</si>
  <si>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</si>
  <si>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</t>
  </si>
  <si>
    <t>Código de pregunta en análisis, tomando como referencia la versión 2021: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</si>
  <si>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</si>
  <si>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</si>
  <si>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</si>
  <si>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</si>
  <si>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</si>
  <si>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</si>
  <si>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</si>
  <si>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</si>
  <si>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</si>
  <si>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</si>
  <si>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</si>
  <si>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</si>
  <si>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</si>
  <si>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</si>
  <si>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</si>
  <si>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</si>
  <si>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</si>
  <si>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</si>
  <si>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</si>
  <si>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</si>
  <si>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</si>
  <si>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</si>
  <si>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</si>
  <si>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</si>
  <si>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</si>
  <si>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</si>
  <si>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</si>
  <si>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</si>
  <si>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</si>
  <si>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</si>
  <si>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</si>
  <si>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</si>
  <si>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</si>
  <si>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</si>
  <si>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</si>
  <si>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</si>
  <si>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</si>
  <si>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</si>
  <si>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</t>
  </si>
  <si>
    <t>Código de pregunta en análisis, tomando como referencia la versión 2021: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</si>
  <si>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</si>
  <si>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</si>
  <si>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</si>
  <si>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</si>
  <si>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</si>
  <si>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</si>
  <si>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</si>
  <si>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</si>
  <si>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</si>
  <si>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</si>
  <si>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</si>
  <si>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</si>
  <si>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</si>
  <si>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</si>
  <si>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</si>
  <si>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</si>
  <si>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</si>
  <si>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</si>
  <si>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</si>
  <si>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</si>
  <si>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</t>
  </si>
  <si>
    <t>Código de pregunta en análisis, tomando como referencia la versión 2021: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</si>
  <si>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</si>
  <si>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</si>
  <si>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</si>
  <si>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</si>
  <si>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</si>
  <si>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</si>
  <si>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</si>
  <si>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</si>
  <si>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</t>
  </si>
  <si>
    <t>Código de pregunta en análisis, tomando como referencia la versión 2021: n_pet</t>
  </si>
  <si>
    <t>Personas según si pertenencen a la población en edad de trabajar-PET - Bogotá</t>
  </si>
  <si>
    <t>Total.Población en edad de trabajar (15 años o más)</t>
  </si>
  <si>
    <t>Total.Menores de 15 años</t>
  </si>
  <si>
    <t>Porcentaje.Población en edad de trabajar (15 años o más)</t>
  </si>
  <si>
    <t>Porcentaje.Menores de 15 años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</si>
  <si>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</si>
  <si>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</si>
  <si>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</si>
  <si>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</si>
  <si>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</si>
  <si>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</si>
  <si>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</si>
  <si>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</t>
  </si>
  <si>
    <t>Código de pregunta en análisis, tomando como referencia la versión 2021: n_fl</t>
  </si>
  <si>
    <t>Personas según si pertenecen a la fuerza labotal-FL - Bogotá</t>
  </si>
  <si>
    <t>Total.En la fuerza laboral</t>
  </si>
  <si>
    <t>Total.Fuera de la fuerza laboral</t>
  </si>
  <si>
    <t>Porcentaje.En la fuerza laboral</t>
  </si>
  <si>
    <t>Porcentaje.Fuera de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</si>
  <si>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</si>
  <si>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</si>
  <si>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</si>
  <si>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</si>
  <si>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</si>
  <si>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</si>
  <si>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</si>
  <si>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</t>
  </si>
  <si>
    <t>Código de pregunta en análisis, tomando como referencia la versión 2021: n_ocu</t>
  </si>
  <si>
    <t>Personas según si se encuentran desocupados (tasa de desempleo) - Bogotá</t>
  </si>
  <si>
    <t>Total.Ocupados</t>
  </si>
  <si>
    <t>Total.Desocupados</t>
  </si>
  <si>
    <t>Porcentaje.Ocupados</t>
  </si>
  <si>
    <t>Porcentaje.Desocupados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</si>
  <si>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</si>
  <si>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</si>
  <si>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</si>
  <si>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</si>
  <si>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</si>
  <si>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</si>
  <si>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</si>
  <si>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</t>
  </si>
  <si>
    <t>Código de pregunta en análisis, tomando como referencia la versión 2021: n_informal</t>
  </si>
  <si>
    <t>Personas según si se encuentran en un empleo informal (tamaño empresa) - Bogotá</t>
  </si>
  <si>
    <t>Total.Sí</t>
  </si>
  <si>
    <t>Total.No</t>
  </si>
  <si>
    <t>Porcentaje.Sí</t>
  </si>
  <si>
    <t>Porcentaje.No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</si>
  <si>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</si>
  <si>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</si>
  <si>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</si>
  <si>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</si>
  <si>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</si>
  <si>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</si>
  <si>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</si>
  <si>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Déficit cuantitativo</t>
  </si>
  <si>
    <t>Código de pregunta en análisis, tomando como referencia la versión 2021: n_deficit_cuantitativo</t>
  </si>
  <si>
    <t>Hogares según si se encuentran en déficit cuantitativo - Bogotá</t>
  </si>
  <si>
    <t>Fuente: DANE y SDP - Encuesta Multipropósito 2017 y 2021. Cálculos: SDP-Dirección de Estudios Macro. Fecha de cálculo 2022-10-04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</si>
  <si>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</si>
  <si>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</si>
  <si>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</si>
  <si>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</si>
  <si>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</si>
  <si>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</si>
  <si>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</si>
  <si>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</t>
  </si>
  <si>
    <t>Código de pregunta en análisis, tomando como referencia la versión 2021: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</si>
  <si>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</si>
  <si>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</si>
  <si>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</si>
  <si>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</si>
  <si>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</si>
  <si>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</si>
  <si>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</si>
  <si>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</si>
  <si>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</t>
  </si>
  <si>
    <t>Código de pregunta en análisis, tomando como referencia la versión 2021: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</si>
  <si>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</si>
  <si>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</si>
  <si>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</si>
  <si>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</si>
  <si>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</si>
  <si>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</si>
  <si>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</si>
  <si>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</si>
  <si>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</t>
  </si>
  <si>
    <t>Código de pregunta en análisis, tomando como referencia la versión 2021: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</si>
  <si>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</si>
  <si>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</si>
  <si>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</si>
  <si>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</si>
  <si>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</si>
  <si>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</si>
  <si>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</si>
  <si>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</si>
  <si>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</t>
  </si>
  <si>
    <t>Código de pregunta en análisis, tomando como referencia la versión 2021: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</si>
  <si>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</si>
  <si>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</si>
  <si>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</si>
  <si>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</si>
  <si>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</si>
  <si>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</si>
  <si>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</si>
  <si>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</si>
  <si>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</t>
  </si>
  <si>
    <t>Código de pregunta en análisis, tomando como referencia la versión 2021: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</si>
  <si>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</si>
  <si>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</si>
  <si>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</si>
  <si>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</si>
  <si>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</si>
  <si>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</si>
  <si>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</si>
  <si>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</si>
  <si>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</t>
  </si>
  <si>
    <t>Código de pregunta en análisis, tomando como referencia la versión 2021: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</si>
  <si>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</si>
  <si>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</si>
  <si>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</si>
  <si>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</si>
  <si>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</si>
  <si>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</si>
  <si>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</si>
  <si>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</si>
  <si>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</t>
  </si>
  <si>
    <t>Código de pregunta en análisis, tomando como referencia la versión 2021: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</si>
  <si>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</si>
  <si>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</si>
  <si>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</si>
  <si>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</si>
  <si>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</si>
  <si>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</si>
  <si>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</si>
  <si>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</si>
  <si>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</t>
  </si>
  <si>
    <t>Código de pregunta en análisis, tomando como referencia la versión 2021: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</si>
  <si>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</si>
  <si>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</si>
  <si>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</si>
  <si>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</si>
  <si>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</si>
  <si>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</si>
  <si>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</si>
  <si>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</si>
  <si>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</t>
  </si>
  <si>
    <t>Código de pregunta en análisis, tomando como referencia la versión 2021: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</si>
  <si>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</si>
  <si>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</si>
  <si>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</si>
  <si>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</si>
  <si>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</si>
  <si>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</si>
  <si>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</si>
  <si>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</si>
  <si>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</t>
  </si>
  <si>
    <t>Código de pregunta en análisis, tomando como referencia la versión 2021: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</si>
  <si>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</si>
  <si>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</si>
  <si>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</si>
  <si>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</si>
  <si>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</si>
  <si>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</si>
  <si>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</si>
  <si>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</si>
  <si>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</t>
  </si>
  <si>
    <t>Código de pregunta en análisis, tomando como referencia la versión 2021: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</si>
  <si>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</si>
  <si>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</si>
  <si>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</si>
  <si>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</si>
  <si>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</si>
  <si>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</si>
  <si>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</si>
  <si>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</si>
  <si>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</t>
  </si>
  <si>
    <t>Código de pregunta en análisis, tomando como referencia la versión 2021: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</si>
  <si>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</si>
  <si>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</si>
  <si>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</si>
  <si>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</si>
  <si>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</si>
  <si>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</si>
  <si>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</si>
  <si>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</si>
  <si>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</t>
  </si>
  <si>
    <t>Código de pregunta en análisis, tomando como referencia la versión 2021: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</si>
  <si>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</si>
  <si>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</si>
  <si>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</si>
  <si>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</si>
  <si>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</si>
  <si>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</si>
  <si>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</si>
  <si>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</si>
  <si>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</t>
  </si>
  <si>
    <t>Código de pregunta en análisis, tomando como referencia la versión 2021: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</si>
  <si>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</si>
  <si>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</si>
  <si>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</si>
  <si>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</si>
  <si>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</si>
  <si>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</si>
  <si>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</si>
  <si>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</si>
  <si>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</t>
  </si>
  <si>
    <t>Código de pregunta en análisis, tomando como referencia la versión 2021: n_bajo_logro</t>
  </si>
  <si>
    <t>Hogares según si están privados por bajo logro escolar (IPM) - Bogotá</t>
  </si>
  <si>
    <t>Total.Privado</t>
  </si>
  <si>
    <t>Total.No privado</t>
  </si>
  <si>
    <t>Porcentaje.Privado</t>
  </si>
  <si>
    <t>Porcentaje.No 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</si>
  <si>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</si>
  <si>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</si>
  <si>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</si>
  <si>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</si>
  <si>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</si>
  <si>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</si>
  <si>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</si>
  <si>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</t>
  </si>
  <si>
    <t>Código de pregunta en análisis, tomando como referencia la versión 2021: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</si>
  <si>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</si>
  <si>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</si>
  <si>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</si>
  <si>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</si>
  <si>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</si>
  <si>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</si>
  <si>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</si>
  <si>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</si>
  <si>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</t>
  </si>
  <si>
    <t>Código de pregunta en análisis, tomando como referencia la versión 2021: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</si>
  <si>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</si>
  <si>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</si>
  <si>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</si>
  <si>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</si>
  <si>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</si>
  <si>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</si>
  <si>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</si>
  <si>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</si>
  <si>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</t>
  </si>
  <si>
    <t>Código de pregunta en análisis, tomando como referencia la versión 2021: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</si>
  <si>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</si>
  <si>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</si>
  <si>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</si>
  <si>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</si>
  <si>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</si>
  <si>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</si>
  <si>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</si>
  <si>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</si>
  <si>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</t>
  </si>
  <si>
    <t>Código de pregunta en análisis, tomando como referencia la versión 2021: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</si>
  <si>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</si>
  <si>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</si>
  <si>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</si>
  <si>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</si>
  <si>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</si>
  <si>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</si>
  <si>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</si>
  <si>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</si>
  <si>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</t>
  </si>
  <si>
    <t>Código de pregunta en análisis, tomando como referencia la versión 2021: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</si>
  <si>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</si>
  <si>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</si>
  <si>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</si>
  <si>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</si>
  <si>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</si>
  <si>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</si>
  <si>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</si>
  <si>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</si>
  <si>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</t>
  </si>
  <si>
    <t>Código de pregunta en análisis, tomando como referencia la versión 2021: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</si>
  <si>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</si>
  <si>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</si>
  <si>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</si>
  <si>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</si>
  <si>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</si>
  <si>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</si>
  <si>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</si>
  <si>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</si>
  <si>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</t>
  </si>
  <si>
    <t>Código de pregunta en análisis, tomando como referencia la versión 2021: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</si>
  <si>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</si>
  <si>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</si>
  <si>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</si>
  <si>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</si>
  <si>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</si>
  <si>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</si>
  <si>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</si>
  <si>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</si>
  <si>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</t>
  </si>
  <si>
    <t>Código de pregunta en análisis, tomando como referencia la versión 2021: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</si>
  <si>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</si>
  <si>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</si>
  <si>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</si>
  <si>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</si>
  <si>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</si>
  <si>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</si>
  <si>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</si>
  <si>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</si>
  <si>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</t>
  </si>
  <si>
    <t>Código de pregunta en análisis, tomando como referencia la versión 2021: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</si>
  <si>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</si>
  <si>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</si>
  <si>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</si>
  <si>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</si>
  <si>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</si>
  <si>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</si>
  <si>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</si>
  <si>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</si>
  <si>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</t>
  </si>
  <si>
    <t>Código de pregunta en análisis, tomando como referencia la versión 2021: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</si>
  <si>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</si>
  <si>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</si>
  <si>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</si>
  <si>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</si>
  <si>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</si>
  <si>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</si>
  <si>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</si>
  <si>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</si>
  <si>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</t>
  </si>
  <si>
    <t>Código de pregunta en análisis, tomando como referencia la versión 2021: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</si>
  <si>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</si>
  <si>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</si>
  <si>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</si>
  <si>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</si>
  <si>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</si>
  <si>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</si>
  <si>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</si>
  <si>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</si>
  <si>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</t>
  </si>
  <si>
    <t>Código de pregunta en análisis, tomando como referencia la versión 2021: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</si>
  <si>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</si>
  <si>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</si>
  <si>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</si>
  <si>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</si>
  <si>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</si>
  <si>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</si>
  <si>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</si>
  <si>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</si>
  <si>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</t>
  </si>
  <si>
    <t>Código de pregunta en análisis, tomando como referencia la versión 2021: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</si>
  <si>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</si>
  <si>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</si>
  <si>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</si>
  <si>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</si>
  <si>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</si>
  <si>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</si>
  <si>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</si>
  <si>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</si>
  <si>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</t>
  </si>
  <si>
    <t>Código de pregunta en análisis, tomando como referencia la versión 2021: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</si>
  <si>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</si>
  <si>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</si>
  <si>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</si>
  <si>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</si>
  <si>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</si>
  <si>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</si>
  <si>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</si>
  <si>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</si>
  <si>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</t>
  </si>
  <si>
    <t>Código de pregunta en análisis, tomando como referencia la versión 2021: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</si>
  <si>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</si>
  <si>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</si>
  <si>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</si>
  <si>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</si>
  <si>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</si>
  <si>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</si>
  <si>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</si>
  <si>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</si>
  <si>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</si>
  <si>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</si>
  <si>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</si>
  <si>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</si>
  <si>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</si>
  <si>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</si>
  <si>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</si>
  <si>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</si>
  <si>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Sectores LGBTI</t>
  </si>
  <si>
    <t>Código de pregunta en análisis, tomando como referencia la versión 2021: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</si>
  <si>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</si>
  <si>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</si>
  <si>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</si>
  <si>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</si>
  <si>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</si>
  <si>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</si>
  <si>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</si>
  <si>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</si>
  <si>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</si>
  <si>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</si>
  <si>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</si>
  <si>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</si>
  <si>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</t>
  </si>
  <si>
    <t>Código de pregunta en análisis, tomando como referencia la versión 2021: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</si>
  <si>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</si>
  <si>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</si>
  <si>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</si>
  <si>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</si>
  <si>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</si>
  <si>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</si>
  <si>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</si>
  <si>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</si>
  <si>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</si>
  <si>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</si>
  <si>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</si>
  <si>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</si>
  <si>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Tiempo de desplazamiento al sitio de estudio (educación preescolar, básica y media)</t>
  </si>
  <si>
    <t>Código de pregunta en análisis, tomando como referencia la versión 2021: n_viaje_pbm</t>
  </si>
  <si>
    <t>NOTA: Se excluye la zona rural de Bogotá de todos los calculos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</si>
  <si>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</si>
  <si>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</si>
  <si>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</si>
  <si>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</si>
  <si>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</si>
  <si>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</si>
  <si>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</si>
  <si>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</si>
  <si>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</si>
  <si>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</si>
  <si>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</si>
  <si>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</si>
  <si>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</si>
  <si>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</si>
  <si>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Municipios rural (Centros poblados y rural disperso)</t>
  </si>
  <si>
    <t>Tiempo de desplazamiento al sitio de estudio (educación superior)</t>
  </si>
  <si>
    <t>Código de pregunta en análisis, tomando como referencia la versión 2021: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</si>
  <si>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</si>
  <si>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</si>
  <si>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</si>
  <si>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</si>
  <si>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</si>
  <si>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</si>
  <si>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Municipios rural (Centros poblados y rural disperso)</t>
  </si>
  <si>
    <t>Tiempo de desplazamiento al sitio de trabajo</t>
  </si>
  <si>
    <t>Código de pregunta en análisis, tomando como referencia la versión 2021: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</si>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</sst>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9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57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17'!A1", "Tablas 17. Indicadores compuestos: Hogares según si se encuentran en déficit cuantitativo")</f>
        <v>Tablas 17. Indicadores compuestos: Hogares según si se encuentran en déficit cuantitativo</v>
      </c>
    </row>
    <row r="23" spans="1:1" x14ac:dyDescent="0.25">
      <c r="A23" s="7" t="str">
        <f>HYPERLINK("#'Tablas 18'!A1", "Tablas 18. Indicadores compuestos: Hogares según si se encuentran en déficit cualitativo")</f>
        <v>Tablas 18. Indicadores compuestos: Hogares según si se encuentran en déficit cualitativo</v>
      </c>
    </row>
    <row r="24" spans="1:1" x14ac:dyDescent="0.25">
      <c r="A24" s="7" t="str">
        <f>HYPERLINK("#'Tablas 19'!A1", "Tablas 19. Indicadores compuestos: Hogares según si se encuentran en déficit habitacional (cualitativo o cuantitativo)")</f>
        <v>Tablas 19. Indicadores compuestos: Hogares según si se encuentran en déficit habitacional (cualitativo o cuantitativo)</v>
      </c>
    </row>
    <row r="25" spans="1:1" x14ac:dyDescent="0.25">
      <c r="A25" s="7" t="str">
        <f>HYPERLINK("#'Tablas 20'!A1", "Tablas 20. Indicadores compuestos: Hogares según si se encuentran en déficit cuantitativo: componente  tipo de vivienda")</f>
        <v>Tablas 20. Indicadores compuestos: Hogares según si se encuentran en déficit cuantitativo: componente  tipo de vivienda</v>
      </c>
    </row>
    <row r="26" spans="1:1" x14ac:dyDescent="0.25">
      <c r="A26" s="7" t="str">
        <f>HYPERLINK("#'Tablas 21'!A1", "Tablas 21. Indicadores compuestos: Hogares según si se encuentran en déficit cuantitativo: componente  paredes")</f>
        <v>Tablas 21. Indicadores compuestos: Hogares según si se encuentran en déficit cuantitativo: componente  paredes</v>
      </c>
    </row>
    <row r="27" spans="1:1" x14ac:dyDescent="0.25">
      <c r="A27" s="7" t="str">
        <f>HYPERLINK("#'Tablas 22'!A1", "Tablas 22. Indicadores compuestos: Hogares según si se encuentran en déficit cuantitativo: componente  cohabitación")</f>
        <v>Tablas 22. Indicadores compuestos: Hogares según si se encuentran en déficit cuantitativo: componente  cohabitación</v>
      </c>
    </row>
    <row r="28" spans="1:1" x14ac:dyDescent="0.25">
      <c r="A28" s="7" t="str">
        <f>HYPERLINK("#'Tablas 23'!A1", "Tablas 23. Indicadores compuestos: Hogares según si se encuentran en déficit cuantitativo: componente  hacinamiento crítico")</f>
        <v>Tablas 23. Indicadores compuestos: Hogares según si se encuentran en déficit cuantitativo: componente  hacinamiento crítico</v>
      </c>
    </row>
    <row r="29" spans="1:1" x14ac:dyDescent="0.25">
      <c r="A29" s="7" t="str">
        <f>HYPERLINK("#'Tablas 24'!A1", "Tablas 24. Indicadores compuestos: Hogares según si se encuentran en déficit cualitativo: componente hacinamiento mitigable (Jerarquizado)")</f>
        <v>Tablas 24. Indicadores compuestos: Hogares según si se encuentran en déficit cualitativo: componente hacinamiento mitigable (Jerarquizado)</v>
      </c>
    </row>
    <row r="30" spans="1:1" x14ac:dyDescent="0.25">
      <c r="A30" s="7" t="str">
        <f>HYPERLINK("#'Tablas 25'!A1", "Tablas 25. Indicadores compuestos: Hogares según si se encuentran en déficit cualitativo: componente pisos inadecuados (Jerarquizado)")</f>
        <v>Tablas 25. Indicadores compuestos: Hogares según si se encuentran en déficit cualitativo: componente pisos inadecuados (Jerarquizado)</v>
      </c>
    </row>
    <row r="31" spans="1:1" x14ac:dyDescent="0.25">
      <c r="A31" s="7" t="str">
        <f>HYPERLINK("#'Tablas 26'!A1", "Tablas 26. Indicadores compuestos: Hogares según si se encuentran en déficit cualitativo: componente cocina (Jerarquizado)")</f>
        <v>Tablas 26. Indicadores compuestos: Hogares según si se encuentran en déficit cualitativo: componente cocina (Jerarquizado)</v>
      </c>
    </row>
    <row r="32" spans="1:1" x14ac:dyDescent="0.25">
      <c r="A32" s="7" t="str">
        <f>HYPERLINK("#'Tablas 27'!A1", "Tablas 27. Indicadores compuestos: Hogares según si se encuentran en déficit cualitativo: componente fuentes de agua (Jerarquizado)")</f>
        <v>Tablas 27. Indicadores compuestos: Hogares según si se encuentran en déficit cualitativo: componente fuentes de agua (Jerarquizado)</v>
      </c>
    </row>
    <row r="33" spans="1:1" x14ac:dyDescent="0.25">
      <c r="A33" s="7" t="str">
        <f>HYPERLINK("#'Tablas 28'!A1", "Tablas 28. Indicadores compuestos: Hogares según si se encuentran en déficit cualitativo: componente alcantarillado (Jerarquizado)")</f>
        <v>Tablas 28. Indicadores compuestos: Hogares según si se encuentran en déficit cualitativo: componente alcantarillado (Jerarquizado)</v>
      </c>
    </row>
    <row r="34" spans="1:1" x14ac:dyDescent="0.25">
      <c r="A34" s="7" t="str">
        <f>HYPERLINK("#'Tablas 29'!A1", "Tablas 29. Indicadores compuestos: Hogares según si se encuentran en déficit cualitativo: componente energía eléctrica (Jerarquizado)")</f>
        <v>Tablas 29. Indicadores compuestos: Hogares según si se encuentran en déficit cualitativo: componente energía eléctrica (Jerarquizado)</v>
      </c>
    </row>
    <row r="35" spans="1:1" x14ac:dyDescent="0.25">
      <c r="A35" s="7" t="str">
        <f>HYPERLINK("#'Tablas 30'!A1", "Tablas 30. Indicadores compuestos: Hogares según si se encuentran en déficit cualitativo: componente recolección de basuras (Jerarquizado)")</f>
        <v>Tablas 30. Indicadores compuestos: Hogares según si se encuentran en déficit cualitativo: componente recolección de basuras (Jerarquizado)</v>
      </c>
    </row>
    <row r="36" spans="1:1" x14ac:dyDescent="0.25">
      <c r="A36" s="7" t="str">
        <f>HYPERLINK("#'Tablas 31'!A1", "Tablas 31. Indicadores compuestos: Personas según si son pobres (Indice de pobreza Multidimensional-IPM)")</f>
        <v>Tablas 31. Indicadores compuestos: Personas según si son pobres (Indice de pobreza Multidimensional-IPM)</v>
      </c>
    </row>
    <row r="37" spans="1:1" x14ac:dyDescent="0.25">
      <c r="A37" s="7" t="str">
        <f>HYPERLINK("#'Tablas 32'!A1", "Tablas 32. Indicadores compuestos: Hogares según si están privados por bajo logro escolar (IPM)")</f>
        <v>Tablas 32. Indicadores compuestos: Hogares según si están privados por bajo logro escolar (IPM)</v>
      </c>
    </row>
    <row r="38" spans="1:1" x14ac:dyDescent="0.25">
      <c r="A38" s="7" t="str">
        <f>HYPERLINK("#'Tablas 33'!A1", "Tablas 33. Indicadores compuestos: Hogares según si están privados por analfabetismo (IPM)")</f>
        <v>Tablas 33. Indicadores compuestos: Hogares según si están privados por analfabetismo (IPM)</v>
      </c>
    </row>
    <row r="39" spans="1:1" x14ac:dyDescent="0.25">
      <c r="A39" s="7" t="str">
        <f>HYPERLINK("#'Tablas 34'!A1", "Tablas 34. Indicadores compuestos: Hogares según si están privados por inasistencia escolar (IPM)")</f>
        <v>Tablas 34. Indicadores compuestos: Hogares según si están privados por inasistencia escolar (IPM)</v>
      </c>
    </row>
    <row r="40" spans="1:1" x14ac:dyDescent="0.25">
      <c r="A40" s="7" t="str">
        <f>HYPERLINK("#'Tablas 35'!A1", "Tablas 35. Indicadores compuestos: Hogares según si están privados por rezago escolar (IPM)")</f>
        <v>Tablas 35. Indicadores compuestos: Hogares según si están privados por rezago escolar (IPM)</v>
      </c>
    </row>
    <row r="41" spans="1:1" x14ac:dyDescent="0.25">
      <c r="A41" s="7" t="str">
        <f>HYPERLINK("#'Tablas 36'!A1", "Tablas 36. Indicadores compuestos: Hogares según si están privados por barreras en atención a la 1a infancia (IPM)")</f>
        <v>Tablas 36. Indicadores compuestos: Hogares según si están privados por barreras en atención a la 1a infancia (IPM)</v>
      </c>
    </row>
    <row r="42" spans="1:1" x14ac:dyDescent="0.25">
      <c r="A42" s="7" t="str">
        <f>HYPERLINK("#'Tablas 37'!A1", "Tablas 37. Indicadores compuestos: Hogares según si están privados por trabajo infantil (IPM)")</f>
        <v>Tablas 37. Indicadores compuestos: Hogares según si están privados por trabajo infantil (IPM)</v>
      </c>
    </row>
    <row r="43" spans="1:1" x14ac:dyDescent="0.25">
      <c r="A43" s="7" t="str">
        <f>HYPERLINK("#'Tablas 38'!A1", "Tablas 38. Indicadores compuestos: Hogares según si están privados por desempleo de larga duración (IPM)")</f>
        <v>Tablas 38. Indicadores compuestos: Hogares según si están privados por desempleo de larga duración (IPM)</v>
      </c>
    </row>
    <row r="44" spans="1:1" x14ac:dyDescent="0.25">
      <c r="A44" s="7" t="str">
        <f>HYPERLINK("#'Tablas 39'!A1", "Tablas 39. Indicadores compuestos: Hogares según si están privados por empleo informal (IPM)")</f>
        <v>Tablas 39. Indicadores compuestos: Hogares según si están privados por empleo informal (IPM)</v>
      </c>
    </row>
    <row r="45" spans="1:1" x14ac:dyDescent="0.25">
      <c r="A45" s="7" t="str">
        <f>HYPERLINK("#'Tablas 40'!A1", "Tablas 40. Indicadores compuestos: Hogares según si están privados por falta de aseguramiento en salud (IPM)")</f>
        <v>Tablas 40. Indicadores compuestos: Hogares según si están privados por falta de aseguramiento en salud (IPM)</v>
      </c>
    </row>
    <row r="46" spans="1:1" x14ac:dyDescent="0.25">
      <c r="A46" s="7" t="str">
        <f>HYPERLINK("#'Tablas 41'!A1", "Tablas 41. Indicadores compuestos: Hogares según si están privados por barreras de acceso a salud (IPM)")</f>
        <v>Tablas 41. Indicadores compuestos: Hogares según si están privados por barreras de acceso a salud (IPM)</v>
      </c>
    </row>
    <row r="47" spans="1:1" x14ac:dyDescent="0.25">
      <c r="A47" s="7" t="str">
        <f>HYPERLINK("#'Tablas 42'!A1", "Tablas 42. Indicadores compuestos: Hogares según si están privados por falta de acceso a fuente de agua mejorda (IPM)")</f>
        <v>Tablas 42. Indicadores compuestos: Hogares según si están privados por falta de acceso a fuente de agua mejorda (IPM)</v>
      </c>
    </row>
    <row r="48" spans="1:1" x14ac:dyDescent="0.25">
      <c r="A48" s="7" t="str">
        <f>HYPERLINK("#'Tablas 43'!A1", "Tablas 43. Indicadores compuestos: Hogares según si están privados por inadecuada eliminación de excretas (IPM)")</f>
        <v>Tablas 43. Indicadores compuestos: Hogares según si están privados por inadecuada eliminación de excretas (IPM)</v>
      </c>
    </row>
    <row r="49" spans="1:1" x14ac:dyDescent="0.25">
      <c r="A49" s="7" t="str">
        <f>HYPERLINK("#'Tablas 44'!A1", "Tablas 44. Indicadores compuestos: Hogares según si están privados por pisos inadecuados (IPM)")</f>
        <v>Tablas 44. Indicadores compuestos: Hogares según si están privados por pisos inadecuados (IPM)</v>
      </c>
    </row>
    <row r="50" spans="1:1" x14ac:dyDescent="0.25">
      <c r="A50" s="7" t="str">
        <f>HYPERLINK("#'Tablas 45'!A1", "Tablas 45. Indicadores compuestos: Hogares según si están privados por paredes inadecuadas (IPM)")</f>
        <v>Tablas 45. Indicadores compuestos: Hogares según si están privados por paredes inadecuadas (IPM)</v>
      </c>
    </row>
    <row r="51" spans="1:1" x14ac:dyDescent="0.25">
      <c r="A51" s="7" t="str">
        <f>HYPERLINK("#'Tablas 46'!A1", "Tablas 46. Indicadores compuestos: Hogares según si están privados por hacinamiento (IPM)")</f>
        <v>Tablas 46. Indicadores compuestos: Hogares según si están privados por hacinamiento (IPM)</v>
      </c>
    </row>
    <row r="52" spans="1:1" x14ac:dyDescent="0.25">
      <c r="A52" s="7" t="str">
        <f>HYPERLINK("#'Tablas 47'!A1", "Tablas 47. Indicadores compuestos: Hogares según el número de personas que lo conforman")</f>
        <v>Tablas 47. Indicadores compuestos: Hogares según el número de personas que lo conforman</v>
      </c>
    </row>
    <row r="53" spans="1:1" x14ac:dyDescent="0.25">
      <c r="A53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4" spans="1:1" x14ac:dyDescent="0.25">
      <c r="A54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5" spans="1:1" x14ac:dyDescent="0.25">
      <c r="A55" s="7" t="str">
        <f>HYPERLINK("#'Tablas 50'!A1", "Tablas 50. Indicadores compuestos: Personas según tiempo de desplazamiento al sitio de estudio (educación preescolar, básica y media)")</f>
        <v>Tablas 50. Indicadores compuestos: Personas según tiempo de desplazamiento al sitio de estudio (educación preescolar, básica y media)</v>
      </c>
    </row>
    <row r="56" spans="1:1" x14ac:dyDescent="0.25">
      <c r="A56" s="7" t="str">
        <f>HYPERLINK("#'Tablas 51'!A1", "Tablas 51. Indicadores compuestos: Personas según tiempo de desplazamiento al sitio de estudio (educación superior)")</f>
        <v>Tablas 51. Indicadores compuestos: Personas según tiempo de desplazamiento al sitio de estudio (educación superior)</v>
      </c>
    </row>
    <row r="57" spans="1:1" x14ac:dyDescent="0.25">
      <c r="A57" s="7" t="str">
        <f>HYPERLINK("#'Tablas 52'!A1", "Tablas 52. Indicadores compuestos: Personas según tiempo de desplazamiento al sitio de trabajo")</f>
        <v>Tablas 52.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7" spans="1:4" ht="17.25" x14ac:dyDescent="0.3">
      <c r="A17" s="4" t="s">
        <v>7</v>
      </c>
    </row>
    <row r="18" spans="1:4" x14ac:dyDescent="0.25">
      <c r="A18" s="5" t="s">
        <v>8</v>
      </c>
      <c r="B18" s="5" t="s">
        <v>9</v>
      </c>
      <c r="C18" s="5" t="s">
        <v>10</v>
      </c>
      <c r="D18" s="5" t="s">
        <v>11</v>
      </c>
    </row>
    <row r="19" spans="1:4" x14ac:dyDescent="0.25">
      <c r="A19" s="6" t="s">
        <v>12</v>
      </c>
      <c r="B19" s="6" t="s">
        <v>13</v>
      </c>
      <c r="C19" s="6" t="s">
        <v>14</v>
      </c>
      <c r="D19" s="6">
        <v>2417788.0597083899</v>
      </c>
    </row>
    <row r="20" spans="1:4" x14ac:dyDescent="0.25">
      <c r="A20" s="6" t="s">
        <v>12</v>
      </c>
      <c r="B20" s="6" t="s">
        <v>13</v>
      </c>
      <c r="C20" s="6" t="s">
        <v>15</v>
      </c>
      <c r="D20" s="6">
        <v>2790618.7073718002</v>
      </c>
    </row>
    <row r="21" spans="1:4" x14ac:dyDescent="0.25">
      <c r="A21" s="6" t="s">
        <v>12</v>
      </c>
      <c r="B21" s="6" t="s">
        <v>16</v>
      </c>
      <c r="C21" s="6" t="s">
        <v>14</v>
      </c>
      <c r="D21" s="6">
        <v>6424.24963455535</v>
      </c>
    </row>
    <row r="22" spans="1:4" x14ac:dyDescent="0.25">
      <c r="A22" s="6" t="s">
        <v>12</v>
      </c>
      <c r="B22" s="6" t="s">
        <v>16</v>
      </c>
      <c r="C22" s="6" t="s">
        <v>15</v>
      </c>
      <c r="D22" s="6">
        <v>9164.8769744000001</v>
      </c>
    </row>
    <row r="23" spans="1:4" x14ac:dyDescent="0.25">
      <c r="A23" s="6" t="s">
        <v>12</v>
      </c>
      <c r="B23" s="6" t="s">
        <v>17</v>
      </c>
      <c r="C23" s="6" t="s">
        <v>18</v>
      </c>
      <c r="D23" s="6">
        <v>1655098.38064187</v>
      </c>
    </row>
    <row r="24" spans="1:4" x14ac:dyDescent="0.25">
      <c r="A24" s="6" t="s">
        <v>12</v>
      </c>
      <c r="B24" s="6" t="s">
        <v>17</v>
      </c>
      <c r="C24" s="6" t="s">
        <v>19</v>
      </c>
      <c r="D24" s="6">
        <v>2224653.7320779301</v>
      </c>
    </row>
    <row r="25" spans="1:4" x14ac:dyDescent="0.25">
      <c r="A25" s="6" t="s">
        <v>12</v>
      </c>
      <c r="B25" s="6" t="s">
        <v>17</v>
      </c>
      <c r="C25" s="6" t="s">
        <v>14</v>
      </c>
      <c r="D25" s="6">
        <v>2411363.81007384</v>
      </c>
    </row>
    <row r="26" spans="1:4" x14ac:dyDescent="0.25">
      <c r="A26" s="6" t="s">
        <v>12</v>
      </c>
      <c r="B26" s="6" t="s">
        <v>17</v>
      </c>
      <c r="C26" s="6" t="s">
        <v>15</v>
      </c>
      <c r="D26" s="6">
        <v>2781453.8303974001</v>
      </c>
    </row>
    <row r="27" spans="1:4" x14ac:dyDescent="0.25">
      <c r="A27" t="s">
        <v>20</v>
      </c>
    </row>
    <row r="28" spans="1:4" x14ac:dyDescent="0.25">
      <c r="A28" t="s">
        <v>21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25</v>
      </c>
    </row>
    <row r="36" spans="1:4" x14ac:dyDescent="0.25">
      <c r="A36" s="5" t="s">
        <v>26</v>
      </c>
      <c r="B36" s="5" t="s">
        <v>9</v>
      </c>
      <c r="C36" s="5" t="s">
        <v>10</v>
      </c>
      <c r="D36" s="5" t="s">
        <v>11</v>
      </c>
    </row>
    <row r="37" spans="1:4" x14ac:dyDescent="0.25">
      <c r="A37" s="8" t="s">
        <v>12</v>
      </c>
      <c r="B37" s="8" t="s">
        <v>13</v>
      </c>
      <c r="C37" s="8" t="s">
        <v>14</v>
      </c>
      <c r="D37" s="8">
        <v>2417788.0597083899</v>
      </c>
    </row>
    <row r="38" spans="1:4" x14ac:dyDescent="0.25">
      <c r="A38" s="8" t="s">
        <v>12</v>
      </c>
      <c r="B38" s="8" t="s">
        <v>13</v>
      </c>
      <c r="C38" s="8" t="s">
        <v>15</v>
      </c>
      <c r="D38" s="8">
        <v>2790618.7073718002</v>
      </c>
    </row>
    <row r="39" spans="1:4" x14ac:dyDescent="0.25">
      <c r="A39" s="8" t="s">
        <v>27</v>
      </c>
      <c r="B39" s="8" t="s">
        <v>28</v>
      </c>
      <c r="C39" s="8" t="s">
        <v>15</v>
      </c>
      <c r="D39" s="8">
        <v>52454.521681699996</v>
      </c>
    </row>
    <row r="40" spans="1:4" x14ac:dyDescent="0.25">
      <c r="A40" s="8" t="s">
        <v>29</v>
      </c>
      <c r="B40" s="8" t="s">
        <v>30</v>
      </c>
      <c r="C40" s="8" t="s">
        <v>15</v>
      </c>
      <c r="D40" s="8">
        <v>12060.6495237</v>
      </c>
    </row>
    <row r="41" spans="1:4" x14ac:dyDescent="0.25">
      <c r="A41" s="8" t="s">
        <v>31</v>
      </c>
      <c r="B41" s="8" t="s">
        <v>32</v>
      </c>
      <c r="C41" s="8" t="s">
        <v>15</v>
      </c>
      <c r="D41" s="8">
        <v>40332.492824499997</v>
      </c>
    </row>
    <row r="42" spans="1:4" x14ac:dyDescent="0.25">
      <c r="A42" s="8" t="s">
        <v>33</v>
      </c>
      <c r="B42" s="8" t="s">
        <v>34</v>
      </c>
      <c r="C42" s="8" t="s">
        <v>15</v>
      </c>
      <c r="D42" s="8">
        <v>13238.1673071</v>
      </c>
    </row>
    <row r="43" spans="1:4" x14ac:dyDescent="0.25">
      <c r="A43" s="8" t="s">
        <v>35</v>
      </c>
      <c r="B43" s="8" t="s">
        <v>36</v>
      </c>
      <c r="C43" s="8" t="s">
        <v>15</v>
      </c>
      <c r="D43" s="8">
        <v>49607.222971399999</v>
      </c>
    </row>
    <row r="44" spans="1:4" x14ac:dyDescent="0.25">
      <c r="A44" s="8" t="s">
        <v>37</v>
      </c>
      <c r="B44" s="8" t="s">
        <v>38</v>
      </c>
      <c r="C44" s="8" t="s">
        <v>15</v>
      </c>
      <c r="D44" s="8">
        <v>258944.35804379999</v>
      </c>
    </row>
    <row r="45" spans="1:4" x14ac:dyDescent="0.25">
      <c r="A45" s="8" t="s">
        <v>39</v>
      </c>
      <c r="B45" s="8" t="s">
        <v>40</v>
      </c>
      <c r="C45" s="8" t="s">
        <v>15</v>
      </c>
      <c r="D45" s="8">
        <v>9724.3010450000002</v>
      </c>
    </row>
    <row r="46" spans="1:4" x14ac:dyDescent="0.25">
      <c r="A46" t="s">
        <v>20</v>
      </c>
    </row>
    <row r="47" spans="1:4" x14ac:dyDescent="0.25">
      <c r="A47" t="s">
        <v>21</v>
      </c>
    </row>
    <row r="48" spans="1:4" x14ac:dyDescent="0.25">
      <c r="A48" t="s">
        <v>22</v>
      </c>
    </row>
    <row r="49" spans="1:4" x14ac:dyDescent="0.25">
      <c r="A49" t="s">
        <v>23</v>
      </c>
    </row>
    <row r="50" spans="1:4" x14ac:dyDescent="0.25">
      <c r="A50" t="s">
        <v>24</v>
      </c>
    </row>
    <row r="53" spans="1:4" x14ac:dyDescent="0.25">
      <c r="D53" s="7" t="str">
        <f>HYPERLINK("#'Indice'!A1", "Ir al Índice")</f>
        <v>Ir al Índice</v>
      </c>
    </row>
    <row r="54" spans="1:4" ht="17.25" x14ac:dyDescent="0.3">
      <c r="A54" s="4" t="s">
        <v>41</v>
      </c>
    </row>
    <row r="55" spans="1:4" x14ac:dyDescent="0.25">
      <c r="A55" s="5" t="s">
        <v>26</v>
      </c>
      <c r="B55" s="5" t="s">
        <v>9</v>
      </c>
      <c r="C55" s="5" t="s">
        <v>10</v>
      </c>
      <c r="D55" s="5" t="s">
        <v>11</v>
      </c>
    </row>
    <row r="56" spans="1:4" x14ac:dyDescent="0.25">
      <c r="A56" s="9" t="s">
        <v>12</v>
      </c>
      <c r="B56" s="9" t="s">
        <v>13</v>
      </c>
      <c r="C56" s="9" t="s">
        <v>18</v>
      </c>
      <c r="D56" s="9">
        <v>1655098.38064187</v>
      </c>
    </row>
    <row r="57" spans="1:4" x14ac:dyDescent="0.25">
      <c r="A57" s="9" t="s">
        <v>12</v>
      </c>
      <c r="B57" s="9" t="s">
        <v>13</v>
      </c>
      <c r="C57" s="9" t="s">
        <v>19</v>
      </c>
      <c r="D57" s="9">
        <v>2224653.7320779301</v>
      </c>
    </row>
    <row r="58" spans="1:4" x14ac:dyDescent="0.25">
      <c r="A58" s="9" t="s">
        <v>12</v>
      </c>
      <c r="B58" s="9" t="s">
        <v>13</v>
      </c>
      <c r="C58" s="9" t="s">
        <v>14</v>
      </c>
      <c r="D58" s="9">
        <v>2411363.81007384</v>
      </c>
    </row>
    <row r="59" spans="1:4" x14ac:dyDescent="0.25">
      <c r="A59" s="9" t="s">
        <v>12</v>
      </c>
      <c r="B59" s="9" t="s">
        <v>13</v>
      </c>
      <c r="C59" s="9" t="s">
        <v>15</v>
      </c>
      <c r="D59" s="9">
        <v>2781453.8303974001</v>
      </c>
    </row>
    <row r="60" spans="1:4" x14ac:dyDescent="0.25">
      <c r="A60" s="9" t="s">
        <v>42</v>
      </c>
      <c r="B60" s="9" t="s">
        <v>43</v>
      </c>
      <c r="C60" s="9" t="s">
        <v>19</v>
      </c>
      <c r="D60" s="9">
        <v>2059.5811692828902</v>
      </c>
    </row>
    <row r="61" spans="1:4" x14ac:dyDescent="0.25">
      <c r="A61" s="9" t="s">
        <v>42</v>
      </c>
      <c r="B61" s="9" t="s">
        <v>43</v>
      </c>
      <c r="C61" s="9" t="s">
        <v>14</v>
      </c>
      <c r="D61" s="9">
        <v>2139.27333799088</v>
      </c>
    </row>
    <row r="62" spans="1:4" x14ac:dyDescent="0.25">
      <c r="A62" s="9" t="s">
        <v>42</v>
      </c>
      <c r="B62" s="9" t="s">
        <v>43</v>
      </c>
      <c r="C62" s="9" t="s">
        <v>15</v>
      </c>
      <c r="D62" s="9">
        <v>3604.2503707000001</v>
      </c>
    </row>
    <row r="63" spans="1:4" x14ac:dyDescent="0.25">
      <c r="A63" s="9" t="s">
        <v>44</v>
      </c>
      <c r="B63" s="9" t="s">
        <v>45</v>
      </c>
      <c r="C63" s="9" t="s">
        <v>19</v>
      </c>
      <c r="D63" s="9">
        <v>13740.348033877301</v>
      </c>
    </row>
    <row r="64" spans="1:4" x14ac:dyDescent="0.25">
      <c r="A64" s="9" t="s">
        <v>44</v>
      </c>
      <c r="B64" s="9" t="s">
        <v>45</v>
      </c>
      <c r="C64" s="9" t="s">
        <v>14</v>
      </c>
      <c r="D64" s="9">
        <v>15726.558250878799</v>
      </c>
    </row>
    <row r="65" spans="1:4" x14ac:dyDescent="0.25">
      <c r="A65" s="9" t="s">
        <v>44</v>
      </c>
      <c r="B65" s="9" t="s">
        <v>45</v>
      </c>
      <c r="C65" s="9" t="s">
        <v>15</v>
      </c>
      <c r="D65" s="9">
        <v>23845.827509300001</v>
      </c>
    </row>
    <row r="66" spans="1:4" x14ac:dyDescent="0.25">
      <c r="A66" s="9" t="s">
        <v>46</v>
      </c>
      <c r="B66" s="9" t="s">
        <v>47</v>
      </c>
      <c r="C66" s="9" t="s">
        <v>19</v>
      </c>
      <c r="D66" s="9">
        <v>2014.0146243858801</v>
      </c>
    </row>
    <row r="67" spans="1:4" x14ac:dyDescent="0.25">
      <c r="A67" s="9" t="s">
        <v>46</v>
      </c>
      <c r="B67" s="9" t="s">
        <v>47</v>
      </c>
      <c r="C67" s="9" t="s">
        <v>14</v>
      </c>
      <c r="D67" s="9">
        <v>2372.1311157487798</v>
      </c>
    </row>
    <row r="68" spans="1:4" x14ac:dyDescent="0.25">
      <c r="A68" s="9" t="s">
        <v>27</v>
      </c>
      <c r="B68" s="9" t="s">
        <v>28</v>
      </c>
      <c r="C68" s="9" t="s">
        <v>19</v>
      </c>
      <c r="D68" s="9">
        <v>25815.570615057699</v>
      </c>
    </row>
    <row r="69" spans="1:4" x14ac:dyDescent="0.25">
      <c r="A69" s="9" t="s">
        <v>27</v>
      </c>
      <c r="B69" s="9" t="s">
        <v>28</v>
      </c>
      <c r="C69" s="9" t="s">
        <v>14</v>
      </c>
      <c r="D69" s="9">
        <v>31610.663664405602</v>
      </c>
    </row>
    <row r="70" spans="1:4" x14ac:dyDescent="0.25">
      <c r="A70" s="9" t="s">
        <v>27</v>
      </c>
      <c r="B70" s="9" t="s">
        <v>28</v>
      </c>
      <c r="C70" s="9" t="s">
        <v>15</v>
      </c>
      <c r="D70" s="9">
        <v>44495.645752999997</v>
      </c>
    </row>
    <row r="71" spans="1:4" x14ac:dyDescent="0.25">
      <c r="A71" s="9" t="s">
        <v>48</v>
      </c>
      <c r="B71" s="9" t="s">
        <v>49</v>
      </c>
      <c r="C71" s="9" t="s">
        <v>19</v>
      </c>
      <c r="D71" s="9">
        <v>2465.4949944187101</v>
      </c>
    </row>
    <row r="72" spans="1:4" x14ac:dyDescent="0.25">
      <c r="A72" s="9" t="s">
        <v>48</v>
      </c>
      <c r="B72" s="9" t="s">
        <v>49</v>
      </c>
      <c r="C72" s="9" t="s">
        <v>14</v>
      </c>
      <c r="D72" s="9">
        <v>2906.9181807821301</v>
      </c>
    </row>
    <row r="73" spans="1:4" x14ac:dyDescent="0.25">
      <c r="A73" s="9" t="s">
        <v>50</v>
      </c>
      <c r="B73" s="9" t="s">
        <v>51</v>
      </c>
      <c r="C73" s="9" t="s">
        <v>14</v>
      </c>
      <c r="D73" s="9">
        <v>2125.00762462894</v>
      </c>
    </row>
    <row r="74" spans="1:4" x14ac:dyDescent="0.25">
      <c r="A74" s="9" t="s">
        <v>29</v>
      </c>
      <c r="B74" s="9" t="s">
        <v>30</v>
      </c>
      <c r="C74" s="9" t="s">
        <v>19</v>
      </c>
      <c r="D74" s="9">
        <v>4715.0697478226002</v>
      </c>
    </row>
    <row r="75" spans="1:4" x14ac:dyDescent="0.25">
      <c r="A75" s="9" t="s">
        <v>29</v>
      </c>
      <c r="B75" s="9" t="s">
        <v>30</v>
      </c>
      <c r="C75" s="9" t="s">
        <v>14</v>
      </c>
      <c r="D75" s="9">
        <v>5379.2526704362799</v>
      </c>
    </row>
    <row r="76" spans="1:4" x14ac:dyDescent="0.25">
      <c r="A76" s="9" t="s">
        <v>29</v>
      </c>
      <c r="B76" s="9" t="s">
        <v>30</v>
      </c>
      <c r="C76" s="9" t="s">
        <v>15</v>
      </c>
      <c r="D76" s="9">
        <v>8298.5814800999997</v>
      </c>
    </row>
    <row r="77" spans="1:4" x14ac:dyDescent="0.25">
      <c r="A77" s="9" t="s">
        <v>52</v>
      </c>
      <c r="B77" s="9" t="s">
        <v>53</v>
      </c>
      <c r="C77" s="9" t="s">
        <v>19</v>
      </c>
      <c r="D77" s="9">
        <v>4489.34411791607</v>
      </c>
    </row>
    <row r="78" spans="1:4" x14ac:dyDescent="0.25">
      <c r="A78" s="9" t="s">
        <v>52</v>
      </c>
      <c r="B78" s="9" t="s">
        <v>53</v>
      </c>
      <c r="C78" s="9" t="s">
        <v>14</v>
      </c>
      <c r="D78" s="9">
        <v>5435.8152212026198</v>
      </c>
    </row>
    <row r="79" spans="1:4" x14ac:dyDescent="0.25">
      <c r="A79" s="9" t="s">
        <v>52</v>
      </c>
      <c r="B79" s="9" t="s">
        <v>53</v>
      </c>
      <c r="C79" s="9" t="s">
        <v>15</v>
      </c>
      <c r="D79" s="9">
        <v>7493.7136160999999</v>
      </c>
    </row>
    <row r="80" spans="1:4" x14ac:dyDescent="0.25">
      <c r="A80" s="9" t="s">
        <v>54</v>
      </c>
      <c r="B80" s="9" t="s">
        <v>55</v>
      </c>
      <c r="C80" s="9" t="s">
        <v>19</v>
      </c>
      <c r="D80" s="9">
        <v>30136.906713384</v>
      </c>
    </row>
    <row r="81" spans="1:4" x14ac:dyDescent="0.25">
      <c r="A81" s="9" t="s">
        <v>54</v>
      </c>
      <c r="B81" s="9" t="s">
        <v>55</v>
      </c>
      <c r="C81" s="9" t="s">
        <v>14</v>
      </c>
      <c r="D81" s="9">
        <v>37060.521432194197</v>
      </c>
    </row>
    <row r="82" spans="1:4" x14ac:dyDescent="0.25">
      <c r="A82" s="9" t="s">
        <v>54</v>
      </c>
      <c r="B82" s="9" t="s">
        <v>55</v>
      </c>
      <c r="C82" s="9" t="s">
        <v>15</v>
      </c>
      <c r="D82" s="9">
        <v>48853.202160200002</v>
      </c>
    </row>
    <row r="83" spans="1:4" x14ac:dyDescent="0.25">
      <c r="A83" s="9" t="s">
        <v>31</v>
      </c>
      <c r="B83" s="9" t="s">
        <v>32</v>
      </c>
      <c r="C83" s="9" t="s">
        <v>19</v>
      </c>
      <c r="D83" s="9">
        <v>19229.693345705698</v>
      </c>
    </row>
    <row r="84" spans="1:4" x14ac:dyDescent="0.25">
      <c r="A84" s="9" t="s">
        <v>31</v>
      </c>
      <c r="B84" s="9" t="s">
        <v>32</v>
      </c>
      <c r="C84" s="9" t="s">
        <v>14</v>
      </c>
      <c r="D84" s="9">
        <v>24908.7923725129</v>
      </c>
    </row>
    <row r="85" spans="1:4" x14ac:dyDescent="0.25">
      <c r="A85" s="9" t="s">
        <v>31</v>
      </c>
      <c r="B85" s="9" t="s">
        <v>32</v>
      </c>
      <c r="C85" s="9" t="s">
        <v>15</v>
      </c>
      <c r="D85" s="9">
        <v>39707.807120500001</v>
      </c>
    </row>
    <row r="86" spans="1:4" x14ac:dyDescent="0.25">
      <c r="A86" s="9" t="s">
        <v>56</v>
      </c>
      <c r="B86" s="9" t="s">
        <v>57</v>
      </c>
      <c r="C86" s="9" t="s">
        <v>19</v>
      </c>
      <c r="D86" s="9">
        <v>31188.652397255599</v>
      </c>
    </row>
    <row r="87" spans="1:4" x14ac:dyDescent="0.25">
      <c r="A87" s="9" t="s">
        <v>56</v>
      </c>
      <c r="B87" s="9" t="s">
        <v>57</v>
      </c>
      <c r="C87" s="9" t="s">
        <v>14</v>
      </c>
      <c r="D87" s="9">
        <v>36827.336506869498</v>
      </c>
    </row>
    <row r="88" spans="1:4" x14ac:dyDescent="0.25">
      <c r="A88" s="9" t="s">
        <v>56</v>
      </c>
      <c r="B88" s="9" t="s">
        <v>57</v>
      </c>
      <c r="C88" s="9" t="s">
        <v>15</v>
      </c>
      <c r="D88" s="9">
        <v>56195.913191300002</v>
      </c>
    </row>
    <row r="89" spans="1:4" x14ac:dyDescent="0.25">
      <c r="A89" s="9" t="s">
        <v>58</v>
      </c>
      <c r="B89" s="9" t="s">
        <v>59</v>
      </c>
      <c r="C89" s="9" t="s">
        <v>19</v>
      </c>
      <c r="D89" s="9">
        <v>2394.5006199355898</v>
      </c>
    </row>
    <row r="90" spans="1:4" x14ac:dyDescent="0.25">
      <c r="A90" s="9" t="s">
        <v>58</v>
      </c>
      <c r="B90" s="9" t="s">
        <v>59</v>
      </c>
      <c r="C90" s="9" t="s">
        <v>14</v>
      </c>
      <c r="D90" s="9">
        <v>3044.4335208437401</v>
      </c>
    </row>
    <row r="91" spans="1:4" x14ac:dyDescent="0.25">
      <c r="A91" s="9" t="s">
        <v>58</v>
      </c>
      <c r="B91" s="9" t="s">
        <v>59</v>
      </c>
      <c r="C91" s="9" t="s">
        <v>15</v>
      </c>
      <c r="D91" s="9">
        <v>4736.3111273000004</v>
      </c>
    </row>
    <row r="92" spans="1:4" x14ac:dyDescent="0.25">
      <c r="A92" s="9" t="s">
        <v>60</v>
      </c>
      <c r="B92" s="9" t="s">
        <v>61</v>
      </c>
      <c r="C92" s="9" t="s">
        <v>19</v>
      </c>
      <c r="D92" s="9">
        <v>1112.3118208047999</v>
      </c>
    </row>
    <row r="93" spans="1:4" x14ac:dyDescent="0.25">
      <c r="A93" s="9" t="s">
        <v>60</v>
      </c>
      <c r="B93" s="9" t="s">
        <v>61</v>
      </c>
      <c r="C93" s="9" t="s">
        <v>14</v>
      </c>
      <c r="D93" s="9">
        <v>1188.57555970149</v>
      </c>
    </row>
    <row r="94" spans="1:4" x14ac:dyDescent="0.25">
      <c r="A94" s="9" t="s">
        <v>62</v>
      </c>
      <c r="B94" s="9" t="s">
        <v>63</v>
      </c>
      <c r="C94" s="9" t="s">
        <v>19</v>
      </c>
      <c r="D94" s="9">
        <v>25209.809399482499</v>
      </c>
    </row>
    <row r="95" spans="1:4" x14ac:dyDescent="0.25">
      <c r="A95" s="9" t="s">
        <v>62</v>
      </c>
      <c r="B95" s="9" t="s">
        <v>63</v>
      </c>
      <c r="C95" s="9" t="s">
        <v>14</v>
      </c>
      <c r="D95" s="9">
        <v>29755.238195218899</v>
      </c>
    </row>
    <row r="96" spans="1:4" x14ac:dyDescent="0.25">
      <c r="A96" s="9" t="s">
        <v>64</v>
      </c>
      <c r="B96" s="9" t="s">
        <v>65</v>
      </c>
      <c r="C96" s="9" t="s">
        <v>19</v>
      </c>
      <c r="D96" s="9">
        <v>3988.6453416836098</v>
      </c>
    </row>
    <row r="97" spans="1:4" x14ac:dyDescent="0.25">
      <c r="A97" s="9" t="s">
        <v>64</v>
      </c>
      <c r="B97" s="9" t="s">
        <v>65</v>
      </c>
      <c r="C97" s="9" t="s">
        <v>14</v>
      </c>
      <c r="D97" s="9">
        <v>4546.2928352711497</v>
      </c>
    </row>
    <row r="98" spans="1:4" x14ac:dyDescent="0.25">
      <c r="A98" s="9" t="s">
        <v>66</v>
      </c>
      <c r="B98" s="9" t="s">
        <v>67</v>
      </c>
      <c r="C98" s="9" t="s">
        <v>14</v>
      </c>
      <c r="D98" s="9">
        <v>661</v>
      </c>
    </row>
    <row r="99" spans="1:4" x14ac:dyDescent="0.25">
      <c r="A99" s="9" t="s">
        <v>33</v>
      </c>
      <c r="B99" s="9" t="s">
        <v>34</v>
      </c>
      <c r="C99" s="9" t="s">
        <v>19</v>
      </c>
      <c r="D99" s="9">
        <v>3407.1890839579601</v>
      </c>
    </row>
    <row r="100" spans="1:4" x14ac:dyDescent="0.25">
      <c r="A100" s="9" t="s">
        <v>33</v>
      </c>
      <c r="B100" s="9" t="s">
        <v>34</v>
      </c>
      <c r="C100" s="9" t="s">
        <v>14</v>
      </c>
      <c r="D100" s="9">
        <v>3950.2091546379202</v>
      </c>
    </row>
    <row r="101" spans="1:4" x14ac:dyDescent="0.25">
      <c r="A101" s="9" t="s">
        <v>33</v>
      </c>
      <c r="B101" s="9" t="s">
        <v>34</v>
      </c>
      <c r="C101" s="9" t="s">
        <v>15</v>
      </c>
      <c r="D101" s="9">
        <v>6328.6344196999999</v>
      </c>
    </row>
    <row r="102" spans="1:4" x14ac:dyDescent="0.25">
      <c r="A102" s="9" t="s">
        <v>68</v>
      </c>
      <c r="B102" s="9" t="s">
        <v>69</v>
      </c>
      <c r="C102" s="9" t="s">
        <v>19</v>
      </c>
      <c r="D102" s="9">
        <v>4821.3250228479401</v>
      </c>
    </row>
    <row r="103" spans="1:4" x14ac:dyDescent="0.25">
      <c r="A103" s="9" t="s">
        <v>68</v>
      </c>
      <c r="B103" s="9" t="s">
        <v>69</v>
      </c>
      <c r="C103" s="9" t="s">
        <v>14</v>
      </c>
      <c r="D103" s="9">
        <v>6053.5855915260299</v>
      </c>
    </row>
    <row r="104" spans="1:4" x14ac:dyDescent="0.25">
      <c r="A104" s="9" t="s">
        <v>70</v>
      </c>
      <c r="B104" s="9" t="s">
        <v>71</v>
      </c>
      <c r="C104" s="9" t="s">
        <v>19</v>
      </c>
      <c r="D104" s="9">
        <v>24188.809594028899</v>
      </c>
    </row>
    <row r="105" spans="1:4" x14ac:dyDescent="0.25">
      <c r="A105" s="9" t="s">
        <v>70</v>
      </c>
      <c r="B105" s="9" t="s">
        <v>71</v>
      </c>
      <c r="C105" s="9" t="s">
        <v>14</v>
      </c>
      <c r="D105" s="9">
        <v>30346.9825976539</v>
      </c>
    </row>
    <row r="106" spans="1:4" x14ac:dyDescent="0.25">
      <c r="A106" s="9" t="s">
        <v>70</v>
      </c>
      <c r="B106" s="9" t="s">
        <v>71</v>
      </c>
      <c r="C106" s="9" t="s">
        <v>15</v>
      </c>
      <c r="D106" s="9">
        <v>43414.9654878</v>
      </c>
    </row>
    <row r="107" spans="1:4" x14ac:dyDescent="0.25">
      <c r="A107" s="9" t="s">
        <v>72</v>
      </c>
      <c r="B107" s="9" t="s">
        <v>73</v>
      </c>
      <c r="C107" s="9" t="s">
        <v>19</v>
      </c>
      <c r="D107" s="9">
        <v>1078.19611169377</v>
      </c>
    </row>
    <row r="108" spans="1:4" x14ac:dyDescent="0.25">
      <c r="A108" s="9" t="s">
        <v>72</v>
      </c>
      <c r="B108" s="9" t="s">
        <v>73</v>
      </c>
      <c r="C108" s="9" t="s">
        <v>14</v>
      </c>
      <c r="D108" s="9">
        <v>1194.6313993174001</v>
      </c>
    </row>
    <row r="109" spans="1:4" x14ac:dyDescent="0.25">
      <c r="A109" s="9" t="s">
        <v>35</v>
      </c>
      <c r="B109" s="9" t="s">
        <v>36</v>
      </c>
      <c r="C109" s="9" t="s">
        <v>19</v>
      </c>
      <c r="D109" s="9">
        <v>28423.896703075599</v>
      </c>
    </row>
    <row r="110" spans="1:4" x14ac:dyDescent="0.25">
      <c r="A110" s="9" t="s">
        <v>35</v>
      </c>
      <c r="B110" s="9" t="s">
        <v>36</v>
      </c>
      <c r="C110" s="9" t="s">
        <v>14</v>
      </c>
      <c r="D110" s="9">
        <v>36056.206866579101</v>
      </c>
    </row>
    <row r="111" spans="1:4" x14ac:dyDescent="0.25">
      <c r="A111" s="9" t="s">
        <v>35</v>
      </c>
      <c r="B111" s="9" t="s">
        <v>36</v>
      </c>
      <c r="C111" s="9" t="s">
        <v>15</v>
      </c>
      <c r="D111" s="9">
        <v>48917.6652483</v>
      </c>
    </row>
    <row r="112" spans="1:4" x14ac:dyDescent="0.25">
      <c r="A112" s="9" t="s">
        <v>74</v>
      </c>
      <c r="B112" s="9" t="s">
        <v>75</v>
      </c>
      <c r="C112" s="9" t="s">
        <v>14</v>
      </c>
      <c r="D112" s="9">
        <v>1766.3169352545899</v>
      </c>
    </row>
    <row r="113" spans="1:4" x14ac:dyDescent="0.25">
      <c r="A113" s="9" t="s">
        <v>76</v>
      </c>
      <c r="B113" s="9" t="s">
        <v>77</v>
      </c>
      <c r="C113" s="9" t="s">
        <v>19</v>
      </c>
      <c r="D113" s="9">
        <v>3550.9384759672398</v>
      </c>
    </row>
    <row r="114" spans="1:4" x14ac:dyDescent="0.25">
      <c r="A114" s="9" t="s">
        <v>76</v>
      </c>
      <c r="B114" s="9" t="s">
        <v>77</v>
      </c>
      <c r="C114" s="9" t="s">
        <v>14</v>
      </c>
      <c r="D114" s="9">
        <v>4164.0583390831298</v>
      </c>
    </row>
    <row r="115" spans="1:4" x14ac:dyDescent="0.25">
      <c r="A115" s="9" t="s">
        <v>78</v>
      </c>
      <c r="B115" s="9" t="s">
        <v>79</v>
      </c>
      <c r="C115" s="9" t="s">
        <v>19</v>
      </c>
      <c r="D115" s="9">
        <v>971.35680751173697</v>
      </c>
    </row>
    <row r="116" spans="1:4" x14ac:dyDescent="0.25">
      <c r="A116" s="9" t="s">
        <v>78</v>
      </c>
      <c r="B116" s="9" t="s">
        <v>79</v>
      </c>
      <c r="C116" s="9" t="s">
        <v>14</v>
      </c>
      <c r="D116" s="9">
        <v>1056.59610499576</v>
      </c>
    </row>
    <row r="117" spans="1:4" x14ac:dyDescent="0.25">
      <c r="A117" s="9" t="s">
        <v>80</v>
      </c>
      <c r="B117" s="9" t="s">
        <v>81</v>
      </c>
      <c r="C117" s="9" t="s">
        <v>14</v>
      </c>
      <c r="D117" s="9">
        <v>1007.52423938482</v>
      </c>
    </row>
    <row r="118" spans="1:4" x14ac:dyDescent="0.25">
      <c r="A118" s="9" t="s">
        <v>82</v>
      </c>
      <c r="B118" s="9" t="s">
        <v>83</v>
      </c>
      <c r="C118" s="9" t="s">
        <v>19</v>
      </c>
      <c r="D118" s="9">
        <v>5525.7159348620598</v>
      </c>
    </row>
    <row r="119" spans="1:4" x14ac:dyDescent="0.25">
      <c r="A119" s="9" t="s">
        <v>82</v>
      </c>
      <c r="B119" s="9" t="s">
        <v>83</v>
      </c>
      <c r="C119" s="9" t="s">
        <v>14</v>
      </c>
      <c r="D119" s="9">
        <v>6334.1228769409299</v>
      </c>
    </row>
    <row r="120" spans="1:4" x14ac:dyDescent="0.25">
      <c r="A120" s="9" t="s">
        <v>82</v>
      </c>
      <c r="B120" s="9" t="s">
        <v>83</v>
      </c>
      <c r="C120" s="9" t="s">
        <v>15</v>
      </c>
      <c r="D120" s="9">
        <v>9252.2416859000004</v>
      </c>
    </row>
    <row r="121" spans="1:4" x14ac:dyDescent="0.25">
      <c r="A121" s="9" t="s">
        <v>37</v>
      </c>
      <c r="B121" s="9" t="s">
        <v>38</v>
      </c>
      <c r="C121" s="9" t="s">
        <v>19</v>
      </c>
      <c r="D121" s="9">
        <v>154020.252543963</v>
      </c>
    </row>
    <row r="122" spans="1:4" x14ac:dyDescent="0.25">
      <c r="A122" s="9" t="s">
        <v>37</v>
      </c>
      <c r="B122" s="9" t="s">
        <v>38</v>
      </c>
      <c r="C122" s="9" t="s">
        <v>14</v>
      </c>
      <c r="D122" s="9">
        <v>184969.01418022299</v>
      </c>
    </row>
    <row r="123" spans="1:4" x14ac:dyDescent="0.25">
      <c r="A123" s="9" t="s">
        <v>37</v>
      </c>
      <c r="B123" s="9" t="s">
        <v>38</v>
      </c>
      <c r="C123" s="9" t="s">
        <v>15</v>
      </c>
      <c r="D123" s="9">
        <v>257282.05584750001</v>
      </c>
    </row>
    <row r="124" spans="1:4" x14ac:dyDescent="0.25">
      <c r="A124" s="9" t="s">
        <v>39</v>
      </c>
      <c r="B124" s="9" t="s">
        <v>40</v>
      </c>
      <c r="C124" s="9" t="s">
        <v>19</v>
      </c>
      <c r="D124" s="9">
        <v>4160.6439903704104</v>
      </c>
    </row>
    <row r="125" spans="1:4" x14ac:dyDescent="0.25">
      <c r="A125" s="9" t="s">
        <v>39</v>
      </c>
      <c r="B125" s="9" t="s">
        <v>40</v>
      </c>
      <c r="C125" s="9" t="s">
        <v>14</v>
      </c>
      <c r="D125" s="9">
        <v>5086.2023304678596</v>
      </c>
    </row>
    <row r="126" spans="1:4" x14ac:dyDescent="0.25">
      <c r="A126" s="9" t="s">
        <v>39</v>
      </c>
      <c r="B126" s="9" t="s">
        <v>40</v>
      </c>
      <c r="C126" s="9" t="s">
        <v>15</v>
      </c>
      <c r="D126" s="9">
        <v>6750.1092697000004</v>
      </c>
    </row>
    <row r="127" spans="1:4" x14ac:dyDescent="0.25">
      <c r="A127" s="9" t="s">
        <v>84</v>
      </c>
      <c r="B127" s="9" t="s">
        <v>85</v>
      </c>
      <c r="C127" s="9" t="s">
        <v>19</v>
      </c>
      <c r="D127" s="9">
        <v>1870.67270146237</v>
      </c>
    </row>
    <row r="128" spans="1:4" x14ac:dyDescent="0.25">
      <c r="A128" s="9" t="s">
        <v>84</v>
      </c>
      <c r="B128" s="9" t="s">
        <v>85</v>
      </c>
      <c r="C128" s="9" t="s">
        <v>14</v>
      </c>
      <c r="D128" s="9">
        <v>2214.3148504952501</v>
      </c>
    </row>
    <row r="129" spans="1:4" x14ac:dyDescent="0.25">
      <c r="A129" s="9" t="s">
        <v>84</v>
      </c>
      <c r="B129" s="9" t="s">
        <v>85</v>
      </c>
      <c r="C129" s="9" t="s">
        <v>15</v>
      </c>
      <c r="D129" s="9">
        <v>3107.4507674000001</v>
      </c>
    </row>
    <row r="130" spans="1:4" x14ac:dyDescent="0.25">
      <c r="A130" s="9" t="s">
        <v>86</v>
      </c>
      <c r="B130" s="9" t="s">
        <v>87</v>
      </c>
      <c r="C130" s="9" t="s">
        <v>14</v>
      </c>
      <c r="D130" s="9">
        <v>556.84095178459802</v>
      </c>
    </row>
    <row r="131" spans="1:4" x14ac:dyDescent="0.25">
      <c r="A131" s="9" t="s">
        <v>88</v>
      </c>
      <c r="B131" s="9" t="s">
        <v>89</v>
      </c>
      <c r="C131" s="9" t="s">
        <v>19</v>
      </c>
      <c r="D131" s="9">
        <v>1775.4906928595201</v>
      </c>
    </row>
    <row r="132" spans="1:4" x14ac:dyDescent="0.25">
      <c r="A132" s="9" t="s">
        <v>88</v>
      </c>
      <c r="B132" s="9" t="s">
        <v>89</v>
      </c>
      <c r="C132" s="9" t="s">
        <v>14</v>
      </c>
      <c r="D132" s="9">
        <v>1889.5074359908999</v>
      </c>
    </row>
    <row r="133" spans="1:4" x14ac:dyDescent="0.25">
      <c r="A133" s="9" t="s">
        <v>88</v>
      </c>
      <c r="B133" s="9" t="s">
        <v>89</v>
      </c>
      <c r="C133" s="9" t="s">
        <v>15</v>
      </c>
      <c r="D133" s="9">
        <v>2873.9182083999999</v>
      </c>
    </row>
    <row r="134" spans="1:4" x14ac:dyDescent="0.25">
      <c r="A134" s="9" t="s">
        <v>90</v>
      </c>
      <c r="B134" s="9" t="s">
        <v>91</v>
      </c>
      <c r="C134" s="9" t="s">
        <v>14</v>
      </c>
      <c r="D134" s="9">
        <v>358.222732491388</v>
      </c>
    </row>
    <row r="135" spans="1:4" x14ac:dyDescent="0.25">
      <c r="A135" s="9" t="s">
        <v>92</v>
      </c>
      <c r="B135" s="9" t="s">
        <v>93</v>
      </c>
      <c r="C135" s="9" t="s">
        <v>19</v>
      </c>
      <c r="D135" s="9">
        <v>2377.4940775971299</v>
      </c>
    </row>
    <row r="136" spans="1:4" x14ac:dyDescent="0.25">
      <c r="A136" s="9" t="s">
        <v>92</v>
      </c>
      <c r="B136" s="9" t="s">
        <v>93</v>
      </c>
      <c r="C136" s="9" t="s">
        <v>14</v>
      </c>
      <c r="D136" s="9">
        <v>2482.5603480469399</v>
      </c>
    </row>
    <row r="137" spans="1:4" x14ac:dyDescent="0.25">
      <c r="A137" s="9" t="s">
        <v>92</v>
      </c>
      <c r="B137" s="9" t="s">
        <v>93</v>
      </c>
      <c r="C137" s="9" t="s">
        <v>15</v>
      </c>
      <c r="D137" s="9">
        <v>3837.9794080000001</v>
      </c>
    </row>
    <row r="138" spans="1:4" x14ac:dyDescent="0.25">
      <c r="A138" s="9" t="s">
        <v>94</v>
      </c>
      <c r="B138" s="9" t="s">
        <v>95</v>
      </c>
      <c r="C138" s="9" t="s">
        <v>19</v>
      </c>
      <c r="D138" s="9">
        <v>3374.1558275143798</v>
      </c>
    </row>
    <row r="139" spans="1:4" x14ac:dyDescent="0.25">
      <c r="A139" s="9" t="s">
        <v>94</v>
      </c>
      <c r="B139" s="9" t="s">
        <v>95</v>
      </c>
      <c r="C139" s="9" t="s">
        <v>14</v>
      </c>
      <c r="D139" s="9">
        <v>4320.8814883997702</v>
      </c>
    </row>
    <row r="140" spans="1:4" x14ac:dyDescent="0.25">
      <c r="A140" s="9" t="s">
        <v>94</v>
      </c>
      <c r="B140" s="9" t="s">
        <v>95</v>
      </c>
      <c r="C140" s="9" t="s">
        <v>15</v>
      </c>
      <c r="D140" s="9">
        <v>6912.1396691999998</v>
      </c>
    </row>
    <row r="141" spans="1:4" x14ac:dyDescent="0.25">
      <c r="A141" s="9" t="s">
        <v>96</v>
      </c>
      <c r="B141" s="9" t="s">
        <v>97</v>
      </c>
      <c r="C141" s="9" t="s">
        <v>19</v>
      </c>
      <c r="D141" s="9">
        <v>7438.3047485040397</v>
      </c>
    </row>
    <row r="142" spans="1:4" x14ac:dyDescent="0.25">
      <c r="A142" s="9" t="s">
        <v>96</v>
      </c>
      <c r="B142" s="9" t="s">
        <v>97</v>
      </c>
      <c r="C142" s="9" t="s">
        <v>14</v>
      </c>
      <c r="D142" s="9">
        <v>8887.5045994027896</v>
      </c>
    </row>
    <row r="143" spans="1:4" x14ac:dyDescent="0.25">
      <c r="A143" s="9" t="s">
        <v>98</v>
      </c>
      <c r="B143" s="9" t="s">
        <v>99</v>
      </c>
      <c r="C143" s="9" t="s">
        <v>19</v>
      </c>
      <c r="D143" s="9">
        <v>4930.6347861624599</v>
      </c>
    </row>
    <row r="144" spans="1:4" x14ac:dyDescent="0.25">
      <c r="A144" s="9" t="s">
        <v>98</v>
      </c>
      <c r="B144" s="9" t="s">
        <v>99</v>
      </c>
      <c r="C144" s="9" t="s">
        <v>14</v>
      </c>
      <c r="D144" s="9">
        <v>6430.0185259058499</v>
      </c>
    </row>
    <row r="145" spans="1:4" x14ac:dyDescent="0.25">
      <c r="A145" s="9" t="s">
        <v>100</v>
      </c>
      <c r="B145" s="9" t="s">
        <v>101</v>
      </c>
      <c r="C145" s="9" t="s">
        <v>15</v>
      </c>
      <c r="D145" s="9">
        <v>571.5206541</v>
      </c>
    </row>
    <row r="146" spans="1:4" x14ac:dyDescent="0.25">
      <c r="A146" s="9" t="s">
        <v>102</v>
      </c>
      <c r="B146" s="9" t="s">
        <v>103</v>
      </c>
      <c r="C146" s="9" t="s">
        <v>19</v>
      </c>
      <c r="D146" s="9">
        <v>24822.584563574001</v>
      </c>
    </row>
    <row r="147" spans="1:4" x14ac:dyDescent="0.25">
      <c r="A147" s="9" t="s">
        <v>102</v>
      </c>
      <c r="B147" s="9" t="s">
        <v>103</v>
      </c>
      <c r="C147" s="9" t="s">
        <v>14</v>
      </c>
      <c r="D147" s="9">
        <v>30831.1861720536</v>
      </c>
    </row>
    <row r="148" spans="1:4" x14ac:dyDescent="0.25">
      <c r="A148" s="9" t="s">
        <v>102</v>
      </c>
      <c r="B148" s="9" t="s">
        <v>103</v>
      </c>
      <c r="C148" s="9" t="s">
        <v>15</v>
      </c>
      <c r="D148" s="9">
        <v>42494.655865699999</v>
      </c>
    </row>
    <row r="149" spans="1:4" x14ac:dyDescent="0.25">
      <c r="A149" t="s">
        <v>20</v>
      </c>
    </row>
    <row r="150" spans="1:4" x14ac:dyDescent="0.25">
      <c r="A150" t="s">
        <v>21</v>
      </c>
    </row>
    <row r="151" spans="1:4" x14ac:dyDescent="0.25">
      <c r="A151" t="s">
        <v>22</v>
      </c>
    </row>
    <row r="152" spans="1:4" x14ac:dyDescent="0.25">
      <c r="A152" t="s">
        <v>23</v>
      </c>
    </row>
    <row r="153" spans="1:4" x14ac:dyDescent="0.25">
      <c r="A153" t="s">
        <v>24</v>
      </c>
    </row>
    <row r="156" spans="1:4" x14ac:dyDescent="0.25">
      <c r="D156" s="7" t="str">
        <f>HYPERLINK("#'Indice'!A1", "Ir al Índice")</f>
        <v>Ir al Índice</v>
      </c>
    </row>
    <row r="157" spans="1:4" ht="17.25" x14ac:dyDescent="0.3">
      <c r="A157" s="4" t="s">
        <v>104</v>
      </c>
    </row>
    <row r="158" spans="1:4" x14ac:dyDescent="0.25">
      <c r="A158" s="5" t="s">
        <v>26</v>
      </c>
      <c r="B158" s="5" t="s">
        <v>105</v>
      </c>
      <c r="C158" s="5" t="s">
        <v>10</v>
      </c>
      <c r="D158" s="5" t="s">
        <v>11</v>
      </c>
    </row>
    <row r="159" spans="1:4" x14ac:dyDescent="0.25">
      <c r="A159" s="10" t="s">
        <v>106</v>
      </c>
      <c r="B159" s="10" t="s">
        <v>107</v>
      </c>
      <c r="C159" s="10" t="s">
        <v>14</v>
      </c>
      <c r="D159" s="10">
        <v>208377.92479691701</v>
      </c>
    </row>
    <row r="160" spans="1:4" x14ac:dyDescent="0.25">
      <c r="A160" s="10" t="s">
        <v>106</v>
      </c>
      <c r="B160" s="10" t="s">
        <v>107</v>
      </c>
      <c r="C160" s="10" t="s">
        <v>15</v>
      </c>
      <c r="D160" s="10">
        <v>229501.6043379</v>
      </c>
    </row>
    <row r="161" spans="1:4" x14ac:dyDescent="0.25">
      <c r="A161" s="10" t="s">
        <v>108</v>
      </c>
      <c r="B161" s="10" t="s">
        <v>109</v>
      </c>
      <c r="C161" s="10" t="s">
        <v>14</v>
      </c>
      <c r="D161" s="10">
        <v>249474.73605826701</v>
      </c>
    </row>
    <row r="162" spans="1:4" x14ac:dyDescent="0.25">
      <c r="A162" s="10" t="s">
        <v>108</v>
      </c>
      <c r="B162" s="10" t="s">
        <v>109</v>
      </c>
      <c r="C162" s="10" t="s">
        <v>15</v>
      </c>
      <c r="D162" s="10">
        <v>294527.64661689999</v>
      </c>
    </row>
    <row r="163" spans="1:4" x14ac:dyDescent="0.25">
      <c r="A163" s="10" t="s">
        <v>110</v>
      </c>
      <c r="B163" s="10" t="s">
        <v>111</v>
      </c>
      <c r="C163" s="10" t="s">
        <v>14</v>
      </c>
      <c r="D163" s="10">
        <v>390519.99645337701</v>
      </c>
    </row>
    <row r="164" spans="1:4" x14ac:dyDescent="0.25">
      <c r="A164" s="10" t="s">
        <v>110</v>
      </c>
      <c r="B164" s="10" t="s">
        <v>111</v>
      </c>
      <c r="C164" s="10" t="s">
        <v>15</v>
      </c>
      <c r="D164" s="10">
        <v>442720.69464519998</v>
      </c>
    </row>
    <row r="165" spans="1:4" x14ac:dyDescent="0.25">
      <c r="A165" s="10" t="s">
        <v>112</v>
      </c>
      <c r="B165" s="10" t="s">
        <v>113</v>
      </c>
      <c r="C165" s="10" t="s">
        <v>14</v>
      </c>
      <c r="D165" s="10">
        <v>46327.930391796202</v>
      </c>
    </row>
    <row r="166" spans="1:4" x14ac:dyDescent="0.25">
      <c r="A166" s="10" t="s">
        <v>112</v>
      </c>
      <c r="B166" s="10" t="s">
        <v>113</v>
      </c>
      <c r="C166" s="10" t="s">
        <v>15</v>
      </c>
      <c r="D166" s="10">
        <v>55559.877270600002</v>
      </c>
    </row>
    <row r="167" spans="1:4" x14ac:dyDescent="0.25">
      <c r="A167" s="10" t="s">
        <v>114</v>
      </c>
      <c r="B167" s="10" t="s">
        <v>115</v>
      </c>
      <c r="C167" s="10" t="s">
        <v>14</v>
      </c>
      <c r="D167" s="10">
        <v>61194.655196221996</v>
      </c>
    </row>
    <row r="168" spans="1:4" x14ac:dyDescent="0.25">
      <c r="A168" s="10" t="s">
        <v>114</v>
      </c>
      <c r="B168" s="10" t="s">
        <v>115</v>
      </c>
      <c r="C168" s="10" t="s">
        <v>15</v>
      </c>
      <c r="D168" s="10">
        <v>76891.6203848</v>
      </c>
    </row>
    <row r="169" spans="1:4" x14ac:dyDescent="0.25">
      <c r="A169" s="10" t="s">
        <v>116</v>
      </c>
      <c r="B169" s="10" t="s">
        <v>117</v>
      </c>
      <c r="C169" s="10" t="s">
        <v>14</v>
      </c>
      <c r="D169" s="10">
        <v>26082.021382429699</v>
      </c>
    </row>
    <row r="170" spans="1:4" x14ac:dyDescent="0.25">
      <c r="A170" s="10" t="s">
        <v>116</v>
      </c>
      <c r="B170" s="10" t="s">
        <v>117</v>
      </c>
      <c r="C170" s="10" t="s">
        <v>15</v>
      </c>
      <c r="D170" s="10">
        <v>33037.4759443</v>
      </c>
    </row>
    <row r="171" spans="1:4" x14ac:dyDescent="0.25">
      <c r="A171" s="10" t="s">
        <v>118</v>
      </c>
      <c r="B171" s="10" t="s">
        <v>119</v>
      </c>
      <c r="C171" s="10" t="s">
        <v>14</v>
      </c>
      <c r="D171" s="10">
        <v>24465.027535608398</v>
      </c>
    </row>
    <row r="172" spans="1:4" x14ac:dyDescent="0.25">
      <c r="A172" s="10" t="s">
        <v>118</v>
      </c>
      <c r="B172" s="10" t="s">
        <v>119</v>
      </c>
      <c r="C172" s="10" t="s">
        <v>15</v>
      </c>
      <c r="D172" s="10">
        <v>28036.823046000001</v>
      </c>
    </row>
    <row r="173" spans="1:4" x14ac:dyDescent="0.25">
      <c r="A173" s="10" t="s">
        <v>120</v>
      </c>
      <c r="B173" s="10" t="s">
        <v>121</v>
      </c>
      <c r="C173" s="10" t="s">
        <v>14</v>
      </c>
      <c r="D173" s="10">
        <v>81523.954306671498</v>
      </c>
    </row>
    <row r="174" spans="1:4" x14ac:dyDescent="0.25">
      <c r="A174" s="10" t="s">
        <v>120</v>
      </c>
      <c r="B174" s="10" t="s">
        <v>121</v>
      </c>
      <c r="C174" s="10" t="s">
        <v>15</v>
      </c>
      <c r="D174" s="10">
        <v>89139.623537499996</v>
      </c>
    </row>
    <row r="175" spans="1:4" x14ac:dyDescent="0.25">
      <c r="A175" s="10" t="s">
        <v>122</v>
      </c>
      <c r="B175" s="10" t="s">
        <v>123</v>
      </c>
      <c r="C175" s="10" t="s">
        <v>14</v>
      </c>
      <c r="D175" s="10">
        <v>7427.3031091600596</v>
      </c>
    </row>
    <row r="176" spans="1:4" x14ac:dyDescent="0.25">
      <c r="A176" s="10" t="s">
        <v>122</v>
      </c>
      <c r="B176" s="10" t="s">
        <v>123</v>
      </c>
      <c r="C176" s="10" t="s">
        <v>15</v>
      </c>
      <c r="D176" s="10">
        <v>7588.5552052000003</v>
      </c>
    </row>
    <row r="177" spans="1:4" x14ac:dyDescent="0.25">
      <c r="A177" s="10" t="s">
        <v>124</v>
      </c>
      <c r="B177" s="10" t="s">
        <v>125</v>
      </c>
      <c r="C177" s="10" t="s">
        <v>14</v>
      </c>
      <c r="D177" s="10">
        <v>110171.67795777701</v>
      </c>
    </row>
    <row r="178" spans="1:4" x14ac:dyDescent="0.25">
      <c r="A178" s="10" t="s">
        <v>124</v>
      </c>
      <c r="B178" s="10" t="s">
        <v>125</v>
      </c>
      <c r="C178" s="10" t="s">
        <v>15</v>
      </c>
      <c r="D178" s="10">
        <v>135194.74924199999</v>
      </c>
    </row>
    <row r="179" spans="1:4" x14ac:dyDescent="0.25">
      <c r="A179" s="10" t="s">
        <v>126</v>
      </c>
      <c r="B179" s="10" t="s">
        <v>127</v>
      </c>
      <c r="C179" s="10" t="s">
        <v>14</v>
      </c>
      <c r="D179" s="10">
        <v>183778.65409403501</v>
      </c>
    </row>
    <row r="180" spans="1:4" x14ac:dyDescent="0.25">
      <c r="A180" s="10" t="s">
        <v>126</v>
      </c>
      <c r="B180" s="10" t="s">
        <v>127</v>
      </c>
      <c r="C180" s="10" t="s">
        <v>15</v>
      </c>
      <c r="D180" s="10">
        <v>206564.49538539999</v>
      </c>
    </row>
    <row r="181" spans="1:4" x14ac:dyDescent="0.25">
      <c r="A181" s="10" t="s">
        <v>128</v>
      </c>
      <c r="B181" s="10" t="s">
        <v>129</v>
      </c>
      <c r="C181" s="10" t="s">
        <v>14</v>
      </c>
      <c r="D181" s="10">
        <v>73815.667216777903</v>
      </c>
    </row>
    <row r="182" spans="1:4" x14ac:dyDescent="0.25">
      <c r="A182" s="10" t="s">
        <v>128</v>
      </c>
      <c r="B182" s="10" t="s">
        <v>129</v>
      </c>
      <c r="C182" s="10" t="s">
        <v>15</v>
      </c>
      <c r="D182" s="10">
        <v>77847.171688100003</v>
      </c>
    </row>
    <row r="183" spans="1:4" x14ac:dyDescent="0.25">
      <c r="A183" s="10" t="s">
        <v>130</v>
      </c>
      <c r="B183" s="10" t="s">
        <v>131</v>
      </c>
      <c r="C183" s="10" t="s">
        <v>14</v>
      </c>
      <c r="D183" s="10">
        <v>898.97758113897805</v>
      </c>
    </row>
    <row r="184" spans="1:4" x14ac:dyDescent="0.25">
      <c r="A184" s="10" t="s">
        <v>130</v>
      </c>
      <c r="B184" s="10" t="s">
        <v>131</v>
      </c>
      <c r="C184" s="10" t="s">
        <v>15</v>
      </c>
      <c r="D184" s="10">
        <v>1118.8720880000001</v>
      </c>
    </row>
    <row r="185" spans="1:4" x14ac:dyDescent="0.25">
      <c r="A185" s="10" t="s">
        <v>132</v>
      </c>
      <c r="B185" s="10" t="s">
        <v>133</v>
      </c>
      <c r="C185" s="10" t="s">
        <v>14</v>
      </c>
      <c r="D185" s="10">
        <v>39719.139812476598</v>
      </c>
    </row>
    <row r="186" spans="1:4" x14ac:dyDescent="0.25">
      <c r="A186" s="10" t="s">
        <v>132</v>
      </c>
      <c r="B186" s="10" t="s">
        <v>133</v>
      </c>
      <c r="C186" s="10" t="s">
        <v>15</v>
      </c>
      <c r="D186" s="10">
        <v>38875.987145500003</v>
      </c>
    </row>
    <row r="187" spans="1:4" x14ac:dyDescent="0.25">
      <c r="A187" s="10" t="s">
        <v>134</v>
      </c>
      <c r="B187" s="10" t="s">
        <v>135</v>
      </c>
      <c r="C187" s="10" t="s">
        <v>14</v>
      </c>
      <c r="D187" s="10">
        <v>112291.07562754799</v>
      </c>
    </row>
    <row r="188" spans="1:4" x14ac:dyDescent="0.25">
      <c r="A188" s="10" t="s">
        <v>134</v>
      </c>
      <c r="B188" s="10" t="s">
        <v>135</v>
      </c>
      <c r="C188" s="10" t="s">
        <v>15</v>
      </c>
      <c r="D188" s="10">
        <v>134999.5060548</v>
      </c>
    </row>
    <row r="189" spans="1:4" x14ac:dyDescent="0.25">
      <c r="A189" s="10" t="s">
        <v>136</v>
      </c>
      <c r="B189" s="10" t="s">
        <v>137</v>
      </c>
      <c r="C189" s="10" t="s">
        <v>14</v>
      </c>
      <c r="D189" s="10">
        <v>100475.021711598</v>
      </c>
    </row>
    <row r="190" spans="1:4" x14ac:dyDescent="0.25">
      <c r="A190" s="10" t="s">
        <v>136</v>
      </c>
      <c r="B190" s="10" t="s">
        <v>137</v>
      </c>
      <c r="C190" s="10" t="s">
        <v>15</v>
      </c>
      <c r="D190" s="10">
        <v>127072.71921549999</v>
      </c>
    </row>
    <row r="191" spans="1:4" x14ac:dyDescent="0.25">
      <c r="A191" s="10" t="s">
        <v>138</v>
      </c>
      <c r="B191" s="10" t="s">
        <v>139</v>
      </c>
      <c r="C191" s="10" t="s">
        <v>14</v>
      </c>
      <c r="D191" s="10">
        <v>53989.892805855103</v>
      </c>
    </row>
    <row r="192" spans="1:4" x14ac:dyDescent="0.25">
      <c r="A192" s="10" t="s">
        <v>138</v>
      </c>
      <c r="B192" s="10" t="s">
        <v>139</v>
      </c>
      <c r="C192" s="10" t="s">
        <v>15</v>
      </c>
      <c r="D192" s="10">
        <v>70318.540804300006</v>
      </c>
    </row>
    <row r="193" spans="1:4" x14ac:dyDescent="0.25">
      <c r="A193" s="10" t="s">
        <v>140</v>
      </c>
      <c r="B193" s="10" t="s">
        <v>141</v>
      </c>
      <c r="C193" s="10" t="s">
        <v>14</v>
      </c>
      <c r="D193" s="10">
        <v>204105.09209862299</v>
      </c>
    </row>
    <row r="194" spans="1:4" x14ac:dyDescent="0.25">
      <c r="A194" s="10" t="s">
        <v>140</v>
      </c>
      <c r="B194" s="10" t="s">
        <v>141</v>
      </c>
      <c r="C194" s="10" t="s">
        <v>15</v>
      </c>
      <c r="D194" s="10">
        <v>232906.58116550001</v>
      </c>
    </row>
    <row r="195" spans="1:4" x14ac:dyDescent="0.25">
      <c r="A195" s="10" t="s">
        <v>142</v>
      </c>
      <c r="B195" s="10" t="s">
        <v>143</v>
      </c>
      <c r="C195" s="10" t="s">
        <v>14</v>
      </c>
      <c r="D195" s="10">
        <v>320681.82371796202</v>
      </c>
    </row>
    <row r="196" spans="1:4" x14ac:dyDescent="0.25">
      <c r="A196" s="10" t="s">
        <v>142</v>
      </c>
      <c r="B196" s="10" t="s">
        <v>143</v>
      </c>
      <c r="C196" s="10" t="s">
        <v>15</v>
      </c>
      <c r="D196" s="10">
        <v>362727.06043880002</v>
      </c>
    </row>
    <row r="197" spans="1:4" x14ac:dyDescent="0.25">
      <c r="A197" s="10" t="s">
        <v>144</v>
      </c>
      <c r="B197" s="10" t="s">
        <v>145</v>
      </c>
      <c r="C197" s="10" t="s">
        <v>14</v>
      </c>
      <c r="D197" s="10">
        <v>122467.48785415399</v>
      </c>
    </row>
    <row r="198" spans="1:4" x14ac:dyDescent="0.25">
      <c r="A198" s="10" t="s">
        <v>144</v>
      </c>
      <c r="B198" s="10" t="s">
        <v>145</v>
      </c>
      <c r="C198" s="10" t="s">
        <v>15</v>
      </c>
      <c r="D198" s="10">
        <v>145989.10315549999</v>
      </c>
    </row>
    <row r="199" spans="1:4" x14ac:dyDescent="0.25">
      <c r="A199" t="s">
        <v>20</v>
      </c>
    </row>
    <row r="200" spans="1:4" x14ac:dyDescent="0.25">
      <c r="A200" t="s">
        <v>21</v>
      </c>
    </row>
    <row r="201" spans="1:4" x14ac:dyDescent="0.25">
      <c r="A201" t="s">
        <v>22</v>
      </c>
    </row>
    <row r="202" spans="1:4" x14ac:dyDescent="0.25">
      <c r="A202" t="s">
        <v>23</v>
      </c>
    </row>
    <row r="203" spans="1:4" x14ac:dyDescent="0.25">
      <c r="A203" t="s">
        <v>24</v>
      </c>
    </row>
    <row r="206" spans="1:4" x14ac:dyDescent="0.25">
      <c r="D206" s="7" t="str">
        <f>HYPERLINK("#'Indice'!A1", "Ir al Índice")</f>
        <v>Ir al Índice</v>
      </c>
    </row>
    <row r="207" spans="1:4" ht="17.25" x14ac:dyDescent="0.3">
      <c r="A207" s="4" t="s">
        <v>146</v>
      </c>
    </row>
    <row r="208" spans="1:4" x14ac:dyDescent="0.25">
      <c r="A208" s="5" t="s">
        <v>26</v>
      </c>
      <c r="B208" s="5" t="s">
        <v>105</v>
      </c>
      <c r="C208" s="5" t="s">
        <v>10</v>
      </c>
      <c r="D208" s="5" t="s">
        <v>11</v>
      </c>
    </row>
    <row r="209" spans="1:4" x14ac:dyDescent="0.25">
      <c r="A209" s="11" t="s">
        <v>106</v>
      </c>
      <c r="B209" s="11" t="s">
        <v>107</v>
      </c>
      <c r="C209" s="11" t="s">
        <v>18</v>
      </c>
      <c r="D209" s="11">
        <v>132561.29203488701</v>
      </c>
    </row>
    <row r="210" spans="1:4" x14ac:dyDescent="0.25">
      <c r="A210" s="11" t="s">
        <v>106</v>
      </c>
      <c r="B210" s="11" t="s">
        <v>107</v>
      </c>
      <c r="C210" s="11" t="s">
        <v>19</v>
      </c>
      <c r="D210" s="11">
        <v>186710.131232302</v>
      </c>
    </row>
    <row r="211" spans="1:4" x14ac:dyDescent="0.25">
      <c r="A211" s="11" t="s">
        <v>106</v>
      </c>
      <c r="B211" s="11" t="s">
        <v>107</v>
      </c>
      <c r="C211" s="11" t="s">
        <v>14</v>
      </c>
      <c r="D211" s="11">
        <v>208274.44168904901</v>
      </c>
    </row>
    <row r="212" spans="1:4" x14ac:dyDescent="0.25">
      <c r="A212" s="11" t="s">
        <v>106</v>
      </c>
      <c r="B212" s="11" t="s">
        <v>107</v>
      </c>
      <c r="C212" s="11" t="s">
        <v>15</v>
      </c>
      <c r="D212" s="11">
        <v>229345.68252460001</v>
      </c>
    </row>
    <row r="213" spans="1:4" x14ac:dyDescent="0.25">
      <c r="A213" s="11" t="s">
        <v>108</v>
      </c>
      <c r="B213" s="11" t="s">
        <v>109</v>
      </c>
      <c r="C213" s="11" t="s">
        <v>18</v>
      </c>
      <c r="D213" s="11">
        <v>184409.44243214099</v>
      </c>
    </row>
    <row r="214" spans="1:4" x14ac:dyDescent="0.25">
      <c r="A214" s="11" t="s">
        <v>108</v>
      </c>
      <c r="B214" s="11" t="s">
        <v>109</v>
      </c>
      <c r="C214" s="11" t="s">
        <v>19</v>
      </c>
      <c r="D214" s="11">
        <v>245184.41924654599</v>
      </c>
    </row>
    <row r="215" spans="1:4" x14ac:dyDescent="0.25">
      <c r="A215" s="11" t="s">
        <v>108</v>
      </c>
      <c r="B215" s="11" t="s">
        <v>109</v>
      </c>
      <c r="C215" s="11" t="s">
        <v>14</v>
      </c>
      <c r="D215" s="11">
        <v>249474.73605826701</v>
      </c>
    </row>
    <row r="216" spans="1:4" x14ac:dyDescent="0.25">
      <c r="A216" s="11" t="s">
        <v>108</v>
      </c>
      <c r="B216" s="11" t="s">
        <v>109</v>
      </c>
      <c r="C216" s="11" t="s">
        <v>15</v>
      </c>
      <c r="D216" s="11">
        <v>294527.64661689999</v>
      </c>
    </row>
    <row r="217" spans="1:4" x14ac:dyDescent="0.25">
      <c r="A217" s="11" t="s">
        <v>110</v>
      </c>
      <c r="B217" s="11" t="s">
        <v>111</v>
      </c>
      <c r="C217" s="11" t="s">
        <v>18</v>
      </c>
      <c r="D217" s="11">
        <v>261090.235810026</v>
      </c>
    </row>
    <row r="218" spans="1:4" x14ac:dyDescent="0.25">
      <c r="A218" s="11" t="s">
        <v>110</v>
      </c>
      <c r="B218" s="11" t="s">
        <v>111</v>
      </c>
      <c r="C218" s="11" t="s">
        <v>19</v>
      </c>
      <c r="D218" s="11">
        <v>340398.46260405402</v>
      </c>
    </row>
    <row r="219" spans="1:4" x14ac:dyDescent="0.25">
      <c r="A219" s="11" t="s">
        <v>110</v>
      </c>
      <c r="B219" s="11" t="s">
        <v>111</v>
      </c>
      <c r="C219" s="11" t="s">
        <v>14</v>
      </c>
      <c r="D219" s="11">
        <v>389630.67224843299</v>
      </c>
    </row>
    <row r="220" spans="1:4" x14ac:dyDescent="0.25">
      <c r="A220" s="11" t="s">
        <v>110</v>
      </c>
      <c r="B220" s="11" t="s">
        <v>111</v>
      </c>
      <c r="C220" s="11" t="s">
        <v>15</v>
      </c>
      <c r="D220" s="11">
        <v>441477.58969260001</v>
      </c>
    </row>
    <row r="221" spans="1:4" x14ac:dyDescent="0.25">
      <c r="A221" s="11" t="s">
        <v>112</v>
      </c>
      <c r="B221" s="11" t="s">
        <v>113</v>
      </c>
      <c r="C221" s="11" t="s">
        <v>18</v>
      </c>
      <c r="D221" s="11">
        <v>37742.317654118102</v>
      </c>
    </row>
    <row r="222" spans="1:4" x14ac:dyDescent="0.25">
      <c r="A222" s="11" t="s">
        <v>112</v>
      </c>
      <c r="B222" s="11" t="s">
        <v>113</v>
      </c>
      <c r="C222" s="11" t="s">
        <v>19</v>
      </c>
      <c r="D222" s="11">
        <v>48945.299899047197</v>
      </c>
    </row>
    <row r="223" spans="1:4" x14ac:dyDescent="0.25">
      <c r="A223" s="11" t="s">
        <v>112</v>
      </c>
      <c r="B223" s="11" t="s">
        <v>113</v>
      </c>
      <c r="C223" s="11" t="s">
        <v>14</v>
      </c>
      <c r="D223" s="11">
        <v>46327.930391796202</v>
      </c>
    </row>
    <row r="224" spans="1:4" x14ac:dyDescent="0.25">
      <c r="A224" s="11" t="s">
        <v>112</v>
      </c>
      <c r="B224" s="11" t="s">
        <v>113</v>
      </c>
      <c r="C224" s="11" t="s">
        <v>15</v>
      </c>
      <c r="D224" s="11">
        <v>55559.877270600002</v>
      </c>
    </row>
    <row r="225" spans="1:4" x14ac:dyDescent="0.25">
      <c r="A225" s="11" t="s">
        <v>114</v>
      </c>
      <c r="B225" s="11" t="s">
        <v>115</v>
      </c>
      <c r="C225" s="11" t="s">
        <v>18</v>
      </c>
      <c r="D225" s="11">
        <v>42250.206320072102</v>
      </c>
    </row>
    <row r="226" spans="1:4" x14ac:dyDescent="0.25">
      <c r="A226" s="11" t="s">
        <v>114</v>
      </c>
      <c r="B226" s="11" t="s">
        <v>115</v>
      </c>
      <c r="C226" s="11" t="s">
        <v>19</v>
      </c>
      <c r="D226" s="11">
        <v>55058.576018042397</v>
      </c>
    </row>
    <row r="227" spans="1:4" x14ac:dyDescent="0.25">
      <c r="A227" s="11" t="s">
        <v>114</v>
      </c>
      <c r="B227" s="11" t="s">
        <v>115</v>
      </c>
      <c r="C227" s="11" t="s">
        <v>14</v>
      </c>
      <c r="D227" s="11">
        <v>61194.655196221996</v>
      </c>
    </row>
    <row r="228" spans="1:4" x14ac:dyDescent="0.25">
      <c r="A228" s="11" t="s">
        <v>114</v>
      </c>
      <c r="B228" s="11" t="s">
        <v>115</v>
      </c>
      <c r="C228" s="11" t="s">
        <v>15</v>
      </c>
      <c r="D228" s="11">
        <v>76891.6203848</v>
      </c>
    </row>
    <row r="229" spans="1:4" x14ac:dyDescent="0.25">
      <c r="A229" s="11" t="s">
        <v>116</v>
      </c>
      <c r="B229" s="11" t="s">
        <v>117</v>
      </c>
      <c r="C229" s="11" t="s">
        <v>18</v>
      </c>
      <c r="D229" s="11">
        <v>19305.988277687698</v>
      </c>
    </row>
    <row r="230" spans="1:4" x14ac:dyDescent="0.25">
      <c r="A230" s="11" t="s">
        <v>116</v>
      </c>
      <c r="B230" s="11" t="s">
        <v>117</v>
      </c>
      <c r="C230" s="11" t="s">
        <v>19</v>
      </c>
      <c r="D230" s="11">
        <v>24329.939968865801</v>
      </c>
    </row>
    <row r="231" spans="1:4" x14ac:dyDescent="0.25">
      <c r="A231" s="11" t="s">
        <v>116</v>
      </c>
      <c r="B231" s="11" t="s">
        <v>117</v>
      </c>
      <c r="C231" s="11" t="s">
        <v>14</v>
      </c>
      <c r="D231" s="11">
        <v>26082.021382429699</v>
      </c>
    </row>
    <row r="232" spans="1:4" x14ac:dyDescent="0.25">
      <c r="A232" s="11" t="s">
        <v>116</v>
      </c>
      <c r="B232" s="11" t="s">
        <v>117</v>
      </c>
      <c r="C232" s="11" t="s">
        <v>15</v>
      </c>
      <c r="D232" s="11">
        <v>33037.4759443</v>
      </c>
    </row>
    <row r="233" spans="1:4" x14ac:dyDescent="0.25">
      <c r="A233" s="11" t="s">
        <v>118</v>
      </c>
      <c r="B233" s="11" t="s">
        <v>119</v>
      </c>
      <c r="C233" s="11" t="s">
        <v>18</v>
      </c>
      <c r="D233" s="11">
        <v>19198.5320814314</v>
      </c>
    </row>
    <row r="234" spans="1:4" x14ac:dyDescent="0.25">
      <c r="A234" s="11" t="s">
        <v>118</v>
      </c>
      <c r="B234" s="11" t="s">
        <v>119</v>
      </c>
      <c r="C234" s="11" t="s">
        <v>19</v>
      </c>
      <c r="D234" s="11">
        <v>25419.509994538599</v>
      </c>
    </row>
    <row r="235" spans="1:4" x14ac:dyDescent="0.25">
      <c r="A235" s="11" t="s">
        <v>118</v>
      </c>
      <c r="B235" s="11" t="s">
        <v>119</v>
      </c>
      <c r="C235" s="11" t="s">
        <v>14</v>
      </c>
      <c r="D235" s="11">
        <v>24465.027535608398</v>
      </c>
    </row>
    <row r="236" spans="1:4" x14ac:dyDescent="0.25">
      <c r="A236" s="11" t="s">
        <v>118</v>
      </c>
      <c r="B236" s="11" t="s">
        <v>119</v>
      </c>
      <c r="C236" s="11" t="s">
        <v>15</v>
      </c>
      <c r="D236" s="11">
        <v>28036.823046000001</v>
      </c>
    </row>
    <row r="237" spans="1:4" x14ac:dyDescent="0.25">
      <c r="A237" s="11" t="s">
        <v>120</v>
      </c>
      <c r="B237" s="11" t="s">
        <v>121</v>
      </c>
      <c r="C237" s="11" t="s">
        <v>18</v>
      </c>
      <c r="D237" s="11">
        <v>57209.447812066399</v>
      </c>
    </row>
    <row r="238" spans="1:4" x14ac:dyDescent="0.25">
      <c r="A238" s="11" t="s">
        <v>120</v>
      </c>
      <c r="B238" s="11" t="s">
        <v>121</v>
      </c>
      <c r="C238" s="11" t="s">
        <v>19</v>
      </c>
      <c r="D238" s="11">
        <v>77486.403689207393</v>
      </c>
    </row>
    <row r="239" spans="1:4" x14ac:dyDescent="0.25">
      <c r="A239" s="11" t="s">
        <v>120</v>
      </c>
      <c r="B239" s="11" t="s">
        <v>121</v>
      </c>
      <c r="C239" s="11" t="s">
        <v>14</v>
      </c>
      <c r="D239" s="11">
        <v>81523.954306671498</v>
      </c>
    </row>
    <row r="240" spans="1:4" x14ac:dyDescent="0.25">
      <c r="A240" s="11" t="s">
        <v>120</v>
      </c>
      <c r="B240" s="11" t="s">
        <v>121</v>
      </c>
      <c r="C240" s="11" t="s">
        <v>15</v>
      </c>
      <c r="D240" s="11">
        <v>89139.623537499996</v>
      </c>
    </row>
    <row r="241" spans="1:4" x14ac:dyDescent="0.25">
      <c r="A241" s="11" t="s">
        <v>122</v>
      </c>
      <c r="B241" s="11" t="s">
        <v>123</v>
      </c>
      <c r="C241" s="11" t="s">
        <v>18</v>
      </c>
      <c r="D241" s="11">
        <v>5365.9107643829302</v>
      </c>
    </row>
    <row r="242" spans="1:4" x14ac:dyDescent="0.25">
      <c r="A242" s="11" t="s">
        <v>122</v>
      </c>
      <c r="B242" s="11" t="s">
        <v>123</v>
      </c>
      <c r="C242" s="11" t="s">
        <v>19</v>
      </c>
      <c r="D242" s="11">
        <v>6865.0184866682002</v>
      </c>
    </row>
    <row r="243" spans="1:4" x14ac:dyDescent="0.25">
      <c r="A243" s="11" t="s">
        <v>122</v>
      </c>
      <c r="B243" s="11" t="s">
        <v>123</v>
      </c>
      <c r="C243" s="11" t="s">
        <v>14</v>
      </c>
      <c r="D243" s="11">
        <v>7427.3031091600596</v>
      </c>
    </row>
    <row r="244" spans="1:4" x14ac:dyDescent="0.25">
      <c r="A244" s="11" t="s">
        <v>122</v>
      </c>
      <c r="B244" s="11" t="s">
        <v>123</v>
      </c>
      <c r="C244" s="11" t="s">
        <v>15</v>
      </c>
      <c r="D244" s="11">
        <v>7588.5552052000003</v>
      </c>
    </row>
    <row r="245" spans="1:4" x14ac:dyDescent="0.25">
      <c r="A245" s="11" t="s">
        <v>124</v>
      </c>
      <c r="B245" s="11" t="s">
        <v>125</v>
      </c>
      <c r="C245" s="11" t="s">
        <v>18</v>
      </c>
      <c r="D245" s="11">
        <v>80797.934312419005</v>
      </c>
    </row>
    <row r="246" spans="1:4" x14ac:dyDescent="0.25">
      <c r="A246" s="11" t="s">
        <v>124</v>
      </c>
      <c r="B246" s="11" t="s">
        <v>125</v>
      </c>
      <c r="C246" s="11" t="s">
        <v>19</v>
      </c>
      <c r="D246" s="11">
        <v>95781.179808113593</v>
      </c>
    </row>
    <row r="247" spans="1:4" x14ac:dyDescent="0.25">
      <c r="A247" s="11" t="s">
        <v>124</v>
      </c>
      <c r="B247" s="11" t="s">
        <v>125</v>
      </c>
      <c r="C247" s="11" t="s">
        <v>14</v>
      </c>
      <c r="D247" s="11">
        <v>110171.67795777701</v>
      </c>
    </row>
    <row r="248" spans="1:4" x14ac:dyDescent="0.25">
      <c r="A248" s="11" t="s">
        <v>124</v>
      </c>
      <c r="B248" s="11" t="s">
        <v>125</v>
      </c>
      <c r="C248" s="11" t="s">
        <v>15</v>
      </c>
      <c r="D248" s="11">
        <v>135194.74924199999</v>
      </c>
    </row>
    <row r="249" spans="1:4" x14ac:dyDescent="0.25">
      <c r="A249" s="11" t="s">
        <v>126</v>
      </c>
      <c r="B249" s="11" t="s">
        <v>127</v>
      </c>
      <c r="C249" s="11" t="s">
        <v>18</v>
      </c>
      <c r="D249" s="11">
        <v>110668.031931313</v>
      </c>
    </row>
    <row r="250" spans="1:4" x14ac:dyDescent="0.25">
      <c r="A250" s="11" t="s">
        <v>126</v>
      </c>
      <c r="B250" s="11" t="s">
        <v>127</v>
      </c>
      <c r="C250" s="11" t="s">
        <v>19</v>
      </c>
      <c r="D250" s="11">
        <v>166556.971381718</v>
      </c>
    </row>
    <row r="251" spans="1:4" x14ac:dyDescent="0.25">
      <c r="A251" s="11" t="s">
        <v>126</v>
      </c>
      <c r="B251" s="11" t="s">
        <v>127</v>
      </c>
      <c r="C251" s="11" t="s">
        <v>14</v>
      </c>
      <c r="D251" s="11">
        <v>181779.05838771901</v>
      </c>
    </row>
    <row r="252" spans="1:4" x14ac:dyDescent="0.25">
      <c r="A252" s="11" t="s">
        <v>126</v>
      </c>
      <c r="B252" s="11" t="s">
        <v>127</v>
      </c>
      <c r="C252" s="11" t="s">
        <v>15</v>
      </c>
      <c r="D252" s="11">
        <v>203569.79658610001</v>
      </c>
    </row>
    <row r="253" spans="1:4" x14ac:dyDescent="0.25">
      <c r="A253" s="11" t="s">
        <v>128</v>
      </c>
      <c r="B253" s="11" t="s">
        <v>129</v>
      </c>
      <c r="C253" s="11" t="s">
        <v>18</v>
      </c>
      <c r="D253" s="11">
        <v>48777.222165179599</v>
      </c>
    </row>
    <row r="254" spans="1:4" x14ac:dyDescent="0.25">
      <c r="A254" s="11" t="s">
        <v>128</v>
      </c>
      <c r="B254" s="11" t="s">
        <v>129</v>
      </c>
      <c r="C254" s="11" t="s">
        <v>19</v>
      </c>
      <c r="D254" s="11">
        <v>70117.382831582596</v>
      </c>
    </row>
    <row r="255" spans="1:4" x14ac:dyDescent="0.25">
      <c r="A255" s="11" t="s">
        <v>128</v>
      </c>
      <c r="B255" s="11" t="s">
        <v>129</v>
      </c>
      <c r="C255" s="11" t="s">
        <v>14</v>
      </c>
      <c r="D255" s="11">
        <v>73564.693816880506</v>
      </c>
    </row>
    <row r="256" spans="1:4" x14ac:dyDescent="0.25">
      <c r="A256" s="11" t="s">
        <v>128</v>
      </c>
      <c r="B256" s="11" t="s">
        <v>129</v>
      </c>
      <c r="C256" s="11" t="s">
        <v>15</v>
      </c>
      <c r="D256" s="11">
        <v>77476.900323099995</v>
      </c>
    </row>
    <row r="257" spans="1:4" x14ac:dyDescent="0.25">
      <c r="A257" s="11" t="s">
        <v>132</v>
      </c>
      <c r="B257" s="11" t="s">
        <v>133</v>
      </c>
      <c r="C257" s="11" t="s">
        <v>18</v>
      </c>
      <c r="D257" s="11">
        <v>23450.706025041502</v>
      </c>
    </row>
    <row r="258" spans="1:4" x14ac:dyDescent="0.25">
      <c r="A258" s="11" t="s">
        <v>132</v>
      </c>
      <c r="B258" s="11" t="s">
        <v>133</v>
      </c>
      <c r="C258" s="11" t="s">
        <v>19</v>
      </c>
      <c r="D258" s="11">
        <v>34186.948504952299</v>
      </c>
    </row>
    <row r="259" spans="1:4" x14ac:dyDescent="0.25">
      <c r="A259" s="11" t="s">
        <v>132</v>
      </c>
      <c r="B259" s="11" t="s">
        <v>133</v>
      </c>
      <c r="C259" s="11" t="s">
        <v>14</v>
      </c>
      <c r="D259" s="11">
        <v>39509.447785132601</v>
      </c>
    </row>
    <row r="260" spans="1:4" x14ac:dyDescent="0.25">
      <c r="A260" s="11" t="s">
        <v>132</v>
      </c>
      <c r="B260" s="11" t="s">
        <v>133</v>
      </c>
      <c r="C260" s="11" t="s">
        <v>15</v>
      </c>
      <c r="D260" s="11">
        <v>38540.228562999997</v>
      </c>
    </row>
    <row r="261" spans="1:4" x14ac:dyDescent="0.25">
      <c r="A261" s="11" t="s">
        <v>134</v>
      </c>
      <c r="B261" s="11" t="s">
        <v>135</v>
      </c>
      <c r="C261" s="11" t="s">
        <v>18</v>
      </c>
      <c r="D261" s="11">
        <v>79082.044470750596</v>
      </c>
    </row>
    <row r="262" spans="1:4" x14ac:dyDescent="0.25">
      <c r="A262" s="11" t="s">
        <v>134</v>
      </c>
      <c r="B262" s="11" t="s">
        <v>135</v>
      </c>
      <c r="C262" s="11" t="s">
        <v>19</v>
      </c>
      <c r="D262" s="11">
        <v>105878.988034012</v>
      </c>
    </row>
    <row r="263" spans="1:4" x14ac:dyDescent="0.25">
      <c r="A263" s="11" t="s">
        <v>134</v>
      </c>
      <c r="B263" s="11" t="s">
        <v>135</v>
      </c>
      <c r="C263" s="11" t="s">
        <v>14</v>
      </c>
      <c r="D263" s="11">
        <v>112246.07562754799</v>
      </c>
    </row>
    <row r="264" spans="1:4" x14ac:dyDescent="0.25">
      <c r="A264" s="11" t="s">
        <v>134</v>
      </c>
      <c r="B264" s="11" t="s">
        <v>135</v>
      </c>
      <c r="C264" s="11" t="s">
        <v>15</v>
      </c>
      <c r="D264" s="11">
        <v>134982.0670299</v>
      </c>
    </row>
    <row r="265" spans="1:4" x14ac:dyDescent="0.25">
      <c r="A265" s="11" t="s">
        <v>136</v>
      </c>
      <c r="B265" s="11" t="s">
        <v>137</v>
      </c>
      <c r="C265" s="11" t="s">
        <v>18</v>
      </c>
      <c r="D265" s="11">
        <v>71435.591063012194</v>
      </c>
    </row>
    <row r="266" spans="1:4" x14ac:dyDescent="0.25">
      <c r="A266" s="11" t="s">
        <v>136</v>
      </c>
      <c r="B266" s="11" t="s">
        <v>137</v>
      </c>
      <c r="C266" s="11" t="s">
        <v>19</v>
      </c>
      <c r="D266" s="11">
        <v>97656.544808765801</v>
      </c>
    </row>
    <row r="267" spans="1:4" x14ac:dyDescent="0.25">
      <c r="A267" s="11" t="s">
        <v>136</v>
      </c>
      <c r="B267" s="11" t="s">
        <v>137</v>
      </c>
      <c r="C267" s="11" t="s">
        <v>14</v>
      </c>
      <c r="D267" s="11">
        <v>98447.818104551596</v>
      </c>
    </row>
    <row r="268" spans="1:4" x14ac:dyDescent="0.25">
      <c r="A268" s="11" t="s">
        <v>136</v>
      </c>
      <c r="B268" s="11" t="s">
        <v>137</v>
      </c>
      <c r="C268" s="11" t="s">
        <v>15</v>
      </c>
      <c r="D268" s="11">
        <v>124143.9088667</v>
      </c>
    </row>
    <row r="269" spans="1:4" x14ac:dyDescent="0.25">
      <c r="A269" s="11" t="s">
        <v>138</v>
      </c>
      <c r="B269" s="11" t="s">
        <v>139</v>
      </c>
      <c r="C269" s="11" t="s">
        <v>18</v>
      </c>
      <c r="D269" s="11">
        <v>38970.443958104297</v>
      </c>
    </row>
    <row r="270" spans="1:4" x14ac:dyDescent="0.25">
      <c r="A270" s="11" t="s">
        <v>138</v>
      </c>
      <c r="B270" s="11" t="s">
        <v>139</v>
      </c>
      <c r="C270" s="11" t="s">
        <v>19</v>
      </c>
      <c r="D270" s="11">
        <v>50850.719380178598</v>
      </c>
    </row>
    <row r="271" spans="1:4" x14ac:dyDescent="0.25">
      <c r="A271" s="11" t="s">
        <v>138</v>
      </c>
      <c r="B271" s="11" t="s">
        <v>139</v>
      </c>
      <c r="C271" s="11" t="s">
        <v>14</v>
      </c>
      <c r="D271" s="11">
        <v>53989.892805855103</v>
      </c>
    </row>
    <row r="272" spans="1:4" x14ac:dyDescent="0.25">
      <c r="A272" s="11" t="s">
        <v>138</v>
      </c>
      <c r="B272" s="11" t="s">
        <v>139</v>
      </c>
      <c r="C272" s="11" t="s">
        <v>15</v>
      </c>
      <c r="D272" s="11">
        <v>70318.540804300006</v>
      </c>
    </row>
    <row r="273" spans="1:4" x14ac:dyDescent="0.25">
      <c r="A273" s="11" t="s">
        <v>140</v>
      </c>
      <c r="B273" s="11" t="s">
        <v>141</v>
      </c>
      <c r="C273" s="11" t="s">
        <v>18</v>
      </c>
      <c r="D273" s="11">
        <v>137103.48535935499</v>
      </c>
    </row>
    <row r="274" spans="1:4" x14ac:dyDescent="0.25">
      <c r="A274" s="11" t="s">
        <v>140</v>
      </c>
      <c r="B274" s="11" t="s">
        <v>141</v>
      </c>
      <c r="C274" s="11" t="s">
        <v>19</v>
      </c>
      <c r="D274" s="11">
        <v>190108.18433710199</v>
      </c>
    </row>
    <row r="275" spans="1:4" x14ac:dyDescent="0.25">
      <c r="A275" s="11" t="s">
        <v>140</v>
      </c>
      <c r="B275" s="11" t="s">
        <v>141</v>
      </c>
      <c r="C275" s="11" t="s">
        <v>14</v>
      </c>
      <c r="D275" s="11">
        <v>204105.09209862299</v>
      </c>
    </row>
    <row r="276" spans="1:4" x14ac:dyDescent="0.25">
      <c r="A276" s="11" t="s">
        <v>140</v>
      </c>
      <c r="B276" s="11" t="s">
        <v>141</v>
      </c>
      <c r="C276" s="11" t="s">
        <v>15</v>
      </c>
      <c r="D276" s="11">
        <v>232906.58116550001</v>
      </c>
    </row>
    <row r="277" spans="1:4" x14ac:dyDescent="0.25">
      <c r="A277" s="11" t="s">
        <v>142</v>
      </c>
      <c r="B277" s="11" t="s">
        <v>143</v>
      </c>
      <c r="C277" s="11" t="s">
        <v>18</v>
      </c>
      <c r="D277" s="11">
        <v>222853.52091626599</v>
      </c>
    </row>
    <row r="278" spans="1:4" x14ac:dyDescent="0.25">
      <c r="A278" s="11" t="s">
        <v>142</v>
      </c>
      <c r="B278" s="11" t="s">
        <v>143</v>
      </c>
      <c r="C278" s="11" t="s">
        <v>19</v>
      </c>
      <c r="D278" s="11">
        <v>289109.89456132799</v>
      </c>
    </row>
    <row r="279" spans="1:4" x14ac:dyDescent="0.25">
      <c r="A279" s="11" t="s">
        <v>142</v>
      </c>
      <c r="B279" s="11" t="s">
        <v>143</v>
      </c>
      <c r="C279" s="11" t="s">
        <v>14</v>
      </c>
      <c r="D279" s="11">
        <v>320681.82371796202</v>
      </c>
    </row>
    <row r="280" spans="1:4" x14ac:dyDescent="0.25">
      <c r="A280" s="11" t="s">
        <v>142</v>
      </c>
      <c r="B280" s="11" t="s">
        <v>143</v>
      </c>
      <c r="C280" s="11" t="s">
        <v>15</v>
      </c>
      <c r="D280" s="11">
        <v>362727.06043880002</v>
      </c>
    </row>
    <row r="281" spans="1:4" x14ac:dyDescent="0.25">
      <c r="A281" s="11" t="s">
        <v>144</v>
      </c>
      <c r="B281" s="11" t="s">
        <v>145</v>
      </c>
      <c r="C281" s="11" t="s">
        <v>18</v>
      </c>
      <c r="D281" s="11">
        <v>82826.027253615699</v>
      </c>
    </row>
    <row r="282" spans="1:4" x14ac:dyDescent="0.25">
      <c r="A282" s="11" t="s">
        <v>144</v>
      </c>
      <c r="B282" s="11" t="s">
        <v>145</v>
      </c>
      <c r="C282" s="11" t="s">
        <v>19</v>
      </c>
      <c r="D282" s="11">
        <v>114009.157290901</v>
      </c>
    </row>
    <row r="283" spans="1:4" x14ac:dyDescent="0.25">
      <c r="A283" s="11" t="s">
        <v>144</v>
      </c>
      <c r="B283" s="11" t="s">
        <v>145</v>
      </c>
      <c r="C283" s="11" t="s">
        <v>14</v>
      </c>
      <c r="D283" s="11">
        <v>122467.48785415399</v>
      </c>
    </row>
    <row r="284" spans="1:4" x14ac:dyDescent="0.25">
      <c r="A284" s="11" t="s">
        <v>144</v>
      </c>
      <c r="B284" s="11" t="s">
        <v>145</v>
      </c>
      <c r="C284" s="11" t="s">
        <v>15</v>
      </c>
      <c r="D284" s="11">
        <v>145989.10315549999</v>
      </c>
    </row>
    <row r="285" spans="1:4" x14ac:dyDescent="0.25">
      <c r="A285" t="s">
        <v>20</v>
      </c>
    </row>
    <row r="286" spans="1:4" x14ac:dyDescent="0.25">
      <c r="A286" t="s">
        <v>21</v>
      </c>
    </row>
    <row r="287" spans="1:4" x14ac:dyDescent="0.25">
      <c r="A287" t="s">
        <v>22</v>
      </c>
    </row>
    <row r="288" spans="1:4" x14ac:dyDescent="0.25">
      <c r="A288" t="s">
        <v>23</v>
      </c>
    </row>
    <row r="289" spans="1:4" x14ac:dyDescent="0.25">
      <c r="A289" t="s">
        <v>24</v>
      </c>
    </row>
    <row r="292" spans="1:4" x14ac:dyDescent="0.25">
      <c r="D292" s="7" t="str">
        <f>HYPERLINK("#'Indice'!A1", "Ir al Índice")</f>
        <v>Ir al Índice</v>
      </c>
    </row>
    <row r="293" spans="1:4" ht="17.25" x14ac:dyDescent="0.3">
      <c r="A293" s="4" t="s">
        <v>147</v>
      </c>
    </row>
    <row r="294" spans="1:4" x14ac:dyDescent="0.25">
      <c r="A294" s="5" t="s">
        <v>26</v>
      </c>
      <c r="B294" s="5" t="s">
        <v>148</v>
      </c>
      <c r="C294" s="5" t="s">
        <v>10</v>
      </c>
      <c r="D294" s="5" t="s">
        <v>11</v>
      </c>
    </row>
    <row r="295" spans="1:4" x14ac:dyDescent="0.25">
      <c r="A295" s="12" t="s">
        <v>149</v>
      </c>
      <c r="B295" s="12" t="s">
        <v>150</v>
      </c>
      <c r="C295" s="12" t="s">
        <v>14</v>
      </c>
      <c r="D295" s="12">
        <v>15007.886220164501</v>
      </c>
    </row>
    <row r="296" spans="1:4" x14ac:dyDescent="0.25">
      <c r="A296" s="12" t="s">
        <v>149</v>
      </c>
      <c r="B296" s="12" t="s">
        <v>150</v>
      </c>
      <c r="C296" s="12" t="s">
        <v>15</v>
      </c>
      <c r="D296" s="12">
        <v>19702.405630900001</v>
      </c>
    </row>
    <row r="297" spans="1:4" x14ac:dyDescent="0.25">
      <c r="A297" s="12" t="s">
        <v>151</v>
      </c>
      <c r="B297" s="12" t="s">
        <v>152</v>
      </c>
      <c r="C297" s="12" t="s">
        <v>14</v>
      </c>
      <c r="D297" s="12">
        <v>12167.555137217099</v>
      </c>
    </row>
    <row r="298" spans="1:4" x14ac:dyDescent="0.25">
      <c r="A298" s="12" t="s">
        <v>151</v>
      </c>
      <c r="B298" s="12" t="s">
        <v>152</v>
      </c>
      <c r="C298" s="12" t="s">
        <v>15</v>
      </c>
      <c r="D298" s="12">
        <v>15178.3615085</v>
      </c>
    </row>
    <row r="299" spans="1:4" x14ac:dyDescent="0.25">
      <c r="A299" s="12" t="s">
        <v>153</v>
      </c>
      <c r="B299" s="12" t="s">
        <v>154</v>
      </c>
      <c r="C299" s="12" t="s">
        <v>14</v>
      </c>
      <c r="D299" s="12">
        <v>12963.473483354999</v>
      </c>
    </row>
    <row r="300" spans="1:4" x14ac:dyDescent="0.25">
      <c r="A300" s="12" t="s">
        <v>153</v>
      </c>
      <c r="B300" s="12" t="s">
        <v>155</v>
      </c>
      <c r="C300" s="12" t="s">
        <v>15</v>
      </c>
      <c r="D300" s="12">
        <v>15389.7430764</v>
      </c>
    </row>
    <row r="301" spans="1:4" x14ac:dyDescent="0.25">
      <c r="A301" s="12" t="s">
        <v>156</v>
      </c>
      <c r="B301" s="12" t="s">
        <v>157</v>
      </c>
      <c r="C301" s="12" t="s">
        <v>14</v>
      </c>
      <c r="D301" s="12">
        <v>11434.4653362883</v>
      </c>
    </row>
    <row r="302" spans="1:4" x14ac:dyDescent="0.25">
      <c r="A302" s="12" t="s">
        <v>156</v>
      </c>
      <c r="B302" s="12" t="s">
        <v>157</v>
      </c>
      <c r="C302" s="12" t="s">
        <v>15</v>
      </c>
      <c r="D302" s="12">
        <v>13427.3340176</v>
      </c>
    </row>
    <row r="303" spans="1:4" x14ac:dyDescent="0.25">
      <c r="A303" s="12" t="s">
        <v>158</v>
      </c>
      <c r="B303" s="12" t="s">
        <v>159</v>
      </c>
      <c r="C303" s="12" t="s">
        <v>14</v>
      </c>
      <c r="D303" s="12">
        <v>7717.2290262341303</v>
      </c>
    </row>
    <row r="304" spans="1:4" x14ac:dyDescent="0.25">
      <c r="A304" s="12" t="s">
        <v>158</v>
      </c>
      <c r="B304" s="12" t="s">
        <v>159</v>
      </c>
      <c r="C304" s="12" t="s">
        <v>15</v>
      </c>
      <c r="D304" s="12">
        <v>10864.642943299999</v>
      </c>
    </row>
    <row r="305" spans="1:4" x14ac:dyDescent="0.25">
      <c r="A305" s="12" t="s">
        <v>110</v>
      </c>
      <c r="B305" s="12" t="s">
        <v>160</v>
      </c>
      <c r="C305" s="12" t="s">
        <v>14</v>
      </c>
      <c r="D305" s="12">
        <v>22606.575513382599</v>
      </c>
    </row>
    <row r="306" spans="1:4" x14ac:dyDescent="0.25">
      <c r="A306" s="12" t="s">
        <v>110</v>
      </c>
      <c r="B306" s="12" t="s">
        <v>160</v>
      </c>
      <c r="C306" s="12" t="s">
        <v>15</v>
      </c>
      <c r="D306" s="12">
        <v>25187.949798199999</v>
      </c>
    </row>
    <row r="307" spans="1:4" x14ac:dyDescent="0.25">
      <c r="A307" s="12" t="s">
        <v>161</v>
      </c>
      <c r="B307" s="12" t="s">
        <v>162</v>
      </c>
      <c r="C307" s="12" t="s">
        <v>14</v>
      </c>
      <c r="D307" s="12">
        <v>17464.801778154299</v>
      </c>
    </row>
    <row r="308" spans="1:4" x14ac:dyDescent="0.25">
      <c r="A308" s="12" t="s">
        <v>161</v>
      </c>
      <c r="B308" s="12" t="s">
        <v>162</v>
      </c>
      <c r="C308" s="12" t="s">
        <v>15</v>
      </c>
      <c r="D308" s="12">
        <v>19035.179133199999</v>
      </c>
    </row>
    <row r="309" spans="1:4" x14ac:dyDescent="0.25">
      <c r="A309" s="12" t="s">
        <v>163</v>
      </c>
      <c r="B309" s="12" t="s">
        <v>164</v>
      </c>
      <c r="C309" s="12" t="s">
        <v>14</v>
      </c>
      <c r="D309" s="12">
        <v>15246.7654675623</v>
      </c>
    </row>
    <row r="310" spans="1:4" x14ac:dyDescent="0.25">
      <c r="A310" s="12" t="s">
        <v>163</v>
      </c>
      <c r="B310" s="12" t="s">
        <v>164</v>
      </c>
      <c r="C310" s="12" t="s">
        <v>15</v>
      </c>
      <c r="D310" s="12">
        <v>19959.9663425</v>
      </c>
    </row>
    <row r="311" spans="1:4" x14ac:dyDescent="0.25">
      <c r="A311" s="12" t="s">
        <v>165</v>
      </c>
      <c r="B311" s="12" t="s">
        <v>166</v>
      </c>
      <c r="C311" s="12" t="s">
        <v>14</v>
      </c>
      <c r="D311" s="12">
        <v>14539.658854314101</v>
      </c>
    </row>
    <row r="312" spans="1:4" x14ac:dyDescent="0.25">
      <c r="A312" s="12" t="s">
        <v>165</v>
      </c>
      <c r="B312" s="12" t="s">
        <v>166</v>
      </c>
      <c r="C312" s="12" t="s">
        <v>15</v>
      </c>
      <c r="D312" s="12">
        <v>17393.738550800001</v>
      </c>
    </row>
    <row r="313" spans="1:4" x14ac:dyDescent="0.25">
      <c r="A313" s="12" t="s">
        <v>112</v>
      </c>
      <c r="B313" s="12" t="s">
        <v>167</v>
      </c>
      <c r="C313" s="12" t="s">
        <v>14</v>
      </c>
      <c r="D313" s="12">
        <v>20637.1964510699</v>
      </c>
    </row>
    <row r="314" spans="1:4" x14ac:dyDescent="0.25">
      <c r="A314" s="12" t="s">
        <v>112</v>
      </c>
      <c r="B314" s="12" t="s">
        <v>167</v>
      </c>
      <c r="C314" s="12" t="s">
        <v>15</v>
      </c>
      <c r="D314" s="12">
        <v>22957.6458332</v>
      </c>
    </row>
    <row r="315" spans="1:4" x14ac:dyDescent="0.25">
      <c r="A315" s="12" t="s">
        <v>114</v>
      </c>
      <c r="B315" s="12" t="s">
        <v>168</v>
      </c>
      <c r="C315" s="12" t="s">
        <v>14</v>
      </c>
      <c r="D315" s="12">
        <v>53640.354354838397</v>
      </c>
    </row>
    <row r="316" spans="1:4" x14ac:dyDescent="0.25">
      <c r="A316" s="12" t="s">
        <v>114</v>
      </c>
      <c r="B316" s="12" t="s">
        <v>168</v>
      </c>
      <c r="C316" s="12" t="s">
        <v>15</v>
      </c>
      <c r="D316" s="12">
        <v>60636.646223299998</v>
      </c>
    </row>
    <row r="317" spans="1:4" x14ac:dyDescent="0.25">
      <c r="A317" s="12" t="s">
        <v>124</v>
      </c>
      <c r="B317" s="12" t="s">
        <v>169</v>
      </c>
      <c r="C317" s="12" t="s">
        <v>14</v>
      </c>
      <c r="D317" s="12">
        <v>31133.426399264099</v>
      </c>
    </row>
    <row r="318" spans="1:4" x14ac:dyDescent="0.25">
      <c r="A318" s="12" t="s">
        <v>124</v>
      </c>
      <c r="B318" s="12" t="s">
        <v>169</v>
      </c>
      <c r="C318" s="12" t="s">
        <v>15</v>
      </c>
      <c r="D318" s="12">
        <v>36884.947467600003</v>
      </c>
    </row>
    <row r="319" spans="1:4" x14ac:dyDescent="0.25">
      <c r="A319" s="12" t="s">
        <v>126</v>
      </c>
      <c r="B319" s="12" t="s">
        <v>170</v>
      </c>
      <c r="C319" s="12" t="s">
        <v>14</v>
      </c>
      <c r="D319" s="12">
        <v>36205.092228274203</v>
      </c>
    </row>
    <row r="320" spans="1:4" x14ac:dyDescent="0.25">
      <c r="A320" s="12" t="s">
        <v>126</v>
      </c>
      <c r="B320" s="12" t="s">
        <v>170</v>
      </c>
      <c r="C320" s="12" t="s">
        <v>15</v>
      </c>
      <c r="D320" s="12">
        <v>41280.888658199998</v>
      </c>
    </row>
    <row r="321" spans="1:4" x14ac:dyDescent="0.25">
      <c r="A321" s="12" t="s">
        <v>171</v>
      </c>
      <c r="B321" s="12" t="s">
        <v>172</v>
      </c>
      <c r="C321" s="12" t="s">
        <v>14</v>
      </c>
      <c r="D321" s="12">
        <v>9463.8515342787505</v>
      </c>
    </row>
    <row r="322" spans="1:4" x14ac:dyDescent="0.25">
      <c r="A322" s="12" t="s">
        <v>171</v>
      </c>
      <c r="B322" s="12" t="s">
        <v>172</v>
      </c>
      <c r="C322" s="12" t="s">
        <v>15</v>
      </c>
      <c r="D322" s="12">
        <v>11540.8144928</v>
      </c>
    </row>
    <row r="323" spans="1:4" x14ac:dyDescent="0.25">
      <c r="A323" s="12" t="s">
        <v>173</v>
      </c>
      <c r="B323" s="12" t="s">
        <v>174</v>
      </c>
      <c r="C323" s="12" t="s">
        <v>14</v>
      </c>
      <c r="D323" s="12">
        <v>17411.5577966487</v>
      </c>
    </row>
    <row r="324" spans="1:4" x14ac:dyDescent="0.25">
      <c r="A324" s="12" t="s">
        <v>173</v>
      </c>
      <c r="B324" s="12" t="s">
        <v>174</v>
      </c>
      <c r="C324" s="12" t="s">
        <v>15</v>
      </c>
      <c r="D324" s="12">
        <v>22221.845037499999</v>
      </c>
    </row>
    <row r="325" spans="1:4" x14ac:dyDescent="0.25">
      <c r="A325" s="12" t="s">
        <v>175</v>
      </c>
      <c r="B325" s="12" t="s">
        <v>176</v>
      </c>
      <c r="C325" s="12" t="s">
        <v>14</v>
      </c>
      <c r="D325" s="12">
        <v>32320.735436874002</v>
      </c>
    </row>
    <row r="326" spans="1:4" x14ac:dyDescent="0.25">
      <c r="A326" s="12" t="s">
        <v>175</v>
      </c>
      <c r="B326" s="12" t="s">
        <v>176</v>
      </c>
      <c r="C326" s="12" t="s">
        <v>15</v>
      </c>
      <c r="D326" s="12">
        <v>31055.243031599999</v>
      </c>
    </row>
    <row r="327" spans="1:4" x14ac:dyDescent="0.25">
      <c r="A327" s="12" t="s">
        <v>177</v>
      </c>
      <c r="B327" s="12" t="s">
        <v>178</v>
      </c>
      <c r="C327" s="12" t="s">
        <v>14</v>
      </c>
      <c r="D327" s="12">
        <v>34033.004596263403</v>
      </c>
    </row>
    <row r="328" spans="1:4" x14ac:dyDescent="0.25">
      <c r="A328" s="12" t="s">
        <v>177</v>
      </c>
      <c r="B328" s="12" t="s">
        <v>178</v>
      </c>
      <c r="C328" s="12" t="s">
        <v>15</v>
      </c>
      <c r="D328" s="12">
        <v>36589.421461700003</v>
      </c>
    </row>
    <row r="329" spans="1:4" x14ac:dyDescent="0.25">
      <c r="A329" s="12" t="s">
        <v>179</v>
      </c>
      <c r="B329" s="12" t="s">
        <v>180</v>
      </c>
      <c r="C329" s="12" t="s">
        <v>14</v>
      </c>
      <c r="D329" s="12">
        <v>54563.458755191699</v>
      </c>
    </row>
    <row r="330" spans="1:4" x14ac:dyDescent="0.25">
      <c r="A330" s="12" t="s">
        <v>179</v>
      </c>
      <c r="B330" s="12" t="s">
        <v>180</v>
      </c>
      <c r="C330" s="12" t="s">
        <v>15</v>
      </c>
      <c r="D330" s="12">
        <v>63483.779562700001</v>
      </c>
    </row>
    <row r="331" spans="1:4" x14ac:dyDescent="0.25">
      <c r="A331" s="12" t="s">
        <v>181</v>
      </c>
      <c r="B331" s="12" t="s">
        <v>182</v>
      </c>
      <c r="C331" s="12" t="s">
        <v>14</v>
      </c>
      <c r="D331" s="12">
        <v>88737.825298614203</v>
      </c>
    </row>
    <row r="332" spans="1:4" x14ac:dyDescent="0.25">
      <c r="A332" s="12" t="s">
        <v>181</v>
      </c>
      <c r="B332" s="12" t="s">
        <v>182</v>
      </c>
      <c r="C332" s="12" t="s">
        <v>15</v>
      </c>
      <c r="D332" s="12">
        <v>98427.482666600001</v>
      </c>
    </row>
    <row r="333" spans="1:4" x14ac:dyDescent="0.25">
      <c r="A333" s="12" t="s">
        <v>183</v>
      </c>
      <c r="B333" s="12" t="s">
        <v>184</v>
      </c>
      <c r="C333" s="12" t="s">
        <v>14</v>
      </c>
      <c r="D333" s="12">
        <v>32569.3549616249</v>
      </c>
    </row>
    <row r="334" spans="1:4" x14ac:dyDescent="0.25">
      <c r="A334" s="12" t="s">
        <v>183</v>
      </c>
      <c r="B334" s="12" t="s">
        <v>184</v>
      </c>
      <c r="C334" s="12" t="s">
        <v>15</v>
      </c>
      <c r="D334" s="12">
        <v>39983.805369499998</v>
      </c>
    </row>
    <row r="335" spans="1:4" x14ac:dyDescent="0.25">
      <c r="A335" s="12" t="s">
        <v>185</v>
      </c>
      <c r="B335" s="12" t="s">
        <v>186</v>
      </c>
      <c r="C335" s="12" t="s">
        <v>14</v>
      </c>
      <c r="D335" s="12">
        <v>38888.980364518</v>
      </c>
    </row>
    <row r="336" spans="1:4" x14ac:dyDescent="0.25">
      <c r="A336" s="12" t="s">
        <v>185</v>
      </c>
      <c r="B336" s="12" t="s">
        <v>186</v>
      </c>
      <c r="C336" s="12" t="s">
        <v>15</v>
      </c>
      <c r="D336" s="12">
        <v>46670.720608299998</v>
      </c>
    </row>
    <row r="337" spans="1:4" x14ac:dyDescent="0.25">
      <c r="A337" s="12" t="s">
        <v>187</v>
      </c>
      <c r="B337" s="12" t="s">
        <v>188</v>
      </c>
      <c r="C337" s="12" t="s">
        <v>14</v>
      </c>
      <c r="D337" s="12">
        <v>24943.2310865277</v>
      </c>
    </row>
    <row r="338" spans="1:4" x14ac:dyDescent="0.25">
      <c r="A338" s="12" t="s">
        <v>187</v>
      </c>
      <c r="B338" s="12" t="s">
        <v>188</v>
      </c>
      <c r="C338" s="12" t="s">
        <v>15</v>
      </c>
      <c r="D338" s="12">
        <v>33321.474530599997</v>
      </c>
    </row>
    <row r="339" spans="1:4" x14ac:dyDescent="0.25">
      <c r="A339" s="12" t="s">
        <v>189</v>
      </c>
      <c r="B339" s="12" t="s">
        <v>190</v>
      </c>
      <c r="C339" s="12" t="s">
        <v>14</v>
      </c>
      <c r="D339" s="12">
        <v>12617.656949715099</v>
      </c>
    </row>
    <row r="340" spans="1:4" x14ac:dyDescent="0.25">
      <c r="A340" s="12" t="s">
        <v>189</v>
      </c>
      <c r="B340" s="12" t="s">
        <v>190</v>
      </c>
      <c r="C340" s="12" t="s">
        <v>15</v>
      </c>
      <c r="D340" s="12">
        <v>15603.711738600001</v>
      </c>
    </row>
    <row r="341" spans="1:4" x14ac:dyDescent="0.25">
      <c r="A341" s="12" t="s">
        <v>191</v>
      </c>
      <c r="B341" s="12" t="s">
        <v>192</v>
      </c>
      <c r="C341" s="12" t="s">
        <v>14</v>
      </c>
      <c r="D341" s="12">
        <v>23275.002870050001</v>
      </c>
    </row>
    <row r="342" spans="1:4" x14ac:dyDescent="0.25">
      <c r="A342" s="12" t="s">
        <v>191</v>
      </c>
      <c r="B342" s="12" t="s">
        <v>192</v>
      </c>
      <c r="C342" s="12" t="s">
        <v>15</v>
      </c>
      <c r="D342" s="12">
        <v>26769.253187400001</v>
      </c>
    </row>
    <row r="343" spans="1:4" x14ac:dyDescent="0.25">
      <c r="A343" s="12" t="s">
        <v>193</v>
      </c>
      <c r="B343" s="12" t="s">
        <v>194</v>
      </c>
      <c r="C343" s="12" t="s">
        <v>14</v>
      </c>
      <c r="D343" s="12">
        <v>7533.6343859092804</v>
      </c>
    </row>
    <row r="344" spans="1:4" x14ac:dyDescent="0.25">
      <c r="A344" s="12" t="s">
        <v>193</v>
      </c>
      <c r="B344" s="12" t="s">
        <v>194</v>
      </c>
      <c r="C344" s="12" t="s">
        <v>15</v>
      </c>
      <c r="D344" s="12">
        <v>9323.8249290000003</v>
      </c>
    </row>
    <row r="345" spans="1:4" x14ac:dyDescent="0.25">
      <c r="A345" s="12" t="s">
        <v>195</v>
      </c>
      <c r="B345" s="12" t="s">
        <v>196</v>
      </c>
      <c r="C345" s="12" t="s">
        <v>14</v>
      </c>
      <c r="D345" s="12">
        <v>13118.5478990747</v>
      </c>
    </row>
    <row r="346" spans="1:4" x14ac:dyDescent="0.25">
      <c r="A346" s="12" t="s">
        <v>195</v>
      </c>
      <c r="B346" s="12" t="s">
        <v>196</v>
      </c>
      <c r="C346" s="12" t="s">
        <v>15</v>
      </c>
      <c r="D346" s="12">
        <v>17647.732867899998</v>
      </c>
    </row>
    <row r="347" spans="1:4" x14ac:dyDescent="0.25">
      <c r="A347" s="12" t="s">
        <v>197</v>
      </c>
      <c r="B347" s="12" t="s">
        <v>198</v>
      </c>
      <c r="C347" s="12" t="s">
        <v>14</v>
      </c>
      <c r="D347" s="12">
        <v>16931.393149699201</v>
      </c>
    </row>
    <row r="348" spans="1:4" x14ac:dyDescent="0.25">
      <c r="A348" s="12" t="s">
        <v>197</v>
      </c>
      <c r="B348" s="12" t="s">
        <v>198</v>
      </c>
      <c r="C348" s="12" t="s">
        <v>15</v>
      </c>
      <c r="D348" s="12">
        <v>18712.998116999999</v>
      </c>
    </row>
    <row r="349" spans="1:4" x14ac:dyDescent="0.25">
      <c r="A349" s="12" t="s">
        <v>199</v>
      </c>
      <c r="B349" s="12" t="s">
        <v>200</v>
      </c>
      <c r="C349" s="12" t="s">
        <v>14</v>
      </c>
      <c r="D349" s="12">
        <v>26499.0623333777</v>
      </c>
    </row>
    <row r="350" spans="1:4" x14ac:dyDescent="0.25">
      <c r="A350" s="12" t="s">
        <v>199</v>
      </c>
      <c r="B350" s="12" t="s">
        <v>200</v>
      </c>
      <c r="C350" s="12" t="s">
        <v>15</v>
      </c>
      <c r="D350" s="12">
        <v>34690.217691899998</v>
      </c>
    </row>
    <row r="351" spans="1:4" x14ac:dyDescent="0.25">
      <c r="A351" s="12" t="s">
        <v>201</v>
      </c>
      <c r="B351" s="12" t="s">
        <v>202</v>
      </c>
      <c r="C351" s="12" t="s">
        <v>14</v>
      </c>
      <c r="D351" s="12">
        <v>32419.6976685593</v>
      </c>
    </row>
    <row r="352" spans="1:4" x14ac:dyDescent="0.25">
      <c r="A352" s="12" t="s">
        <v>201</v>
      </c>
      <c r="B352" s="12" t="s">
        <v>202</v>
      </c>
      <c r="C352" s="12" t="s">
        <v>15</v>
      </c>
      <c r="D352" s="12">
        <v>36980.593744899998</v>
      </c>
    </row>
    <row r="353" spans="1:4" x14ac:dyDescent="0.25">
      <c r="A353" s="12" t="s">
        <v>203</v>
      </c>
      <c r="B353" s="12" t="s">
        <v>204</v>
      </c>
      <c r="C353" s="12" t="s">
        <v>14</v>
      </c>
      <c r="D353" s="12">
        <v>17786.461764131302</v>
      </c>
    </row>
    <row r="354" spans="1:4" x14ac:dyDescent="0.25">
      <c r="A354" s="12" t="s">
        <v>203</v>
      </c>
      <c r="B354" s="12" t="s">
        <v>204</v>
      </c>
      <c r="C354" s="12" t="s">
        <v>15</v>
      </c>
      <c r="D354" s="12">
        <v>20765.7155012</v>
      </c>
    </row>
    <row r="355" spans="1:4" x14ac:dyDescent="0.25">
      <c r="A355" s="12" t="s">
        <v>205</v>
      </c>
      <c r="B355" s="12" t="s">
        <v>206</v>
      </c>
      <c r="C355" s="12" t="s">
        <v>14</v>
      </c>
      <c r="D355" s="12">
        <v>41546.26142373</v>
      </c>
    </row>
    <row r="356" spans="1:4" x14ac:dyDescent="0.25">
      <c r="A356" s="12" t="s">
        <v>205</v>
      </c>
      <c r="B356" s="12" t="s">
        <v>206</v>
      </c>
      <c r="C356" s="12" t="s">
        <v>15</v>
      </c>
      <c r="D356" s="12">
        <v>55382.534406999999</v>
      </c>
    </row>
    <row r="357" spans="1:4" x14ac:dyDescent="0.25">
      <c r="A357" s="12" t="s">
        <v>207</v>
      </c>
      <c r="B357" s="12" t="s">
        <v>208</v>
      </c>
      <c r="C357" s="12" t="s">
        <v>14</v>
      </c>
      <c r="D357" s="12">
        <v>23982.892089875098</v>
      </c>
    </row>
    <row r="358" spans="1:4" x14ac:dyDescent="0.25">
      <c r="A358" s="12" t="s">
        <v>207</v>
      </c>
      <c r="B358" s="12" t="s">
        <v>208</v>
      </c>
      <c r="C358" s="12" t="s">
        <v>15</v>
      </c>
      <c r="D358" s="12">
        <v>24593.35887</v>
      </c>
    </row>
    <row r="359" spans="1:4" x14ac:dyDescent="0.25">
      <c r="A359" s="12" t="s">
        <v>209</v>
      </c>
      <c r="B359" s="12" t="s">
        <v>210</v>
      </c>
      <c r="C359" s="12" t="s">
        <v>14</v>
      </c>
      <c r="D359" s="12">
        <v>25921.199765460002</v>
      </c>
    </row>
    <row r="360" spans="1:4" x14ac:dyDescent="0.25">
      <c r="A360" s="12" t="s">
        <v>209</v>
      </c>
      <c r="B360" s="12" t="s">
        <v>210</v>
      </c>
      <c r="C360" s="12" t="s">
        <v>15</v>
      </c>
      <c r="D360" s="12">
        <v>30858.6214053</v>
      </c>
    </row>
    <row r="361" spans="1:4" x14ac:dyDescent="0.25">
      <c r="A361" s="12" t="s">
        <v>211</v>
      </c>
      <c r="B361" s="12" t="s">
        <v>212</v>
      </c>
      <c r="C361" s="12" t="s">
        <v>14</v>
      </c>
      <c r="D361" s="12">
        <v>29841.931158101299</v>
      </c>
    </row>
    <row r="362" spans="1:4" x14ac:dyDescent="0.25">
      <c r="A362" s="12" t="s">
        <v>211</v>
      </c>
      <c r="B362" s="12" t="s">
        <v>212</v>
      </c>
      <c r="C362" s="12" t="s">
        <v>15</v>
      </c>
      <c r="D362" s="12">
        <v>30476.793856200002</v>
      </c>
    </row>
    <row r="363" spans="1:4" x14ac:dyDescent="0.25">
      <c r="A363" s="12" t="s">
        <v>213</v>
      </c>
      <c r="B363" s="12" t="s">
        <v>214</v>
      </c>
      <c r="C363" s="12" t="s">
        <v>14</v>
      </c>
      <c r="D363" s="12">
        <v>29350.397176107301</v>
      </c>
    </row>
    <row r="364" spans="1:4" x14ac:dyDescent="0.25">
      <c r="A364" s="12" t="s">
        <v>213</v>
      </c>
      <c r="B364" s="12" t="s">
        <v>214</v>
      </c>
      <c r="C364" s="12" t="s">
        <v>15</v>
      </c>
      <c r="D364" s="12">
        <v>33773.493763799997</v>
      </c>
    </row>
    <row r="365" spans="1:4" x14ac:dyDescent="0.25">
      <c r="A365" s="12" t="s">
        <v>215</v>
      </c>
      <c r="B365" s="12" t="s">
        <v>216</v>
      </c>
      <c r="C365" s="12" t="s">
        <v>14</v>
      </c>
      <c r="D365" s="12">
        <v>45985.933125591197</v>
      </c>
    </row>
    <row r="366" spans="1:4" x14ac:dyDescent="0.25">
      <c r="A366" s="12" t="s">
        <v>215</v>
      </c>
      <c r="B366" s="12" t="s">
        <v>216</v>
      </c>
      <c r="C366" s="12" t="s">
        <v>15</v>
      </c>
      <c r="D366" s="12">
        <v>47515.997479999998</v>
      </c>
    </row>
    <row r="367" spans="1:4" x14ac:dyDescent="0.25">
      <c r="A367" s="12" t="s">
        <v>217</v>
      </c>
      <c r="B367" s="12" t="s">
        <v>218</v>
      </c>
      <c r="C367" s="12" t="s">
        <v>14</v>
      </c>
      <c r="D367" s="12">
        <v>11033.2350074446</v>
      </c>
    </row>
    <row r="368" spans="1:4" x14ac:dyDescent="0.25">
      <c r="A368" s="12" t="s">
        <v>217</v>
      </c>
      <c r="B368" s="12" t="s">
        <v>218</v>
      </c>
      <c r="C368" s="12" t="s">
        <v>15</v>
      </c>
      <c r="D368" s="12">
        <v>11491.694366199999</v>
      </c>
    </row>
    <row r="369" spans="1:4" x14ac:dyDescent="0.25">
      <c r="A369" s="12" t="s">
        <v>219</v>
      </c>
      <c r="B369" s="12" t="s">
        <v>220</v>
      </c>
      <c r="C369" s="12" t="s">
        <v>14</v>
      </c>
      <c r="D369" s="12">
        <v>29375.573706830801</v>
      </c>
    </row>
    <row r="370" spans="1:4" x14ac:dyDescent="0.25">
      <c r="A370" s="12" t="s">
        <v>219</v>
      </c>
      <c r="B370" s="12" t="s">
        <v>220</v>
      </c>
      <c r="C370" s="12" t="s">
        <v>15</v>
      </c>
      <c r="D370" s="12">
        <v>33016.308146099997</v>
      </c>
    </row>
    <row r="371" spans="1:4" x14ac:dyDescent="0.25">
      <c r="A371" s="12" t="s">
        <v>221</v>
      </c>
      <c r="B371" s="12" t="s">
        <v>222</v>
      </c>
      <c r="C371" s="12" t="s">
        <v>14</v>
      </c>
      <c r="D371" s="12">
        <v>22034.611014424401</v>
      </c>
    </row>
    <row r="372" spans="1:4" x14ac:dyDescent="0.25">
      <c r="A372" s="12" t="s">
        <v>221</v>
      </c>
      <c r="B372" s="12" t="s">
        <v>222</v>
      </c>
      <c r="C372" s="12" t="s">
        <v>15</v>
      </c>
      <c r="D372" s="12">
        <v>26271.3194272</v>
      </c>
    </row>
    <row r="373" spans="1:4" x14ac:dyDescent="0.25">
      <c r="A373" s="12" t="s">
        <v>223</v>
      </c>
      <c r="B373" s="12" t="s">
        <v>224</v>
      </c>
      <c r="C373" s="12" t="s">
        <v>14</v>
      </c>
      <c r="D373" s="12">
        <v>5180.9297178777597</v>
      </c>
    </row>
    <row r="374" spans="1:4" x14ac:dyDescent="0.25">
      <c r="A374" s="12" t="s">
        <v>223</v>
      </c>
      <c r="B374" s="12" t="s">
        <v>224</v>
      </c>
      <c r="C374" s="12" t="s">
        <v>15</v>
      </c>
      <c r="D374" s="12">
        <v>6650.2328725999996</v>
      </c>
    </row>
    <row r="375" spans="1:4" x14ac:dyDescent="0.25">
      <c r="A375" s="12" t="s">
        <v>225</v>
      </c>
      <c r="B375" s="12" t="s">
        <v>226</v>
      </c>
      <c r="C375" s="12" t="s">
        <v>14</v>
      </c>
      <c r="D375" s="12">
        <v>34073.024755722901</v>
      </c>
    </row>
    <row r="376" spans="1:4" x14ac:dyDescent="0.25">
      <c r="A376" s="12" t="s">
        <v>225</v>
      </c>
      <c r="B376" s="12" t="s">
        <v>226</v>
      </c>
      <c r="C376" s="12" t="s">
        <v>15</v>
      </c>
      <c r="D376" s="12">
        <v>37584.794766799998</v>
      </c>
    </row>
    <row r="377" spans="1:4" x14ac:dyDescent="0.25">
      <c r="A377" s="12" t="s">
        <v>227</v>
      </c>
      <c r="B377" s="12" t="s">
        <v>228</v>
      </c>
      <c r="C377" s="12" t="s">
        <v>14</v>
      </c>
      <c r="D377" s="12">
        <v>20296.793451920799</v>
      </c>
    </row>
    <row r="378" spans="1:4" x14ac:dyDescent="0.25">
      <c r="A378" s="12" t="s">
        <v>227</v>
      </c>
      <c r="B378" s="12" t="s">
        <v>228</v>
      </c>
      <c r="C378" s="12" t="s">
        <v>15</v>
      </c>
      <c r="D378" s="12">
        <v>26152.0961389</v>
      </c>
    </row>
    <row r="379" spans="1:4" x14ac:dyDescent="0.25">
      <c r="A379" s="12" t="s">
        <v>229</v>
      </c>
      <c r="B379" s="12" t="s">
        <v>230</v>
      </c>
      <c r="C379" s="12" t="s">
        <v>14</v>
      </c>
      <c r="D379" s="12">
        <v>35807.286733629502</v>
      </c>
    </row>
    <row r="380" spans="1:4" x14ac:dyDescent="0.25">
      <c r="A380" s="12" t="s">
        <v>229</v>
      </c>
      <c r="B380" s="12" t="s">
        <v>230</v>
      </c>
      <c r="C380" s="12" t="s">
        <v>15</v>
      </c>
      <c r="D380" s="12">
        <v>42360.578770499997</v>
      </c>
    </row>
    <row r="381" spans="1:4" x14ac:dyDescent="0.25">
      <c r="A381" s="12" t="s">
        <v>231</v>
      </c>
      <c r="B381" s="12" t="s">
        <v>232</v>
      </c>
      <c r="C381" s="12" t="s">
        <v>14</v>
      </c>
      <c r="D381" s="12">
        <v>22935.9447896846</v>
      </c>
    </row>
    <row r="382" spans="1:4" x14ac:dyDescent="0.25">
      <c r="A382" s="12" t="s">
        <v>231</v>
      </c>
      <c r="B382" s="12" t="s">
        <v>232</v>
      </c>
      <c r="C382" s="12" t="s">
        <v>15</v>
      </c>
      <c r="D382" s="12">
        <v>31634.965478300001</v>
      </c>
    </row>
    <row r="383" spans="1:4" x14ac:dyDescent="0.25">
      <c r="A383" s="12" t="s">
        <v>233</v>
      </c>
      <c r="B383" s="12" t="s">
        <v>234</v>
      </c>
      <c r="C383" s="12" t="s">
        <v>14</v>
      </c>
      <c r="D383" s="12">
        <v>12443.631382125101</v>
      </c>
    </row>
    <row r="384" spans="1:4" x14ac:dyDescent="0.25">
      <c r="A384" s="12" t="s">
        <v>233</v>
      </c>
      <c r="B384" s="12" t="s">
        <v>234</v>
      </c>
      <c r="C384" s="12" t="s">
        <v>15</v>
      </c>
      <c r="D384" s="12">
        <v>14936.0063973</v>
      </c>
    </row>
    <row r="385" spans="1:4" x14ac:dyDescent="0.25">
      <c r="A385" s="12" t="s">
        <v>235</v>
      </c>
      <c r="B385" s="12" t="s">
        <v>236</v>
      </c>
      <c r="C385" s="12" t="s">
        <v>14</v>
      </c>
      <c r="D385" s="12">
        <v>26186.446138157498</v>
      </c>
    </row>
    <row r="386" spans="1:4" x14ac:dyDescent="0.25">
      <c r="A386" s="12" t="s">
        <v>235</v>
      </c>
      <c r="B386" s="12" t="s">
        <v>236</v>
      </c>
      <c r="C386" s="12" t="s">
        <v>15</v>
      </c>
      <c r="D386" s="12">
        <v>26906.680102800001</v>
      </c>
    </row>
    <row r="387" spans="1:4" x14ac:dyDescent="0.25">
      <c r="A387" s="12" t="s">
        <v>237</v>
      </c>
      <c r="B387" s="12" t="s">
        <v>238</v>
      </c>
      <c r="C387" s="12" t="s">
        <v>14</v>
      </c>
      <c r="D387" s="12">
        <v>21135.451088910198</v>
      </c>
    </row>
    <row r="388" spans="1:4" x14ac:dyDescent="0.25">
      <c r="A388" s="12" t="s">
        <v>237</v>
      </c>
      <c r="B388" s="12" t="s">
        <v>238</v>
      </c>
      <c r="C388" s="12" t="s">
        <v>15</v>
      </c>
      <c r="D388" s="12">
        <v>22148.874715000002</v>
      </c>
    </row>
    <row r="389" spans="1:4" x14ac:dyDescent="0.25">
      <c r="A389" s="12" t="s">
        <v>239</v>
      </c>
      <c r="B389" s="12" t="s">
        <v>240</v>
      </c>
      <c r="C389" s="12" t="s">
        <v>14</v>
      </c>
      <c r="D389" s="12">
        <v>44382.647808607697</v>
      </c>
    </row>
    <row r="390" spans="1:4" x14ac:dyDescent="0.25">
      <c r="A390" s="12" t="s">
        <v>239</v>
      </c>
      <c r="B390" s="12" t="s">
        <v>240</v>
      </c>
      <c r="C390" s="12" t="s">
        <v>15</v>
      </c>
      <c r="D390" s="12">
        <v>54007.238187900002</v>
      </c>
    </row>
    <row r="391" spans="1:4" x14ac:dyDescent="0.25">
      <c r="A391" s="12" t="s">
        <v>241</v>
      </c>
      <c r="B391" s="12" t="s">
        <v>242</v>
      </c>
      <c r="C391" s="12" t="s">
        <v>14</v>
      </c>
      <c r="D391" s="12">
        <v>46309.0441333813</v>
      </c>
    </row>
    <row r="392" spans="1:4" x14ac:dyDescent="0.25">
      <c r="A392" s="12" t="s">
        <v>241</v>
      </c>
      <c r="B392" s="12" t="s">
        <v>242</v>
      </c>
      <c r="C392" s="12" t="s">
        <v>15</v>
      </c>
      <c r="D392" s="12">
        <v>52215.579354200003</v>
      </c>
    </row>
    <row r="393" spans="1:4" x14ac:dyDescent="0.25">
      <c r="A393" s="12" t="s">
        <v>243</v>
      </c>
      <c r="B393" s="12" t="s">
        <v>244</v>
      </c>
      <c r="C393" s="12" t="s">
        <v>14</v>
      </c>
      <c r="D393" s="12">
        <v>26811.706303052499</v>
      </c>
    </row>
    <row r="394" spans="1:4" x14ac:dyDescent="0.25">
      <c r="A394" s="12" t="s">
        <v>243</v>
      </c>
      <c r="B394" s="12" t="s">
        <v>244</v>
      </c>
      <c r="C394" s="12" t="s">
        <v>15</v>
      </c>
      <c r="D394" s="12">
        <v>29510.8081432</v>
      </c>
    </row>
    <row r="395" spans="1:4" x14ac:dyDescent="0.25">
      <c r="A395" s="12" t="s">
        <v>245</v>
      </c>
      <c r="B395" s="12" t="s">
        <v>246</v>
      </c>
      <c r="C395" s="12" t="s">
        <v>14</v>
      </c>
      <c r="D395" s="12">
        <v>78757.351566152502</v>
      </c>
    </row>
    <row r="396" spans="1:4" x14ac:dyDescent="0.25">
      <c r="A396" s="12" t="s">
        <v>245</v>
      </c>
      <c r="B396" s="12" t="s">
        <v>246</v>
      </c>
      <c r="C396" s="12" t="s">
        <v>15</v>
      </c>
      <c r="D396" s="12">
        <v>90775.100526800001</v>
      </c>
    </row>
    <row r="397" spans="1:4" x14ac:dyDescent="0.25">
      <c r="A397" s="12" t="s">
        <v>247</v>
      </c>
      <c r="B397" s="12" t="s">
        <v>248</v>
      </c>
      <c r="C397" s="12" t="s">
        <v>14</v>
      </c>
      <c r="D397" s="12">
        <v>28912.051917156899</v>
      </c>
    </row>
    <row r="398" spans="1:4" x14ac:dyDescent="0.25">
      <c r="A398" s="12" t="s">
        <v>247</v>
      </c>
      <c r="B398" s="12" t="s">
        <v>248</v>
      </c>
      <c r="C398" s="12" t="s">
        <v>15</v>
      </c>
      <c r="D398" s="12">
        <v>31554.785062300001</v>
      </c>
    </row>
    <row r="399" spans="1:4" x14ac:dyDescent="0.25">
      <c r="A399" s="12" t="s">
        <v>249</v>
      </c>
      <c r="B399" s="12" t="s">
        <v>250</v>
      </c>
      <c r="C399" s="12" t="s">
        <v>14</v>
      </c>
      <c r="D399" s="12">
        <v>49569.036990792098</v>
      </c>
    </row>
    <row r="400" spans="1:4" x14ac:dyDescent="0.25">
      <c r="A400" s="12" t="s">
        <v>249</v>
      </c>
      <c r="B400" s="12" t="s">
        <v>250</v>
      </c>
      <c r="C400" s="12" t="s">
        <v>15</v>
      </c>
      <c r="D400" s="12">
        <v>58750.394401899997</v>
      </c>
    </row>
    <row r="401" spans="1:4" x14ac:dyDescent="0.25">
      <c r="A401" s="12" t="s">
        <v>251</v>
      </c>
      <c r="B401" s="12" t="s">
        <v>252</v>
      </c>
      <c r="C401" s="12" t="s">
        <v>14</v>
      </c>
      <c r="D401" s="12">
        <v>37377.569002696902</v>
      </c>
    </row>
    <row r="402" spans="1:4" x14ac:dyDescent="0.25">
      <c r="A402" s="12" t="s">
        <v>251</v>
      </c>
      <c r="B402" s="12" t="s">
        <v>252</v>
      </c>
      <c r="C402" s="12" t="s">
        <v>15</v>
      </c>
      <c r="D402" s="12">
        <v>47898.439461100003</v>
      </c>
    </row>
    <row r="403" spans="1:4" x14ac:dyDescent="0.25">
      <c r="A403" s="12" t="s">
        <v>253</v>
      </c>
      <c r="B403" s="12" t="s">
        <v>254</v>
      </c>
      <c r="C403" s="12" t="s">
        <v>14</v>
      </c>
      <c r="D403" s="12">
        <v>42176.192274617402</v>
      </c>
    </row>
    <row r="404" spans="1:4" x14ac:dyDescent="0.25">
      <c r="A404" s="12" t="s">
        <v>253</v>
      </c>
      <c r="B404" s="12" t="s">
        <v>254</v>
      </c>
      <c r="C404" s="12" t="s">
        <v>15</v>
      </c>
      <c r="D404" s="12">
        <v>49277.760199700002</v>
      </c>
    </row>
    <row r="405" spans="1:4" x14ac:dyDescent="0.25">
      <c r="A405" s="12" t="s">
        <v>255</v>
      </c>
      <c r="B405" s="12" t="s">
        <v>256</v>
      </c>
      <c r="C405" s="12" t="s">
        <v>14</v>
      </c>
      <c r="D405" s="12">
        <v>9854.1533171726805</v>
      </c>
    </row>
    <row r="406" spans="1:4" x14ac:dyDescent="0.25">
      <c r="A406" s="12" t="s">
        <v>255</v>
      </c>
      <c r="B406" s="12" t="s">
        <v>256</v>
      </c>
      <c r="C406" s="12" t="s">
        <v>15</v>
      </c>
      <c r="D406" s="12">
        <v>11403.6230966</v>
      </c>
    </row>
    <row r="407" spans="1:4" x14ac:dyDescent="0.25">
      <c r="A407" s="12" t="s">
        <v>257</v>
      </c>
      <c r="B407" s="12" t="s">
        <v>258</v>
      </c>
      <c r="C407" s="12" t="s">
        <v>14</v>
      </c>
      <c r="D407" s="12">
        <v>17316.589202846098</v>
      </c>
    </row>
    <row r="408" spans="1:4" x14ac:dyDescent="0.25">
      <c r="A408" s="12" t="s">
        <v>257</v>
      </c>
      <c r="B408" s="12" t="s">
        <v>258</v>
      </c>
      <c r="C408" s="12" t="s">
        <v>15</v>
      </c>
      <c r="D408" s="12">
        <v>22127.191855500001</v>
      </c>
    </row>
    <row r="409" spans="1:4" x14ac:dyDescent="0.25">
      <c r="A409" s="12" t="s">
        <v>259</v>
      </c>
      <c r="B409" s="12" t="s">
        <v>260</v>
      </c>
      <c r="C409" s="12" t="s">
        <v>14</v>
      </c>
      <c r="D409" s="12">
        <v>8637.7691313204305</v>
      </c>
    </row>
    <row r="410" spans="1:4" x14ac:dyDescent="0.25">
      <c r="A410" s="12" t="s">
        <v>259</v>
      </c>
      <c r="B410" s="12" t="s">
        <v>260</v>
      </c>
      <c r="C410" s="12" t="s">
        <v>15</v>
      </c>
      <c r="D410" s="12">
        <v>10039.1931883</v>
      </c>
    </row>
    <row r="411" spans="1:4" x14ac:dyDescent="0.25">
      <c r="A411" s="12" t="s">
        <v>261</v>
      </c>
      <c r="B411" s="12" t="s">
        <v>262</v>
      </c>
      <c r="C411" s="12" t="s">
        <v>14</v>
      </c>
      <c r="D411" s="12">
        <v>36319.114658590697</v>
      </c>
    </row>
    <row r="412" spans="1:4" x14ac:dyDescent="0.25">
      <c r="A412" s="12" t="s">
        <v>261</v>
      </c>
      <c r="B412" s="12" t="s">
        <v>262</v>
      </c>
      <c r="C412" s="12" t="s">
        <v>15</v>
      </c>
      <c r="D412" s="12">
        <v>42348.6419551</v>
      </c>
    </row>
    <row r="413" spans="1:4" x14ac:dyDescent="0.25">
      <c r="A413" s="12" t="s">
        <v>263</v>
      </c>
      <c r="B413" s="12" t="s">
        <v>264</v>
      </c>
      <c r="C413" s="12" t="s">
        <v>14</v>
      </c>
      <c r="D413" s="12">
        <v>16909.823968158002</v>
      </c>
    </row>
    <row r="414" spans="1:4" x14ac:dyDescent="0.25">
      <c r="A414" s="12" t="s">
        <v>263</v>
      </c>
      <c r="B414" s="12" t="s">
        <v>264</v>
      </c>
      <c r="C414" s="12" t="s">
        <v>15</v>
      </c>
      <c r="D414" s="12">
        <v>19128.746865900001</v>
      </c>
    </row>
    <row r="415" spans="1:4" x14ac:dyDescent="0.25">
      <c r="A415" s="12" t="s">
        <v>265</v>
      </c>
      <c r="B415" s="12" t="s">
        <v>266</v>
      </c>
      <c r="C415" s="12" t="s">
        <v>14</v>
      </c>
      <c r="D415" s="12">
        <v>29302.7974167553</v>
      </c>
    </row>
    <row r="416" spans="1:4" x14ac:dyDescent="0.25">
      <c r="A416" s="12" t="s">
        <v>265</v>
      </c>
      <c r="B416" s="12" t="s">
        <v>266</v>
      </c>
      <c r="C416" s="12" t="s">
        <v>15</v>
      </c>
      <c r="D416" s="12">
        <v>36767.640644400002</v>
      </c>
    </row>
    <row r="417" spans="1:4" x14ac:dyDescent="0.25">
      <c r="A417" s="12" t="s">
        <v>267</v>
      </c>
      <c r="B417" s="12" t="s">
        <v>268</v>
      </c>
      <c r="C417" s="12" t="s">
        <v>14</v>
      </c>
      <c r="D417" s="12">
        <v>56345.967546170403</v>
      </c>
    </row>
    <row r="418" spans="1:4" x14ac:dyDescent="0.25">
      <c r="A418" s="12" t="s">
        <v>267</v>
      </c>
      <c r="B418" s="12" t="s">
        <v>268</v>
      </c>
      <c r="C418" s="12" t="s">
        <v>15</v>
      </c>
      <c r="D418" s="12">
        <v>73412.239355500002</v>
      </c>
    </row>
    <row r="419" spans="1:4" x14ac:dyDescent="0.25">
      <c r="A419" s="12" t="s">
        <v>269</v>
      </c>
      <c r="B419" s="12" t="s">
        <v>270</v>
      </c>
      <c r="C419" s="12" t="s">
        <v>14</v>
      </c>
      <c r="D419" s="12">
        <v>59050.115839671002</v>
      </c>
    </row>
    <row r="420" spans="1:4" x14ac:dyDescent="0.25">
      <c r="A420" s="12" t="s">
        <v>269</v>
      </c>
      <c r="B420" s="12" t="s">
        <v>270</v>
      </c>
      <c r="C420" s="12" t="s">
        <v>15</v>
      </c>
      <c r="D420" s="12">
        <v>61632.3279023</v>
      </c>
    </row>
    <row r="421" spans="1:4" x14ac:dyDescent="0.25">
      <c r="A421" s="12" t="s">
        <v>271</v>
      </c>
      <c r="B421" s="12" t="s">
        <v>272</v>
      </c>
      <c r="C421" s="12" t="s">
        <v>14</v>
      </c>
      <c r="D421" s="12">
        <v>52340.199530086596</v>
      </c>
    </row>
    <row r="422" spans="1:4" x14ac:dyDescent="0.25">
      <c r="A422" s="12" t="s">
        <v>271</v>
      </c>
      <c r="B422" s="12" t="s">
        <v>272</v>
      </c>
      <c r="C422" s="12" t="s">
        <v>15</v>
      </c>
      <c r="D422" s="12">
        <v>58931.112767600003</v>
      </c>
    </row>
    <row r="423" spans="1:4" x14ac:dyDescent="0.25">
      <c r="A423" s="12" t="s">
        <v>273</v>
      </c>
      <c r="B423" s="12" t="s">
        <v>274</v>
      </c>
      <c r="C423" s="12" t="s">
        <v>14</v>
      </c>
      <c r="D423" s="12">
        <v>33299.843790231098</v>
      </c>
    </row>
    <row r="424" spans="1:4" x14ac:dyDescent="0.25">
      <c r="A424" s="12" t="s">
        <v>273</v>
      </c>
      <c r="B424" s="12" t="s">
        <v>274</v>
      </c>
      <c r="C424" s="12" t="s">
        <v>15</v>
      </c>
      <c r="D424" s="12">
        <v>36498.296243600002</v>
      </c>
    </row>
    <row r="425" spans="1:4" x14ac:dyDescent="0.25">
      <c r="A425" s="12" t="s">
        <v>275</v>
      </c>
      <c r="B425" s="12" t="s">
        <v>276</v>
      </c>
      <c r="C425" s="12" t="s">
        <v>14</v>
      </c>
      <c r="D425" s="12">
        <v>17201.380977182798</v>
      </c>
    </row>
    <row r="426" spans="1:4" x14ac:dyDescent="0.25">
      <c r="A426" s="12" t="s">
        <v>275</v>
      </c>
      <c r="B426" s="12" t="s">
        <v>276</v>
      </c>
      <c r="C426" s="12" t="s">
        <v>15</v>
      </c>
      <c r="D426" s="12">
        <v>20850.006497999999</v>
      </c>
    </row>
    <row r="427" spans="1:4" x14ac:dyDescent="0.25">
      <c r="A427" s="12" t="s">
        <v>277</v>
      </c>
      <c r="B427" s="12" t="s">
        <v>278</v>
      </c>
      <c r="C427" s="12" t="s">
        <v>14</v>
      </c>
      <c r="D427" s="12">
        <v>22791.1856082019</v>
      </c>
    </row>
    <row r="428" spans="1:4" x14ac:dyDescent="0.25">
      <c r="A428" s="12" t="s">
        <v>277</v>
      </c>
      <c r="B428" s="12" t="s">
        <v>278</v>
      </c>
      <c r="C428" s="12" t="s">
        <v>15</v>
      </c>
      <c r="D428" s="12">
        <v>26317.6829344</v>
      </c>
    </row>
    <row r="429" spans="1:4" x14ac:dyDescent="0.25">
      <c r="A429" s="12" t="s">
        <v>279</v>
      </c>
      <c r="B429" s="12" t="s">
        <v>280</v>
      </c>
      <c r="C429" s="12" t="s">
        <v>14</v>
      </c>
      <c r="D429" s="12">
        <v>14867.519476318001</v>
      </c>
    </row>
    <row r="430" spans="1:4" x14ac:dyDescent="0.25">
      <c r="A430" s="12" t="s">
        <v>279</v>
      </c>
      <c r="B430" s="12" t="s">
        <v>280</v>
      </c>
      <c r="C430" s="12" t="s">
        <v>15</v>
      </c>
      <c r="D430" s="12">
        <v>17718.876284499998</v>
      </c>
    </row>
    <row r="431" spans="1:4" x14ac:dyDescent="0.25">
      <c r="A431" s="12" t="s">
        <v>281</v>
      </c>
      <c r="B431" s="12" t="s">
        <v>282</v>
      </c>
      <c r="C431" s="12" t="s">
        <v>14</v>
      </c>
      <c r="D431" s="12">
        <v>7334.9027841057696</v>
      </c>
    </row>
    <row r="432" spans="1:4" x14ac:dyDescent="0.25">
      <c r="A432" s="12" t="s">
        <v>281</v>
      </c>
      <c r="B432" s="12" t="s">
        <v>282</v>
      </c>
      <c r="C432" s="12" t="s">
        <v>15</v>
      </c>
      <c r="D432" s="12">
        <v>6799.9554214</v>
      </c>
    </row>
    <row r="433" spans="1:4" x14ac:dyDescent="0.25">
      <c r="A433" s="12" t="s">
        <v>283</v>
      </c>
      <c r="B433" s="12" t="s">
        <v>284</v>
      </c>
      <c r="C433" s="12" t="s">
        <v>14</v>
      </c>
      <c r="D433" s="12">
        <v>19616.312248782298</v>
      </c>
    </row>
    <row r="434" spans="1:4" x14ac:dyDescent="0.25">
      <c r="A434" s="12" t="s">
        <v>283</v>
      </c>
      <c r="B434" s="12" t="s">
        <v>284</v>
      </c>
      <c r="C434" s="12" t="s">
        <v>15</v>
      </c>
      <c r="D434" s="12">
        <v>21282.153917700001</v>
      </c>
    </row>
    <row r="435" spans="1:4" x14ac:dyDescent="0.25">
      <c r="A435" s="12" t="s">
        <v>285</v>
      </c>
      <c r="B435" s="12" t="s">
        <v>286</v>
      </c>
      <c r="C435" s="12" t="s">
        <v>14</v>
      </c>
      <c r="D435" s="12">
        <v>28124.738225214998</v>
      </c>
    </row>
    <row r="436" spans="1:4" x14ac:dyDescent="0.25">
      <c r="A436" s="12" t="s">
        <v>285</v>
      </c>
      <c r="B436" s="12" t="s">
        <v>286</v>
      </c>
      <c r="C436" s="12" t="s">
        <v>15</v>
      </c>
      <c r="D436" s="12">
        <v>33080.080252100001</v>
      </c>
    </row>
    <row r="437" spans="1:4" x14ac:dyDescent="0.25">
      <c r="A437" s="12" t="s">
        <v>287</v>
      </c>
      <c r="B437" s="12" t="s">
        <v>288</v>
      </c>
      <c r="C437" s="12" t="s">
        <v>14</v>
      </c>
      <c r="D437" s="12">
        <v>19171.354369067001</v>
      </c>
    </row>
    <row r="438" spans="1:4" x14ac:dyDescent="0.25">
      <c r="A438" s="12" t="s">
        <v>287</v>
      </c>
      <c r="B438" s="12" t="s">
        <v>288</v>
      </c>
      <c r="C438" s="12" t="s">
        <v>15</v>
      </c>
      <c r="D438" s="12">
        <v>24866.282785700001</v>
      </c>
    </row>
    <row r="439" spans="1:4" x14ac:dyDescent="0.25">
      <c r="A439" s="12" t="s">
        <v>289</v>
      </c>
      <c r="B439" s="12" t="s">
        <v>290</v>
      </c>
      <c r="C439" s="12" t="s">
        <v>14</v>
      </c>
      <c r="D439" s="12">
        <v>15352.3024942928</v>
      </c>
    </row>
    <row r="440" spans="1:4" x14ac:dyDescent="0.25">
      <c r="A440" s="12" t="s">
        <v>289</v>
      </c>
      <c r="B440" s="12" t="s">
        <v>290</v>
      </c>
      <c r="C440" s="12" t="s">
        <v>15</v>
      </c>
      <c r="D440" s="12">
        <v>18631.8489596</v>
      </c>
    </row>
    <row r="441" spans="1:4" x14ac:dyDescent="0.25">
      <c r="A441" s="12" t="s">
        <v>291</v>
      </c>
      <c r="B441" s="12" t="s">
        <v>292</v>
      </c>
      <c r="C441" s="12" t="s">
        <v>14</v>
      </c>
      <c r="D441" s="12">
        <v>5869.3269594867397</v>
      </c>
    </row>
    <row r="442" spans="1:4" x14ac:dyDescent="0.25">
      <c r="A442" s="12" t="s">
        <v>291</v>
      </c>
      <c r="B442" s="12" t="s">
        <v>292</v>
      </c>
      <c r="C442" s="12" t="s">
        <v>15</v>
      </c>
      <c r="D442" s="12">
        <v>6791.6439772000003</v>
      </c>
    </row>
    <row r="443" spans="1:4" x14ac:dyDescent="0.25">
      <c r="A443" s="12" t="s">
        <v>293</v>
      </c>
      <c r="B443" s="12" t="s">
        <v>294</v>
      </c>
      <c r="C443" s="12" t="s">
        <v>14</v>
      </c>
      <c r="D443" s="12">
        <v>14221.917579176699</v>
      </c>
    </row>
    <row r="444" spans="1:4" x14ac:dyDescent="0.25">
      <c r="A444" s="12" t="s">
        <v>293</v>
      </c>
      <c r="B444" s="12" t="s">
        <v>294</v>
      </c>
      <c r="C444" s="12" t="s">
        <v>15</v>
      </c>
      <c r="D444" s="12">
        <v>12469.742355599999</v>
      </c>
    </row>
    <row r="445" spans="1:4" x14ac:dyDescent="0.25">
      <c r="A445" s="12" t="s">
        <v>295</v>
      </c>
      <c r="B445" s="12" t="s">
        <v>296</v>
      </c>
      <c r="C445" s="12" t="s">
        <v>14</v>
      </c>
      <c r="D445" s="12">
        <v>16953.762915609601</v>
      </c>
    </row>
    <row r="446" spans="1:4" x14ac:dyDescent="0.25">
      <c r="A446" s="12" t="s">
        <v>295</v>
      </c>
      <c r="B446" s="12" t="s">
        <v>296</v>
      </c>
      <c r="C446" s="12" t="s">
        <v>15</v>
      </c>
      <c r="D446" s="12">
        <v>18780.616083000001</v>
      </c>
    </row>
    <row r="447" spans="1:4" x14ac:dyDescent="0.25">
      <c r="A447" s="12" t="s">
        <v>297</v>
      </c>
      <c r="B447" s="12" t="s">
        <v>298</v>
      </c>
      <c r="C447" s="12" t="s">
        <v>14</v>
      </c>
      <c r="D447" s="12">
        <v>34734.652102727101</v>
      </c>
    </row>
    <row r="448" spans="1:4" x14ac:dyDescent="0.25">
      <c r="A448" s="12" t="s">
        <v>297</v>
      </c>
      <c r="B448" s="12" t="s">
        <v>298</v>
      </c>
      <c r="C448" s="12" t="s">
        <v>15</v>
      </c>
      <c r="D448" s="12">
        <v>37685.234353699998</v>
      </c>
    </row>
    <row r="449" spans="1:4" x14ac:dyDescent="0.25">
      <c r="A449" s="12" t="s">
        <v>299</v>
      </c>
      <c r="B449" s="12" t="s">
        <v>300</v>
      </c>
      <c r="C449" s="12" t="s">
        <v>14</v>
      </c>
      <c r="D449" s="12">
        <v>33667.747509136701</v>
      </c>
    </row>
    <row r="450" spans="1:4" x14ac:dyDescent="0.25">
      <c r="A450" s="12" t="s">
        <v>299</v>
      </c>
      <c r="B450" s="12" t="s">
        <v>300</v>
      </c>
      <c r="C450" s="12" t="s">
        <v>15</v>
      </c>
      <c r="D450" s="12">
        <v>34220.162000299999</v>
      </c>
    </row>
    <row r="451" spans="1:4" x14ac:dyDescent="0.25">
      <c r="A451" s="12" t="s">
        <v>301</v>
      </c>
      <c r="B451" s="12" t="s">
        <v>302</v>
      </c>
      <c r="C451" s="12" t="s">
        <v>14</v>
      </c>
      <c r="D451" s="12">
        <v>43258.592969326499</v>
      </c>
    </row>
    <row r="452" spans="1:4" x14ac:dyDescent="0.25">
      <c r="A452" s="12" t="s">
        <v>301</v>
      </c>
      <c r="B452" s="12" t="s">
        <v>302</v>
      </c>
      <c r="C452" s="12" t="s">
        <v>15</v>
      </c>
      <c r="D452" s="12">
        <v>44682.772316499999</v>
      </c>
    </row>
    <row r="453" spans="1:4" x14ac:dyDescent="0.25">
      <c r="A453" s="12" t="s">
        <v>303</v>
      </c>
      <c r="B453" s="12" t="s">
        <v>304</v>
      </c>
      <c r="C453" s="12" t="s">
        <v>14</v>
      </c>
      <c r="D453" s="12">
        <v>8494.7819703542391</v>
      </c>
    </row>
    <row r="454" spans="1:4" x14ac:dyDescent="0.25">
      <c r="A454" s="12" t="s">
        <v>303</v>
      </c>
      <c r="B454" s="12" t="s">
        <v>304</v>
      </c>
      <c r="C454" s="12" t="s">
        <v>15</v>
      </c>
      <c r="D454" s="12">
        <v>9208.4063344999995</v>
      </c>
    </row>
    <row r="455" spans="1:4" x14ac:dyDescent="0.25">
      <c r="A455" s="12" t="s">
        <v>305</v>
      </c>
      <c r="B455" s="12" t="s">
        <v>306</v>
      </c>
      <c r="C455" s="12" t="s">
        <v>14</v>
      </c>
      <c r="D455" s="12">
        <v>58512.827592272501</v>
      </c>
    </row>
    <row r="456" spans="1:4" x14ac:dyDescent="0.25">
      <c r="A456" s="12" t="s">
        <v>305</v>
      </c>
      <c r="B456" s="12" t="s">
        <v>306</v>
      </c>
      <c r="C456" s="12" t="s">
        <v>15</v>
      </c>
      <c r="D456" s="12">
        <v>62633.187721499999</v>
      </c>
    </row>
    <row r="457" spans="1:4" x14ac:dyDescent="0.25">
      <c r="A457" s="12" t="s">
        <v>307</v>
      </c>
      <c r="B457" s="12" t="s">
        <v>308</v>
      </c>
      <c r="C457" s="12" t="s">
        <v>14</v>
      </c>
      <c r="D457" s="12">
        <v>70593.319501088001</v>
      </c>
    </row>
    <row r="458" spans="1:4" x14ac:dyDescent="0.25">
      <c r="A458" s="12" t="s">
        <v>307</v>
      </c>
      <c r="B458" s="12" t="s">
        <v>308</v>
      </c>
      <c r="C458" s="12" t="s">
        <v>15</v>
      </c>
      <c r="D458" s="12">
        <v>78462.422776699997</v>
      </c>
    </row>
    <row r="459" spans="1:4" x14ac:dyDescent="0.25">
      <c r="A459" s="12" t="s">
        <v>309</v>
      </c>
      <c r="B459" s="12" t="s">
        <v>310</v>
      </c>
      <c r="C459" s="12" t="s">
        <v>14</v>
      </c>
      <c r="D459" s="12">
        <v>36006.961168518901</v>
      </c>
    </row>
    <row r="460" spans="1:4" x14ac:dyDescent="0.25">
      <c r="A460" s="12" t="s">
        <v>309</v>
      </c>
      <c r="B460" s="12" t="s">
        <v>311</v>
      </c>
      <c r="C460" s="12" t="s">
        <v>15</v>
      </c>
      <c r="D460" s="12">
        <v>45705.741137199999</v>
      </c>
    </row>
    <row r="461" spans="1:4" x14ac:dyDescent="0.25">
      <c r="A461" s="12" t="s">
        <v>312</v>
      </c>
      <c r="B461" s="12" t="s">
        <v>313</v>
      </c>
      <c r="C461" s="12" t="s">
        <v>14</v>
      </c>
      <c r="D461" s="12">
        <v>27958.748829298998</v>
      </c>
    </row>
    <row r="462" spans="1:4" x14ac:dyDescent="0.25">
      <c r="A462" s="12" t="s">
        <v>312</v>
      </c>
      <c r="B462" s="12" t="s">
        <v>313</v>
      </c>
      <c r="C462" s="12" t="s">
        <v>15</v>
      </c>
      <c r="D462" s="12">
        <v>34613.5351639</v>
      </c>
    </row>
    <row r="463" spans="1:4" x14ac:dyDescent="0.25">
      <c r="A463" s="12" t="s">
        <v>314</v>
      </c>
      <c r="B463" s="12" t="s">
        <v>315</v>
      </c>
      <c r="C463" s="12" t="s">
        <v>14</v>
      </c>
      <c r="D463" s="12">
        <v>5162.2942050166503</v>
      </c>
    </row>
    <row r="464" spans="1:4" x14ac:dyDescent="0.25">
      <c r="A464" s="12" t="s">
        <v>314</v>
      </c>
      <c r="B464" s="12" t="s">
        <v>315</v>
      </c>
      <c r="C464" s="12" t="s">
        <v>15</v>
      </c>
      <c r="D464" s="12">
        <v>5571.5039691000002</v>
      </c>
    </row>
    <row r="465" spans="1:4" x14ac:dyDescent="0.25">
      <c r="A465" s="12" t="s">
        <v>316</v>
      </c>
      <c r="B465" s="12" t="s">
        <v>317</v>
      </c>
      <c r="C465" s="12" t="s">
        <v>14</v>
      </c>
      <c r="D465" s="12">
        <v>4903.8425659073</v>
      </c>
    </row>
    <row r="466" spans="1:4" x14ac:dyDescent="0.25">
      <c r="A466" s="12" t="s">
        <v>316</v>
      </c>
      <c r="B466" s="12" t="s">
        <v>317</v>
      </c>
      <c r="C466" s="12" t="s">
        <v>15</v>
      </c>
      <c r="D466" s="12">
        <v>4884.6689202999996</v>
      </c>
    </row>
    <row r="467" spans="1:4" x14ac:dyDescent="0.25">
      <c r="A467" s="12" t="s">
        <v>318</v>
      </c>
      <c r="B467" s="12" t="s">
        <v>319</v>
      </c>
      <c r="C467" s="12" t="s">
        <v>14</v>
      </c>
      <c r="D467" s="12">
        <v>7427.3031091600596</v>
      </c>
    </row>
    <row r="468" spans="1:4" x14ac:dyDescent="0.25">
      <c r="A468" s="12" t="s">
        <v>318</v>
      </c>
      <c r="B468" s="12" t="s">
        <v>319</v>
      </c>
      <c r="C468" s="12" t="s">
        <v>15</v>
      </c>
      <c r="D468" s="12">
        <v>7588.5552052000003</v>
      </c>
    </row>
    <row r="469" spans="1:4" x14ac:dyDescent="0.25">
      <c r="A469" s="12" t="s">
        <v>320</v>
      </c>
      <c r="B469" s="12" t="s">
        <v>321</v>
      </c>
      <c r="C469" s="12" t="s">
        <v>14</v>
      </c>
      <c r="D469" s="12">
        <v>6931.9416408467996</v>
      </c>
    </row>
    <row r="470" spans="1:4" x14ac:dyDescent="0.25">
      <c r="A470" s="12" t="s">
        <v>320</v>
      </c>
      <c r="B470" s="12" t="s">
        <v>321</v>
      </c>
      <c r="C470" s="12" t="s">
        <v>15</v>
      </c>
      <c r="D470" s="12">
        <v>7567.9144993</v>
      </c>
    </row>
    <row r="471" spans="1:4" x14ac:dyDescent="0.25">
      <c r="A471" s="12" t="s">
        <v>322</v>
      </c>
      <c r="B471" s="12" t="s">
        <v>323</v>
      </c>
      <c r="C471" s="12" t="s">
        <v>14</v>
      </c>
      <c r="D471" s="12">
        <v>13451.745999201899</v>
      </c>
    </row>
    <row r="472" spans="1:4" x14ac:dyDescent="0.25">
      <c r="A472" s="12" t="s">
        <v>322</v>
      </c>
      <c r="B472" s="12" t="s">
        <v>323</v>
      </c>
      <c r="C472" s="12" t="s">
        <v>15</v>
      </c>
      <c r="D472" s="12">
        <v>13617.9027878</v>
      </c>
    </row>
    <row r="473" spans="1:4" x14ac:dyDescent="0.25">
      <c r="A473" s="12" t="s">
        <v>324</v>
      </c>
      <c r="B473" s="12" t="s">
        <v>325</v>
      </c>
      <c r="C473" s="12" t="s">
        <v>14</v>
      </c>
      <c r="D473" s="12">
        <v>14072.893249315501</v>
      </c>
    </row>
    <row r="474" spans="1:4" x14ac:dyDescent="0.25">
      <c r="A474" s="12" t="s">
        <v>324</v>
      </c>
      <c r="B474" s="12" t="s">
        <v>325</v>
      </c>
      <c r="C474" s="12" t="s">
        <v>15</v>
      </c>
      <c r="D474" s="12">
        <v>17701.379843399998</v>
      </c>
    </row>
    <row r="475" spans="1:4" x14ac:dyDescent="0.25">
      <c r="A475" t="s">
        <v>20</v>
      </c>
    </row>
    <row r="476" spans="1:4" x14ac:dyDescent="0.25">
      <c r="A476" t="s">
        <v>21</v>
      </c>
    </row>
    <row r="477" spans="1:4" x14ac:dyDescent="0.25">
      <c r="A477" t="s">
        <v>22</v>
      </c>
    </row>
    <row r="478" spans="1:4" x14ac:dyDescent="0.25">
      <c r="A478" t="s">
        <v>23</v>
      </c>
    </row>
    <row r="479" spans="1:4" x14ac:dyDescent="0.25">
      <c r="A479" t="s">
        <v>24</v>
      </c>
    </row>
    <row r="482" spans="1:4" x14ac:dyDescent="0.25">
      <c r="D482" s="7" t="str">
        <f>HYPERLINK("#'Indice'!A1", "Ir al Índice")</f>
        <v>Ir al Índice</v>
      </c>
    </row>
    <row r="483" spans="1:4" ht="17.25" x14ac:dyDescent="0.3">
      <c r="A483" s="4" t="s">
        <v>326</v>
      </c>
    </row>
    <row r="484" spans="1:4" x14ac:dyDescent="0.25">
      <c r="A484" s="5" t="s">
        <v>26</v>
      </c>
      <c r="B484" s="5" t="s">
        <v>105</v>
      </c>
      <c r="C484" s="5" t="s">
        <v>10</v>
      </c>
      <c r="D484" s="5" t="s">
        <v>11</v>
      </c>
    </row>
    <row r="485" spans="1:4" x14ac:dyDescent="0.25">
      <c r="A485" s="13" t="s">
        <v>106</v>
      </c>
      <c r="B485" s="13" t="s">
        <v>107</v>
      </c>
      <c r="C485" s="13" t="s">
        <v>14</v>
      </c>
      <c r="D485" s="13">
        <v>103.483107868285</v>
      </c>
    </row>
    <row r="486" spans="1:4" x14ac:dyDescent="0.25">
      <c r="A486" s="13" t="s">
        <v>106</v>
      </c>
      <c r="B486" s="13" t="s">
        <v>107</v>
      </c>
      <c r="C486" s="13" t="s">
        <v>15</v>
      </c>
      <c r="D486" s="13">
        <v>155.9218133</v>
      </c>
    </row>
    <row r="487" spans="1:4" x14ac:dyDescent="0.25">
      <c r="A487" s="13" t="s">
        <v>110</v>
      </c>
      <c r="B487" s="13" t="s">
        <v>111</v>
      </c>
      <c r="C487" s="13" t="s">
        <v>14</v>
      </c>
      <c r="D487" s="13">
        <v>889.324204944092</v>
      </c>
    </row>
    <row r="488" spans="1:4" x14ac:dyDescent="0.25">
      <c r="A488" s="13" t="s">
        <v>110</v>
      </c>
      <c r="B488" s="13" t="s">
        <v>111</v>
      </c>
      <c r="C488" s="13" t="s">
        <v>15</v>
      </c>
      <c r="D488" s="13">
        <v>1243.1049525999999</v>
      </c>
    </row>
    <row r="489" spans="1:4" x14ac:dyDescent="0.25">
      <c r="A489" s="13" t="s">
        <v>126</v>
      </c>
      <c r="B489" s="13" t="s">
        <v>127</v>
      </c>
      <c r="C489" s="13" t="s">
        <v>14</v>
      </c>
      <c r="D489" s="13">
        <v>1999.5957063165599</v>
      </c>
    </row>
    <row r="490" spans="1:4" x14ac:dyDescent="0.25">
      <c r="A490" s="13" t="s">
        <v>126</v>
      </c>
      <c r="B490" s="13" t="s">
        <v>127</v>
      </c>
      <c r="C490" s="13" t="s">
        <v>15</v>
      </c>
      <c r="D490" s="13">
        <v>2994.6987992999998</v>
      </c>
    </row>
    <row r="491" spans="1:4" x14ac:dyDescent="0.25">
      <c r="A491" s="13" t="s">
        <v>128</v>
      </c>
      <c r="B491" s="13" t="s">
        <v>129</v>
      </c>
      <c r="C491" s="13" t="s">
        <v>14</v>
      </c>
      <c r="D491" s="13">
        <v>250.97339989737301</v>
      </c>
    </row>
    <row r="492" spans="1:4" x14ac:dyDescent="0.25">
      <c r="A492" s="13" t="s">
        <v>128</v>
      </c>
      <c r="B492" s="13" t="s">
        <v>129</v>
      </c>
      <c r="C492" s="13" t="s">
        <v>15</v>
      </c>
      <c r="D492" s="13">
        <v>370.271365</v>
      </c>
    </row>
    <row r="493" spans="1:4" x14ac:dyDescent="0.25">
      <c r="A493" s="13" t="s">
        <v>130</v>
      </c>
      <c r="B493" s="13" t="s">
        <v>131</v>
      </c>
      <c r="C493" s="13" t="s">
        <v>14</v>
      </c>
      <c r="D493" s="13">
        <v>898.97758113897805</v>
      </c>
    </row>
    <row r="494" spans="1:4" x14ac:dyDescent="0.25">
      <c r="A494" s="13" t="s">
        <v>130</v>
      </c>
      <c r="B494" s="13" t="s">
        <v>131</v>
      </c>
      <c r="C494" s="13" t="s">
        <v>15</v>
      </c>
      <c r="D494" s="13">
        <v>1118.8720880000001</v>
      </c>
    </row>
    <row r="495" spans="1:4" x14ac:dyDescent="0.25">
      <c r="A495" s="13" t="s">
        <v>132</v>
      </c>
      <c r="B495" s="13" t="s">
        <v>133</v>
      </c>
      <c r="C495" s="13" t="s">
        <v>14</v>
      </c>
      <c r="D495" s="13">
        <v>209.69202734393099</v>
      </c>
    </row>
    <row r="496" spans="1:4" x14ac:dyDescent="0.25">
      <c r="A496" s="13" t="s">
        <v>132</v>
      </c>
      <c r="B496" s="13" t="s">
        <v>133</v>
      </c>
      <c r="C496" s="13" t="s">
        <v>15</v>
      </c>
      <c r="D496" s="13">
        <v>335.75858249999999</v>
      </c>
    </row>
    <row r="497" spans="1:4" x14ac:dyDescent="0.25">
      <c r="A497" s="13" t="s">
        <v>134</v>
      </c>
      <c r="B497" s="13" t="s">
        <v>135</v>
      </c>
      <c r="C497" s="13" t="s">
        <v>14</v>
      </c>
      <c r="D497" s="13">
        <v>45</v>
      </c>
    </row>
    <row r="498" spans="1:4" x14ac:dyDescent="0.25">
      <c r="A498" s="13" t="s">
        <v>134</v>
      </c>
      <c r="B498" s="13" t="s">
        <v>135</v>
      </c>
      <c r="C498" s="13" t="s">
        <v>15</v>
      </c>
      <c r="D498" s="13">
        <v>17.4390249</v>
      </c>
    </row>
    <row r="499" spans="1:4" x14ac:dyDescent="0.25">
      <c r="A499" s="13" t="s">
        <v>136</v>
      </c>
      <c r="B499" s="13" t="s">
        <v>137</v>
      </c>
      <c r="C499" s="13" t="s">
        <v>14</v>
      </c>
      <c r="D499" s="13">
        <v>2027.2036070461299</v>
      </c>
    </row>
    <row r="500" spans="1:4" x14ac:dyDescent="0.25">
      <c r="A500" s="13" t="s">
        <v>136</v>
      </c>
      <c r="B500" s="13" t="s">
        <v>137</v>
      </c>
      <c r="C500" s="13" t="s">
        <v>15</v>
      </c>
      <c r="D500" s="13">
        <v>2928.8103488000002</v>
      </c>
    </row>
    <row r="501" spans="1:4" x14ac:dyDescent="0.25">
      <c r="A501" t="s">
        <v>20</v>
      </c>
    </row>
    <row r="502" spans="1:4" x14ac:dyDescent="0.25">
      <c r="A502" t="s">
        <v>21</v>
      </c>
    </row>
    <row r="503" spans="1:4" x14ac:dyDescent="0.25">
      <c r="A503" t="s">
        <v>22</v>
      </c>
    </row>
    <row r="504" spans="1:4" x14ac:dyDescent="0.25">
      <c r="A504" t="s">
        <v>23</v>
      </c>
    </row>
    <row r="505" spans="1:4" x14ac:dyDescent="0.25">
      <c r="A505" t="s">
        <v>24</v>
      </c>
    </row>
    <row r="508" spans="1:4" x14ac:dyDescent="0.25">
      <c r="D508" s="7" t="str">
        <f>HYPERLINK("#'Indice'!A1", "Ir al Índice")</f>
        <v>Ir al Índice</v>
      </c>
    </row>
    <row r="509" spans="1:4" ht="17.25" x14ac:dyDescent="0.3">
      <c r="A509" s="14" t="s">
        <v>327</v>
      </c>
    </row>
    <row r="510" spans="1:4" x14ac:dyDescent="0.25">
      <c r="A510" s="5" t="s">
        <v>26</v>
      </c>
      <c r="B510" s="5" t="s">
        <v>9</v>
      </c>
      <c r="C510" s="5" t="s">
        <v>10</v>
      </c>
      <c r="D510" s="5" t="s">
        <v>11</v>
      </c>
    </row>
    <row r="511" spans="1:4" x14ac:dyDescent="0.25">
      <c r="A511" s="15" t="s">
        <v>12</v>
      </c>
      <c r="B511" s="15" t="s">
        <v>13</v>
      </c>
      <c r="C511" s="15" t="s">
        <v>14</v>
      </c>
      <c r="D511" s="15">
        <v>6424.24963455535</v>
      </c>
    </row>
    <row r="512" spans="1:4" x14ac:dyDescent="0.25">
      <c r="A512" s="15" t="s">
        <v>12</v>
      </c>
      <c r="B512" s="15" t="s">
        <v>13</v>
      </c>
      <c r="C512" s="15" t="s">
        <v>15</v>
      </c>
      <c r="D512" s="15">
        <v>9164.8769744000001</v>
      </c>
    </row>
    <row r="513" spans="1:4" x14ac:dyDescent="0.25">
      <c r="A513" s="15" t="s">
        <v>27</v>
      </c>
      <c r="B513" s="15" t="s">
        <v>28</v>
      </c>
      <c r="C513" s="15" t="s">
        <v>15</v>
      </c>
      <c r="D513" s="15">
        <v>7958.8759287000003</v>
      </c>
    </row>
    <row r="514" spans="1:4" x14ac:dyDescent="0.25">
      <c r="A514" s="15" t="s">
        <v>29</v>
      </c>
      <c r="B514" s="15" t="s">
        <v>30</v>
      </c>
      <c r="C514" s="15" t="s">
        <v>15</v>
      </c>
      <c r="D514" s="15">
        <v>3762.0680435999998</v>
      </c>
    </row>
    <row r="515" spans="1:4" x14ac:dyDescent="0.25">
      <c r="A515" s="15" t="s">
        <v>31</v>
      </c>
      <c r="B515" s="15" t="s">
        <v>32</v>
      </c>
      <c r="C515" s="15" t="s">
        <v>15</v>
      </c>
      <c r="D515" s="15">
        <v>624.68570399999999</v>
      </c>
    </row>
    <row r="516" spans="1:4" x14ac:dyDescent="0.25">
      <c r="A516" s="15" t="s">
        <v>33</v>
      </c>
      <c r="B516" s="15" t="s">
        <v>34</v>
      </c>
      <c r="C516" s="15" t="s">
        <v>15</v>
      </c>
      <c r="D516" s="15">
        <v>6909.5328873999997</v>
      </c>
    </row>
    <row r="517" spans="1:4" x14ac:dyDescent="0.25">
      <c r="A517" s="15" t="s">
        <v>35</v>
      </c>
      <c r="B517" s="15" t="s">
        <v>36</v>
      </c>
      <c r="C517" s="15" t="s">
        <v>15</v>
      </c>
      <c r="D517" s="15">
        <v>689.55772309999998</v>
      </c>
    </row>
    <row r="518" spans="1:4" x14ac:dyDescent="0.25">
      <c r="A518" s="15" t="s">
        <v>37</v>
      </c>
      <c r="B518" s="15" t="s">
        <v>38</v>
      </c>
      <c r="C518" s="15" t="s">
        <v>15</v>
      </c>
      <c r="D518" s="15">
        <v>1662.3021963000001</v>
      </c>
    </row>
    <row r="519" spans="1:4" x14ac:dyDescent="0.25">
      <c r="A519" s="15" t="s">
        <v>39</v>
      </c>
      <c r="B519" s="15" t="s">
        <v>40</v>
      </c>
      <c r="C519" s="15" t="s">
        <v>15</v>
      </c>
      <c r="D519" s="15">
        <v>2974.1917752999998</v>
      </c>
    </row>
    <row r="520" spans="1:4" x14ac:dyDescent="0.25">
      <c r="A520" t="s">
        <v>20</v>
      </c>
    </row>
    <row r="521" spans="1:4" x14ac:dyDescent="0.25">
      <c r="A521" t="s">
        <v>21</v>
      </c>
    </row>
    <row r="522" spans="1:4" x14ac:dyDescent="0.25">
      <c r="A522" t="s">
        <v>22</v>
      </c>
    </row>
    <row r="523" spans="1:4" x14ac:dyDescent="0.25">
      <c r="A523" t="s">
        <v>23</v>
      </c>
    </row>
    <row r="524" spans="1:4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329</v>
      </c>
    </row>
    <row r="12" spans="1:4" x14ac:dyDescent="0.25">
      <c r="A12" s="3" t="s">
        <v>6</v>
      </c>
    </row>
    <row r="17" spans="1:4" ht="17.25" x14ac:dyDescent="0.3">
      <c r="A17" s="4" t="s">
        <v>330</v>
      </c>
    </row>
    <row r="18" spans="1:4" x14ac:dyDescent="0.25">
      <c r="A18" s="5" t="s">
        <v>8</v>
      </c>
      <c r="B18" s="5" t="s">
        <v>9</v>
      </c>
      <c r="C18" s="5" t="s">
        <v>10</v>
      </c>
      <c r="D18" s="5" t="s">
        <v>331</v>
      </c>
    </row>
    <row r="19" spans="1:4" x14ac:dyDescent="0.25">
      <c r="A19" s="16" t="s">
        <v>12</v>
      </c>
      <c r="B19" s="16" t="s">
        <v>13</v>
      </c>
      <c r="C19" s="16" t="s">
        <v>14</v>
      </c>
      <c r="D19" s="16">
        <v>2461575.7968224301</v>
      </c>
    </row>
    <row r="20" spans="1:4" x14ac:dyDescent="0.25">
      <c r="A20" s="16" t="s">
        <v>12</v>
      </c>
      <c r="B20" s="16" t="s">
        <v>13</v>
      </c>
      <c r="C20" s="16" t="s">
        <v>15</v>
      </c>
      <c r="D20" s="16">
        <v>2810349.5127360001</v>
      </c>
    </row>
    <row r="21" spans="1:4" x14ac:dyDescent="0.25">
      <c r="A21" s="16" t="s">
        <v>12</v>
      </c>
      <c r="B21" s="16" t="s">
        <v>16</v>
      </c>
      <c r="C21" s="16" t="s">
        <v>14</v>
      </c>
      <c r="D21" s="16">
        <v>6627.8167326092198</v>
      </c>
    </row>
    <row r="22" spans="1:4" x14ac:dyDescent="0.25">
      <c r="A22" s="16" t="s">
        <v>12</v>
      </c>
      <c r="B22" s="16" t="s">
        <v>16</v>
      </c>
      <c r="C22" s="16" t="s">
        <v>15</v>
      </c>
      <c r="D22" s="16">
        <v>9224.8143361000002</v>
      </c>
    </row>
    <row r="23" spans="1:4" x14ac:dyDescent="0.25">
      <c r="A23" s="16" t="s">
        <v>12</v>
      </c>
      <c r="B23" s="16" t="s">
        <v>17</v>
      </c>
      <c r="C23" s="16" t="s">
        <v>18</v>
      </c>
      <c r="D23" s="16">
        <v>1787053.53441289</v>
      </c>
    </row>
    <row r="24" spans="1:4" x14ac:dyDescent="0.25">
      <c r="A24" s="16" t="s">
        <v>12</v>
      </c>
      <c r="B24" s="16" t="s">
        <v>17</v>
      </c>
      <c r="C24" s="16" t="s">
        <v>19</v>
      </c>
      <c r="D24" s="16">
        <v>2275686.9972149599</v>
      </c>
    </row>
    <row r="25" spans="1:4" x14ac:dyDescent="0.25">
      <c r="A25" s="16" t="s">
        <v>12</v>
      </c>
      <c r="B25" s="16" t="s">
        <v>17</v>
      </c>
      <c r="C25" s="16" t="s">
        <v>14</v>
      </c>
      <c r="D25" s="16">
        <v>2454947.98008982</v>
      </c>
    </row>
    <row r="26" spans="1:4" x14ac:dyDescent="0.25">
      <c r="A26" s="16" t="s">
        <v>12</v>
      </c>
      <c r="B26" s="16" t="s">
        <v>17</v>
      </c>
      <c r="C26" s="16" t="s">
        <v>15</v>
      </c>
      <c r="D26" s="16">
        <v>2801124.6983999</v>
      </c>
    </row>
    <row r="27" spans="1:4" x14ac:dyDescent="0.25">
      <c r="A27" t="s">
        <v>20</v>
      </c>
    </row>
    <row r="28" spans="1:4" x14ac:dyDescent="0.25">
      <c r="A28" t="s">
        <v>21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332</v>
      </c>
    </row>
    <row r="36" spans="1:4" x14ac:dyDescent="0.25">
      <c r="A36" s="5" t="s">
        <v>26</v>
      </c>
      <c r="B36" s="5" t="s">
        <v>9</v>
      </c>
      <c r="C36" s="5" t="s">
        <v>10</v>
      </c>
      <c r="D36" s="5" t="s">
        <v>331</v>
      </c>
    </row>
    <row r="37" spans="1:4" x14ac:dyDescent="0.25">
      <c r="A37" s="17" t="s">
        <v>12</v>
      </c>
      <c r="B37" s="17" t="s">
        <v>13</v>
      </c>
      <c r="C37" s="17" t="s">
        <v>14</v>
      </c>
      <c r="D37" s="17">
        <v>2461575.7968224301</v>
      </c>
    </row>
    <row r="38" spans="1:4" x14ac:dyDescent="0.25">
      <c r="A38" s="17" t="s">
        <v>12</v>
      </c>
      <c r="B38" s="17" t="s">
        <v>13</v>
      </c>
      <c r="C38" s="17" t="s">
        <v>15</v>
      </c>
      <c r="D38" s="17">
        <v>2810349.5127360001</v>
      </c>
    </row>
    <row r="39" spans="1:4" x14ac:dyDescent="0.25">
      <c r="A39" s="17" t="s">
        <v>27</v>
      </c>
      <c r="B39" s="17" t="s">
        <v>28</v>
      </c>
      <c r="C39" s="17" t="s">
        <v>15</v>
      </c>
      <c r="D39" s="17">
        <v>53176.745331700004</v>
      </c>
    </row>
    <row r="40" spans="1:4" x14ac:dyDescent="0.25">
      <c r="A40" s="17" t="s">
        <v>29</v>
      </c>
      <c r="B40" s="17" t="s">
        <v>30</v>
      </c>
      <c r="C40" s="17" t="s">
        <v>15</v>
      </c>
      <c r="D40" s="17">
        <v>12073.553827199999</v>
      </c>
    </row>
    <row r="41" spans="1:4" x14ac:dyDescent="0.25">
      <c r="A41" s="17" t="s">
        <v>31</v>
      </c>
      <c r="B41" s="17" t="s">
        <v>32</v>
      </c>
      <c r="C41" s="17" t="s">
        <v>15</v>
      </c>
      <c r="D41" s="17">
        <v>40332.492824499997</v>
      </c>
    </row>
    <row r="42" spans="1:4" x14ac:dyDescent="0.25">
      <c r="A42" s="17" t="s">
        <v>33</v>
      </c>
      <c r="B42" s="17" t="s">
        <v>34</v>
      </c>
      <c r="C42" s="17" t="s">
        <v>15</v>
      </c>
      <c r="D42" s="17">
        <v>13244.0782199</v>
      </c>
    </row>
    <row r="43" spans="1:4" x14ac:dyDescent="0.25">
      <c r="A43" s="17" t="s">
        <v>35</v>
      </c>
      <c r="B43" s="17" t="s">
        <v>36</v>
      </c>
      <c r="C43" s="17" t="s">
        <v>15</v>
      </c>
      <c r="D43" s="17">
        <v>50599.499726200003</v>
      </c>
    </row>
    <row r="44" spans="1:4" x14ac:dyDescent="0.25">
      <c r="A44" s="17" t="s">
        <v>37</v>
      </c>
      <c r="B44" s="17" t="s">
        <v>38</v>
      </c>
      <c r="C44" s="17" t="s">
        <v>15</v>
      </c>
      <c r="D44" s="17">
        <v>258953.17633640001</v>
      </c>
    </row>
    <row r="45" spans="1:4" x14ac:dyDescent="0.25">
      <c r="A45" s="17" t="s">
        <v>39</v>
      </c>
      <c r="B45" s="17" t="s">
        <v>40</v>
      </c>
      <c r="C45" s="17" t="s">
        <v>15</v>
      </c>
      <c r="D45" s="17">
        <v>9764.1685983000007</v>
      </c>
    </row>
    <row r="46" spans="1:4" x14ac:dyDescent="0.25">
      <c r="A46" t="s">
        <v>20</v>
      </c>
    </row>
    <row r="47" spans="1:4" x14ac:dyDescent="0.25">
      <c r="A47" t="s">
        <v>21</v>
      </c>
    </row>
    <row r="48" spans="1:4" x14ac:dyDescent="0.25">
      <c r="A48" t="s">
        <v>22</v>
      </c>
    </row>
    <row r="49" spans="1:4" x14ac:dyDescent="0.25">
      <c r="A49" t="s">
        <v>23</v>
      </c>
    </row>
    <row r="50" spans="1:4" x14ac:dyDescent="0.25">
      <c r="A50" t="s">
        <v>24</v>
      </c>
    </row>
    <row r="53" spans="1:4" x14ac:dyDescent="0.25">
      <c r="D53" s="7" t="str">
        <f>HYPERLINK("#'Indice'!A1", "Ir al Índice")</f>
        <v>Ir al Índice</v>
      </c>
    </row>
    <row r="54" spans="1:4" ht="17.25" x14ac:dyDescent="0.3">
      <c r="A54" s="4" t="s">
        <v>333</v>
      </c>
    </row>
    <row r="55" spans="1:4" x14ac:dyDescent="0.25">
      <c r="A55" s="5" t="s">
        <v>26</v>
      </c>
      <c r="B55" s="5" t="s">
        <v>9</v>
      </c>
      <c r="C55" s="5" t="s">
        <v>10</v>
      </c>
      <c r="D55" s="5" t="s">
        <v>331</v>
      </c>
    </row>
    <row r="56" spans="1:4" x14ac:dyDescent="0.25">
      <c r="A56" s="18" t="s">
        <v>12</v>
      </c>
      <c r="B56" s="18" t="s">
        <v>13</v>
      </c>
      <c r="C56" s="18" t="s">
        <v>18</v>
      </c>
      <c r="D56" s="18">
        <v>1787053.53441289</v>
      </c>
    </row>
    <row r="57" spans="1:4" x14ac:dyDescent="0.25">
      <c r="A57" s="18" t="s">
        <v>12</v>
      </c>
      <c r="B57" s="18" t="s">
        <v>13</v>
      </c>
      <c r="C57" s="18" t="s">
        <v>19</v>
      </c>
      <c r="D57" s="18">
        <v>2275686.9972149599</v>
      </c>
    </row>
    <row r="58" spans="1:4" x14ac:dyDescent="0.25">
      <c r="A58" s="18" t="s">
        <v>12</v>
      </c>
      <c r="B58" s="18" t="s">
        <v>13</v>
      </c>
      <c r="C58" s="18" t="s">
        <v>14</v>
      </c>
      <c r="D58" s="18">
        <v>2454947.98008982</v>
      </c>
    </row>
    <row r="59" spans="1:4" x14ac:dyDescent="0.25">
      <c r="A59" s="18" t="s">
        <v>12</v>
      </c>
      <c r="B59" s="18" t="s">
        <v>13</v>
      </c>
      <c r="C59" s="18" t="s">
        <v>15</v>
      </c>
      <c r="D59" s="18">
        <v>2801124.6983999</v>
      </c>
    </row>
    <row r="60" spans="1:4" x14ac:dyDescent="0.25">
      <c r="A60" s="18" t="s">
        <v>42</v>
      </c>
      <c r="B60" s="18" t="s">
        <v>43</v>
      </c>
      <c r="C60" s="18" t="s">
        <v>19</v>
      </c>
      <c r="D60" s="18">
        <v>2089.9082295771</v>
      </c>
    </row>
    <row r="61" spans="1:4" x14ac:dyDescent="0.25">
      <c r="A61" s="18" t="s">
        <v>42</v>
      </c>
      <c r="B61" s="18" t="s">
        <v>43</v>
      </c>
      <c r="C61" s="18" t="s">
        <v>14</v>
      </c>
      <c r="D61" s="18">
        <v>2177.7473261452801</v>
      </c>
    </row>
    <row r="62" spans="1:4" x14ac:dyDescent="0.25">
      <c r="A62" s="18" t="s">
        <v>42</v>
      </c>
      <c r="B62" s="18" t="s">
        <v>43</v>
      </c>
      <c r="C62" s="18" t="s">
        <v>15</v>
      </c>
      <c r="D62" s="18">
        <v>3615.4043053</v>
      </c>
    </row>
    <row r="63" spans="1:4" x14ac:dyDescent="0.25">
      <c r="A63" s="18" t="s">
        <v>44</v>
      </c>
      <c r="B63" s="18" t="s">
        <v>45</v>
      </c>
      <c r="C63" s="18" t="s">
        <v>19</v>
      </c>
      <c r="D63" s="18">
        <v>14008.9164522999</v>
      </c>
    </row>
    <row r="64" spans="1:4" x14ac:dyDescent="0.25">
      <c r="A64" s="18" t="s">
        <v>44</v>
      </c>
      <c r="B64" s="18" t="s">
        <v>45</v>
      </c>
      <c r="C64" s="18" t="s">
        <v>14</v>
      </c>
      <c r="D64" s="18">
        <v>16876.814935355102</v>
      </c>
    </row>
    <row r="65" spans="1:4" x14ac:dyDescent="0.25">
      <c r="A65" s="18" t="s">
        <v>44</v>
      </c>
      <c r="B65" s="18" t="s">
        <v>45</v>
      </c>
      <c r="C65" s="18" t="s">
        <v>15</v>
      </c>
      <c r="D65" s="18">
        <v>23845.827509300001</v>
      </c>
    </row>
    <row r="66" spans="1:4" x14ac:dyDescent="0.25">
      <c r="A66" s="18" t="s">
        <v>46</v>
      </c>
      <c r="B66" s="18" t="s">
        <v>47</v>
      </c>
      <c r="C66" s="18" t="s">
        <v>19</v>
      </c>
      <c r="D66" s="18">
        <v>2022.4216906936299</v>
      </c>
    </row>
    <row r="67" spans="1:4" x14ac:dyDescent="0.25">
      <c r="A67" s="18" t="s">
        <v>46</v>
      </c>
      <c r="B67" s="18" t="s">
        <v>47</v>
      </c>
      <c r="C67" s="18" t="s">
        <v>14</v>
      </c>
      <c r="D67" s="18">
        <v>2377.2913497243799</v>
      </c>
    </row>
    <row r="68" spans="1:4" x14ac:dyDescent="0.25">
      <c r="A68" s="18" t="s">
        <v>27</v>
      </c>
      <c r="B68" s="18" t="s">
        <v>28</v>
      </c>
      <c r="C68" s="18" t="s">
        <v>19</v>
      </c>
      <c r="D68" s="18">
        <v>25908.1395611646</v>
      </c>
    </row>
    <row r="69" spans="1:4" x14ac:dyDescent="0.25">
      <c r="A69" s="18" t="s">
        <v>27</v>
      </c>
      <c r="B69" s="18" t="s">
        <v>28</v>
      </c>
      <c r="C69" s="18" t="s">
        <v>14</v>
      </c>
      <c r="D69" s="18">
        <v>32306.0797653913</v>
      </c>
    </row>
    <row r="70" spans="1:4" x14ac:dyDescent="0.25">
      <c r="A70" s="18" t="s">
        <v>27</v>
      </c>
      <c r="B70" s="18" t="s">
        <v>28</v>
      </c>
      <c r="C70" s="18" t="s">
        <v>15</v>
      </c>
      <c r="D70" s="18">
        <v>45115.470070199997</v>
      </c>
    </row>
    <row r="71" spans="1:4" x14ac:dyDescent="0.25">
      <c r="A71" s="18" t="s">
        <v>48</v>
      </c>
      <c r="B71" s="18" t="s">
        <v>49</v>
      </c>
      <c r="C71" s="18" t="s">
        <v>19</v>
      </c>
      <c r="D71" s="18">
        <v>2610.6494573324098</v>
      </c>
    </row>
    <row r="72" spans="1:4" x14ac:dyDescent="0.25">
      <c r="A72" s="18" t="s">
        <v>48</v>
      </c>
      <c r="B72" s="18" t="s">
        <v>49</v>
      </c>
      <c r="C72" s="18" t="s">
        <v>14</v>
      </c>
      <c r="D72" s="18">
        <v>2973.0603427035999</v>
      </c>
    </row>
    <row r="73" spans="1:4" x14ac:dyDescent="0.25">
      <c r="A73" s="18" t="s">
        <v>50</v>
      </c>
      <c r="B73" s="18" t="s">
        <v>51</v>
      </c>
      <c r="C73" s="18" t="s">
        <v>14</v>
      </c>
      <c r="D73" s="18">
        <v>2129.9904925280298</v>
      </c>
    </row>
    <row r="74" spans="1:4" x14ac:dyDescent="0.25">
      <c r="A74" s="18" t="s">
        <v>29</v>
      </c>
      <c r="B74" s="18" t="s">
        <v>30</v>
      </c>
      <c r="C74" s="18" t="s">
        <v>19</v>
      </c>
      <c r="D74" s="18">
        <v>4854.4621471872197</v>
      </c>
    </row>
    <row r="75" spans="1:4" x14ac:dyDescent="0.25">
      <c r="A75" s="18" t="s">
        <v>29</v>
      </c>
      <c r="B75" s="18" t="s">
        <v>30</v>
      </c>
      <c r="C75" s="18" t="s">
        <v>14</v>
      </c>
      <c r="D75" s="18">
        <v>5971.6736304562601</v>
      </c>
    </row>
    <row r="76" spans="1:4" x14ac:dyDescent="0.25">
      <c r="A76" s="18" t="s">
        <v>29</v>
      </c>
      <c r="B76" s="18" t="s">
        <v>30</v>
      </c>
      <c r="C76" s="18" t="s">
        <v>15</v>
      </c>
      <c r="D76" s="18">
        <v>8298.5814800999997</v>
      </c>
    </row>
    <row r="77" spans="1:4" x14ac:dyDescent="0.25">
      <c r="A77" s="18" t="s">
        <v>52</v>
      </c>
      <c r="B77" s="18" t="s">
        <v>53</v>
      </c>
      <c r="C77" s="18" t="s">
        <v>19</v>
      </c>
      <c r="D77" s="18">
        <v>4792.7510127596397</v>
      </c>
    </row>
    <row r="78" spans="1:4" x14ac:dyDescent="0.25">
      <c r="A78" s="18" t="s">
        <v>52</v>
      </c>
      <c r="B78" s="18" t="s">
        <v>53</v>
      </c>
      <c r="C78" s="18" t="s">
        <v>14</v>
      </c>
      <c r="D78" s="18">
        <v>5583.8946463641296</v>
      </c>
    </row>
    <row r="79" spans="1:4" x14ac:dyDescent="0.25">
      <c r="A79" s="18" t="s">
        <v>52</v>
      </c>
      <c r="B79" s="18" t="s">
        <v>53</v>
      </c>
      <c r="C79" s="18" t="s">
        <v>15</v>
      </c>
      <c r="D79" s="18">
        <v>7493.7136160999999</v>
      </c>
    </row>
    <row r="80" spans="1:4" x14ac:dyDescent="0.25">
      <c r="A80" s="18" t="s">
        <v>54</v>
      </c>
      <c r="B80" s="18" t="s">
        <v>55</v>
      </c>
      <c r="C80" s="18" t="s">
        <v>19</v>
      </c>
      <c r="D80" s="18">
        <v>30658.259177687702</v>
      </c>
    </row>
    <row r="81" spans="1:4" x14ac:dyDescent="0.25">
      <c r="A81" s="18" t="s">
        <v>54</v>
      </c>
      <c r="B81" s="18" t="s">
        <v>55</v>
      </c>
      <c r="C81" s="18" t="s">
        <v>14</v>
      </c>
      <c r="D81" s="18">
        <v>37299.654992766598</v>
      </c>
    </row>
    <row r="82" spans="1:4" x14ac:dyDescent="0.25">
      <c r="A82" s="18" t="s">
        <v>54</v>
      </c>
      <c r="B82" s="18" t="s">
        <v>55</v>
      </c>
      <c r="C82" s="18" t="s">
        <v>15</v>
      </c>
      <c r="D82" s="18">
        <v>49108.758965699999</v>
      </c>
    </row>
    <row r="83" spans="1:4" x14ac:dyDescent="0.25">
      <c r="A83" s="18" t="s">
        <v>31</v>
      </c>
      <c r="B83" s="18" t="s">
        <v>32</v>
      </c>
      <c r="C83" s="18" t="s">
        <v>19</v>
      </c>
      <c r="D83" s="18">
        <v>21604.092462269</v>
      </c>
    </row>
    <row r="84" spans="1:4" x14ac:dyDescent="0.25">
      <c r="A84" s="18" t="s">
        <v>31</v>
      </c>
      <c r="B84" s="18" t="s">
        <v>32</v>
      </c>
      <c r="C84" s="18" t="s">
        <v>14</v>
      </c>
      <c r="D84" s="18">
        <v>26199.654392387802</v>
      </c>
    </row>
    <row r="85" spans="1:4" x14ac:dyDescent="0.25">
      <c r="A85" s="18" t="s">
        <v>31</v>
      </c>
      <c r="B85" s="18" t="s">
        <v>32</v>
      </c>
      <c r="C85" s="18" t="s">
        <v>15</v>
      </c>
      <c r="D85" s="18">
        <v>39707.807120500001</v>
      </c>
    </row>
    <row r="86" spans="1:4" x14ac:dyDescent="0.25">
      <c r="A86" s="18" t="s">
        <v>56</v>
      </c>
      <c r="B86" s="18" t="s">
        <v>57</v>
      </c>
      <c r="C86" s="18" t="s">
        <v>19</v>
      </c>
      <c r="D86" s="18">
        <v>32408.205073193702</v>
      </c>
    </row>
    <row r="87" spans="1:4" x14ac:dyDescent="0.25">
      <c r="A87" s="18" t="s">
        <v>56</v>
      </c>
      <c r="B87" s="18" t="s">
        <v>57</v>
      </c>
      <c r="C87" s="18" t="s">
        <v>14</v>
      </c>
      <c r="D87" s="18">
        <v>37062.2566416185</v>
      </c>
    </row>
    <row r="88" spans="1:4" x14ac:dyDescent="0.25">
      <c r="A88" s="18" t="s">
        <v>56</v>
      </c>
      <c r="B88" s="18" t="s">
        <v>57</v>
      </c>
      <c r="C88" s="18" t="s">
        <v>15</v>
      </c>
      <c r="D88" s="18">
        <v>56419.7523124</v>
      </c>
    </row>
    <row r="89" spans="1:4" x14ac:dyDescent="0.25">
      <c r="A89" s="18" t="s">
        <v>58</v>
      </c>
      <c r="B89" s="18" t="s">
        <v>59</v>
      </c>
      <c r="C89" s="18" t="s">
        <v>19</v>
      </c>
      <c r="D89" s="18">
        <v>2595.7851346167299</v>
      </c>
    </row>
    <row r="90" spans="1:4" x14ac:dyDescent="0.25">
      <c r="A90" s="18" t="s">
        <v>58</v>
      </c>
      <c r="B90" s="18" t="s">
        <v>59</v>
      </c>
      <c r="C90" s="18" t="s">
        <v>14</v>
      </c>
      <c r="D90" s="18">
        <v>3109.3587069618402</v>
      </c>
    </row>
    <row r="91" spans="1:4" x14ac:dyDescent="0.25">
      <c r="A91" s="18" t="s">
        <v>58</v>
      </c>
      <c r="B91" s="18" t="s">
        <v>59</v>
      </c>
      <c r="C91" s="18" t="s">
        <v>15</v>
      </c>
      <c r="D91" s="18">
        <v>4748.9422427999998</v>
      </c>
    </row>
    <row r="92" spans="1:4" x14ac:dyDescent="0.25">
      <c r="A92" s="18" t="s">
        <v>60</v>
      </c>
      <c r="B92" s="18" t="s">
        <v>61</v>
      </c>
      <c r="C92" s="18" t="s">
        <v>19</v>
      </c>
      <c r="D92" s="18">
        <v>1117.5411276105599</v>
      </c>
    </row>
    <row r="93" spans="1:4" x14ac:dyDescent="0.25">
      <c r="A93" s="18" t="s">
        <v>60</v>
      </c>
      <c r="B93" s="18" t="s">
        <v>61</v>
      </c>
      <c r="C93" s="18" t="s">
        <v>14</v>
      </c>
      <c r="D93" s="18">
        <v>1199.1473880597</v>
      </c>
    </row>
    <row r="94" spans="1:4" x14ac:dyDescent="0.25">
      <c r="A94" s="18" t="s">
        <v>62</v>
      </c>
      <c r="B94" s="18" t="s">
        <v>63</v>
      </c>
      <c r="C94" s="18" t="s">
        <v>19</v>
      </c>
      <c r="D94" s="18">
        <v>25592.915271089401</v>
      </c>
    </row>
    <row r="95" spans="1:4" x14ac:dyDescent="0.25">
      <c r="A95" s="18" t="s">
        <v>62</v>
      </c>
      <c r="B95" s="18" t="s">
        <v>63</v>
      </c>
      <c r="C95" s="18" t="s">
        <v>14</v>
      </c>
      <c r="D95" s="18">
        <v>30101.156124654899</v>
      </c>
    </row>
    <row r="96" spans="1:4" x14ac:dyDescent="0.25">
      <c r="A96" s="18" t="s">
        <v>64</v>
      </c>
      <c r="B96" s="18" t="s">
        <v>65</v>
      </c>
      <c r="C96" s="18" t="s">
        <v>19</v>
      </c>
      <c r="D96" s="18">
        <v>3994.3618449411001</v>
      </c>
    </row>
    <row r="97" spans="1:4" x14ac:dyDescent="0.25">
      <c r="A97" s="18" t="s">
        <v>64</v>
      </c>
      <c r="B97" s="18" t="s">
        <v>65</v>
      </c>
      <c r="C97" s="18" t="s">
        <v>14</v>
      </c>
      <c r="D97" s="18">
        <v>4551.2420227532702</v>
      </c>
    </row>
    <row r="98" spans="1:4" x14ac:dyDescent="0.25">
      <c r="A98" s="18" t="s">
        <v>66</v>
      </c>
      <c r="B98" s="18" t="s">
        <v>67</v>
      </c>
      <c r="C98" s="18" t="s">
        <v>14</v>
      </c>
      <c r="D98" s="18">
        <v>667</v>
      </c>
    </row>
    <row r="99" spans="1:4" x14ac:dyDescent="0.25">
      <c r="A99" s="18" t="s">
        <v>33</v>
      </c>
      <c r="B99" s="18" t="s">
        <v>34</v>
      </c>
      <c r="C99" s="18" t="s">
        <v>19</v>
      </c>
      <c r="D99" s="18">
        <v>3425.9425025100099</v>
      </c>
    </row>
    <row r="100" spans="1:4" x14ac:dyDescent="0.25">
      <c r="A100" s="18" t="s">
        <v>33</v>
      </c>
      <c r="B100" s="18" t="s">
        <v>34</v>
      </c>
      <c r="C100" s="18" t="s">
        <v>14</v>
      </c>
      <c r="D100" s="18">
        <v>4014.2405881869199</v>
      </c>
    </row>
    <row r="101" spans="1:4" x14ac:dyDescent="0.25">
      <c r="A101" s="18" t="s">
        <v>33</v>
      </c>
      <c r="B101" s="18" t="s">
        <v>34</v>
      </c>
      <c r="C101" s="18" t="s">
        <v>15</v>
      </c>
      <c r="D101" s="18">
        <v>6334.5453324999999</v>
      </c>
    </row>
    <row r="102" spans="1:4" x14ac:dyDescent="0.25">
      <c r="A102" s="18" t="s">
        <v>68</v>
      </c>
      <c r="B102" s="18" t="s">
        <v>69</v>
      </c>
      <c r="C102" s="18" t="s">
        <v>19</v>
      </c>
      <c r="D102" s="18">
        <v>4922.3127545601201</v>
      </c>
    </row>
    <row r="103" spans="1:4" x14ac:dyDescent="0.25">
      <c r="A103" s="18" t="s">
        <v>68</v>
      </c>
      <c r="B103" s="18" t="s">
        <v>69</v>
      </c>
      <c r="C103" s="18" t="s">
        <v>14</v>
      </c>
      <c r="D103" s="18">
        <v>6168.5783330027998</v>
      </c>
    </row>
    <row r="104" spans="1:4" x14ac:dyDescent="0.25">
      <c r="A104" s="18" t="s">
        <v>70</v>
      </c>
      <c r="B104" s="18" t="s">
        <v>71</v>
      </c>
      <c r="C104" s="18" t="s">
        <v>19</v>
      </c>
      <c r="D104" s="18">
        <v>24753.5940644986</v>
      </c>
    </row>
    <row r="105" spans="1:4" x14ac:dyDescent="0.25">
      <c r="A105" s="18" t="s">
        <v>70</v>
      </c>
      <c r="B105" s="18" t="s">
        <v>71</v>
      </c>
      <c r="C105" s="18" t="s">
        <v>14</v>
      </c>
      <c r="D105" s="18">
        <v>30664.8141771831</v>
      </c>
    </row>
    <row r="106" spans="1:4" x14ac:dyDescent="0.25">
      <c r="A106" s="18" t="s">
        <v>70</v>
      </c>
      <c r="B106" s="18" t="s">
        <v>71</v>
      </c>
      <c r="C106" s="18" t="s">
        <v>15</v>
      </c>
      <c r="D106" s="18">
        <v>44016.3702318</v>
      </c>
    </row>
    <row r="107" spans="1:4" x14ac:dyDescent="0.25">
      <c r="A107" s="18" t="s">
        <v>72</v>
      </c>
      <c r="B107" s="18" t="s">
        <v>73</v>
      </c>
      <c r="C107" s="18" t="s">
        <v>19</v>
      </c>
      <c r="D107" s="18">
        <v>1095.92616251251</v>
      </c>
    </row>
    <row r="108" spans="1:4" x14ac:dyDescent="0.25">
      <c r="A108" s="18" t="s">
        <v>72</v>
      </c>
      <c r="B108" s="18" t="s">
        <v>73</v>
      </c>
      <c r="C108" s="18" t="s">
        <v>14</v>
      </c>
      <c r="D108" s="18">
        <v>1218.9215017064801</v>
      </c>
    </row>
    <row r="109" spans="1:4" x14ac:dyDescent="0.25">
      <c r="A109" s="18" t="s">
        <v>35</v>
      </c>
      <c r="B109" s="18" t="s">
        <v>36</v>
      </c>
      <c r="C109" s="18" t="s">
        <v>19</v>
      </c>
      <c r="D109" s="18">
        <v>29301.858326882098</v>
      </c>
    </row>
    <row r="110" spans="1:4" x14ac:dyDescent="0.25">
      <c r="A110" s="18" t="s">
        <v>35</v>
      </c>
      <c r="B110" s="18" t="s">
        <v>36</v>
      </c>
      <c r="C110" s="18" t="s">
        <v>14</v>
      </c>
      <c r="D110" s="18">
        <v>36243.662701364097</v>
      </c>
    </row>
    <row r="111" spans="1:4" x14ac:dyDescent="0.25">
      <c r="A111" s="18" t="s">
        <v>35</v>
      </c>
      <c r="B111" s="18" t="s">
        <v>36</v>
      </c>
      <c r="C111" s="18" t="s">
        <v>15</v>
      </c>
      <c r="D111" s="18">
        <v>49902.024325699997</v>
      </c>
    </row>
    <row r="112" spans="1:4" x14ac:dyDescent="0.25">
      <c r="A112" s="18" t="s">
        <v>74</v>
      </c>
      <c r="B112" s="18" t="s">
        <v>75</v>
      </c>
      <c r="C112" s="18" t="s">
        <v>14</v>
      </c>
      <c r="D112" s="18">
        <v>1787.1646691953799</v>
      </c>
    </row>
    <row r="113" spans="1:4" x14ac:dyDescent="0.25">
      <c r="A113" s="18" t="s">
        <v>76</v>
      </c>
      <c r="B113" s="18" t="s">
        <v>77</v>
      </c>
      <c r="C113" s="18" t="s">
        <v>19</v>
      </c>
      <c r="D113" s="18">
        <v>3585.1939784762899</v>
      </c>
    </row>
    <row r="114" spans="1:4" x14ac:dyDescent="0.25">
      <c r="A114" s="18" t="s">
        <v>76</v>
      </c>
      <c r="B114" s="18" t="s">
        <v>77</v>
      </c>
      <c r="C114" s="18" t="s">
        <v>14</v>
      </c>
      <c r="D114" s="18">
        <v>4175.3571442226403</v>
      </c>
    </row>
    <row r="115" spans="1:4" x14ac:dyDescent="0.25">
      <c r="A115" s="18" t="s">
        <v>78</v>
      </c>
      <c r="B115" s="18" t="s">
        <v>79</v>
      </c>
      <c r="C115" s="18" t="s">
        <v>19</v>
      </c>
      <c r="D115" s="18">
        <v>982.16968477531896</v>
      </c>
    </row>
    <row r="116" spans="1:4" x14ac:dyDescent="0.25">
      <c r="A116" s="18" t="s">
        <v>78</v>
      </c>
      <c r="B116" s="18" t="s">
        <v>79</v>
      </c>
      <c r="C116" s="18" t="s">
        <v>14</v>
      </c>
      <c r="D116" s="18">
        <v>1067.4022015241301</v>
      </c>
    </row>
    <row r="117" spans="1:4" x14ac:dyDescent="0.25">
      <c r="A117" s="18" t="s">
        <v>80</v>
      </c>
      <c r="B117" s="18" t="s">
        <v>81</v>
      </c>
      <c r="C117" s="18" t="s">
        <v>14</v>
      </c>
      <c r="D117" s="18">
        <v>1027.99799398195</v>
      </c>
    </row>
    <row r="118" spans="1:4" x14ac:dyDescent="0.25">
      <c r="A118" s="18" t="s">
        <v>82</v>
      </c>
      <c r="B118" s="18" t="s">
        <v>83</v>
      </c>
      <c r="C118" s="18" t="s">
        <v>19</v>
      </c>
      <c r="D118" s="18">
        <v>5565.7500983104801</v>
      </c>
    </row>
    <row r="119" spans="1:4" x14ac:dyDescent="0.25">
      <c r="A119" s="18" t="s">
        <v>82</v>
      </c>
      <c r="B119" s="18" t="s">
        <v>83</v>
      </c>
      <c r="C119" s="18" t="s">
        <v>14</v>
      </c>
      <c r="D119" s="18">
        <v>6491.94278129125</v>
      </c>
    </row>
    <row r="120" spans="1:4" x14ac:dyDescent="0.25">
      <c r="A120" s="18" t="s">
        <v>82</v>
      </c>
      <c r="B120" s="18" t="s">
        <v>83</v>
      </c>
      <c r="C120" s="18" t="s">
        <v>15</v>
      </c>
      <c r="D120" s="18">
        <v>9326.8494415000005</v>
      </c>
    </row>
    <row r="121" spans="1:4" x14ac:dyDescent="0.25">
      <c r="A121" s="18" t="s">
        <v>37</v>
      </c>
      <c r="B121" s="18" t="s">
        <v>38</v>
      </c>
      <c r="C121" s="18" t="s">
        <v>19</v>
      </c>
      <c r="D121" s="18">
        <v>161188.97684484499</v>
      </c>
    </row>
    <row r="122" spans="1:4" x14ac:dyDescent="0.25">
      <c r="A122" s="18" t="s">
        <v>37</v>
      </c>
      <c r="B122" s="18" t="s">
        <v>38</v>
      </c>
      <c r="C122" s="18" t="s">
        <v>14</v>
      </c>
      <c r="D122" s="18">
        <v>185380.76233119701</v>
      </c>
    </row>
    <row r="123" spans="1:4" x14ac:dyDescent="0.25">
      <c r="A123" s="18" t="s">
        <v>37</v>
      </c>
      <c r="B123" s="18" t="s">
        <v>38</v>
      </c>
      <c r="C123" s="18" t="s">
        <v>15</v>
      </c>
      <c r="D123" s="18">
        <v>257282.05584750001</v>
      </c>
    </row>
    <row r="124" spans="1:4" x14ac:dyDescent="0.25">
      <c r="A124" s="18" t="s">
        <v>39</v>
      </c>
      <c r="B124" s="18" t="s">
        <v>40</v>
      </c>
      <c r="C124" s="18" t="s">
        <v>19</v>
      </c>
      <c r="D124" s="18">
        <v>4202.7777741721402</v>
      </c>
    </row>
    <row r="125" spans="1:4" x14ac:dyDescent="0.25">
      <c r="A125" s="18" t="s">
        <v>39</v>
      </c>
      <c r="B125" s="18" t="s">
        <v>40</v>
      </c>
      <c r="C125" s="18" t="s">
        <v>14</v>
      </c>
      <c r="D125" s="18">
        <v>5109.34851175942</v>
      </c>
    </row>
    <row r="126" spans="1:4" x14ac:dyDescent="0.25">
      <c r="A126" s="18" t="s">
        <v>39</v>
      </c>
      <c r="B126" s="18" t="s">
        <v>40</v>
      </c>
      <c r="C126" s="18" t="s">
        <v>15</v>
      </c>
      <c r="D126" s="18">
        <v>6789.976823</v>
      </c>
    </row>
    <row r="127" spans="1:4" x14ac:dyDescent="0.25">
      <c r="A127" s="18" t="s">
        <v>84</v>
      </c>
      <c r="B127" s="18" t="s">
        <v>85</v>
      </c>
      <c r="C127" s="18" t="s">
        <v>19</v>
      </c>
      <c r="D127" s="18">
        <v>1894.67546761977</v>
      </c>
    </row>
    <row r="128" spans="1:4" x14ac:dyDescent="0.25">
      <c r="A128" s="18" t="s">
        <v>84</v>
      </c>
      <c r="B128" s="18" t="s">
        <v>85</v>
      </c>
      <c r="C128" s="18" t="s">
        <v>14</v>
      </c>
      <c r="D128" s="18">
        <v>2238.4199841022401</v>
      </c>
    </row>
    <row r="129" spans="1:4" x14ac:dyDescent="0.25">
      <c r="A129" s="18" t="s">
        <v>84</v>
      </c>
      <c r="B129" s="18" t="s">
        <v>85</v>
      </c>
      <c r="C129" s="18" t="s">
        <v>15</v>
      </c>
      <c r="D129" s="18">
        <v>3107.4507674000001</v>
      </c>
    </row>
    <row r="130" spans="1:4" x14ac:dyDescent="0.25">
      <c r="A130" s="18" t="s">
        <v>86</v>
      </c>
      <c r="B130" s="18" t="s">
        <v>87</v>
      </c>
      <c r="C130" s="18" t="s">
        <v>14</v>
      </c>
      <c r="D130" s="18">
        <v>564.62116468378395</v>
      </c>
    </row>
    <row r="131" spans="1:4" x14ac:dyDescent="0.25">
      <c r="A131" s="18" t="s">
        <v>88</v>
      </c>
      <c r="B131" s="18" t="s">
        <v>89</v>
      </c>
      <c r="C131" s="18" t="s">
        <v>19</v>
      </c>
      <c r="D131" s="18">
        <v>1799.9723552385799</v>
      </c>
    </row>
    <row r="132" spans="1:4" x14ac:dyDescent="0.25">
      <c r="A132" s="18" t="s">
        <v>88</v>
      </c>
      <c r="B132" s="18" t="s">
        <v>89</v>
      </c>
      <c r="C132" s="18" t="s">
        <v>14</v>
      </c>
      <c r="D132" s="18">
        <v>1980.99096896676</v>
      </c>
    </row>
    <row r="133" spans="1:4" x14ac:dyDescent="0.25">
      <c r="A133" s="18" t="s">
        <v>88</v>
      </c>
      <c r="B133" s="18" t="s">
        <v>89</v>
      </c>
      <c r="C133" s="18" t="s">
        <v>15</v>
      </c>
      <c r="D133" s="18">
        <v>2882.7687256999998</v>
      </c>
    </row>
    <row r="134" spans="1:4" x14ac:dyDescent="0.25">
      <c r="A134" s="18" t="s">
        <v>90</v>
      </c>
      <c r="B134" s="18" t="s">
        <v>91</v>
      </c>
      <c r="C134" s="18" t="s">
        <v>14</v>
      </c>
      <c r="D134" s="18">
        <v>362.645235361652</v>
      </c>
    </row>
    <row r="135" spans="1:4" x14ac:dyDescent="0.25">
      <c r="A135" s="18" t="s">
        <v>92</v>
      </c>
      <c r="B135" s="18" t="s">
        <v>93</v>
      </c>
      <c r="C135" s="18" t="s">
        <v>19</v>
      </c>
      <c r="D135" s="18">
        <v>2459.1194655311601</v>
      </c>
    </row>
    <row r="136" spans="1:4" x14ac:dyDescent="0.25">
      <c r="A136" s="18" t="s">
        <v>92</v>
      </c>
      <c r="B136" s="18" t="s">
        <v>93</v>
      </c>
      <c r="C136" s="18" t="s">
        <v>14</v>
      </c>
      <c r="D136" s="18">
        <v>2485.84354243297</v>
      </c>
    </row>
    <row r="137" spans="1:4" x14ac:dyDescent="0.25">
      <c r="A137" s="18" t="s">
        <v>92</v>
      </c>
      <c r="B137" s="18" t="s">
        <v>93</v>
      </c>
      <c r="C137" s="18" t="s">
        <v>15</v>
      </c>
      <c r="D137" s="18">
        <v>3837.9794080000001</v>
      </c>
    </row>
    <row r="138" spans="1:4" x14ac:dyDescent="0.25">
      <c r="A138" s="18" t="s">
        <v>94</v>
      </c>
      <c r="B138" s="18" t="s">
        <v>95</v>
      </c>
      <c r="C138" s="18" t="s">
        <v>19</v>
      </c>
      <c r="D138" s="18">
        <v>3557.6643266228102</v>
      </c>
    </row>
    <row r="139" spans="1:4" x14ac:dyDescent="0.25">
      <c r="A139" s="18" t="s">
        <v>94</v>
      </c>
      <c r="B139" s="18" t="s">
        <v>95</v>
      </c>
      <c r="C139" s="18" t="s">
        <v>14</v>
      </c>
      <c r="D139" s="18">
        <v>4369.5004762592898</v>
      </c>
    </row>
    <row r="140" spans="1:4" x14ac:dyDescent="0.25">
      <c r="A140" s="18" t="s">
        <v>94</v>
      </c>
      <c r="B140" s="18" t="s">
        <v>95</v>
      </c>
      <c r="C140" s="18" t="s">
        <v>15</v>
      </c>
      <c r="D140" s="18">
        <v>6994.1631428999999</v>
      </c>
    </row>
    <row r="141" spans="1:4" x14ac:dyDescent="0.25">
      <c r="A141" s="18" t="s">
        <v>96</v>
      </c>
      <c r="B141" s="18" t="s">
        <v>97</v>
      </c>
      <c r="C141" s="18" t="s">
        <v>19</v>
      </c>
      <c r="D141" s="18">
        <v>8032.0082289050397</v>
      </c>
    </row>
    <row r="142" spans="1:4" x14ac:dyDescent="0.25">
      <c r="A142" s="18" t="s">
        <v>96</v>
      </c>
      <c r="B142" s="18" t="s">
        <v>97</v>
      </c>
      <c r="C142" s="18" t="s">
        <v>14</v>
      </c>
      <c r="D142" s="18">
        <v>9035.5056301545501</v>
      </c>
    </row>
    <row r="143" spans="1:4" x14ac:dyDescent="0.25">
      <c r="A143" s="18" t="s">
        <v>98</v>
      </c>
      <c r="B143" s="18" t="s">
        <v>99</v>
      </c>
      <c r="C143" s="18" t="s">
        <v>19</v>
      </c>
      <c r="D143" s="18">
        <v>4979.2811568075704</v>
      </c>
    </row>
    <row r="144" spans="1:4" x14ac:dyDescent="0.25">
      <c r="A144" s="18" t="s">
        <v>98</v>
      </c>
      <c r="B144" s="18" t="s">
        <v>99</v>
      </c>
      <c r="C144" s="18" t="s">
        <v>14</v>
      </c>
      <c r="D144" s="18">
        <v>6430.0185259058499</v>
      </c>
    </row>
    <row r="145" spans="1:4" x14ac:dyDescent="0.25">
      <c r="A145" s="18" t="s">
        <v>100</v>
      </c>
      <c r="B145" s="18" t="s">
        <v>101</v>
      </c>
      <c r="C145" s="18" t="s">
        <v>15</v>
      </c>
      <c r="D145" s="18">
        <v>574.86446560000002</v>
      </c>
    </row>
    <row r="146" spans="1:4" x14ac:dyDescent="0.25">
      <c r="A146" s="18" t="s">
        <v>102</v>
      </c>
      <c r="B146" s="18" t="s">
        <v>103</v>
      </c>
      <c r="C146" s="18" t="s">
        <v>19</v>
      </c>
      <c r="D146" s="18">
        <v>25740.710731446601</v>
      </c>
    </row>
    <row r="147" spans="1:4" x14ac:dyDescent="0.25">
      <c r="A147" s="18" t="s">
        <v>102</v>
      </c>
      <c r="B147" s="18" t="s">
        <v>103</v>
      </c>
      <c r="C147" s="18" t="s">
        <v>14</v>
      </c>
      <c r="D147" s="18">
        <v>30951.572241006499</v>
      </c>
    </row>
    <row r="148" spans="1:4" x14ac:dyDescent="0.25">
      <c r="A148" s="18" t="s">
        <v>102</v>
      </c>
      <c r="B148" s="18" t="s">
        <v>103</v>
      </c>
      <c r="C148" s="18" t="s">
        <v>15</v>
      </c>
      <c r="D148" s="18">
        <v>42681.543394</v>
      </c>
    </row>
    <row r="149" spans="1:4" x14ac:dyDescent="0.25">
      <c r="A149" t="s">
        <v>20</v>
      </c>
    </row>
    <row r="150" spans="1:4" x14ac:dyDescent="0.25">
      <c r="A150" t="s">
        <v>21</v>
      </c>
    </row>
    <row r="151" spans="1:4" x14ac:dyDescent="0.25">
      <c r="A151" t="s">
        <v>22</v>
      </c>
    </row>
    <row r="152" spans="1:4" x14ac:dyDescent="0.25">
      <c r="A152" t="s">
        <v>23</v>
      </c>
    </row>
    <row r="153" spans="1:4" x14ac:dyDescent="0.25">
      <c r="A153" t="s">
        <v>24</v>
      </c>
    </row>
    <row r="156" spans="1:4" x14ac:dyDescent="0.25">
      <c r="D156" s="7" t="str">
        <f>HYPERLINK("#'Indice'!A1", "Ir al Índice")</f>
        <v>Ir al Índice</v>
      </c>
    </row>
    <row r="157" spans="1:4" ht="17.25" x14ac:dyDescent="0.3">
      <c r="A157" s="4" t="s">
        <v>334</v>
      </c>
    </row>
    <row r="158" spans="1:4" x14ac:dyDescent="0.25">
      <c r="A158" s="5" t="s">
        <v>26</v>
      </c>
      <c r="B158" s="5" t="s">
        <v>105</v>
      </c>
      <c r="C158" s="5" t="s">
        <v>10</v>
      </c>
      <c r="D158" s="5" t="s">
        <v>331</v>
      </c>
    </row>
    <row r="159" spans="1:4" x14ac:dyDescent="0.25">
      <c r="A159" s="19" t="s">
        <v>106</v>
      </c>
      <c r="B159" s="19" t="s">
        <v>107</v>
      </c>
      <c r="C159" s="19" t="s">
        <v>14</v>
      </c>
      <c r="D159" s="19">
        <v>209256.96374315501</v>
      </c>
    </row>
    <row r="160" spans="1:4" x14ac:dyDescent="0.25">
      <c r="A160" s="19" t="s">
        <v>106</v>
      </c>
      <c r="B160" s="19" t="s">
        <v>107</v>
      </c>
      <c r="C160" s="19" t="s">
        <v>15</v>
      </c>
      <c r="D160" s="19">
        <v>230088.79184049999</v>
      </c>
    </row>
    <row r="161" spans="1:4" x14ac:dyDescent="0.25">
      <c r="A161" s="19" t="s">
        <v>108</v>
      </c>
      <c r="B161" s="19" t="s">
        <v>109</v>
      </c>
      <c r="C161" s="19" t="s">
        <v>14</v>
      </c>
      <c r="D161" s="19">
        <v>256194.94824207501</v>
      </c>
    </row>
    <row r="162" spans="1:4" x14ac:dyDescent="0.25">
      <c r="A162" s="19" t="s">
        <v>108</v>
      </c>
      <c r="B162" s="19" t="s">
        <v>109</v>
      </c>
      <c r="C162" s="19" t="s">
        <v>15</v>
      </c>
      <c r="D162" s="19">
        <v>297273.40263819997</v>
      </c>
    </row>
    <row r="163" spans="1:4" x14ac:dyDescent="0.25">
      <c r="A163" s="19" t="s">
        <v>110</v>
      </c>
      <c r="B163" s="19" t="s">
        <v>111</v>
      </c>
      <c r="C163" s="19" t="s">
        <v>14</v>
      </c>
      <c r="D163" s="19">
        <v>393524.80006793101</v>
      </c>
    </row>
    <row r="164" spans="1:4" x14ac:dyDescent="0.25">
      <c r="A164" s="19" t="s">
        <v>110</v>
      </c>
      <c r="B164" s="19" t="s">
        <v>111</v>
      </c>
      <c r="C164" s="19" t="s">
        <v>15</v>
      </c>
      <c r="D164" s="19">
        <v>446351.77962510003</v>
      </c>
    </row>
    <row r="165" spans="1:4" x14ac:dyDescent="0.25">
      <c r="A165" s="19" t="s">
        <v>112</v>
      </c>
      <c r="B165" s="19" t="s">
        <v>113</v>
      </c>
      <c r="C165" s="19" t="s">
        <v>14</v>
      </c>
      <c r="D165" s="19">
        <v>47925.832313250197</v>
      </c>
    </row>
    <row r="166" spans="1:4" x14ac:dyDescent="0.25">
      <c r="A166" s="19" t="s">
        <v>112</v>
      </c>
      <c r="B166" s="19" t="s">
        <v>113</v>
      </c>
      <c r="C166" s="19" t="s">
        <v>15</v>
      </c>
      <c r="D166" s="19">
        <v>56437.552758400001</v>
      </c>
    </row>
    <row r="167" spans="1:4" x14ac:dyDescent="0.25">
      <c r="A167" s="19" t="s">
        <v>114</v>
      </c>
      <c r="B167" s="19" t="s">
        <v>115</v>
      </c>
      <c r="C167" s="19" t="s">
        <v>14</v>
      </c>
      <c r="D167" s="19">
        <v>61807.819669868899</v>
      </c>
    </row>
    <row r="168" spans="1:4" x14ac:dyDescent="0.25">
      <c r="A168" s="19" t="s">
        <v>114</v>
      </c>
      <c r="B168" s="19" t="s">
        <v>115</v>
      </c>
      <c r="C168" s="19" t="s">
        <v>15</v>
      </c>
      <c r="D168" s="19">
        <v>77346.119478699999</v>
      </c>
    </row>
    <row r="169" spans="1:4" x14ac:dyDescent="0.25">
      <c r="A169" s="19" t="s">
        <v>116</v>
      </c>
      <c r="B169" s="19" t="s">
        <v>117</v>
      </c>
      <c r="C169" s="19" t="s">
        <v>14</v>
      </c>
      <c r="D169" s="19">
        <v>26356.140928961999</v>
      </c>
    </row>
    <row r="170" spans="1:4" x14ac:dyDescent="0.25">
      <c r="A170" s="19" t="s">
        <v>116</v>
      </c>
      <c r="B170" s="19" t="s">
        <v>117</v>
      </c>
      <c r="C170" s="19" t="s">
        <v>15</v>
      </c>
      <c r="D170" s="19">
        <v>33136.594637299997</v>
      </c>
    </row>
    <row r="171" spans="1:4" x14ac:dyDescent="0.25">
      <c r="A171" s="19" t="s">
        <v>118</v>
      </c>
      <c r="B171" s="19" t="s">
        <v>119</v>
      </c>
      <c r="C171" s="19" t="s">
        <v>14</v>
      </c>
      <c r="D171" s="19">
        <v>24641.9923142794</v>
      </c>
    </row>
    <row r="172" spans="1:4" x14ac:dyDescent="0.25">
      <c r="A172" s="19" t="s">
        <v>118</v>
      </c>
      <c r="B172" s="19" t="s">
        <v>119</v>
      </c>
      <c r="C172" s="19" t="s">
        <v>15</v>
      </c>
      <c r="D172" s="19">
        <v>28217.651003999999</v>
      </c>
    </row>
    <row r="173" spans="1:4" x14ac:dyDescent="0.25">
      <c r="A173" s="19" t="s">
        <v>120</v>
      </c>
      <c r="B173" s="19" t="s">
        <v>121</v>
      </c>
      <c r="C173" s="19" t="s">
        <v>14</v>
      </c>
      <c r="D173" s="19">
        <v>81868.077834172</v>
      </c>
    </row>
    <row r="174" spans="1:4" x14ac:dyDescent="0.25">
      <c r="A174" s="19" t="s">
        <v>120</v>
      </c>
      <c r="B174" s="19" t="s">
        <v>121</v>
      </c>
      <c r="C174" s="19" t="s">
        <v>15</v>
      </c>
      <c r="D174" s="19">
        <v>89938.236933799999</v>
      </c>
    </row>
    <row r="175" spans="1:4" x14ac:dyDescent="0.25">
      <c r="A175" s="19" t="s">
        <v>122</v>
      </c>
      <c r="B175" s="19" t="s">
        <v>123</v>
      </c>
      <c r="C175" s="19" t="s">
        <v>14</v>
      </c>
      <c r="D175" s="19">
        <v>7593.5672186216298</v>
      </c>
    </row>
    <row r="176" spans="1:4" x14ac:dyDescent="0.25">
      <c r="A176" s="19" t="s">
        <v>122</v>
      </c>
      <c r="B176" s="19" t="s">
        <v>123</v>
      </c>
      <c r="C176" s="19" t="s">
        <v>15</v>
      </c>
      <c r="D176" s="19">
        <v>7603.1952140000003</v>
      </c>
    </row>
    <row r="177" spans="1:4" x14ac:dyDescent="0.25">
      <c r="A177" s="19" t="s">
        <v>124</v>
      </c>
      <c r="B177" s="19" t="s">
        <v>125</v>
      </c>
      <c r="C177" s="19" t="s">
        <v>14</v>
      </c>
      <c r="D177" s="19">
        <v>117203.78814412899</v>
      </c>
    </row>
    <row r="178" spans="1:4" x14ac:dyDescent="0.25">
      <c r="A178" s="19" t="s">
        <v>124</v>
      </c>
      <c r="B178" s="19" t="s">
        <v>125</v>
      </c>
      <c r="C178" s="19" t="s">
        <v>15</v>
      </c>
      <c r="D178" s="19">
        <v>136687.3544448</v>
      </c>
    </row>
    <row r="179" spans="1:4" x14ac:dyDescent="0.25">
      <c r="A179" s="19" t="s">
        <v>126</v>
      </c>
      <c r="B179" s="19" t="s">
        <v>127</v>
      </c>
      <c r="C179" s="19" t="s">
        <v>14</v>
      </c>
      <c r="D179" s="19">
        <v>187102.40846351199</v>
      </c>
    </row>
    <row r="180" spans="1:4" x14ac:dyDescent="0.25">
      <c r="A180" s="19" t="s">
        <v>126</v>
      </c>
      <c r="B180" s="19" t="s">
        <v>127</v>
      </c>
      <c r="C180" s="19" t="s">
        <v>15</v>
      </c>
      <c r="D180" s="19">
        <v>208702.08574770001</v>
      </c>
    </row>
    <row r="181" spans="1:4" x14ac:dyDescent="0.25">
      <c r="A181" s="19" t="s">
        <v>128</v>
      </c>
      <c r="B181" s="19" t="s">
        <v>129</v>
      </c>
      <c r="C181" s="19" t="s">
        <v>14</v>
      </c>
      <c r="D181" s="19">
        <v>74039.011887284796</v>
      </c>
    </row>
    <row r="182" spans="1:4" x14ac:dyDescent="0.25">
      <c r="A182" s="19" t="s">
        <v>128</v>
      </c>
      <c r="B182" s="19" t="s">
        <v>129</v>
      </c>
      <c r="C182" s="19" t="s">
        <v>15</v>
      </c>
      <c r="D182" s="19">
        <v>78022.155334199997</v>
      </c>
    </row>
    <row r="183" spans="1:4" x14ac:dyDescent="0.25">
      <c r="A183" s="19" t="s">
        <v>130</v>
      </c>
      <c r="B183" s="19" t="s">
        <v>131</v>
      </c>
      <c r="C183" s="19" t="s">
        <v>14</v>
      </c>
      <c r="D183" s="19">
        <v>926.31070666975097</v>
      </c>
    </row>
    <row r="184" spans="1:4" x14ac:dyDescent="0.25">
      <c r="A184" s="19" t="s">
        <v>130</v>
      </c>
      <c r="B184" s="19" t="s">
        <v>131</v>
      </c>
      <c r="C184" s="19" t="s">
        <v>15</v>
      </c>
      <c r="D184" s="19">
        <v>1135.1137796</v>
      </c>
    </row>
    <row r="185" spans="1:4" x14ac:dyDescent="0.25">
      <c r="A185" s="19" t="s">
        <v>132</v>
      </c>
      <c r="B185" s="19" t="s">
        <v>133</v>
      </c>
      <c r="C185" s="19" t="s">
        <v>14</v>
      </c>
      <c r="D185" s="19">
        <v>40588.775579624496</v>
      </c>
    </row>
    <row r="186" spans="1:4" x14ac:dyDescent="0.25">
      <c r="A186" s="19" t="s">
        <v>132</v>
      </c>
      <c r="B186" s="19" t="s">
        <v>133</v>
      </c>
      <c r="C186" s="19" t="s">
        <v>15</v>
      </c>
      <c r="D186" s="19">
        <v>39064.354318899997</v>
      </c>
    </row>
    <row r="187" spans="1:4" x14ac:dyDescent="0.25">
      <c r="A187" s="19" t="s">
        <v>134</v>
      </c>
      <c r="B187" s="19" t="s">
        <v>135</v>
      </c>
      <c r="C187" s="19" t="s">
        <v>14</v>
      </c>
      <c r="D187" s="19">
        <v>119071.098657711</v>
      </c>
    </row>
    <row r="188" spans="1:4" x14ac:dyDescent="0.25">
      <c r="A188" s="19" t="s">
        <v>134</v>
      </c>
      <c r="B188" s="19" t="s">
        <v>135</v>
      </c>
      <c r="C188" s="19" t="s">
        <v>15</v>
      </c>
      <c r="D188" s="19">
        <v>135671.09495979999</v>
      </c>
    </row>
    <row r="189" spans="1:4" x14ac:dyDescent="0.25">
      <c r="A189" s="19" t="s">
        <v>136</v>
      </c>
      <c r="B189" s="19" t="s">
        <v>137</v>
      </c>
      <c r="C189" s="19" t="s">
        <v>14</v>
      </c>
      <c r="D189" s="19">
        <v>103984.083090019</v>
      </c>
    </row>
    <row r="190" spans="1:4" x14ac:dyDescent="0.25">
      <c r="A190" s="19" t="s">
        <v>136</v>
      </c>
      <c r="B190" s="19" t="s">
        <v>137</v>
      </c>
      <c r="C190" s="19" t="s">
        <v>15</v>
      </c>
      <c r="D190" s="19">
        <v>128688.9211454</v>
      </c>
    </row>
    <row r="191" spans="1:4" x14ac:dyDescent="0.25">
      <c r="A191" s="19" t="s">
        <v>138</v>
      </c>
      <c r="B191" s="19" t="s">
        <v>139</v>
      </c>
      <c r="C191" s="19" t="s">
        <v>14</v>
      </c>
      <c r="D191" s="19">
        <v>57281.768623329001</v>
      </c>
    </row>
    <row r="192" spans="1:4" x14ac:dyDescent="0.25">
      <c r="A192" s="19" t="s">
        <v>138</v>
      </c>
      <c r="B192" s="19" t="s">
        <v>139</v>
      </c>
      <c r="C192" s="19" t="s">
        <v>15</v>
      </c>
      <c r="D192" s="19">
        <v>70431.856299799998</v>
      </c>
    </row>
    <row r="193" spans="1:4" x14ac:dyDescent="0.25">
      <c r="A193" s="19" t="s">
        <v>140</v>
      </c>
      <c r="B193" s="19" t="s">
        <v>141</v>
      </c>
      <c r="C193" s="19" t="s">
        <v>14</v>
      </c>
      <c r="D193" s="19">
        <v>206182.55338009199</v>
      </c>
    </row>
    <row r="194" spans="1:4" x14ac:dyDescent="0.25">
      <c r="A194" s="19" t="s">
        <v>140</v>
      </c>
      <c r="B194" s="19" t="s">
        <v>141</v>
      </c>
      <c r="C194" s="19" t="s">
        <v>15</v>
      </c>
      <c r="D194" s="19">
        <v>233692.50562149999</v>
      </c>
    </row>
    <row r="195" spans="1:4" x14ac:dyDescent="0.25">
      <c r="A195" s="19" t="s">
        <v>142</v>
      </c>
      <c r="B195" s="19" t="s">
        <v>143</v>
      </c>
      <c r="C195" s="19" t="s">
        <v>14</v>
      </c>
      <c r="D195" s="19">
        <v>322946.90796364599</v>
      </c>
    </row>
    <row r="196" spans="1:4" x14ac:dyDescent="0.25">
      <c r="A196" s="19" t="s">
        <v>142</v>
      </c>
      <c r="B196" s="19" t="s">
        <v>143</v>
      </c>
      <c r="C196" s="19" t="s">
        <v>15</v>
      </c>
      <c r="D196" s="19">
        <v>365083.8463261</v>
      </c>
    </row>
    <row r="197" spans="1:4" x14ac:dyDescent="0.25">
      <c r="A197" s="19" t="s">
        <v>144</v>
      </c>
      <c r="B197" s="19" t="s">
        <v>145</v>
      </c>
      <c r="C197" s="19" t="s">
        <v>14</v>
      </c>
      <c r="D197" s="19">
        <v>123078.94799410101</v>
      </c>
    </row>
    <row r="198" spans="1:4" x14ac:dyDescent="0.25">
      <c r="A198" s="19" t="s">
        <v>144</v>
      </c>
      <c r="B198" s="19" t="s">
        <v>145</v>
      </c>
      <c r="C198" s="19" t="s">
        <v>15</v>
      </c>
      <c r="D198" s="19">
        <v>146776.9006282</v>
      </c>
    </row>
    <row r="199" spans="1:4" x14ac:dyDescent="0.25">
      <c r="A199" t="s">
        <v>20</v>
      </c>
    </row>
    <row r="200" spans="1:4" x14ac:dyDescent="0.25">
      <c r="A200" t="s">
        <v>21</v>
      </c>
    </row>
    <row r="201" spans="1:4" x14ac:dyDescent="0.25">
      <c r="A201" t="s">
        <v>22</v>
      </c>
    </row>
    <row r="202" spans="1:4" x14ac:dyDescent="0.25">
      <c r="A202" t="s">
        <v>23</v>
      </c>
    </row>
    <row r="203" spans="1:4" x14ac:dyDescent="0.25">
      <c r="A203" t="s">
        <v>24</v>
      </c>
    </row>
    <row r="206" spans="1:4" x14ac:dyDescent="0.25">
      <c r="D206" s="7" t="str">
        <f>HYPERLINK("#'Indice'!A1", "Ir al Índice")</f>
        <v>Ir al Índice</v>
      </c>
    </row>
    <row r="207" spans="1:4" ht="17.25" x14ac:dyDescent="0.3">
      <c r="A207" s="4" t="s">
        <v>335</v>
      </c>
    </row>
    <row r="208" spans="1:4" x14ac:dyDescent="0.25">
      <c r="A208" s="5" t="s">
        <v>26</v>
      </c>
      <c r="B208" s="5" t="s">
        <v>105</v>
      </c>
      <c r="C208" s="5" t="s">
        <v>10</v>
      </c>
      <c r="D208" s="5" t="s">
        <v>331</v>
      </c>
    </row>
    <row r="209" spans="1:4" x14ac:dyDescent="0.25">
      <c r="A209" s="20" t="s">
        <v>106</v>
      </c>
      <c r="B209" s="20" t="s">
        <v>107</v>
      </c>
      <c r="C209" s="20" t="s">
        <v>18</v>
      </c>
      <c r="D209" s="20">
        <v>136934.40166717599</v>
      </c>
    </row>
    <row r="210" spans="1:4" x14ac:dyDescent="0.25">
      <c r="A210" s="20" t="s">
        <v>106</v>
      </c>
      <c r="B210" s="20" t="s">
        <v>107</v>
      </c>
      <c r="C210" s="20" t="s">
        <v>19</v>
      </c>
      <c r="D210" s="20">
        <v>190431.72985812501</v>
      </c>
    </row>
    <row r="211" spans="1:4" x14ac:dyDescent="0.25">
      <c r="A211" s="20" t="s">
        <v>106</v>
      </c>
      <c r="B211" s="20" t="s">
        <v>107</v>
      </c>
      <c r="C211" s="20" t="s">
        <v>14</v>
      </c>
      <c r="D211" s="20">
        <v>209150.11448861199</v>
      </c>
    </row>
    <row r="212" spans="1:4" x14ac:dyDescent="0.25">
      <c r="A212" s="20" t="s">
        <v>106</v>
      </c>
      <c r="B212" s="20" t="s">
        <v>107</v>
      </c>
      <c r="C212" s="20" t="s">
        <v>15</v>
      </c>
      <c r="D212" s="20">
        <v>229930.50788719999</v>
      </c>
    </row>
    <row r="213" spans="1:4" x14ac:dyDescent="0.25">
      <c r="A213" s="20" t="s">
        <v>108</v>
      </c>
      <c r="B213" s="20" t="s">
        <v>109</v>
      </c>
      <c r="C213" s="20" t="s">
        <v>18</v>
      </c>
      <c r="D213" s="20">
        <v>190606.51189528999</v>
      </c>
    </row>
    <row r="214" spans="1:4" x14ac:dyDescent="0.25">
      <c r="A214" s="20" t="s">
        <v>108</v>
      </c>
      <c r="B214" s="20" t="s">
        <v>109</v>
      </c>
      <c r="C214" s="20" t="s">
        <v>19</v>
      </c>
      <c r="D214" s="20">
        <v>250020.09635321001</v>
      </c>
    </row>
    <row r="215" spans="1:4" x14ac:dyDescent="0.25">
      <c r="A215" s="20" t="s">
        <v>108</v>
      </c>
      <c r="B215" s="20" t="s">
        <v>109</v>
      </c>
      <c r="C215" s="20" t="s">
        <v>14</v>
      </c>
      <c r="D215" s="20">
        <v>256194.94824207501</v>
      </c>
    </row>
    <row r="216" spans="1:4" x14ac:dyDescent="0.25">
      <c r="A216" s="20" t="s">
        <v>108</v>
      </c>
      <c r="B216" s="20" t="s">
        <v>109</v>
      </c>
      <c r="C216" s="20" t="s">
        <v>15</v>
      </c>
      <c r="D216" s="20">
        <v>297273.40263819997</v>
      </c>
    </row>
    <row r="217" spans="1:4" x14ac:dyDescent="0.25">
      <c r="A217" s="20" t="s">
        <v>110</v>
      </c>
      <c r="B217" s="20" t="s">
        <v>111</v>
      </c>
      <c r="C217" s="20" t="s">
        <v>18</v>
      </c>
      <c r="D217" s="20">
        <v>279230.551463462</v>
      </c>
    </row>
    <row r="218" spans="1:4" x14ac:dyDescent="0.25">
      <c r="A218" s="20" t="s">
        <v>110</v>
      </c>
      <c r="B218" s="20" t="s">
        <v>111</v>
      </c>
      <c r="C218" s="20" t="s">
        <v>19</v>
      </c>
      <c r="D218" s="20">
        <v>347488.061052693</v>
      </c>
    </row>
    <row r="219" spans="1:4" x14ac:dyDescent="0.25">
      <c r="A219" s="20" t="s">
        <v>110</v>
      </c>
      <c r="B219" s="20" t="s">
        <v>111</v>
      </c>
      <c r="C219" s="20" t="s">
        <v>14</v>
      </c>
      <c r="D219" s="20">
        <v>392594.20942367899</v>
      </c>
    </row>
    <row r="220" spans="1:4" x14ac:dyDescent="0.25">
      <c r="A220" s="20" t="s">
        <v>110</v>
      </c>
      <c r="B220" s="20" t="s">
        <v>111</v>
      </c>
      <c r="C220" s="20" t="s">
        <v>15</v>
      </c>
      <c r="D220" s="20">
        <v>445104.01940539997</v>
      </c>
    </row>
    <row r="221" spans="1:4" x14ac:dyDescent="0.25">
      <c r="A221" s="20" t="s">
        <v>112</v>
      </c>
      <c r="B221" s="20" t="s">
        <v>113</v>
      </c>
      <c r="C221" s="20" t="s">
        <v>18</v>
      </c>
      <c r="D221" s="20">
        <v>42178.173873556501</v>
      </c>
    </row>
    <row r="222" spans="1:4" x14ac:dyDescent="0.25">
      <c r="A222" s="20" t="s">
        <v>112</v>
      </c>
      <c r="B222" s="20" t="s">
        <v>113</v>
      </c>
      <c r="C222" s="20" t="s">
        <v>19</v>
      </c>
      <c r="D222" s="20">
        <v>49792.383008069402</v>
      </c>
    </row>
    <row r="223" spans="1:4" x14ac:dyDescent="0.25">
      <c r="A223" s="20" t="s">
        <v>112</v>
      </c>
      <c r="B223" s="20" t="s">
        <v>113</v>
      </c>
      <c r="C223" s="20" t="s">
        <v>14</v>
      </c>
      <c r="D223" s="20">
        <v>47925.832313250197</v>
      </c>
    </row>
    <row r="224" spans="1:4" x14ac:dyDescent="0.25">
      <c r="A224" s="20" t="s">
        <v>112</v>
      </c>
      <c r="B224" s="20" t="s">
        <v>113</v>
      </c>
      <c r="C224" s="20" t="s">
        <v>15</v>
      </c>
      <c r="D224" s="20">
        <v>56437.552758400001</v>
      </c>
    </row>
    <row r="225" spans="1:4" x14ac:dyDescent="0.25">
      <c r="A225" s="20" t="s">
        <v>114</v>
      </c>
      <c r="B225" s="20" t="s">
        <v>115</v>
      </c>
      <c r="C225" s="20" t="s">
        <v>18</v>
      </c>
      <c r="D225" s="20">
        <v>44190.897820486098</v>
      </c>
    </row>
    <row r="226" spans="1:4" x14ac:dyDescent="0.25">
      <c r="A226" s="20" t="s">
        <v>114</v>
      </c>
      <c r="B226" s="20" t="s">
        <v>115</v>
      </c>
      <c r="C226" s="20" t="s">
        <v>19</v>
      </c>
      <c r="D226" s="20">
        <v>56827.527276916597</v>
      </c>
    </row>
    <row r="227" spans="1:4" x14ac:dyDescent="0.25">
      <c r="A227" s="20" t="s">
        <v>114</v>
      </c>
      <c r="B227" s="20" t="s">
        <v>115</v>
      </c>
      <c r="C227" s="20" t="s">
        <v>14</v>
      </c>
      <c r="D227" s="20">
        <v>61807.819669868899</v>
      </c>
    </row>
    <row r="228" spans="1:4" x14ac:dyDescent="0.25">
      <c r="A228" s="20" t="s">
        <v>114</v>
      </c>
      <c r="B228" s="20" t="s">
        <v>115</v>
      </c>
      <c r="C228" s="20" t="s">
        <v>15</v>
      </c>
      <c r="D228" s="20">
        <v>77346.119478699999</v>
      </c>
    </row>
    <row r="229" spans="1:4" x14ac:dyDescent="0.25">
      <c r="A229" s="20" t="s">
        <v>116</v>
      </c>
      <c r="B229" s="20" t="s">
        <v>117</v>
      </c>
      <c r="C229" s="20" t="s">
        <v>18</v>
      </c>
      <c r="D229" s="20">
        <v>19880.506274547301</v>
      </c>
    </row>
    <row r="230" spans="1:4" x14ac:dyDescent="0.25">
      <c r="A230" s="20" t="s">
        <v>116</v>
      </c>
      <c r="B230" s="20" t="s">
        <v>117</v>
      </c>
      <c r="C230" s="20" t="s">
        <v>19</v>
      </c>
      <c r="D230" s="20">
        <v>24677.719285133498</v>
      </c>
    </row>
    <row r="231" spans="1:4" x14ac:dyDescent="0.25">
      <c r="A231" s="20" t="s">
        <v>116</v>
      </c>
      <c r="B231" s="20" t="s">
        <v>117</v>
      </c>
      <c r="C231" s="20" t="s">
        <v>14</v>
      </c>
      <c r="D231" s="20">
        <v>26356.140928961999</v>
      </c>
    </row>
    <row r="232" spans="1:4" x14ac:dyDescent="0.25">
      <c r="A232" s="20" t="s">
        <v>116</v>
      </c>
      <c r="B232" s="20" t="s">
        <v>117</v>
      </c>
      <c r="C232" s="20" t="s">
        <v>15</v>
      </c>
      <c r="D232" s="20">
        <v>33136.594637299997</v>
      </c>
    </row>
    <row r="233" spans="1:4" x14ac:dyDescent="0.25">
      <c r="A233" s="20" t="s">
        <v>118</v>
      </c>
      <c r="B233" s="20" t="s">
        <v>119</v>
      </c>
      <c r="C233" s="20" t="s">
        <v>18</v>
      </c>
      <c r="D233" s="20">
        <v>22395.0103406128</v>
      </c>
    </row>
    <row r="234" spans="1:4" x14ac:dyDescent="0.25">
      <c r="A234" s="20" t="s">
        <v>118</v>
      </c>
      <c r="B234" s="20" t="s">
        <v>119</v>
      </c>
      <c r="C234" s="20" t="s">
        <v>19</v>
      </c>
      <c r="D234" s="20">
        <v>25512.704291947099</v>
      </c>
    </row>
    <row r="235" spans="1:4" x14ac:dyDescent="0.25">
      <c r="A235" s="20" t="s">
        <v>118</v>
      </c>
      <c r="B235" s="20" t="s">
        <v>119</v>
      </c>
      <c r="C235" s="20" t="s">
        <v>14</v>
      </c>
      <c r="D235" s="20">
        <v>24641.9923142794</v>
      </c>
    </row>
    <row r="236" spans="1:4" x14ac:dyDescent="0.25">
      <c r="A236" s="20" t="s">
        <v>118</v>
      </c>
      <c r="B236" s="20" t="s">
        <v>119</v>
      </c>
      <c r="C236" s="20" t="s">
        <v>15</v>
      </c>
      <c r="D236" s="20">
        <v>28217.651003999999</v>
      </c>
    </row>
    <row r="237" spans="1:4" x14ac:dyDescent="0.25">
      <c r="A237" s="20" t="s">
        <v>120</v>
      </c>
      <c r="B237" s="20" t="s">
        <v>121</v>
      </c>
      <c r="C237" s="20" t="s">
        <v>18</v>
      </c>
      <c r="D237" s="20">
        <v>63427.929226671498</v>
      </c>
    </row>
    <row r="238" spans="1:4" x14ac:dyDescent="0.25">
      <c r="A238" s="20" t="s">
        <v>120</v>
      </c>
      <c r="B238" s="20" t="s">
        <v>121</v>
      </c>
      <c r="C238" s="20" t="s">
        <v>19</v>
      </c>
      <c r="D238" s="20">
        <v>78232.471511055497</v>
      </c>
    </row>
    <row r="239" spans="1:4" x14ac:dyDescent="0.25">
      <c r="A239" s="20" t="s">
        <v>120</v>
      </c>
      <c r="B239" s="20" t="s">
        <v>121</v>
      </c>
      <c r="C239" s="20" t="s">
        <v>14</v>
      </c>
      <c r="D239" s="20">
        <v>81868.077834172</v>
      </c>
    </row>
    <row r="240" spans="1:4" x14ac:dyDescent="0.25">
      <c r="A240" s="20" t="s">
        <v>120</v>
      </c>
      <c r="B240" s="20" t="s">
        <v>121</v>
      </c>
      <c r="C240" s="20" t="s">
        <v>15</v>
      </c>
      <c r="D240" s="20">
        <v>89938.236933799999</v>
      </c>
    </row>
    <row r="241" spans="1:4" x14ac:dyDescent="0.25">
      <c r="A241" s="20" t="s">
        <v>122</v>
      </c>
      <c r="B241" s="20" t="s">
        <v>123</v>
      </c>
      <c r="C241" s="20" t="s">
        <v>18</v>
      </c>
      <c r="D241" s="20">
        <v>5820.5651073118097</v>
      </c>
    </row>
    <row r="242" spans="1:4" x14ac:dyDescent="0.25">
      <c r="A242" s="20" t="s">
        <v>122</v>
      </c>
      <c r="B242" s="20" t="s">
        <v>123</v>
      </c>
      <c r="C242" s="20" t="s">
        <v>19</v>
      </c>
      <c r="D242" s="20">
        <v>6993.8447734896299</v>
      </c>
    </row>
    <row r="243" spans="1:4" x14ac:dyDescent="0.25">
      <c r="A243" s="20" t="s">
        <v>122</v>
      </c>
      <c r="B243" s="20" t="s">
        <v>123</v>
      </c>
      <c r="C243" s="20" t="s">
        <v>14</v>
      </c>
      <c r="D243" s="20">
        <v>7593.5672186216298</v>
      </c>
    </row>
    <row r="244" spans="1:4" x14ac:dyDescent="0.25">
      <c r="A244" s="20" t="s">
        <v>122</v>
      </c>
      <c r="B244" s="20" t="s">
        <v>123</v>
      </c>
      <c r="C244" s="20" t="s">
        <v>15</v>
      </c>
      <c r="D244" s="20">
        <v>7603.1952140000003</v>
      </c>
    </row>
    <row r="245" spans="1:4" x14ac:dyDescent="0.25">
      <c r="A245" s="20" t="s">
        <v>124</v>
      </c>
      <c r="B245" s="20" t="s">
        <v>125</v>
      </c>
      <c r="C245" s="20" t="s">
        <v>18</v>
      </c>
      <c r="D245" s="20">
        <v>83952.797869006099</v>
      </c>
    </row>
    <row r="246" spans="1:4" x14ac:dyDescent="0.25">
      <c r="A246" s="20" t="s">
        <v>124</v>
      </c>
      <c r="B246" s="20" t="s">
        <v>125</v>
      </c>
      <c r="C246" s="20" t="s">
        <v>19</v>
      </c>
      <c r="D246" s="20">
        <v>103360.762077577</v>
      </c>
    </row>
    <row r="247" spans="1:4" x14ac:dyDescent="0.25">
      <c r="A247" s="20" t="s">
        <v>124</v>
      </c>
      <c r="B247" s="20" t="s">
        <v>125</v>
      </c>
      <c r="C247" s="20" t="s">
        <v>14</v>
      </c>
      <c r="D247" s="20">
        <v>117203.78814412899</v>
      </c>
    </row>
    <row r="248" spans="1:4" x14ac:dyDescent="0.25">
      <c r="A248" s="20" t="s">
        <v>124</v>
      </c>
      <c r="B248" s="20" t="s">
        <v>125</v>
      </c>
      <c r="C248" s="20" t="s">
        <v>15</v>
      </c>
      <c r="D248" s="20">
        <v>136687.3544448</v>
      </c>
    </row>
    <row r="249" spans="1:4" x14ac:dyDescent="0.25">
      <c r="A249" s="20" t="s">
        <v>126</v>
      </c>
      <c r="B249" s="20" t="s">
        <v>127</v>
      </c>
      <c r="C249" s="20" t="s">
        <v>18</v>
      </c>
      <c r="D249" s="20">
        <v>137310.06057946201</v>
      </c>
    </row>
    <row r="250" spans="1:4" x14ac:dyDescent="0.25">
      <c r="A250" s="20" t="s">
        <v>126</v>
      </c>
      <c r="B250" s="20" t="s">
        <v>127</v>
      </c>
      <c r="C250" s="20" t="s">
        <v>19</v>
      </c>
      <c r="D250" s="20">
        <v>169779.349795213</v>
      </c>
    </row>
    <row r="251" spans="1:4" x14ac:dyDescent="0.25">
      <c r="A251" s="20" t="s">
        <v>126</v>
      </c>
      <c r="B251" s="20" t="s">
        <v>127</v>
      </c>
      <c r="C251" s="20" t="s">
        <v>14</v>
      </c>
      <c r="D251" s="20">
        <v>185018.35121093201</v>
      </c>
    </row>
    <row r="252" spans="1:4" x14ac:dyDescent="0.25">
      <c r="A252" s="20" t="s">
        <v>126</v>
      </c>
      <c r="B252" s="20" t="s">
        <v>127</v>
      </c>
      <c r="C252" s="20" t="s">
        <v>15</v>
      </c>
      <c r="D252" s="20">
        <v>205670.70868539999</v>
      </c>
    </row>
    <row r="253" spans="1:4" x14ac:dyDescent="0.25">
      <c r="A253" s="20" t="s">
        <v>128</v>
      </c>
      <c r="B253" s="20" t="s">
        <v>129</v>
      </c>
      <c r="C253" s="20" t="s">
        <v>18</v>
      </c>
      <c r="D253" s="20">
        <v>49475.837719296796</v>
      </c>
    </row>
    <row r="254" spans="1:4" x14ac:dyDescent="0.25">
      <c r="A254" s="20" t="s">
        <v>128</v>
      </c>
      <c r="B254" s="20" t="s">
        <v>129</v>
      </c>
      <c r="C254" s="20" t="s">
        <v>19</v>
      </c>
      <c r="D254" s="20">
        <v>70697.922913629402</v>
      </c>
    </row>
    <row r="255" spans="1:4" x14ac:dyDescent="0.25">
      <c r="A255" s="20" t="s">
        <v>128</v>
      </c>
      <c r="B255" s="20" t="s">
        <v>129</v>
      </c>
      <c r="C255" s="20" t="s">
        <v>14</v>
      </c>
      <c r="D255" s="20">
        <v>73784.297363197198</v>
      </c>
    </row>
    <row r="256" spans="1:4" x14ac:dyDescent="0.25">
      <c r="A256" s="20" t="s">
        <v>128</v>
      </c>
      <c r="B256" s="20" t="s">
        <v>129</v>
      </c>
      <c r="C256" s="20" t="s">
        <v>15</v>
      </c>
      <c r="D256" s="20">
        <v>77651.883969200004</v>
      </c>
    </row>
    <row r="257" spans="1:4" x14ac:dyDescent="0.25">
      <c r="A257" s="20" t="s">
        <v>132</v>
      </c>
      <c r="B257" s="20" t="s">
        <v>133</v>
      </c>
      <c r="C257" s="20" t="s">
        <v>18</v>
      </c>
      <c r="D257" s="20">
        <v>28007.951026025701</v>
      </c>
    </row>
    <row r="258" spans="1:4" x14ac:dyDescent="0.25">
      <c r="A258" s="20" t="s">
        <v>132</v>
      </c>
      <c r="B258" s="20" t="s">
        <v>133</v>
      </c>
      <c r="C258" s="20" t="s">
        <v>19</v>
      </c>
      <c r="D258" s="20">
        <v>35305.874633509797</v>
      </c>
    </row>
    <row r="259" spans="1:4" x14ac:dyDescent="0.25">
      <c r="A259" s="20" t="s">
        <v>132</v>
      </c>
      <c r="B259" s="20" t="s">
        <v>133</v>
      </c>
      <c r="C259" s="20" t="s">
        <v>14</v>
      </c>
      <c r="D259" s="20">
        <v>40379.083552280499</v>
      </c>
    </row>
    <row r="260" spans="1:4" x14ac:dyDescent="0.25">
      <c r="A260" s="20" t="s">
        <v>132</v>
      </c>
      <c r="B260" s="20" t="s">
        <v>133</v>
      </c>
      <c r="C260" s="20" t="s">
        <v>15</v>
      </c>
      <c r="D260" s="20">
        <v>38728.595736399999</v>
      </c>
    </row>
    <row r="261" spans="1:4" x14ac:dyDescent="0.25">
      <c r="A261" s="20" t="s">
        <v>134</v>
      </c>
      <c r="B261" s="20" t="s">
        <v>135</v>
      </c>
      <c r="C261" s="20" t="s">
        <v>18</v>
      </c>
      <c r="D261" s="20">
        <v>87493.8854752115</v>
      </c>
    </row>
    <row r="262" spans="1:4" x14ac:dyDescent="0.25">
      <c r="A262" s="20" t="s">
        <v>134</v>
      </c>
      <c r="B262" s="20" t="s">
        <v>135</v>
      </c>
      <c r="C262" s="20" t="s">
        <v>19</v>
      </c>
      <c r="D262" s="20">
        <v>108953.23875446001</v>
      </c>
    </row>
    <row r="263" spans="1:4" x14ac:dyDescent="0.25">
      <c r="A263" s="20" t="s">
        <v>134</v>
      </c>
      <c r="B263" s="20" t="s">
        <v>135</v>
      </c>
      <c r="C263" s="20" t="s">
        <v>14</v>
      </c>
      <c r="D263" s="20">
        <v>119026.098657711</v>
      </c>
    </row>
    <row r="264" spans="1:4" x14ac:dyDescent="0.25">
      <c r="A264" s="20" t="s">
        <v>134</v>
      </c>
      <c r="B264" s="20" t="s">
        <v>135</v>
      </c>
      <c r="C264" s="20" t="s">
        <v>15</v>
      </c>
      <c r="D264" s="20">
        <v>135653.65593489999</v>
      </c>
    </row>
    <row r="265" spans="1:4" x14ac:dyDescent="0.25">
      <c r="A265" s="20" t="s">
        <v>136</v>
      </c>
      <c r="B265" s="20" t="s">
        <v>137</v>
      </c>
      <c r="C265" s="20" t="s">
        <v>18</v>
      </c>
      <c r="D265" s="20">
        <v>76219.261859061502</v>
      </c>
    </row>
    <row r="266" spans="1:4" x14ac:dyDescent="0.25">
      <c r="A266" s="20" t="s">
        <v>136</v>
      </c>
      <c r="B266" s="20" t="s">
        <v>137</v>
      </c>
      <c r="C266" s="20" t="s">
        <v>19</v>
      </c>
      <c r="D266" s="20">
        <v>98590.560252040101</v>
      </c>
    </row>
    <row r="267" spans="1:4" x14ac:dyDescent="0.25">
      <c r="A267" s="20" t="s">
        <v>136</v>
      </c>
      <c r="B267" s="20" t="s">
        <v>137</v>
      </c>
      <c r="C267" s="20" t="s">
        <v>14</v>
      </c>
      <c r="D267" s="20">
        <v>101913.480766886</v>
      </c>
    </row>
    <row r="268" spans="1:4" x14ac:dyDescent="0.25">
      <c r="A268" s="20" t="s">
        <v>136</v>
      </c>
      <c r="B268" s="20" t="s">
        <v>137</v>
      </c>
      <c r="C268" s="20" t="s">
        <v>15</v>
      </c>
      <c r="D268" s="20">
        <v>125760.1107966</v>
      </c>
    </row>
    <row r="269" spans="1:4" x14ac:dyDescent="0.25">
      <c r="A269" s="20" t="s">
        <v>138</v>
      </c>
      <c r="B269" s="20" t="s">
        <v>139</v>
      </c>
      <c r="C269" s="20" t="s">
        <v>18</v>
      </c>
      <c r="D269" s="20">
        <v>41401.142143866004</v>
      </c>
    </row>
    <row r="270" spans="1:4" x14ac:dyDescent="0.25">
      <c r="A270" s="20" t="s">
        <v>138</v>
      </c>
      <c r="B270" s="20" t="s">
        <v>139</v>
      </c>
      <c r="C270" s="20" t="s">
        <v>19</v>
      </c>
      <c r="D270" s="20">
        <v>51467.469459215099</v>
      </c>
    </row>
    <row r="271" spans="1:4" x14ac:dyDescent="0.25">
      <c r="A271" s="20" t="s">
        <v>138</v>
      </c>
      <c r="B271" s="20" t="s">
        <v>139</v>
      </c>
      <c r="C271" s="20" t="s">
        <v>14</v>
      </c>
      <c r="D271" s="20">
        <v>57281.768623329001</v>
      </c>
    </row>
    <row r="272" spans="1:4" x14ac:dyDescent="0.25">
      <c r="A272" s="20" t="s">
        <v>138</v>
      </c>
      <c r="B272" s="20" t="s">
        <v>139</v>
      </c>
      <c r="C272" s="20" t="s">
        <v>15</v>
      </c>
      <c r="D272" s="20">
        <v>70431.856299799998</v>
      </c>
    </row>
    <row r="273" spans="1:4" x14ac:dyDescent="0.25">
      <c r="A273" s="20" t="s">
        <v>140</v>
      </c>
      <c r="B273" s="20" t="s">
        <v>141</v>
      </c>
      <c r="C273" s="20" t="s">
        <v>18</v>
      </c>
      <c r="D273" s="20">
        <v>151786.26212326399</v>
      </c>
    </row>
    <row r="274" spans="1:4" x14ac:dyDescent="0.25">
      <c r="A274" s="20" t="s">
        <v>140</v>
      </c>
      <c r="B274" s="20" t="s">
        <v>141</v>
      </c>
      <c r="C274" s="20" t="s">
        <v>19</v>
      </c>
      <c r="D274" s="20">
        <v>193275.15439946801</v>
      </c>
    </row>
    <row r="275" spans="1:4" x14ac:dyDescent="0.25">
      <c r="A275" s="20" t="s">
        <v>140</v>
      </c>
      <c r="B275" s="20" t="s">
        <v>141</v>
      </c>
      <c r="C275" s="20" t="s">
        <v>14</v>
      </c>
      <c r="D275" s="20">
        <v>206182.55338009199</v>
      </c>
    </row>
    <row r="276" spans="1:4" x14ac:dyDescent="0.25">
      <c r="A276" s="20" t="s">
        <v>140</v>
      </c>
      <c r="B276" s="20" t="s">
        <v>141</v>
      </c>
      <c r="C276" s="20" t="s">
        <v>15</v>
      </c>
      <c r="D276" s="20">
        <v>233692.50562149999</v>
      </c>
    </row>
    <row r="277" spans="1:4" x14ac:dyDescent="0.25">
      <c r="A277" s="20" t="s">
        <v>142</v>
      </c>
      <c r="B277" s="20" t="s">
        <v>143</v>
      </c>
      <c r="C277" s="20" t="s">
        <v>18</v>
      </c>
      <c r="D277" s="20">
        <v>237921.085657383</v>
      </c>
    </row>
    <row r="278" spans="1:4" x14ac:dyDescent="0.25">
      <c r="A278" s="20" t="s">
        <v>142</v>
      </c>
      <c r="B278" s="20" t="s">
        <v>143</v>
      </c>
      <c r="C278" s="20" t="s">
        <v>19</v>
      </c>
      <c r="D278" s="20">
        <v>299190.03335728298</v>
      </c>
    </row>
    <row r="279" spans="1:4" x14ac:dyDescent="0.25">
      <c r="A279" s="20" t="s">
        <v>142</v>
      </c>
      <c r="B279" s="20" t="s">
        <v>143</v>
      </c>
      <c r="C279" s="20" t="s">
        <v>14</v>
      </c>
      <c r="D279" s="20">
        <v>322946.90796364599</v>
      </c>
    </row>
    <row r="280" spans="1:4" x14ac:dyDescent="0.25">
      <c r="A280" s="20" t="s">
        <v>142</v>
      </c>
      <c r="B280" s="20" t="s">
        <v>143</v>
      </c>
      <c r="C280" s="20" t="s">
        <v>15</v>
      </c>
      <c r="D280" s="20">
        <v>365083.8463261</v>
      </c>
    </row>
    <row r="281" spans="1:4" x14ac:dyDescent="0.25">
      <c r="A281" s="20" t="s">
        <v>144</v>
      </c>
      <c r="B281" s="20" t="s">
        <v>145</v>
      </c>
      <c r="C281" s="20" t="s">
        <v>18</v>
      </c>
      <c r="D281" s="20">
        <v>88820.702291194903</v>
      </c>
    </row>
    <row r="282" spans="1:4" x14ac:dyDescent="0.25">
      <c r="A282" s="20" t="s">
        <v>144</v>
      </c>
      <c r="B282" s="20" t="s">
        <v>145</v>
      </c>
      <c r="C282" s="20" t="s">
        <v>19</v>
      </c>
      <c r="D282" s="20">
        <v>115090.094161922</v>
      </c>
    </row>
    <row r="283" spans="1:4" x14ac:dyDescent="0.25">
      <c r="A283" s="20" t="s">
        <v>144</v>
      </c>
      <c r="B283" s="20" t="s">
        <v>145</v>
      </c>
      <c r="C283" s="20" t="s">
        <v>14</v>
      </c>
      <c r="D283" s="20">
        <v>123078.94799410101</v>
      </c>
    </row>
    <row r="284" spans="1:4" x14ac:dyDescent="0.25">
      <c r="A284" s="20" t="s">
        <v>144</v>
      </c>
      <c r="B284" s="20" t="s">
        <v>145</v>
      </c>
      <c r="C284" s="20" t="s">
        <v>15</v>
      </c>
      <c r="D284" s="20">
        <v>146776.9006282</v>
      </c>
    </row>
    <row r="285" spans="1:4" x14ac:dyDescent="0.25">
      <c r="A285" t="s">
        <v>20</v>
      </c>
    </row>
    <row r="286" spans="1:4" x14ac:dyDescent="0.25">
      <c r="A286" t="s">
        <v>21</v>
      </c>
    </row>
    <row r="287" spans="1:4" x14ac:dyDescent="0.25">
      <c r="A287" t="s">
        <v>22</v>
      </c>
    </row>
    <row r="288" spans="1:4" x14ac:dyDescent="0.25">
      <c r="A288" t="s">
        <v>23</v>
      </c>
    </row>
    <row r="289" spans="1:4" x14ac:dyDescent="0.25">
      <c r="A289" t="s">
        <v>24</v>
      </c>
    </row>
    <row r="292" spans="1:4" x14ac:dyDescent="0.25">
      <c r="D292" s="7" t="str">
        <f>HYPERLINK("#'Indice'!A1", "Ir al Índice")</f>
        <v>Ir al Índice</v>
      </c>
    </row>
    <row r="293" spans="1:4" ht="17.25" x14ac:dyDescent="0.3">
      <c r="A293" s="4" t="s">
        <v>336</v>
      </c>
    </row>
    <row r="294" spans="1:4" x14ac:dyDescent="0.25">
      <c r="A294" s="5" t="s">
        <v>26</v>
      </c>
      <c r="B294" s="5" t="s">
        <v>148</v>
      </c>
      <c r="C294" s="5" t="s">
        <v>10</v>
      </c>
      <c r="D294" s="5" t="s">
        <v>331</v>
      </c>
    </row>
    <row r="295" spans="1:4" x14ac:dyDescent="0.25">
      <c r="A295" s="21" t="s">
        <v>149</v>
      </c>
      <c r="B295" s="21" t="s">
        <v>150</v>
      </c>
      <c r="C295" s="21" t="s">
        <v>14</v>
      </c>
      <c r="D295" s="21">
        <v>15099.737738891799</v>
      </c>
    </row>
    <row r="296" spans="1:4" x14ac:dyDescent="0.25">
      <c r="A296" s="21" t="s">
        <v>149</v>
      </c>
      <c r="B296" s="21" t="s">
        <v>150</v>
      </c>
      <c r="C296" s="21" t="s">
        <v>15</v>
      </c>
      <c r="D296" s="21">
        <v>19702.405630900001</v>
      </c>
    </row>
    <row r="297" spans="1:4" x14ac:dyDescent="0.25">
      <c r="A297" s="21" t="s">
        <v>151</v>
      </c>
      <c r="B297" s="21" t="s">
        <v>152</v>
      </c>
      <c r="C297" s="21" t="s">
        <v>14</v>
      </c>
      <c r="D297" s="21">
        <v>12460.643985626701</v>
      </c>
    </row>
    <row r="298" spans="1:4" x14ac:dyDescent="0.25">
      <c r="A298" s="21" t="s">
        <v>151</v>
      </c>
      <c r="B298" s="21" t="s">
        <v>152</v>
      </c>
      <c r="C298" s="21" t="s">
        <v>15</v>
      </c>
      <c r="D298" s="21">
        <v>15577.9247901</v>
      </c>
    </row>
    <row r="299" spans="1:4" x14ac:dyDescent="0.25">
      <c r="A299" s="21" t="s">
        <v>153</v>
      </c>
      <c r="B299" s="21" t="s">
        <v>154</v>
      </c>
      <c r="C299" s="21" t="s">
        <v>14</v>
      </c>
      <c r="D299" s="21">
        <v>13171.0709227179</v>
      </c>
    </row>
    <row r="300" spans="1:4" x14ac:dyDescent="0.25">
      <c r="A300" s="21" t="s">
        <v>153</v>
      </c>
      <c r="B300" s="21" t="s">
        <v>155</v>
      </c>
      <c r="C300" s="21" t="s">
        <v>15</v>
      </c>
      <c r="D300" s="21">
        <v>15417.821089499999</v>
      </c>
    </row>
    <row r="301" spans="1:4" x14ac:dyDescent="0.25">
      <c r="A301" s="21" t="s">
        <v>156</v>
      </c>
      <c r="B301" s="21" t="s">
        <v>157</v>
      </c>
      <c r="C301" s="21" t="s">
        <v>14</v>
      </c>
      <c r="D301" s="21">
        <v>11470.686457903301</v>
      </c>
    </row>
    <row r="302" spans="1:4" x14ac:dyDescent="0.25">
      <c r="A302" s="21" t="s">
        <v>156</v>
      </c>
      <c r="B302" s="21" t="s">
        <v>157</v>
      </c>
      <c r="C302" s="21" t="s">
        <v>15</v>
      </c>
      <c r="D302" s="21">
        <v>13482.2698299</v>
      </c>
    </row>
    <row r="303" spans="1:4" x14ac:dyDescent="0.25">
      <c r="A303" s="21" t="s">
        <v>158</v>
      </c>
      <c r="B303" s="21" t="s">
        <v>159</v>
      </c>
      <c r="C303" s="21" t="s">
        <v>14</v>
      </c>
      <c r="D303" s="21">
        <v>7759.7481756020397</v>
      </c>
    </row>
    <row r="304" spans="1:4" x14ac:dyDescent="0.25">
      <c r="A304" s="21" t="s">
        <v>158</v>
      </c>
      <c r="B304" s="21" t="s">
        <v>159</v>
      </c>
      <c r="C304" s="21" t="s">
        <v>15</v>
      </c>
      <c r="D304" s="21">
        <v>10864.642943299999</v>
      </c>
    </row>
    <row r="305" spans="1:4" x14ac:dyDescent="0.25">
      <c r="A305" s="21" t="s">
        <v>110</v>
      </c>
      <c r="B305" s="21" t="s">
        <v>160</v>
      </c>
      <c r="C305" s="21" t="s">
        <v>14</v>
      </c>
      <c r="D305" s="21">
        <v>22710.360055696099</v>
      </c>
    </row>
    <row r="306" spans="1:4" x14ac:dyDescent="0.25">
      <c r="A306" s="21" t="s">
        <v>110</v>
      </c>
      <c r="B306" s="21" t="s">
        <v>160</v>
      </c>
      <c r="C306" s="21" t="s">
        <v>15</v>
      </c>
      <c r="D306" s="21">
        <v>25513.981668299999</v>
      </c>
    </row>
    <row r="307" spans="1:4" x14ac:dyDescent="0.25">
      <c r="A307" s="21" t="s">
        <v>161</v>
      </c>
      <c r="B307" s="21" t="s">
        <v>162</v>
      </c>
      <c r="C307" s="21" t="s">
        <v>14</v>
      </c>
      <c r="D307" s="21">
        <v>17522.130284712501</v>
      </c>
    </row>
    <row r="308" spans="1:4" x14ac:dyDescent="0.25">
      <c r="A308" s="21" t="s">
        <v>161</v>
      </c>
      <c r="B308" s="21" t="s">
        <v>162</v>
      </c>
      <c r="C308" s="21" t="s">
        <v>15</v>
      </c>
      <c r="D308" s="21">
        <v>19098.153221600001</v>
      </c>
    </row>
    <row r="309" spans="1:4" x14ac:dyDescent="0.25">
      <c r="A309" s="21" t="s">
        <v>163</v>
      </c>
      <c r="B309" s="21" t="s">
        <v>164</v>
      </c>
      <c r="C309" s="21" t="s">
        <v>14</v>
      </c>
      <c r="D309" s="21">
        <v>15338.5002140619</v>
      </c>
    </row>
    <row r="310" spans="1:4" x14ac:dyDescent="0.25">
      <c r="A310" s="21" t="s">
        <v>163</v>
      </c>
      <c r="B310" s="21" t="s">
        <v>164</v>
      </c>
      <c r="C310" s="21" t="s">
        <v>15</v>
      </c>
      <c r="D310" s="21">
        <v>19959.9663425</v>
      </c>
    </row>
    <row r="311" spans="1:4" x14ac:dyDescent="0.25">
      <c r="A311" s="21" t="s">
        <v>165</v>
      </c>
      <c r="B311" s="21" t="s">
        <v>166</v>
      </c>
      <c r="C311" s="21" t="s">
        <v>14</v>
      </c>
      <c r="D311" s="21">
        <v>14607.0211699675</v>
      </c>
    </row>
    <row r="312" spans="1:4" x14ac:dyDescent="0.25">
      <c r="A312" s="21" t="s">
        <v>165</v>
      </c>
      <c r="B312" s="21" t="s">
        <v>166</v>
      </c>
      <c r="C312" s="21" t="s">
        <v>15</v>
      </c>
      <c r="D312" s="21">
        <v>17393.738550800001</v>
      </c>
    </row>
    <row r="313" spans="1:4" x14ac:dyDescent="0.25">
      <c r="A313" s="21" t="s">
        <v>112</v>
      </c>
      <c r="B313" s="21" t="s">
        <v>167</v>
      </c>
      <c r="C313" s="21" t="s">
        <v>14</v>
      </c>
      <c r="D313" s="21">
        <v>20733.669511184798</v>
      </c>
    </row>
    <row r="314" spans="1:4" x14ac:dyDescent="0.25">
      <c r="A314" s="21" t="s">
        <v>112</v>
      </c>
      <c r="B314" s="21" t="s">
        <v>167</v>
      </c>
      <c r="C314" s="21" t="s">
        <v>15</v>
      </c>
      <c r="D314" s="21">
        <v>22957.6458332</v>
      </c>
    </row>
    <row r="315" spans="1:4" x14ac:dyDescent="0.25">
      <c r="A315" s="21" t="s">
        <v>114</v>
      </c>
      <c r="B315" s="21" t="s">
        <v>168</v>
      </c>
      <c r="C315" s="21" t="s">
        <v>14</v>
      </c>
      <c r="D315" s="21">
        <v>53729.053829060198</v>
      </c>
    </row>
    <row r="316" spans="1:4" x14ac:dyDescent="0.25">
      <c r="A316" s="21" t="s">
        <v>114</v>
      </c>
      <c r="B316" s="21" t="s">
        <v>168</v>
      </c>
      <c r="C316" s="21" t="s">
        <v>15</v>
      </c>
      <c r="D316" s="21">
        <v>60683.625414499998</v>
      </c>
    </row>
    <row r="317" spans="1:4" x14ac:dyDescent="0.25">
      <c r="A317" s="21" t="s">
        <v>124</v>
      </c>
      <c r="B317" s="21" t="s">
        <v>169</v>
      </c>
      <c r="C317" s="21" t="s">
        <v>14</v>
      </c>
      <c r="D317" s="21">
        <v>31168.0906262266</v>
      </c>
    </row>
    <row r="318" spans="1:4" x14ac:dyDescent="0.25">
      <c r="A318" s="21" t="s">
        <v>124</v>
      </c>
      <c r="B318" s="21" t="s">
        <v>169</v>
      </c>
      <c r="C318" s="21" t="s">
        <v>15</v>
      </c>
      <c r="D318" s="21">
        <v>37061.714111900001</v>
      </c>
    </row>
    <row r="319" spans="1:4" x14ac:dyDescent="0.25">
      <c r="A319" s="21" t="s">
        <v>126</v>
      </c>
      <c r="B319" s="21" t="s">
        <v>170</v>
      </c>
      <c r="C319" s="21" t="s">
        <v>14</v>
      </c>
      <c r="D319" s="21">
        <v>36418.776258983002</v>
      </c>
    </row>
    <row r="320" spans="1:4" x14ac:dyDescent="0.25">
      <c r="A320" s="21" t="s">
        <v>126</v>
      </c>
      <c r="B320" s="21" t="s">
        <v>170</v>
      </c>
      <c r="C320" s="21" t="s">
        <v>15</v>
      </c>
      <c r="D320" s="21">
        <v>41576.772139699999</v>
      </c>
    </row>
    <row r="321" spans="1:4" x14ac:dyDescent="0.25">
      <c r="A321" s="21" t="s">
        <v>171</v>
      </c>
      <c r="B321" s="21" t="s">
        <v>172</v>
      </c>
      <c r="C321" s="21" t="s">
        <v>14</v>
      </c>
      <c r="D321" s="21">
        <v>9829.4444817196509</v>
      </c>
    </row>
    <row r="322" spans="1:4" x14ac:dyDescent="0.25">
      <c r="A322" s="21" t="s">
        <v>171</v>
      </c>
      <c r="B322" s="21" t="s">
        <v>172</v>
      </c>
      <c r="C322" s="21" t="s">
        <v>15</v>
      </c>
      <c r="D322" s="21">
        <v>11665.961889800001</v>
      </c>
    </row>
    <row r="323" spans="1:4" x14ac:dyDescent="0.25">
      <c r="A323" s="21" t="s">
        <v>173</v>
      </c>
      <c r="B323" s="21" t="s">
        <v>174</v>
      </c>
      <c r="C323" s="21" t="s">
        <v>14</v>
      </c>
      <c r="D323" s="21">
        <v>17460.949556381602</v>
      </c>
    </row>
    <row r="324" spans="1:4" x14ac:dyDescent="0.25">
      <c r="A324" s="21" t="s">
        <v>173</v>
      </c>
      <c r="B324" s="21" t="s">
        <v>174</v>
      </c>
      <c r="C324" s="21" t="s">
        <v>15</v>
      </c>
      <c r="D324" s="21">
        <v>22249.280229700002</v>
      </c>
    </row>
    <row r="325" spans="1:4" x14ac:dyDescent="0.25">
      <c r="A325" s="21" t="s">
        <v>175</v>
      </c>
      <c r="B325" s="21" t="s">
        <v>176</v>
      </c>
      <c r="C325" s="21" t="s">
        <v>14</v>
      </c>
      <c r="D325" s="21">
        <v>32428.520955035401</v>
      </c>
    </row>
    <row r="326" spans="1:4" x14ac:dyDescent="0.25">
      <c r="A326" s="21" t="s">
        <v>175</v>
      </c>
      <c r="B326" s="21" t="s">
        <v>176</v>
      </c>
      <c r="C326" s="21" t="s">
        <v>15</v>
      </c>
      <c r="D326" s="21">
        <v>31282.051934399999</v>
      </c>
    </row>
    <row r="327" spans="1:4" x14ac:dyDescent="0.25">
      <c r="A327" s="21" t="s">
        <v>177</v>
      </c>
      <c r="B327" s="21" t="s">
        <v>178</v>
      </c>
      <c r="C327" s="21" t="s">
        <v>14</v>
      </c>
      <c r="D327" s="21">
        <v>35225.842362630901</v>
      </c>
    </row>
    <row r="328" spans="1:4" x14ac:dyDescent="0.25">
      <c r="A328" s="21" t="s">
        <v>177</v>
      </c>
      <c r="B328" s="21" t="s">
        <v>178</v>
      </c>
      <c r="C328" s="21" t="s">
        <v>15</v>
      </c>
      <c r="D328" s="21">
        <v>37199.339361400002</v>
      </c>
    </row>
    <row r="329" spans="1:4" x14ac:dyDescent="0.25">
      <c r="A329" s="21" t="s">
        <v>179</v>
      </c>
      <c r="B329" s="21" t="s">
        <v>180</v>
      </c>
      <c r="C329" s="21" t="s">
        <v>14</v>
      </c>
      <c r="D329" s="21">
        <v>55011.016055852502</v>
      </c>
    </row>
    <row r="330" spans="1:4" x14ac:dyDescent="0.25">
      <c r="A330" s="21" t="s">
        <v>179</v>
      </c>
      <c r="B330" s="21" t="s">
        <v>180</v>
      </c>
      <c r="C330" s="21" t="s">
        <v>15</v>
      </c>
      <c r="D330" s="21">
        <v>63913.704136400003</v>
      </c>
    </row>
    <row r="331" spans="1:4" x14ac:dyDescent="0.25">
      <c r="A331" s="21" t="s">
        <v>181</v>
      </c>
      <c r="B331" s="21" t="s">
        <v>182</v>
      </c>
      <c r="C331" s="21" t="s">
        <v>14</v>
      </c>
      <c r="D331" s="21">
        <v>89498.027778600997</v>
      </c>
    </row>
    <row r="332" spans="1:4" x14ac:dyDescent="0.25">
      <c r="A332" s="21" t="s">
        <v>181</v>
      </c>
      <c r="B332" s="21" t="s">
        <v>182</v>
      </c>
      <c r="C332" s="21" t="s">
        <v>15</v>
      </c>
      <c r="D332" s="21">
        <v>99770.738863399994</v>
      </c>
    </row>
    <row r="333" spans="1:4" x14ac:dyDescent="0.25">
      <c r="A333" s="21" t="s">
        <v>183</v>
      </c>
      <c r="B333" s="21" t="s">
        <v>184</v>
      </c>
      <c r="C333" s="21" t="s">
        <v>14</v>
      </c>
      <c r="D333" s="21">
        <v>32847.347168075001</v>
      </c>
    </row>
    <row r="334" spans="1:4" x14ac:dyDescent="0.25">
      <c r="A334" s="21" t="s">
        <v>183</v>
      </c>
      <c r="B334" s="21" t="s">
        <v>184</v>
      </c>
      <c r="C334" s="21" t="s">
        <v>15</v>
      </c>
      <c r="D334" s="21">
        <v>40808.786912900003</v>
      </c>
    </row>
    <row r="335" spans="1:4" x14ac:dyDescent="0.25">
      <c r="A335" s="21" t="s">
        <v>185</v>
      </c>
      <c r="B335" s="21" t="s">
        <v>186</v>
      </c>
      <c r="C335" s="21" t="s">
        <v>14</v>
      </c>
      <c r="D335" s="21">
        <v>39953.414338895003</v>
      </c>
    </row>
    <row r="336" spans="1:4" x14ac:dyDescent="0.25">
      <c r="A336" s="21" t="s">
        <v>185</v>
      </c>
      <c r="B336" s="21" t="s">
        <v>186</v>
      </c>
      <c r="C336" s="21" t="s">
        <v>15</v>
      </c>
      <c r="D336" s="21">
        <v>47066.344090300001</v>
      </c>
    </row>
    <row r="337" spans="1:4" x14ac:dyDescent="0.25">
      <c r="A337" s="21" t="s">
        <v>187</v>
      </c>
      <c r="B337" s="21" t="s">
        <v>188</v>
      </c>
      <c r="C337" s="21" t="s">
        <v>14</v>
      </c>
      <c r="D337" s="21">
        <v>29479.106168834802</v>
      </c>
    </row>
    <row r="338" spans="1:4" x14ac:dyDescent="0.25">
      <c r="A338" s="21" t="s">
        <v>187</v>
      </c>
      <c r="B338" s="21" t="s">
        <v>188</v>
      </c>
      <c r="C338" s="21" t="s">
        <v>15</v>
      </c>
      <c r="D338" s="21">
        <v>33637.863584899998</v>
      </c>
    </row>
    <row r="339" spans="1:4" x14ac:dyDescent="0.25">
      <c r="A339" s="21" t="s">
        <v>189</v>
      </c>
      <c r="B339" s="21" t="s">
        <v>190</v>
      </c>
      <c r="C339" s="21" t="s">
        <v>14</v>
      </c>
      <c r="D339" s="21">
        <v>13631.243971423601</v>
      </c>
    </row>
    <row r="340" spans="1:4" x14ac:dyDescent="0.25">
      <c r="A340" s="21" t="s">
        <v>189</v>
      </c>
      <c r="B340" s="21" t="s">
        <v>190</v>
      </c>
      <c r="C340" s="21" t="s">
        <v>15</v>
      </c>
      <c r="D340" s="21">
        <v>15697.9599691</v>
      </c>
    </row>
    <row r="341" spans="1:4" x14ac:dyDescent="0.25">
      <c r="A341" s="21" t="s">
        <v>191</v>
      </c>
      <c r="B341" s="21" t="s">
        <v>192</v>
      </c>
      <c r="C341" s="21" t="s">
        <v>14</v>
      </c>
      <c r="D341" s="21">
        <v>23354.873379457302</v>
      </c>
    </row>
    <row r="342" spans="1:4" x14ac:dyDescent="0.25">
      <c r="A342" s="21" t="s">
        <v>191</v>
      </c>
      <c r="B342" s="21" t="s">
        <v>192</v>
      </c>
      <c r="C342" s="21" t="s">
        <v>15</v>
      </c>
      <c r="D342" s="21">
        <v>26907.7645701</v>
      </c>
    </row>
    <row r="343" spans="1:4" x14ac:dyDescent="0.25">
      <c r="A343" s="21" t="s">
        <v>193</v>
      </c>
      <c r="B343" s="21" t="s">
        <v>194</v>
      </c>
      <c r="C343" s="21" t="s">
        <v>14</v>
      </c>
      <c r="D343" s="21">
        <v>7670.9714009399204</v>
      </c>
    </row>
    <row r="344" spans="1:4" x14ac:dyDescent="0.25">
      <c r="A344" s="21" t="s">
        <v>193</v>
      </c>
      <c r="B344" s="21" t="s">
        <v>194</v>
      </c>
      <c r="C344" s="21" t="s">
        <v>15</v>
      </c>
      <c r="D344" s="21">
        <v>9385.6969203999997</v>
      </c>
    </row>
    <row r="345" spans="1:4" x14ac:dyDescent="0.25">
      <c r="A345" s="21" t="s">
        <v>195</v>
      </c>
      <c r="B345" s="21" t="s">
        <v>196</v>
      </c>
      <c r="C345" s="21" t="s">
        <v>14</v>
      </c>
      <c r="D345" s="21">
        <v>13185.070006244199</v>
      </c>
    </row>
    <row r="346" spans="1:4" x14ac:dyDescent="0.25">
      <c r="A346" s="21" t="s">
        <v>195</v>
      </c>
      <c r="B346" s="21" t="s">
        <v>196</v>
      </c>
      <c r="C346" s="21" t="s">
        <v>15</v>
      </c>
      <c r="D346" s="21">
        <v>17718.7735478</v>
      </c>
    </row>
    <row r="347" spans="1:4" x14ac:dyDescent="0.25">
      <c r="A347" s="21" t="s">
        <v>197</v>
      </c>
      <c r="B347" s="21" t="s">
        <v>198</v>
      </c>
      <c r="C347" s="21" t="s">
        <v>14</v>
      </c>
      <c r="D347" s="21">
        <v>16971.0209133395</v>
      </c>
    </row>
    <row r="348" spans="1:4" x14ac:dyDescent="0.25">
      <c r="A348" s="21" t="s">
        <v>197</v>
      </c>
      <c r="B348" s="21" t="s">
        <v>198</v>
      </c>
      <c r="C348" s="21" t="s">
        <v>15</v>
      </c>
      <c r="D348" s="21">
        <v>18831.954083600001</v>
      </c>
    </row>
    <row r="349" spans="1:4" x14ac:dyDescent="0.25">
      <c r="A349" s="21" t="s">
        <v>199</v>
      </c>
      <c r="B349" s="21" t="s">
        <v>200</v>
      </c>
      <c r="C349" s="21" t="s">
        <v>14</v>
      </c>
      <c r="D349" s="21">
        <v>28012.221488577299</v>
      </c>
    </row>
    <row r="350" spans="1:4" x14ac:dyDescent="0.25">
      <c r="A350" s="21" t="s">
        <v>199</v>
      </c>
      <c r="B350" s="21" t="s">
        <v>200</v>
      </c>
      <c r="C350" s="21" t="s">
        <v>15</v>
      </c>
      <c r="D350" s="21">
        <v>34690.217691899998</v>
      </c>
    </row>
    <row r="351" spans="1:4" x14ac:dyDescent="0.25">
      <c r="A351" s="21" t="s">
        <v>201</v>
      </c>
      <c r="B351" s="21" t="s">
        <v>202</v>
      </c>
      <c r="C351" s="21" t="s">
        <v>14</v>
      </c>
      <c r="D351" s="21">
        <v>32529.843780518</v>
      </c>
    </row>
    <row r="352" spans="1:4" x14ac:dyDescent="0.25">
      <c r="A352" s="21" t="s">
        <v>201</v>
      </c>
      <c r="B352" s="21" t="s">
        <v>202</v>
      </c>
      <c r="C352" s="21" t="s">
        <v>15</v>
      </c>
      <c r="D352" s="21">
        <v>37069.252701500001</v>
      </c>
    </row>
    <row r="353" spans="1:4" x14ac:dyDescent="0.25">
      <c r="A353" s="21" t="s">
        <v>203</v>
      </c>
      <c r="B353" s="21" t="s">
        <v>204</v>
      </c>
      <c r="C353" s="21" t="s">
        <v>14</v>
      </c>
      <c r="D353" s="21">
        <v>17799.849202240701</v>
      </c>
    </row>
    <row r="354" spans="1:4" x14ac:dyDescent="0.25">
      <c r="A354" s="21" t="s">
        <v>203</v>
      </c>
      <c r="B354" s="21" t="s">
        <v>204</v>
      </c>
      <c r="C354" s="21" t="s">
        <v>15</v>
      </c>
      <c r="D354" s="21">
        <v>20810.568176600002</v>
      </c>
    </row>
    <row r="355" spans="1:4" x14ac:dyDescent="0.25">
      <c r="A355" s="21" t="s">
        <v>205</v>
      </c>
      <c r="B355" s="21" t="s">
        <v>206</v>
      </c>
      <c r="C355" s="21" t="s">
        <v>14</v>
      </c>
      <c r="D355" s="21">
        <v>44650.521704032297</v>
      </c>
    </row>
    <row r="356" spans="1:4" x14ac:dyDescent="0.25">
      <c r="A356" s="21" t="s">
        <v>205</v>
      </c>
      <c r="B356" s="21" t="s">
        <v>206</v>
      </c>
      <c r="C356" s="21" t="s">
        <v>15</v>
      </c>
      <c r="D356" s="21">
        <v>55481.488194199999</v>
      </c>
    </row>
    <row r="357" spans="1:4" x14ac:dyDescent="0.25">
      <c r="A357" s="21" t="s">
        <v>207</v>
      </c>
      <c r="B357" s="21" t="s">
        <v>208</v>
      </c>
      <c r="C357" s="21" t="s">
        <v>14</v>
      </c>
      <c r="D357" s="21">
        <v>24112.1114508217</v>
      </c>
    </row>
    <row r="358" spans="1:4" x14ac:dyDescent="0.25">
      <c r="A358" s="21" t="s">
        <v>207</v>
      </c>
      <c r="B358" s="21" t="s">
        <v>208</v>
      </c>
      <c r="C358" s="21" t="s">
        <v>15</v>
      </c>
      <c r="D358" s="21">
        <v>25228.754616900002</v>
      </c>
    </row>
    <row r="359" spans="1:4" x14ac:dyDescent="0.25">
      <c r="A359" s="21" t="s">
        <v>209</v>
      </c>
      <c r="B359" s="21" t="s">
        <v>210</v>
      </c>
      <c r="C359" s="21" t="s">
        <v>14</v>
      </c>
      <c r="D359" s="21">
        <v>26218.681257435001</v>
      </c>
    </row>
    <row r="360" spans="1:4" x14ac:dyDescent="0.25">
      <c r="A360" s="21" t="s">
        <v>209</v>
      </c>
      <c r="B360" s="21" t="s">
        <v>210</v>
      </c>
      <c r="C360" s="21" t="s">
        <v>15</v>
      </c>
      <c r="D360" s="21">
        <v>30997.881103899999</v>
      </c>
    </row>
    <row r="361" spans="1:4" x14ac:dyDescent="0.25">
      <c r="A361" s="21" t="s">
        <v>211</v>
      </c>
      <c r="B361" s="21" t="s">
        <v>212</v>
      </c>
      <c r="C361" s="21" t="s">
        <v>14</v>
      </c>
      <c r="D361" s="21">
        <v>29982.725829169201</v>
      </c>
    </row>
    <row r="362" spans="1:4" x14ac:dyDescent="0.25">
      <c r="A362" s="21" t="s">
        <v>211</v>
      </c>
      <c r="B362" s="21" t="s">
        <v>212</v>
      </c>
      <c r="C362" s="21" t="s">
        <v>15</v>
      </c>
      <c r="D362" s="21">
        <v>30890.612747300002</v>
      </c>
    </row>
    <row r="363" spans="1:4" x14ac:dyDescent="0.25">
      <c r="A363" s="21" t="s">
        <v>213</v>
      </c>
      <c r="B363" s="21" t="s">
        <v>214</v>
      </c>
      <c r="C363" s="21" t="s">
        <v>14</v>
      </c>
      <c r="D363" s="21">
        <v>29481.5772458141</v>
      </c>
    </row>
    <row r="364" spans="1:4" x14ac:dyDescent="0.25">
      <c r="A364" s="21" t="s">
        <v>213</v>
      </c>
      <c r="B364" s="21" t="s">
        <v>214</v>
      </c>
      <c r="C364" s="21" t="s">
        <v>15</v>
      </c>
      <c r="D364" s="21">
        <v>33895.9474567</v>
      </c>
    </row>
    <row r="365" spans="1:4" x14ac:dyDescent="0.25">
      <c r="A365" s="21" t="s">
        <v>215</v>
      </c>
      <c r="B365" s="21" t="s">
        <v>216</v>
      </c>
      <c r="C365" s="21" t="s">
        <v>14</v>
      </c>
      <c r="D365" s="21">
        <v>46600.750045269298</v>
      </c>
    </row>
    <row r="366" spans="1:4" x14ac:dyDescent="0.25">
      <c r="A366" s="21" t="s">
        <v>215</v>
      </c>
      <c r="B366" s="21" t="s">
        <v>216</v>
      </c>
      <c r="C366" s="21" t="s">
        <v>15</v>
      </c>
      <c r="D366" s="21">
        <v>48132.233901200001</v>
      </c>
    </row>
    <row r="367" spans="1:4" x14ac:dyDescent="0.25">
      <c r="A367" s="21" t="s">
        <v>217</v>
      </c>
      <c r="B367" s="21" t="s">
        <v>218</v>
      </c>
      <c r="C367" s="21" t="s">
        <v>14</v>
      </c>
      <c r="D367" s="21">
        <v>11055.3970046287</v>
      </c>
    </row>
    <row r="368" spans="1:4" x14ac:dyDescent="0.25">
      <c r="A368" s="21" t="s">
        <v>217</v>
      </c>
      <c r="B368" s="21" t="s">
        <v>218</v>
      </c>
      <c r="C368" s="21" t="s">
        <v>15</v>
      </c>
      <c r="D368" s="21">
        <v>11491.694366199999</v>
      </c>
    </row>
    <row r="369" spans="1:4" x14ac:dyDescent="0.25">
      <c r="A369" s="21" t="s">
        <v>219</v>
      </c>
      <c r="B369" s="21" t="s">
        <v>220</v>
      </c>
      <c r="C369" s="21" t="s">
        <v>14</v>
      </c>
      <c r="D369" s="21">
        <v>29549.516384023798</v>
      </c>
    </row>
    <row r="370" spans="1:4" x14ac:dyDescent="0.25">
      <c r="A370" s="21" t="s">
        <v>219</v>
      </c>
      <c r="B370" s="21" t="s">
        <v>220</v>
      </c>
      <c r="C370" s="21" t="s">
        <v>15</v>
      </c>
      <c r="D370" s="21">
        <v>33016.308146099997</v>
      </c>
    </row>
    <row r="371" spans="1:4" x14ac:dyDescent="0.25">
      <c r="A371" s="21" t="s">
        <v>221</v>
      </c>
      <c r="B371" s="21" t="s">
        <v>222</v>
      </c>
      <c r="C371" s="21" t="s">
        <v>14</v>
      </c>
      <c r="D371" s="21">
        <v>23011.358753971501</v>
      </c>
    </row>
    <row r="372" spans="1:4" x14ac:dyDescent="0.25">
      <c r="A372" s="21" t="s">
        <v>221</v>
      </c>
      <c r="B372" s="21" t="s">
        <v>222</v>
      </c>
      <c r="C372" s="21" t="s">
        <v>15</v>
      </c>
      <c r="D372" s="21">
        <v>26393.759664699999</v>
      </c>
    </row>
    <row r="373" spans="1:4" x14ac:dyDescent="0.25">
      <c r="A373" s="21" t="s">
        <v>223</v>
      </c>
      <c r="B373" s="21" t="s">
        <v>224</v>
      </c>
      <c r="C373" s="21" t="s">
        <v>14</v>
      </c>
      <c r="D373" s="21">
        <v>5248.9429813921497</v>
      </c>
    </row>
    <row r="374" spans="1:4" x14ac:dyDescent="0.25">
      <c r="A374" s="21" t="s">
        <v>223</v>
      </c>
      <c r="B374" s="21" t="s">
        <v>224</v>
      </c>
      <c r="C374" s="21" t="s">
        <v>15</v>
      </c>
      <c r="D374" s="21">
        <v>6762.2346537000003</v>
      </c>
    </row>
    <row r="375" spans="1:4" x14ac:dyDescent="0.25">
      <c r="A375" s="21" t="s">
        <v>225</v>
      </c>
      <c r="B375" s="21" t="s">
        <v>226</v>
      </c>
      <c r="C375" s="21" t="s">
        <v>14</v>
      </c>
      <c r="D375" s="21">
        <v>36134.696888345898</v>
      </c>
    </row>
    <row r="376" spans="1:4" x14ac:dyDescent="0.25">
      <c r="A376" s="21" t="s">
        <v>225</v>
      </c>
      <c r="B376" s="21" t="s">
        <v>226</v>
      </c>
      <c r="C376" s="21" t="s">
        <v>15</v>
      </c>
      <c r="D376" s="21">
        <v>38696.075210499999</v>
      </c>
    </row>
    <row r="377" spans="1:4" x14ac:dyDescent="0.25">
      <c r="A377" s="21" t="s">
        <v>227</v>
      </c>
      <c r="B377" s="21" t="s">
        <v>228</v>
      </c>
      <c r="C377" s="21" t="s">
        <v>14</v>
      </c>
      <c r="D377" s="21">
        <v>23119.108569171</v>
      </c>
    </row>
    <row r="378" spans="1:4" x14ac:dyDescent="0.25">
      <c r="A378" s="21" t="s">
        <v>227</v>
      </c>
      <c r="B378" s="21" t="s">
        <v>228</v>
      </c>
      <c r="C378" s="21" t="s">
        <v>15</v>
      </c>
      <c r="D378" s="21">
        <v>26469.746767500001</v>
      </c>
    </row>
    <row r="379" spans="1:4" x14ac:dyDescent="0.25">
      <c r="A379" s="21" t="s">
        <v>229</v>
      </c>
      <c r="B379" s="21" t="s">
        <v>230</v>
      </c>
      <c r="C379" s="21" t="s">
        <v>14</v>
      </c>
      <c r="D379" s="21">
        <v>35988.844781011197</v>
      </c>
    </row>
    <row r="380" spans="1:4" x14ac:dyDescent="0.25">
      <c r="A380" s="21" t="s">
        <v>229</v>
      </c>
      <c r="B380" s="21" t="s">
        <v>230</v>
      </c>
      <c r="C380" s="21" t="s">
        <v>15</v>
      </c>
      <c r="D380" s="21">
        <v>42792.744111400003</v>
      </c>
    </row>
    <row r="381" spans="1:4" x14ac:dyDescent="0.25">
      <c r="A381" s="21" t="s">
        <v>231</v>
      </c>
      <c r="B381" s="21" t="s">
        <v>232</v>
      </c>
      <c r="C381" s="21" t="s">
        <v>14</v>
      </c>
      <c r="D381" s="21">
        <v>24948.605708521001</v>
      </c>
    </row>
    <row r="382" spans="1:4" x14ac:dyDescent="0.25">
      <c r="A382" s="21" t="s">
        <v>231</v>
      </c>
      <c r="B382" s="21" t="s">
        <v>232</v>
      </c>
      <c r="C382" s="21" t="s">
        <v>15</v>
      </c>
      <c r="D382" s="21">
        <v>32150.914651800002</v>
      </c>
    </row>
    <row r="383" spans="1:4" x14ac:dyDescent="0.25">
      <c r="A383" s="21" t="s">
        <v>233</v>
      </c>
      <c r="B383" s="21" t="s">
        <v>234</v>
      </c>
      <c r="C383" s="21" t="s">
        <v>14</v>
      </c>
      <c r="D383" s="21">
        <v>12631.2469192967</v>
      </c>
    </row>
    <row r="384" spans="1:4" x14ac:dyDescent="0.25">
      <c r="A384" s="21" t="s">
        <v>233</v>
      </c>
      <c r="B384" s="21" t="s">
        <v>234</v>
      </c>
      <c r="C384" s="21" t="s">
        <v>15</v>
      </c>
      <c r="D384" s="21">
        <v>14950.3681056</v>
      </c>
    </row>
    <row r="385" spans="1:4" x14ac:dyDescent="0.25">
      <c r="A385" s="21" t="s">
        <v>235</v>
      </c>
      <c r="B385" s="21" t="s">
        <v>236</v>
      </c>
      <c r="C385" s="21" t="s">
        <v>14</v>
      </c>
      <c r="D385" s="21">
        <v>26879.555391220802</v>
      </c>
    </row>
    <row r="386" spans="1:4" x14ac:dyDescent="0.25">
      <c r="A386" s="21" t="s">
        <v>235</v>
      </c>
      <c r="B386" s="21" t="s">
        <v>236</v>
      </c>
      <c r="C386" s="21" t="s">
        <v>15</v>
      </c>
      <c r="D386" s="21">
        <v>27114.366531</v>
      </c>
    </row>
    <row r="387" spans="1:4" x14ac:dyDescent="0.25">
      <c r="A387" s="21" t="s">
        <v>237</v>
      </c>
      <c r="B387" s="21" t="s">
        <v>238</v>
      </c>
      <c r="C387" s="21" t="s">
        <v>14</v>
      </c>
      <c r="D387" s="21">
        <v>21407.906847739501</v>
      </c>
    </row>
    <row r="388" spans="1:4" x14ac:dyDescent="0.25">
      <c r="A388" s="21" t="s">
        <v>237</v>
      </c>
      <c r="B388" s="21" t="s">
        <v>238</v>
      </c>
      <c r="C388" s="21" t="s">
        <v>15</v>
      </c>
      <c r="D388" s="21">
        <v>22396.702205699999</v>
      </c>
    </row>
    <row r="389" spans="1:4" x14ac:dyDescent="0.25">
      <c r="A389" s="21" t="s">
        <v>239</v>
      </c>
      <c r="B389" s="21" t="s">
        <v>240</v>
      </c>
      <c r="C389" s="21" t="s">
        <v>14</v>
      </c>
      <c r="D389" s="21">
        <v>46283.027167893597</v>
      </c>
    </row>
    <row r="390" spans="1:4" x14ac:dyDescent="0.25">
      <c r="A390" s="21" t="s">
        <v>239</v>
      </c>
      <c r="B390" s="21" t="s">
        <v>240</v>
      </c>
      <c r="C390" s="21" t="s">
        <v>15</v>
      </c>
      <c r="D390" s="21">
        <v>54244.144512899999</v>
      </c>
    </row>
    <row r="391" spans="1:4" x14ac:dyDescent="0.25">
      <c r="A391" s="21" t="s">
        <v>241</v>
      </c>
      <c r="B391" s="21" t="s">
        <v>242</v>
      </c>
      <c r="C391" s="21" t="s">
        <v>14</v>
      </c>
      <c r="D391" s="21">
        <v>46386.401671614003</v>
      </c>
    </row>
    <row r="392" spans="1:4" x14ac:dyDescent="0.25">
      <c r="A392" s="21" t="s">
        <v>241</v>
      </c>
      <c r="B392" s="21" t="s">
        <v>242</v>
      </c>
      <c r="C392" s="21" t="s">
        <v>15</v>
      </c>
      <c r="D392" s="21">
        <v>53011.851808799998</v>
      </c>
    </row>
    <row r="393" spans="1:4" x14ac:dyDescent="0.25">
      <c r="A393" s="21" t="s">
        <v>243</v>
      </c>
      <c r="B393" s="21" t="s">
        <v>244</v>
      </c>
      <c r="C393" s="21" t="s">
        <v>14</v>
      </c>
      <c r="D393" s="21">
        <v>26976.520399303699</v>
      </c>
    </row>
    <row r="394" spans="1:4" x14ac:dyDescent="0.25">
      <c r="A394" s="21" t="s">
        <v>243</v>
      </c>
      <c r="B394" s="21" t="s">
        <v>244</v>
      </c>
      <c r="C394" s="21" t="s">
        <v>15</v>
      </c>
      <c r="D394" s="21">
        <v>30043.970852900002</v>
      </c>
    </row>
    <row r="395" spans="1:4" x14ac:dyDescent="0.25">
      <c r="A395" s="21" t="s">
        <v>245</v>
      </c>
      <c r="B395" s="21" t="s">
        <v>246</v>
      </c>
      <c r="C395" s="21" t="s">
        <v>14</v>
      </c>
      <c r="D395" s="21">
        <v>79646.749062961899</v>
      </c>
    </row>
    <row r="396" spans="1:4" x14ac:dyDescent="0.25">
      <c r="A396" s="21" t="s">
        <v>245</v>
      </c>
      <c r="B396" s="21" t="s">
        <v>246</v>
      </c>
      <c r="C396" s="21" t="s">
        <v>15</v>
      </c>
      <c r="D396" s="21">
        <v>91657.869566900001</v>
      </c>
    </row>
    <row r="397" spans="1:4" x14ac:dyDescent="0.25">
      <c r="A397" s="21" t="s">
        <v>247</v>
      </c>
      <c r="B397" s="21" t="s">
        <v>248</v>
      </c>
      <c r="C397" s="21" t="s">
        <v>14</v>
      </c>
      <c r="D397" s="21">
        <v>29021.253706836898</v>
      </c>
    </row>
    <row r="398" spans="1:4" x14ac:dyDescent="0.25">
      <c r="A398" s="21" t="s">
        <v>247</v>
      </c>
      <c r="B398" s="21" t="s">
        <v>248</v>
      </c>
      <c r="C398" s="21" t="s">
        <v>15</v>
      </c>
      <c r="D398" s="21">
        <v>31675.967727200001</v>
      </c>
    </row>
    <row r="399" spans="1:4" x14ac:dyDescent="0.25">
      <c r="A399" s="21" t="s">
        <v>249</v>
      </c>
      <c r="B399" s="21" t="s">
        <v>250</v>
      </c>
      <c r="C399" s="21" t="s">
        <v>14</v>
      </c>
      <c r="D399" s="21">
        <v>50156.4147478503</v>
      </c>
    </row>
    <row r="400" spans="1:4" x14ac:dyDescent="0.25">
      <c r="A400" s="21" t="s">
        <v>249</v>
      </c>
      <c r="B400" s="21" t="s">
        <v>250</v>
      </c>
      <c r="C400" s="21" t="s">
        <v>15</v>
      </c>
      <c r="D400" s="21">
        <v>59222.631821800001</v>
      </c>
    </row>
    <row r="401" spans="1:4" x14ac:dyDescent="0.25">
      <c r="A401" s="21" t="s">
        <v>251</v>
      </c>
      <c r="B401" s="21" t="s">
        <v>252</v>
      </c>
      <c r="C401" s="21" t="s">
        <v>14</v>
      </c>
      <c r="D401" s="21">
        <v>40628.199607853101</v>
      </c>
    </row>
    <row r="402" spans="1:4" x14ac:dyDescent="0.25">
      <c r="A402" s="21" t="s">
        <v>251</v>
      </c>
      <c r="B402" s="21" t="s">
        <v>252</v>
      </c>
      <c r="C402" s="21" t="s">
        <v>15</v>
      </c>
      <c r="D402" s="21">
        <v>48220.252472499997</v>
      </c>
    </row>
    <row r="403" spans="1:4" x14ac:dyDescent="0.25">
      <c r="A403" s="21" t="s">
        <v>253</v>
      </c>
      <c r="B403" s="21" t="s">
        <v>254</v>
      </c>
      <c r="C403" s="21" t="s">
        <v>14</v>
      </c>
      <c r="D403" s="21">
        <v>42495.524407773897</v>
      </c>
    </row>
    <row r="404" spans="1:4" x14ac:dyDescent="0.25">
      <c r="A404" s="21" t="s">
        <v>253</v>
      </c>
      <c r="B404" s="21" t="s">
        <v>254</v>
      </c>
      <c r="C404" s="21" t="s">
        <v>15</v>
      </c>
      <c r="D404" s="21">
        <v>49662.608188099999</v>
      </c>
    </row>
    <row r="405" spans="1:4" x14ac:dyDescent="0.25">
      <c r="A405" s="21" t="s">
        <v>255</v>
      </c>
      <c r="B405" s="21" t="s">
        <v>256</v>
      </c>
      <c r="C405" s="21" t="s">
        <v>14</v>
      </c>
      <c r="D405" s="21">
        <v>9899.3075281599795</v>
      </c>
    </row>
    <row r="406" spans="1:4" x14ac:dyDescent="0.25">
      <c r="A406" s="21" t="s">
        <v>255</v>
      </c>
      <c r="B406" s="21" t="s">
        <v>256</v>
      </c>
      <c r="C406" s="21" t="s">
        <v>15</v>
      </c>
      <c r="D406" s="21">
        <v>11556.9839546</v>
      </c>
    </row>
    <row r="407" spans="1:4" x14ac:dyDescent="0.25">
      <c r="A407" s="21" t="s">
        <v>257</v>
      </c>
      <c r="B407" s="21" t="s">
        <v>258</v>
      </c>
      <c r="C407" s="21" t="s">
        <v>14</v>
      </c>
      <c r="D407" s="21">
        <v>17337.781002576201</v>
      </c>
    </row>
    <row r="408" spans="1:4" x14ac:dyDescent="0.25">
      <c r="A408" s="21" t="s">
        <v>257</v>
      </c>
      <c r="B408" s="21" t="s">
        <v>258</v>
      </c>
      <c r="C408" s="21" t="s">
        <v>15</v>
      </c>
      <c r="D408" s="21">
        <v>22289.734705499999</v>
      </c>
    </row>
    <row r="409" spans="1:4" x14ac:dyDescent="0.25">
      <c r="A409" s="21" t="s">
        <v>259</v>
      </c>
      <c r="B409" s="21" t="s">
        <v>260</v>
      </c>
      <c r="C409" s="21" t="s">
        <v>14</v>
      </c>
      <c r="D409" s="21">
        <v>8737.0021821741302</v>
      </c>
    </row>
    <row r="410" spans="1:4" x14ac:dyDescent="0.25">
      <c r="A410" s="21" t="s">
        <v>259</v>
      </c>
      <c r="B410" s="21" t="s">
        <v>260</v>
      </c>
      <c r="C410" s="21" t="s">
        <v>15</v>
      </c>
      <c r="D410" s="21">
        <v>10087.893213400001</v>
      </c>
    </row>
    <row r="411" spans="1:4" x14ac:dyDescent="0.25">
      <c r="A411" s="21" t="s">
        <v>261</v>
      </c>
      <c r="B411" s="21" t="s">
        <v>262</v>
      </c>
      <c r="C411" s="21" t="s">
        <v>14</v>
      </c>
      <c r="D411" s="21">
        <v>36599.868002256298</v>
      </c>
    </row>
    <row r="412" spans="1:4" x14ac:dyDescent="0.25">
      <c r="A412" s="21" t="s">
        <v>261</v>
      </c>
      <c r="B412" s="21" t="s">
        <v>262</v>
      </c>
      <c r="C412" s="21" t="s">
        <v>15</v>
      </c>
      <c r="D412" s="21">
        <v>42668.406997999999</v>
      </c>
    </row>
    <row r="413" spans="1:4" x14ac:dyDescent="0.25">
      <c r="A413" s="21" t="s">
        <v>263</v>
      </c>
      <c r="B413" s="21" t="s">
        <v>264</v>
      </c>
      <c r="C413" s="21" t="s">
        <v>14</v>
      </c>
      <c r="D413" s="21">
        <v>16980.649854592099</v>
      </c>
    </row>
    <row r="414" spans="1:4" x14ac:dyDescent="0.25">
      <c r="A414" s="21" t="s">
        <v>263</v>
      </c>
      <c r="B414" s="21" t="s">
        <v>264</v>
      </c>
      <c r="C414" s="21" t="s">
        <v>15</v>
      </c>
      <c r="D414" s="21">
        <v>19196.087447099999</v>
      </c>
    </row>
    <row r="415" spans="1:4" x14ac:dyDescent="0.25">
      <c r="A415" s="21" t="s">
        <v>265</v>
      </c>
      <c r="B415" s="21" t="s">
        <v>266</v>
      </c>
      <c r="C415" s="21" t="s">
        <v>14</v>
      </c>
      <c r="D415" s="21">
        <v>29937.761198034699</v>
      </c>
    </row>
    <row r="416" spans="1:4" x14ac:dyDescent="0.25">
      <c r="A416" s="21" t="s">
        <v>265</v>
      </c>
      <c r="B416" s="21" t="s">
        <v>266</v>
      </c>
      <c r="C416" s="21" t="s">
        <v>15</v>
      </c>
      <c r="D416" s="21">
        <v>36831.314774899998</v>
      </c>
    </row>
    <row r="417" spans="1:4" x14ac:dyDescent="0.25">
      <c r="A417" s="21" t="s">
        <v>267</v>
      </c>
      <c r="B417" s="21" t="s">
        <v>268</v>
      </c>
      <c r="C417" s="21" t="s">
        <v>14</v>
      </c>
      <c r="D417" s="21">
        <v>56563.607598279101</v>
      </c>
    </row>
    <row r="418" spans="1:4" x14ac:dyDescent="0.25">
      <c r="A418" s="21" t="s">
        <v>267</v>
      </c>
      <c r="B418" s="21" t="s">
        <v>268</v>
      </c>
      <c r="C418" s="21" t="s">
        <v>15</v>
      </c>
      <c r="D418" s="21">
        <v>73412.239355500002</v>
      </c>
    </row>
    <row r="419" spans="1:4" x14ac:dyDescent="0.25">
      <c r="A419" s="21" t="s">
        <v>269</v>
      </c>
      <c r="B419" s="21" t="s">
        <v>270</v>
      </c>
      <c r="C419" s="21" t="s">
        <v>14</v>
      </c>
      <c r="D419" s="21">
        <v>59204.671118287799</v>
      </c>
    </row>
    <row r="420" spans="1:4" x14ac:dyDescent="0.25">
      <c r="A420" s="21" t="s">
        <v>269</v>
      </c>
      <c r="B420" s="21" t="s">
        <v>270</v>
      </c>
      <c r="C420" s="21" t="s">
        <v>15</v>
      </c>
      <c r="D420" s="21">
        <v>61632.3279023</v>
      </c>
    </row>
    <row r="421" spans="1:4" x14ac:dyDescent="0.25">
      <c r="A421" s="21" t="s">
        <v>271</v>
      </c>
      <c r="B421" s="21" t="s">
        <v>272</v>
      </c>
      <c r="C421" s="21" t="s">
        <v>14</v>
      </c>
      <c r="D421" s="21">
        <v>52772.359974383202</v>
      </c>
    </row>
    <row r="422" spans="1:4" x14ac:dyDescent="0.25">
      <c r="A422" s="21" t="s">
        <v>271</v>
      </c>
      <c r="B422" s="21" t="s">
        <v>272</v>
      </c>
      <c r="C422" s="21" t="s">
        <v>15</v>
      </c>
      <c r="D422" s="21">
        <v>59142.927068899997</v>
      </c>
    </row>
    <row r="423" spans="1:4" x14ac:dyDescent="0.25">
      <c r="A423" s="21" t="s">
        <v>273</v>
      </c>
      <c r="B423" s="21" t="s">
        <v>274</v>
      </c>
      <c r="C423" s="21" t="s">
        <v>14</v>
      </c>
      <c r="D423" s="21">
        <v>33341.541614601403</v>
      </c>
    </row>
    <row r="424" spans="1:4" x14ac:dyDescent="0.25">
      <c r="A424" s="21" t="s">
        <v>273</v>
      </c>
      <c r="B424" s="21" t="s">
        <v>274</v>
      </c>
      <c r="C424" s="21" t="s">
        <v>15</v>
      </c>
      <c r="D424" s="21">
        <v>36635.852833199999</v>
      </c>
    </row>
    <row r="425" spans="1:4" x14ac:dyDescent="0.25">
      <c r="A425" s="21" t="s">
        <v>275</v>
      </c>
      <c r="B425" s="21" t="s">
        <v>276</v>
      </c>
      <c r="C425" s="21" t="s">
        <v>14</v>
      </c>
      <c r="D425" s="21">
        <v>17620.537515035099</v>
      </c>
    </row>
    <row r="426" spans="1:4" x14ac:dyDescent="0.25">
      <c r="A426" s="21" t="s">
        <v>275</v>
      </c>
      <c r="B426" s="21" t="s">
        <v>276</v>
      </c>
      <c r="C426" s="21" t="s">
        <v>15</v>
      </c>
      <c r="D426" s="21">
        <v>20956.035589800002</v>
      </c>
    </row>
    <row r="427" spans="1:4" x14ac:dyDescent="0.25">
      <c r="A427" s="21" t="s">
        <v>277</v>
      </c>
      <c r="B427" s="21" t="s">
        <v>278</v>
      </c>
      <c r="C427" s="21" t="s">
        <v>14</v>
      </c>
      <c r="D427" s="21">
        <v>23126.190219515702</v>
      </c>
    </row>
    <row r="428" spans="1:4" x14ac:dyDescent="0.25">
      <c r="A428" s="21" t="s">
        <v>277</v>
      </c>
      <c r="B428" s="21" t="s">
        <v>278</v>
      </c>
      <c r="C428" s="21" t="s">
        <v>15</v>
      </c>
      <c r="D428" s="21">
        <v>26761.727670100001</v>
      </c>
    </row>
    <row r="429" spans="1:4" x14ac:dyDescent="0.25">
      <c r="A429" s="21" t="s">
        <v>279</v>
      </c>
      <c r="B429" s="21" t="s">
        <v>280</v>
      </c>
      <c r="C429" s="21" t="s">
        <v>14</v>
      </c>
      <c r="D429" s="21">
        <v>15017.003311845099</v>
      </c>
    </row>
    <row r="430" spans="1:4" x14ac:dyDescent="0.25">
      <c r="A430" s="21" t="s">
        <v>279</v>
      </c>
      <c r="B430" s="21" t="s">
        <v>280</v>
      </c>
      <c r="C430" s="21" t="s">
        <v>15</v>
      </c>
      <c r="D430" s="21">
        <v>17718.876284499998</v>
      </c>
    </row>
    <row r="431" spans="1:4" x14ac:dyDescent="0.25">
      <c r="A431" s="21" t="s">
        <v>281</v>
      </c>
      <c r="B431" s="21" t="s">
        <v>282</v>
      </c>
      <c r="C431" s="21" t="s">
        <v>14</v>
      </c>
      <c r="D431" s="21">
        <v>7426.27340059159</v>
      </c>
    </row>
    <row r="432" spans="1:4" x14ac:dyDescent="0.25">
      <c r="A432" s="21" t="s">
        <v>281</v>
      </c>
      <c r="B432" s="21" t="s">
        <v>282</v>
      </c>
      <c r="C432" s="21" t="s">
        <v>15</v>
      </c>
      <c r="D432" s="21">
        <v>6829.6614387999998</v>
      </c>
    </row>
    <row r="433" spans="1:4" x14ac:dyDescent="0.25">
      <c r="A433" s="21" t="s">
        <v>283</v>
      </c>
      <c r="B433" s="21" t="s">
        <v>284</v>
      </c>
      <c r="C433" s="21" t="s">
        <v>14</v>
      </c>
      <c r="D433" s="21">
        <v>19750.112149507899</v>
      </c>
    </row>
    <row r="434" spans="1:4" x14ac:dyDescent="0.25">
      <c r="A434" s="21" t="s">
        <v>283</v>
      </c>
      <c r="B434" s="21" t="s">
        <v>284</v>
      </c>
      <c r="C434" s="21" t="s">
        <v>15</v>
      </c>
      <c r="D434" s="21">
        <v>21367.519261099998</v>
      </c>
    </row>
    <row r="435" spans="1:4" x14ac:dyDescent="0.25">
      <c r="A435" s="21" t="s">
        <v>285</v>
      </c>
      <c r="B435" s="21" t="s">
        <v>286</v>
      </c>
      <c r="C435" s="21" t="s">
        <v>14</v>
      </c>
      <c r="D435" s="21">
        <v>28362.476309933802</v>
      </c>
    </row>
    <row r="436" spans="1:4" x14ac:dyDescent="0.25">
      <c r="A436" s="21" t="s">
        <v>285</v>
      </c>
      <c r="B436" s="21" t="s">
        <v>286</v>
      </c>
      <c r="C436" s="21" t="s">
        <v>15</v>
      </c>
      <c r="D436" s="21">
        <v>33080.080252100001</v>
      </c>
    </row>
    <row r="437" spans="1:4" x14ac:dyDescent="0.25">
      <c r="A437" s="21" t="s">
        <v>287</v>
      </c>
      <c r="B437" s="21" t="s">
        <v>288</v>
      </c>
      <c r="C437" s="21" t="s">
        <v>14</v>
      </c>
      <c r="D437" s="21">
        <v>20285.041877738899</v>
      </c>
    </row>
    <row r="438" spans="1:4" x14ac:dyDescent="0.25">
      <c r="A438" s="21" t="s">
        <v>287</v>
      </c>
      <c r="B438" s="21" t="s">
        <v>288</v>
      </c>
      <c r="C438" s="21" t="s">
        <v>15</v>
      </c>
      <c r="D438" s="21">
        <v>25148.782425000001</v>
      </c>
    </row>
    <row r="439" spans="1:4" x14ac:dyDescent="0.25">
      <c r="A439" s="21" t="s">
        <v>289</v>
      </c>
      <c r="B439" s="21" t="s">
        <v>290</v>
      </c>
      <c r="C439" s="21" t="s">
        <v>14</v>
      </c>
      <c r="D439" s="21">
        <v>15442.0454182229</v>
      </c>
    </row>
    <row r="440" spans="1:4" x14ac:dyDescent="0.25">
      <c r="A440" s="21" t="s">
        <v>289</v>
      </c>
      <c r="B440" s="21" t="s">
        <v>290</v>
      </c>
      <c r="C440" s="21" t="s">
        <v>15</v>
      </c>
      <c r="D440" s="21">
        <v>18905.434954699998</v>
      </c>
    </row>
    <row r="441" spans="1:4" x14ac:dyDescent="0.25">
      <c r="A441" s="21" t="s">
        <v>291</v>
      </c>
      <c r="B441" s="21" t="s">
        <v>292</v>
      </c>
      <c r="C441" s="21" t="s">
        <v>14</v>
      </c>
      <c r="D441" s="21">
        <v>5878.6833868488802</v>
      </c>
    </row>
    <row r="442" spans="1:4" x14ac:dyDescent="0.25">
      <c r="A442" s="21" t="s">
        <v>291</v>
      </c>
      <c r="B442" s="21" t="s">
        <v>292</v>
      </c>
      <c r="C442" s="21" t="s">
        <v>15</v>
      </c>
      <c r="D442" s="21">
        <v>6815.7156650999996</v>
      </c>
    </row>
    <row r="443" spans="1:4" x14ac:dyDescent="0.25">
      <c r="A443" s="21" t="s">
        <v>293</v>
      </c>
      <c r="B443" s="21" t="s">
        <v>294</v>
      </c>
      <c r="C443" s="21" t="s">
        <v>14</v>
      </c>
      <c r="D443" s="21">
        <v>14665.761017500099</v>
      </c>
    </row>
    <row r="444" spans="1:4" x14ac:dyDescent="0.25">
      <c r="A444" s="21" t="s">
        <v>293</v>
      </c>
      <c r="B444" s="21" t="s">
        <v>294</v>
      </c>
      <c r="C444" s="21" t="s">
        <v>15</v>
      </c>
      <c r="D444" s="21">
        <v>12469.742355599999</v>
      </c>
    </row>
    <row r="445" spans="1:4" x14ac:dyDescent="0.25">
      <c r="A445" s="21" t="s">
        <v>295</v>
      </c>
      <c r="B445" s="21" t="s">
        <v>296</v>
      </c>
      <c r="C445" s="21" t="s">
        <v>14</v>
      </c>
      <c r="D445" s="21">
        <v>17084.939733160601</v>
      </c>
    </row>
    <row r="446" spans="1:4" x14ac:dyDescent="0.25">
      <c r="A446" s="21" t="s">
        <v>295</v>
      </c>
      <c r="B446" s="21" t="s">
        <v>296</v>
      </c>
      <c r="C446" s="21" t="s">
        <v>15</v>
      </c>
      <c r="D446" s="21">
        <v>18859.6727741</v>
      </c>
    </row>
    <row r="447" spans="1:4" x14ac:dyDescent="0.25">
      <c r="A447" s="21" t="s">
        <v>297</v>
      </c>
      <c r="B447" s="21" t="s">
        <v>298</v>
      </c>
      <c r="C447" s="21" t="s">
        <v>14</v>
      </c>
      <c r="D447" s="21">
        <v>34937.870212542199</v>
      </c>
    </row>
    <row r="448" spans="1:4" x14ac:dyDescent="0.25">
      <c r="A448" s="21" t="s">
        <v>297</v>
      </c>
      <c r="B448" s="21" t="s">
        <v>298</v>
      </c>
      <c r="C448" s="21" t="s">
        <v>15</v>
      </c>
      <c r="D448" s="21">
        <v>37685.234353699998</v>
      </c>
    </row>
    <row r="449" spans="1:4" x14ac:dyDescent="0.25">
      <c r="A449" s="21" t="s">
        <v>299</v>
      </c>
      <c r="B449" s="21" t="s">
        <v>300</v>
      </c>
      <c r="C449" s="21" t="s">
        <v>14</v>
      </c>
      <c r="D449" s="21">
        <v>33667.747509136701</v>
      </c>
    </row>
    <row r="450" spans="1:4" x14ac:dyDescent="0.25">
      <c r="A450" s="21" t="s">
        <v>299</v>
      </c>
      <c r="B450" s="21" t="s">
        <v>300</v>
      </c>
      <c r="C450" s="21" t="s">
        <v>15</v>
      </c>
      <c r="D450" s="21">
        <v>34220.162000299999</v>
      </c>
    </row>
    <row r="451" spans="1:4" x14ac:dyDescent="0.25">
      <c r="A451" s="21" t="s">
        <v>301</v>
      </c>
      <c r="B451" s="21" t="s">
        <v>302</v>
      </c>
      <c r="C451" s="21" t="s">
        <v>14</v>
      </c>
      <c r="D451" s="21">
        <v>43537.151828794798</v>
      </c>
    </row>
    <row r="452" spans="1:4" x14ac:dyDescent="0.25">
      <c r="A452" s="21" t="s">
        <v>301</v>
      </c>
      <c r="B452" s="21" t="s">
        <v>302</v>
      </c>
      <c r="C452" s="21" t="s">
        <v>15</v>
      </c>
      <c r="D452" s="21">
        <v>45151.6307428</v>
      </c>
    </row>
    <row r="453" spans="1:4" x14ac:dyDescent="0.25">
      <c r="A453" s="21" t="s">
        <v>303</v>
      </c>
      <c r="B453" s="21" t="s">
        <v>304</v>
      </c>
      <c r="C453" s="21" t="s">
        <v>14</v>
      </c>
      <c r="D453" s="21">
        <v>8494.7819703542391</v>
      </c>
    </row>
    <row r="454" spans="1:4" x14ac:dyDescent="0.25">
      <c r="A454" s="21" t="s">
        <v>303</v>
      </c>
      <c r="B454" s="21" t="s">
        <v>304</v>
      </c>
      <c r="C454" s="21" t="s">
        <v>15</v>
      </c>
      <c r="D454" s="21">
        <v>9283.3940990999999</v>
      </c>
    </row>
    <row r="455" spans="1:4" x14ac:dyDescent="0.25">
      <c r="A455" s="21" t="s">
        <v>305</v>
      </c>
      <c r="B455" s="21" t="s">
        <v>306</v>
      </c>
      <c r="C455" s="21" t="s">
        <v>14</v>
      </c>
      <c r="D455" s="21">
        <v>58813.691503541901</v>
      </c>
    </row>
    <row r="456" spans="1:4" x14ac:dyDescent="0.25">
      <c r="A456" s="21" t="s">
        <v>305</v>
      </c>
      <c r="B456" s="21" t="s">
        <v>306</v>
      </c>
      <c r="C456" s="21" t="s">
        <v>15</v>
      </c>
      <c r="D456" s="21">
        <v>62953.919982699997</v>
      </c>
    </row>
    <row r="457" spans="1:4" x14ac:dyDescent="0.25">
      <c r="A457" s="21" t="s">
        <v>307</v>
      </c>
      <c r="B457" s="21" t="s">
        <v>308</v>
      </c>
      <c r="C457" s="21" t="s">
        <v>14</v>
      </c>
      <c r="D457" s="21">
        <v>71548.039631034393</v>
      </c>
    </row>
    <row r="458" spans="1:4" x14ac:dyDescent="0.25">
      <c r="A458" s="21" t="s">
        <v>307</v>
      </c>
      <c r="B458" s="21" t="s">
        <v>308</v>
      </c>
      <c r="C458" s="21" t="s">
        <v>15</v>
      </c>
      <c r="D458" s="21">
        <v>78827.033409399999</v>
      </c>
    </row>
    <row r="459" spans="1:4" x14ac:dyDescent="0.25">
      <c r="A459" s="21" t="s">
        <v>309</v>
      </c>
      <c r="B459" s="21" t="s">
        <v>310</v>
      </c>
      <c r="C459" s="21" t="s">
        <v>14</v>
      </c>
      <c r="D459" s="21">
        <v>36754.231110790497</v>
      </c>
    </row>
    <row r="460" spans="1:4" x14ac:dyDescent="0.25">
      <c r="A460" s="21" t="s">
        <v>309</v>
      </c>
      <c r="B460" s="21" t="s">
        <v>311</v>
      </c>
      <c r="C460" s="21" t="s">
        <v>15</v>
      </c>
      <c r="D460" s="21">
        <v>45759.319810100002</v>
      </c>
    </row>
    <row r="461" spans="1:4" x14ac:dyDescent="0.25">
      <c r="A461" s="21" t="s">
        <v>312</v>
      </c>
      <c r="B461" s="21" t="s">
        <v>313</v>
      </c>
      <c r="C461" s="21" t="s">
        <v>14</v>
      </c>
      <c r="D461" s="21">
        <v>28011.194130096199</v>
      </c>
    </row>
    <row r="462" spans="1:4" x14ac:dyDescent="0.25">
      <c r="A462" s="21" t="s">
        <v>312</v>
      </c>
      <c r="B462" s="21" t="s">
        <v>313</v>
      </c>
      <c r="C462" s="21" t="s">
        <v>15</v>
      </c>
      <c r="D462" s="21">
        <v>34660.538053099997</v>
      </c>
    </row>
    <row r="463" spans="1:4" x14ac:dyDescent="0.25">
      <c r="A463" s="21" t="s">
        <v>314</v>
      </c>
      <c r="B463" s="21" t="s">
        <v>315</v>
      </c>
      <c r="C463" s="21" t="s">
        <v>14</v>
      </c>
      <c r="D463" s="21">
        <v>5178.6796415182098</v>
      </c>
    </row>
    <row r="464" spans="1:4" x14ac:dyDescent="0.25">
      <c r="A464" s="21" t="s">
        <v>314</v>
      </c>
      <c r="B464" s="21" t="s">
        <v>315</v>
      </c>
      <c r="C464" s="21" t="s">
        <v>15</v>
      </c>
      <c r="D464" s="21">
        <v>5746.4876151999997</v>
      </c>
    </row>
    <row r="465" spans="1:4" x14ac:dyDescent="0.25">
      <c r="A465" s="21" t="s">
        <v>316</v>
      </c>
      <c r="B465" s="21" t="s">
        <v>317</v>
      </c>
      <c r="C465" s="21" t="s">
        <v>14</v>
      </c>
      <c r="D465" s="21">
        <v>4916.3702833080597</v>
      </c>
    </row>
    <row r="466" spans="1:4" x14ac:dyDescent="0.25">
      <c r="A466" s="21" t="s">
        <v>316</v>
      </c>
      <c r="B466" s="21" t="s">
        <v>317</v>
      </c>
      <c r="C466" s="21" t="s">
        <v>15</v>
      </c>
      <c r="D466" s="21">
        <v>4895.7765252999998</v>
      </c>
    </row>
    <row r="467" spans="1:4" x14ac:dyDescent="0.25">
      <c r="A467" s="21" t="s">
        <v>318</v>
      </c>
      <c r="B467" s="21" t="s">
        <v>319</v>
      </c>
      <c r="C467" s="21" t="s">
        <v>14</v>
      </c>
      <c r="D467" s="21">
        <v>7593.5672186216298</v>
      </c>
    </row>
    <row r="468" spans="1:4" x14ac:dyDescent="0.25">
      <c r="A468" s="21" t="s">
        <v>318</v>
      </c>
      <c r="B468" s="21" t="s">
        <v>319</v>
      </c>
      <c r="C468" s="21" t="s">
        <v>15</v>
      </c>
      <c r="D468" s="21">
        <v>7603.1952140000003</v>
      </c>
    </row>
    <row r="469" spans="1:4" x14ac:dyDescent="0.25">
      <c r="A469" s="21" t="s">
        <v>320</v>
      </c>
      <c r="B469" s="21" t="s">
        <v>321</v>
      </c>
      <c r="C469" s="21" t="s">
        <v>14</v>
      </c>
      <c r="D469" s="21">
        <v>7075.7230020820898</v>
      </c>
    </row>
    <row r="470" spans="1:4" x14ac:dyDescent="0.25">
      <c r="A470" s="21" t="s">
        <v>320</v>
      </c>
      <c r="B470" s="21" t="s">
        <v>321</v>
      </c>
      <c r="C470" s="21" t="s">
        <v>15</v>
      </c>
      <c r="D470" s="21">
        <v>7607.6335994000001</v>
      </c>
    </row>
    <row r="471" spans="1:4" x14ac:dyDescent="0.25">
      <c r="A471" s="21" t="s">
        <v>322</v>
      </c>
      <c r="B471" s="21" t="s">
        <v>323</v>
      </c>
      <c r="C471" s="21" t="s">
        <v>14</v>
      </c>
      <c r="D471" s="21">
        <v>13721.229249390301</v>
      </c>
    </row>
    <row r="472" spans="1:4" x14ac:dyDescent="0.25">
      <c r="A472" s="21" t="s">
        <v>322</v>
      </c>
      <c r="B472" s="21" t="s">
        <v>323</v>
      </c>
      <c r="C472" s="21" t="s">
        <v>15</v>
      </c>
      <c r="D472" s="21">
        <v>13755.443256099999</v>
      </c>
    </row>
    <row r="473" spans="1:4" x14ac:dyDescent="0.25">
      <c r="A473" s="21" t="s">
        <v>324</v>
      </c>
      <c r="B473" s="21" t="s">
        <v>325</v>
      </c>
      <c r="C473" s="21" t="s">
        <v>14</v>
      </c>
      <c r="D473" s="21">
        <v>14970.197612014899</v>
      </c>
    </row>
    <row r="474" spans="1:4" x14ac:dyDescent="0.25">
      <c r="A474" s="21" t="s">
        <v>324</v>
      </c>
      <c r="B474" s="21" t="s">
        <v>325</v>
      </c>
      <c r="C474" s="21" t="s">
        <v>15</v>
      </c>
      <c r="D474" s="21">
        <v>18009.863198499999</v>
      </c>
    </row>
    <row r="475" spans="1:4" x14ac:dyDescent="0.25">
      <c r="A475" t="s">
        <v>20</v>
      </c>
    </row>
    <row r="476" spans="1:4" x14ac:dyDescent="0.25">
      <c r="A476" t="s">
        <v>21</v>
      </c>
    </row>
    <row r="477" spans="1:4" x14ac:dyDescent="0.25">
      <c r="A477" t="s">
        <v>22</v>
      </c>
    </row>
    <row r="478" spans="1:4" x14ac:dyDescent="0.25">
      <c r="A478" t="s">
        <v>23</v>
      </c>
    </row>
    <row r="479" spans="1:4" x14ac:dyDescent="0.25">
      <c r="A479" t="s">
        <v>24</v>
      </c>
    </row>
    <row r="482" spans="1:4" x14ac:dyDescent="0.25">
      <c r="D482" s="7" t="str">
        <f>HYPERLINK("#'Indice'!A1", "Ir al Índice")</f>
        <v>Ir al Índice</v>
      </c>
    </row>
    <row r="483" spans="1:4" ht="17.25" x14ac:dyDescent="0.3">
      <c r="A483" s="4" t="s">
        <v>337</v>
      </c>
    </row>
    <row r="484" spans="1:4" x14ac:dyDescent="0.25">
      <c r="A484" s="5" t="s">
        <v>26</v>
      </c>
      <c r="B484" s="5" t="s">
        <v>105</v>
      </c>
      <c r="C484" s="5" t="s">
        <v>10</v>
      </c>
      <c r="D484" s="5" t="s">
        <v>331</v>
      </c>
    </row>
    <row r="485" spans="1:4" x14ac:dyDescent="0.25">
      <c r="A485" s="22" t="s">
        <v>106</v>
      </c>
      <c r="B485" s="22" t="s">
        <v>107</v>
      </c>
      <c r="C485" s="22" t="s">
        <v>14</v>
      </c>
      <c r="D485" s="22">
        <v>106.84925454272999</v>
      </c>
    </row>
    <row r="486" spans="1:4" x14ac:dyDescent="0.25">
      <c r="A486" s="22" t="s">
        <v>106</v>
      </c>
      <c r="B486" s="22" t="s">
        <v>107</v>
      </c>
      <c r="C486" s="22" t="s">
        <v>15</v>
      </c>
      <c r="D486" s="22">
        <v>158.28395330000001</v>
      </c>
    </row>
    <row r="487" spans="1:4" x14ac:dyDescent="0.25">
      <c r="A487" s="22" t="s">
        <v>110</v>
      </c>
      <c r="B487" s="22" t="s">
        <v>111</v>
      </c>
      <c r="C487" s="22" t="s">
        <v>14</v>
      </c>
      <c r="D487" s="22">
        <v>930.59064425277597</v>
      </c>
    </row>
    <row r="488" spans="1:4" x14ac:dyDescent="0.25">
      <c r="A488" s="22" t="s">
        <v>110</v>
      </c>
      <c r="B488" s="22" t="s">
        <v>111</v>
      </c>
      <c r="C488" s="22" t="s">
        <v>15</v>
      </c>
      <c r="D488" s="22">
        <v>1247.7602197000001</v>
      </c>
    </row>
    <row r="489" spans="1:4" x14ac:dyDescent="0.25">
      <c r="A489" s="22" t="s">
        <v>126</v>
      </c>
      <c r="B489" s="22" t="s">
        <v>127</v>
      </c>
      <c r="C489" s="22" t="s">
        <v>14</v>
      </c>
      <c r="D489" s="22">
        <v>2084.0572525800899</v>
      </c>
    </row>
    <row r="490" spans="1:4" x14ac:dyDescent="0.25">
      <c r="A490" s="22" t="s">
        <v>126</v>
      </c>
      <c r="B490" s="22" t="s">
        <v>127</v>
      </c>
      <c r="C490" s="22" t="s">
        <v>15</v>
      </c>
      <c r="D490" s="22">
        <v>3031.3770623</v>
      </c>
    </row>
    <row r="491" spans="1:4" x14ac:dyDescent="0.25">
      <c r="A491" s="22" t="s">
        <v>128</v>
      </c>
      <c r="B491" s="22" t="s">
        <v>129</v>
      </c>
      <c r="C491" s="22" t="s">
        <v>14</v>
      </c>
      <c r="D491" s="22">
        <v>254.71452408756599</v>
      </c>
    </row>
    <row r="492" spans="1:4" x14ac:dyDescent="0.25">
      <c r="A492" s="22" t="s">
        <v>128</v>
      </c>
      <c r="B492" s="22" t="s">
        <v>129</v>
      </c>
      <c r="C492" s="22" t="s">
        <v>15</v>
      </c>
      <c r="D492" s="22">
        <v>370.271365</v>
      </c>
    </row>
    <row r="493" spans="1:4" x14ac:dyDescent="0.25">
      <c r="A493" s="22" t="s">
        <v>130</v>
      </c>
      <c r="B493" s="22" t="s">
        <v>131</v>
      </c>
      <c r="C493" s="22" t="s">
        <v>14</v>
      </c>
      <c r="D493" s="22">
        <v>926.31070666975097</v>
      </c>
    </row>
    <row r="494" spans="1:4" x14ac:dyDescent="0.25">
      <c r="A494" s="22" t="s">
        <v>130</v>
      </c>
      <c r="B494" s="22" t="s">
        <v>131</v>
      </c>
      <c r="C494" s="22" t="s">
        <v>15</v>
      </c>
      <c r="D494" s="22">
        <v>1135.1137796</v>
      </c>
    </row>
    <row r="495" spans="1:4" x14ac:dyDescent="0.25">
      <c r="A495" s="22" t="s">
        <v>132</v>
      </c>
      <c r="B495" s="22" t="s">
        <v>133</v>
      </c>
      <c r="C495" s="22" t="s">
        <v>14</v>
      </c>
      <c r="D495" s="22">
        <v>209.69202734393099</v>
      </c>
    </row>
    <row r="496" spans="1:4" x14ac:dyDescent="0.25">
      <c r="A496" s="22" t="s">
        <v>132</v>
      </c>
      <c r="B496" s="22" t="s">
        <v>133</v>
      </c>
      <c r="C496" s="22" t="s">
        <v>15</v>
      </c>
      <c r="D496" s="22">
        <v>335.75858249999999</v>
      </c>
    </row>
    <row r="497" spans="1:4" x14ac:dyDescent="0.25">
      <c r="A497" s="22" t="s">
        <v>134</v>
      </c>
      <c r="B497" s="22" t="s">
        <v>135</v>
      </c>
      <c r="C497" s="22" t="s">
        <v>14</v>
      </c>
      <c r="D497" s="22">
        <v>45</v>
      </c>
    </row>
    <row r="498" spans="1:4" x14ac:dyDescent="0.25">
      <c r="A498" s="22" t="s">
        <v>134</v>
      </c>
      <c r="B498" s="22" t="s">
        <v>135</v>
      </c>
      <c r="C498" s="22" t="s">
        <v>15</v>
      </c>
      <c r="D498" s="22">
        <v>17.4390249</v>
      </c>
    </row>
    <row r="499" spans="1:4" x14ac:dyDescent="0.25">
      <c r="A499" s="22" t="s">
        <v>136</v>
      </c>
      <c r="B499" s="22" t="s">
        <v>137</v>
      </c>
      <c r="C499" s="22" t="s">
        <v>14</v>
      </c>
      <c r="D499" s="22">
        <v>2070.6023231323802</v>
      </c>
    </row>
    <row r="500" spans="1:4" x14ac:dyDescent="0.25">
      <c r="A500" s="22" t="s">
        <v>136</v>
      </c>
      <c r="B500" s="22" t="s">
        <v>137</v>
      </c>
      <c r="C500" s="22" t="s">
        <v>15</v>
      </c>
      <c r="D500" s="22">
        <v>2928.8103488000002</v>
      </c>
    </row>
    <row r="501" spans="1:4" x14ac:dyDescent="0.25">
      <c r="A501" t="s">
        <v>20</v>
      </c>
    </row>
    <row r="502" spans="1:4" x14ac:dyDescent="0.25">
      <c r="A502" t="s">
        <v>21</v>
      </c>
    </row>
    <row r="503" spans="1:4" x14ac:dyDescent="0.25">
      <c r="A503" t="s">
        <v>22</v>
      </c>
    </row>
    <row r="504" spans="1:4" x14ac:dyDescent="0.25">
      <c r="A504" t="s">
        <v>23</v>
      </c>
    </row>
    <row r="505" spans="1:4" x14ac:dyDescent="0.25">
      <c r="A505" t="s">
        <v>24</v>
      </c>
    </row>
    <row r="508" spans="1:4" x14ac:dyDescent="0.25">
      <c r="D508" s="7" t="str">
        <f>HYPERLINK("#'Indice'!A1", "Ir al Índice")</f>
        <v>Ir al Índice</v>
      </c>
    </row>
    <row r="509" spans="1:4" ht="17.25" x14ac:dyDescent="0.3">
      <c r="A509" s="14" t="s">
        <v>338</v>
      </c>
    </row>
    <row r="510" spans="1:4" x14ac:dyDescent="0.25">
      <c r="A510" s="5" t="s">
        <v>26</v>
      </c>
      <c r="B510" s="5" t="s">
        <v>9</v>
      </c>
      <c r="C510" s="5" t="s">
        <v>10</v>
      </c>
      <c r="D510" s="5" t="s">
        <v>331</v>
      </c>
    </row>
    <row r="511" spans="1:4" x14ac:dyDescent="0.25">
      <c r="A511" s="23" t="s">
        <v>12</v>
      </c>
      <c r="B511" s="23" t="s">
        <v>13</v>
      </c>
      <c r="C511" s="23" t="s">
        <v>14</v>
      </c>
      <c r="D511" s="23">
        <v>6627.8167326092198</v>
      </c>
    </row>
    <row r="512" spans="1:4" x14ac:dyDescent="0.25">
      <c r="A512" s="23" t="s">
        <v>12</v>
      </c>
      <c r="B512" s="23" t="s">
        <v>13</v>
      </c>
      <c r="C512" s="23" t="s">
        <v>15</v>
      </c>
      <c r="D512" s="23">
        <v>9224.8143361000002</v>
      </c>
    </row>
    <row r="513" spans="1:4" x14ac:dyDescent="0.25">
      <c r="A513" s="23" t="s">
        <v>27</v>
      </c>
      <c r="B513" s="23" t="s">
        <v>28</v>
      </c>
      <c r="C513" s="23" t="s">
        <v>15</v>
      </c>
      <c r="D513" s="23">
        <v>8061.2752614999999</v>
      </c>
    </row>
    <row r="514" spans="1:4" x14ac:dyDescent="0.25">
      <c r="A514" s="23" t="s">
        <v>29</v>
      </c>
      <c r="B514" s="23" t="s">
        <v>30</v>
      </c>
      <c r="C514" s="23" t="s">
        <v>15</v>
      </c>
      <c r="D514" s="23">
        <v>3774.9723471000002</v>
      </c>
    </row>
    <row r="515" spans="1:4" x14ac:dyDescent="0.25">
      <c r="A515" s="23" t="s">
        <v>31</v>
      </c>
      <c r="B515" s="23" t="s">
        <v>32</v>
      </c>
      <c r="C515" s="23" t="s">
        <v>15</v>
      </c>
      <c r="D515" s="23">
        <v>624.68570399999999</v>
      </c>
    </row>
    <row r="516" spans="1:4" x14ac:dyDescent="0.25">
      <c r="A516" s="23" t="s">
        <v>33</v>
      </c>
      <c r="B516" s="23" t="s">
        <v>34</v>
      </c>
      <c r="C516" s="23" t="s">
        <v>15</v>
      </c>
      <c r="D516" s="23">
        <v>6909.5328873999997</v>
      </c>
    </row>
    <row r="517" spans="1:4" x14ac:dyDescent="0.25">
      <c r="A517" s="23" t="s">
        <v>35</v>
      </c>
      <c r="B517" s="23" t="s">
        <v>36</v>
      </c>
      <c r="C517" s="23" t="s">
        <v>15</v>
      </c>
      <c r="D517" s="23">
        <v>697.47540049999998</v>
      </c>
    </row>
    <row r="518" spans="1:4" x14ac:dyDescent="0.25">
      <c r="A518" s="23" t="s">
        <v>37</v>
      </c>
      <c r="B518" s="23" t="s">
        <v>38</v>
      </c>
      <c r="C518" s="23" t="s">
        <v>15</v>
      </c>
      <c r="D518" s="23">
        <v>1671.1204889000001</v>
      </c>
    </row>
    <row r="519" spans="1:4" x14ac:dyDescent="0.25">
      <c r="A519" s="23" t="s">
        <v>39</v>
      </c>
      <c r="B519" s="23" t="s">
        <v>40</v>
      </c>
      <c r="C519" s="23" t="s">
        <v>15</v>
      </c>
      <c r="D519" s="23">
        <v>2974.1917752999998</v>
      </c>
    </row>
    <row r="520" spans="1:4" x14ac:dyDescent="0.25">
      <c r="A520" t="s">
        <v>20</v>
      </c>
    </row>
    <row r="521" spans="1:4" x14ac:dyDescent="0.25">
      <c r="A521" t="s">
        <v>21</v>
      </c>
    </row>
    <row r="522" spans="1:4" x14ac:dyDescent="0.25">
      <c r="A522" t="s">
        <v>22</v>
      </c>
    </row>
    <row r="523" spans="1:4" x14ac:dyDescent="0.25">
      <c r="A523" t="s">
        <v>23</v>
      </c>
    </row>
    <row r="524" spans="1:4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339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340</v>
      </c>
    </row>
    <row r="12" spans="1:4" x14ac:dyDescent="0.25">
      <c r="A12" s="3" t="s">
        <v>6</v>
      </c>
    </row>
    <row r="17" spans="1:4" ht="17.25" x14ac:dyDescent="0.3">
      <c r="A17" s="4" t="s">
        <v>341</v>
      </c>
    </row>
    <row r="18" spans="1:4" x14ac:dyDescent="0.25">
      <c r="A18" s="5" t="s">
        <v>8</v>
      </c>
      <c r="B18" s="5" t="s">
        <v>9</v>
      </c>
      <c r="C18" s="5" t="s">
        <v>10</v>
      </c>
      <c r="D18" s="5" t="s">
        <v>342</v>
      </c>
    </row>
    <row r="19" spans="1:4" x14ac:dyDescent="0.25">
      <c r="A19" s="24" t="s">
        <v>12</v>
      </c>
      <c r="B19" s="24" t="s">
        <v>13</v>
      </c>
      <c r="C19" s="24" t="s">
        <v>14</v>
      </c>
      <c r="D19" s="24">
        <v>7337542.9999999898</v>
      </c>
    </row>
    <row r="20" spans="1:4" x14ac:dyDescent="0.25">
      <c r="A20" s="24" t="s">
        <v>12</v>
      </c>
      <c r="B20" s="24" t="s">
        <v>13</v>
      </c>
      <c r="C20" s="24" t="s">
        <v>15</v>
      </c>
      <c r="D20" s="24">
        <v>7857454.9999305001</v>
      </c>
    </row>
    <row r="21" spans="1:4" x14ac:dyDescent="0.25">
      <c r="A21" s="24" t="s">
        <v>12</v>
      </c>
      <c r="B21" s="24" t="s">
        <v>16</v>
      </c>
      <c r="C21" s="24" t="s">
        <v>14</v>
      </c>
      <c r="D21" s="24">
        <v>24298.9999999879</v>
      </c>
    </row>
    <row r="22" spans="1:4" x14ac:dyDescent="0.25">
      <c r="A22" s="24" t="s">
        <v>12</v>
      </c>
      <c r="B22" s="24" t="s">
        <v>16</v>
      </c>
      <c r="C22" s="24" t="s">
        <v>15</v>
      </c>
      <c r="D22" s="24">
        <v>29506.999978700002</v>
      </c>
    </row>
    <row r="23" spans="1:4" x14ac:dyDescent="0.25">
      <c r="A23" s="24" t="s">
        <v>12</v>
      </c>
      <c r="B23" s="24" t="s">
        <v>17</v>
      </c>
      <c r="C23" s="24" t="s">
        <v>18</v>
      </c>
      <c r="D23" s="24">
        <v>7132915</v>
      </c>
    </row>
    <row r="24" spans="1:4" x14ac:dyDescent="0.25">
      <c r="A24" s="24" t="s">
        <v>12</v>
      </c>
      <c r="B24" s="24" t="s">
        <v>17</v>
      </c>
      <c r="C24" s="24" t="s">
        <v>19</v>
      </c>
      <c r="D24" s="24">
        <v>7237556</v>
      </c>
    </row>
    <row r="25" spans="1:4" x14ac:dyDescent="0.25">
      <c r="A25" s="24" t="s">
        <v>12</v>
      </c>
      <c r="B25" s="24" t="s">
        <v>17</v>
      </c>
      <c r="C25" s="24" t="s">
        <v>14</v>
      </c>
      <c r="D25" s="24">
        <v>7313244</v>
      </c>
    </row>
    <row r="26" spans="1:4" x14ac:dyDescent="0.25">
      <c r="A26" s="24" t="s">
        <v>12</v>
      </c>
      <c r="B26" s="24" t="s">
        <v>17</v>
      </c>
      <c r="C26" s="24" t="s">
        <v>15</v>
      </c>
      <c r="D26" s="24">
        <v>7827947.9999518003</v>
      </c>
    </row>
    <row r="27" spans="1:4" x14ac:dyDescent="0.25">
      <c r="A27" t="s">
        <v>20</v>
      </c>
    </row>
    <row r="28" spans="1:4" x14ac:dyDescent="0.25">
      <c r="A28" t="s">
        <v>21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343</v>
      </c>
    </row>
    <row r="36" spans="1:4" x14ac:dyDescent="0.25">
      <c r="A36" s="5" t="s">
        <v>26</v>
      </c>
      <c r="B36" s="5" t="s">
        <v>9</v>
      </c>
      <c r="C36" s="5" t="s">
        <v>10</v>
      </c>
      <c r="D36" s="5" t="s">
        <v>342</v>
      </c>
    </row>
    <row r="37" spans="1:4" x14ac:dyDescent="0.25">
      <c r="A37" s="25" t="s">
        <v>12</v>
      </c>
      <c r="B37" s="25" t="s">
        <v>13</v>
      </c>
      <c r="C37" s="25" t="s">
        <v>14</v>
      </c>
      <c r="D37" s="25">
        <v>7337542.9999999898</v>
      </c>
    </row>
    <row r="38" spans="1:4" x14ac:dyDescent="0.25">
      <c r="A38" s="25" t="s">
        <v>12</v>
      </c>
      <c r="B38" s="25" t="s">
        <v>13</v>
      </c>
      <c r="C38" s="25" t="s">
        <v>15</v>
      </c>
      <c r="D38" s="25">
        <v>7857454.9999305001</v>
      </c>
    </row>
    <row r="39" spans="1:4" x14ac:dyDescent="0.25">
      <c r="A39" s="25" t="s">
        <v>27</v>
      </c>
      <c r="B39" s="25" t="s">
        <v>28</v>
      </c>
      <c r="C39" s="25" t="s">
        <v>15</v>
      </c>
      <c r="D39" s="25">
        <v>157299.0000001</v>
      </c>
    </row>
    <row r="40" spans="1:4" x14ac:dyDescent="0.25">
      <c r="A40" s="25" t="s">
        <v>29</v>
      </c>
      <c r="B40" s="25" t="s">
        <v>30</v>
      </c>
      <c r="C40" s="25" t="s">
        <v>15</v>
      </c>
      <c r="D40" s="25">
        <v>38900.000009399999</v>
      </c>
    </row>
    <row r="41" spans="1:4" x14ac:dyDescent="0.25">
      <c r="A41" s="25" t="s">
        <v>31</v>
      </c>
      <c r="B41" s="25" t="s">
        <v>32</v>
      </c>
      <c r="C41" s="25" t="s">
        <v>15</v>
      </c>
      <c r="D41" s="25">
        <v>110516.9999809</v>
      </c>
    </row>
    <row r="42" spans="1:4" x14ac:dyDescent="0.25">
      <c r="A42" s="25" t="s">
        <v>33</v>
      </c>
      <c r="B42" s="25" t="s">
        <v>34</v>
      </c>
      <c r="C42" s="25" t="s">
        <v>15</v>
      </c>
      <c r="D42" s="25">
        <v>34603.000001799999</v>
      </c>
    </row>
    <row r="43" spans="1:4" x14ac:dyDescent="0.25">
      <c r="A43" s="25" t="s">
        <v>35</v>
      </c>
      <c r="B43" s="25" t="s">
        <v>36</v>
      </c>
      <c r="C43" s="25" t="s">
        <v>15</v>
      </c>
      <c r="D43" s="25">
        <v>158457.9999504</v>
      </c>
    </row>
    <row r="44" spans="1:4" x14ac:dyDescent="0.25">
      <c r="A44" s="25" t="s">
        <v>37</v>
      </c>
      <c r="B44" s="25" t="s">
        <v>38</v>
      </c>
      <c r="C44" s="25" t="s">
        <v>15</v>
      </c>
      <c r="D44" s="25">
        <v>792515.00000330003</v>
      </c>
    </row>
    <row r="45" spans="1:4" x14ac:dyDescent="0.25">
      <c r="A45" s="25" t="s">
        <v>39</v>
      </c>
      <c r="B45" s="25" t="s">
        <v>40</v>
      </c>
      <c r="C45" s="25" t="s">
        <v>15</v>
      </c>
      <c r="D45" s="25">
        <v>30497.000010200001</v>
      </c>
    </row>
    <row r="46" spans="1:4" x14ac:dyDescent="0.25">
      <c r="A46" t="s">
        <v>20</v>
      </c>
    </row>
    <row r="47" spans="1:4" x14ac:dyDescent="0.25">
      <c r="A47" t="s">
        <v>21</v>
      </c>
    </row>
    <row r="48" spans="1:4" x14ac:dyDescent="0.25">
      <c r="A48" t="s">
        <v>22</v>
      </c>
    </row>
    <row r="49" spans="1:4" x14ac:dyDescent="0.25">
      <c r="A49" t="s">
        <v>23</v>
      </c>
    </row>
    <row r="50" spans="1:4" x14ac:dyDescent="0.25">
      <c r="A50" t="s">
        <v>24</v>
      </c>
    </row>
    <row r="53" spans="1:4" x14ac:dyDescent="0.25">
      <c r="D53" s="7" t="str">
        <f>HYPERLINK("#'Indice'!A1", "Ir al Índice")</f>
        <v>Ir al Índice</v>
      </c>
    </row>
    <row r="54" spans="1:4" ht="17.25" x14ac:dyDescent="0.3">
      <c r="A54" s="4" t="s">
        <v>344</v>
      </c>
    </row>
    <row r="55" spans="1:4" x14ac:dyDescent="0.25">
      <c r="A55" s="5" t="s">
        <v>26</v>
      </c>
      <c r="B55" s="5" t="s">
        <v>9</v>
      </c>
      <c r="C55" s="5" t="s">
        <v>10</v>
      </c>
      <c r="D55" s="5" t="s">
        <v>342</v>
      </c>
    </row>
    <row r="56" spans="1:4" x14ac:dyDescent="0.25">
      <c r="A56" s="26" t="s">
        <v>12</v>
      </c>
      <c r="B56" s="26" t="s">
        <v>13</v>
      </c>
      <c r="C56" s="26" t="s">
        <v>18</v>
      </c>
      <c r="D56" s="26">
        <v>7132915</v>
      </c>
    </row>
    <row r="57" spans="1:4" x14ac:dyDescent="0.25">
      <c r="A57" s="26" t="s">
        <v>12</v>
      </c>
      <c r="B57" s="26" t="s">
        <v>13</v>
      </c>
      <c r="C57" s="26" t="s">
        <v>19</v>
      </c>
      <c r="D57" s="26">
        <v>7237556</v>
      </c>
    </row>
    <row r="58" spans="1:4" x14ac:dyDescent="0.25">
      <c r="A58" s="26" t="s">
        <v>12</v>
      </c>
      <c r="B58" s="26" t="s">
        <v>13</v>
      </c>
      <c r="C58" s="26" t="s">
        <v>14</v>
      </c>
      <c r="D58" s="26">
        <v>7313244</v>
      </c>
    </row>
    <row r="59" spans="1:4" x14ac:dyDescent="0.25">
      <c r="A59" s="26" t="s">
        <v>12</v>
      </c>
      <c r="B59" s="26" t="s">
        <v>13</v>
      </c>
      <c r="C59" s="26" t="s">
        <v>15</v>
      </c>
      <c r="D59" s="26">
        <v>7827947.9999518003</v>
      </c>
    </row>
    <row r="60" spans="1:4" x14ac:dyDescent="0.25">
      <c r="A60" s="26" t="s">
        <v>42</v>
      </c>
      <c r="B60" s="26" t="s">
        <v>43</v>
      </c>
      <c r="C60" s="26" t="s">
        <v>19</v>
      </c>
      <c r="D60" s="26">
        <v>6253</v>
      </c>
    </row>
    <row r="61" spans="1:4" x14ac:dyDescent="0.25">
      <c r="A61" s="26" t="s">
        <v>42</v>
      </c>
      <c r="B61" s="26" t="s">
        <v>43</v>
      </c>
      <c r="C61" s="26" t="s">
        <v>14</v>
      </c>
      <c r="D61" s="26">
        <v>7213.99999999996</v>
      </c>
    </row>
    <row r="62" spans="1:4" x14ac:dyDescent="0.25">
      <c r="A62" s="26" t="s">
        <v>42</v>
      </c>
      <c r="B62" s="26" t="s">
        <v>43</v>
      </c>
      <c r="C62" s="26" t="s">
        <v>15</v>
      </c>
      <c r="D62" s="26">
        <v>9585.0000017000002</v>
      </c>
    </row>
    <row r="63" spans="1:4" x14ac:dyDescent="0.25">
      <c r="A63" s="26" t="s">
        <v>44</v>
      </c>
      <c r="B63" s="26" t="s">
        <v>45</v>
      </c>
      <c r="C63" s="26" t="s">
        <v>19</v>
      </c>
      <c r="D63" s="26">
        <v>43580</v>
      </c>
    </row>
    <row r="64" spans="1:4" x14ac:dyDescent="0.25">
      <c r="A64" s="26" t="s">
        <v>44</v>
      </c>
      <c r="B64" s="26" t="s">
        <v>45</v>
      </c>
      <c r="C64" s="26" t="s">
        <v>14</v>
      </c>
      <c r="D64" s="26">
        <v>50723.999999999702</v>
      </c>
    </row>
    <row r="65" spans="1:4" x14ac:dyDescent="0.25">
      <c r="A65" s="26" t="s">
        <v>44</v>
      </c>
      <c r="B65" s="26" t="s">
        <v>45</v>
      </c>
      <c r="C65" s="26" t="s">
        <v>15</v>
      </c>
      <c r="D65" s="26">
        <v>68774.000006899994</v>
      </c>
    </row>
    <row r="66" spans="1:4" x14ac:dyDescent="0.25">
      <c r="A66" s="26" t="s">
        <v>46</v>
      </c>
      <c r="B66" s="26" t="s">
        <v>47</v>
      </c>
      <c r="C66" s="26" t="s">
        <v>19</v>
      </c>
      <c r="D66" s="26">
        <v>6538</v>
      </c>
    </row>
    <row r="67" spans="1:4" x14ac:dyDescent="0.25">
      <c r="A67" s="26" t="s">
        <v>46</v>
      </c>
      <c r="B67" s="26" t="s">
        <v>47</v>
      </c>
      <c r="C67" s="26" t="s">
        <v>14</v>
      </c>
      <c r="D67" s="26">
        <v>7205.00000000001</v>
      </c>
    </row>
    <row r="68" spans="1:4" x14ac:dyDescent="0.25">
      <c r="A68" s="26" t="s">
        <v>27</v>
      </c>
      <c r="B68" s="26" t="s">
        <v>28</v>
      </c>
      <c r="C68" s="26" t="s">
        <v>19</v>
      </c>
      <c r="D68" s="26">
        <v>85560</v>
      </c>
    </row>
    <row r="69" spans="1:4" x14ac:dyDescent="0.25">
      <c r="A69" s="26" t="s">
        <v>27</v>
      </c>
      <c r="B69" s="26" t="s">
        <v>28</v>
      </c>
      <c r="C69" s="26" t="s">
        <v>14</v>
      </c>
      <c r="D69" s="26">
        <v>99100.999999999898</v>
      </c>
    </row>
    <row r="70" spans="1:4" x14ac:dyDescent="0.25">
      <c r="A70" s="26" t="s">
        <v>27</v>
      </c>
      <c r="B70" s="26" t="s">
        <v>28</v>
      </c>
      <c r="C70" s="26" t="s">
        <v>15</v>
      </c>
      <c r="D70" s="26">
        <v>131939.99999889999</v>
      </c>
    </row>
    <row r="71" spans="1:4" x14ac:dyDescent="0.25">
      <c r="A71" s="26" t="s">
        <v>48</v>
      </c>
      <c r="B71" s="26" t="s">
        <v>49</v>
      </c>
      <c r="C71" s="26" t="s">
        <v>19</v>
      </c>
      <c r="D71" s="26">
        <v>8834.0000000000091</v>
      </c>
    </row>
    <row r="72" spans="1:4" x14ac:dyDescent="0.25">
      <c r="A72" s="26" t="s">
        <v>48</v>
      </c>
      <c r="B72" s="26" t="s">
        <v>49</v>
      </c>
      <c r="C72" s="26" t="s">
        <v>14</v>
      </c>
      <c r="D72" s="26">
        <v>9979.0001081732407</v>
      </c>
    </row>
    <row r="73" spans="1:4" x14ac:dyDescent="0.25">
      <c r="A73" s="26" t="s">
        <v>50</v>
      </c>
      <c r="B73" s="26" t="s">
        <v>51</v>
      </c>
      <c r="C73" s="26" t="s">
        <v>14</v>
      </c>
      <c r="D73" s="26">
        <v>7204.99999999998</v>
      </c>
    </row>
    <row r="74" spans="1:4" x14ac:dyDescent="0.25">
      <c r="A74" s="26" t="s">
        <v>29</v>
      </c>
      <c r="B74" s="26" t="s">
        <v>30</v>
      </c>
      <c r="C74" s="26" t="s">
        <v>19</v>
      </c>
      <c r="D74" s="26">
        <v>16416</v>
      </c>
    </row>
    <row r="75" spans="1:4" x14ac:dyDescent="0.25">
      <c r="A75" s="26" t="s">
        <v>29</v>
      </c>
      <c r="B75" s="26" t="s">
        <v>30</v>
      </c>
      <c r="C75" s="26" t="s">
        <v>14</v>
      </c>
      <c r="D75" s="26">
        <v>19157</v>
      </c>
    </row>
    <row r="76" spans="1:4" x14ac:dyDescent="0.25">
      <c r="A76" s="26" t="s">
        <v>29</v>
      </c>
      <c r="B76" s="26" t="s">
        <v>30</v>
      </c>
      <c r="C76" s="26" t="s">
        <v>15</v>
      </c>
      <c r="D76" s="26">
        <v>26270.0000034</v>
      </c>
    </row>
    <row r="77" spans="1:4" x14ac:dyDescent="0.25">
      <c r="A77" s="26" t="s">
        <v>52</v>
      </c>
      <c r="B77" s="26" t="s">
        <v>53</v>
      </c>
      <c r="C77" s="26" t="s">
        <v>19</v>
      </c>
      <c r="D77" s="26">
        <v>15251</v>
      </c>
    </row>
    <row r="78" spans="1:4" x14ac:dyDescent="0.25">
      <c r="A78" s="26" t="s">
        <v>52</v>
      </c>
      <c r="B78" s="26" t="s">
        <v>53</v>
      </c>
      <c r="C78" s="26" t="s">
        <v>14</v>
      </c>
      <c r="D78" s="26">
        <v>17759</v>
      </c>
    </row>
    <row r="79" spans="1:4" x14ac:dyDescent="0.25">
      <c r="A79" s="26" t="s">
        <v>52</v>
      </c>
      <c r="B79" s="26" t="s">
        <v>53</v>
      </c>
      <c r="C79" s="26" t="s">
        <v>15</v>
      </c>
      <c r="D79" s="26">
        <v>23756.000006599999</v>
      </c>
    </row>
    <row r="80" spans="1:4" x14ac:dyDescent="0.25">
      <c r="A80" s="26" t="s">
        <v>54</v>
      </c>
      <c r="B80" s="26" t="s">
        <v>55</v>
      </c>
      <c r="C80" s="26" t="s">
        <v>19</v>
      </c>
      <c r="D80" s="26">
        <v>103644</v>
      </c>
    </row>
    <row r="81" spans="1:4" x14ac:dyDescent="0.25">
      <c r="A81" s="26" t="s">
        <v>54</v>
      </c>
      <c r="B81" s="26" t="s">
        <v>55</v>
      </c>
      <c r="C81" s="26" t="s">
        <v>14</v>
      </c>
      <c r="D81" s="26">
        <v>118332</v>
      </c>
    </row>
    <row r="82" spans="1:4" x14ac:dyDescent="0.25">
      <c r="A82" s="26" t="s">
        <v>54</v>
      </c>
      <c r="B82" s="26" t="s">
        <v>55</v>
      </c>
      <c r="C82" s="26" t="s">
        <v>15</v>
      </c>
      <c r="D82" s="26">
        <v>153103.00000269999</v>
      </c>
    </row>
    <row r="83" spans="1:4" x14ac:dyDescent="0.25">
      <c r="A83" s="26" t="s">
        <v>31</v>
      </c>
      <c r="B83" s="26" t="s">
        <v>32</v>
      </c>
      <c r="C83" s="26" t="s">
        <v>19</v>
      </c>
      <c r="D83" s="26">
        <v>74036.999999999898</v>
      </c>
    </row>
    <row r="84" spans="1:4" x14ac:dyDescent="0.25">
      <c r="A84" s="26" t="s">
        <v>31</v>
      </c>
      <c r="B84" s="26" t="s">
        <v>32</v>
      </c>
      <c r="C84" s="26" t="s">
        <v>14</v>
      </c>
      <c r="D84" s="26">
        <v>85305.000000000597</v>
      </c>
    </row>
    <row r="85" spans="1:4" x14ac:dyDescent="0.25">
      <c r="A85" s="26" t="s">
        <v>31</v>
      </c>
      <c r="B85" s="26" t="s">
        <v>32</v>
      </c>
      <c r="C85" s="26" t="s">
        <v>15</v>
      </c>
      <c r="D85" s="26">
        <v>108695.0000109</v>
      </c>
    </row>
    <row r="86" spans="1:4" x14ac:dyDescent="0.25">
      <c r="A86" s="26" t="s">
        <v>56</v>
      </c>
      <c r="B86" s="26" t="s">
        <v>57</v>
      </c>
      <c r="C86" s="26" t="s">
        <v>19</v>
      </c>
      <c r="D86" s="26">
        <v>94919</v>
      </c>
    </row>
    <row r="87" spans="1:4" x14ac:dyDescent="0.25">
      <c r="A87" s="26" t="s">
        <v>56</v>
      </c>
      <c r="B87" s="26" t="s">
        <v>57</v>
      </c>
      <c r="C87" s="26" t="s">
        <v>14</v>
      </c>
      <c r="D87" s="26">
        <v>108345</v>
      </c>
    </row>
    <row r="88" spans="1:4" x14ac:dyDescent="0.25">
      <c r="A88" s="26" t="s">
        <v>56</v>
      </c>
      <c r="B88" s="26" t="s">
        <v>57</v>
      </c>
      <c r="C88" s="26" t="s">
        <v>15</v>
      </c>
      <c r="D88" s="26">
        <v>140509.99999690001</v>
      </c>
    </row>
    <row r="89" spans="1:4" x14ac:dyDescent="0.25">
      <c r="A89" s="26" t="s">
        <v>58</v>
      </c>
      <c r="B89" s="26" t="s">
        <v>59</v>
      </c>
      <c r="C89" s="26" t="s">
        <v>19</v>
      </c>
      <c r="D89" s="26">
        <v>8953.0000000000091</v>
      </c>
    </row>
    <row r="90" spans="1:4" x14ac:dyDescent="0.25">
      <c r="A90" s="26" t="s">
        <v>58</v>
      </c>
      <c r="B90" s="26" t="s">
        <v>59</v>
      </c>
      <c r="C90" s="26" t="s">
        <v>14</v>
      </c>
      <c r="D90" s="26">
        <v>10501</v>
      </c>
    </row>
    <row r="91" spans="1:4" x14ac:dyDescent="0.25">
      <c r="A91" s="26" t="s">
        <v>58</v>
      </c>
      <c r="B91" s="26" t="s">
        <v>59</v>
      </c>
      <c r="C91" s="26" t="s">
        <v>15</v>
      </c>
      <c r="D91" s="26">
        <v>14550.999998499999</v>
      </c>
    </row>
    <row r="92" spans="1:4" x14ac:dyDescent="0.25">
      <c r="A92" s="26" t="s">
        <v>60</v>
      </c>
      <c r="B92" s="26" t="s">
        <v>61</v>
      </c>
      <c r="C92" s="26" t="s">
        <v>19</v>
      </c>
      <c r="D92" s="26">
        <v>3022.99999999999</v>
      </c>
    </row>
    <row r="93" spans="1:4" x14ac:dyDescent="0.25">
      <c r="A93" s="26" t="s">
        <v>60</v>
      </c>
      <c r="B93" s="26" t="s">
        <v>61</v>
      </c>
      <c r="C93" s="26" t="s">
        <v>14</v>
      </c>
      <c r="D93" s="26">
        <v>3238</v>
      </c>
    </row>
    <row r="94" spans="1:4" x14ac:dyDescent="0.25">
      <c r="A94" s="26" t="s">
        <v>62</v>
      </c>
      <c r="B94" s="26" t="s">
        <v>63</v>
      </c>
      <c r="C94" s="26" t="s">
        <v>19</v>
      </c>
      <c r="D94" s="26">
        <v>83011.999999999796</v>
      </c>
    </row>
    <row r="95" spans="1:4" x14ac:dyDescent="0.25">
      <c r="A95" s="26" t="s">
        <v>62</v>
      </c>
      <c r="B95" s="26" t="s">
        <v>63</v>
      </c>
      <c r="C95" s="26" t="s">
        <v>14</v>
      </c>
      <c r="D95" s="26">
        <v>91313.000000000306</v>
      </c>
    </row>
    <row r="96" spans="1:4" x14ac:dyDescent="0.25">
      <c r="A96" s="26" t="s">
        <v>64</v>
      </c>
      <c r="B96" s="26" t="s">
        <v>65</v>
      </c>
      <c r="C96" s="26" t="s">
        <v>19</v>
      </c>
      <c r="D96" s="26">
        <v>11391</v>
      </c>
    </row>
    <row r="97" spans="1:4" x14ac:dyDescent="0.25">
      <c r="A97" s="26" t="s">
        <v>64</v>
      </c>
      <c r="B97" s="26" t="s">
        <v>65</v>
      </c>
      <c r="C97" s="26" t="s">
        <v>14</v>
      </c>
      <c r="D97" s="26">
        <v>12884</v>
      </c>
    </row>
    <row r="98" spans="1:4" x14ac:dyDescent="0.25">
      <c r="A98" s="26" t="s">
        <v>66</v>
      </c>
      <c r="B98" s="26" t="s">
        <v>67</v>
      </c>
      <c r="C98" s="26" t="s">
        <v>14</v>
      </c>
      <c r="D98" s="26">
        <v>2000</v>
      </c>
    </row>
    <row r="99" spans="1:4" x14ac:dyDescent="0.25">
      <c r="A99" s="26" t="s">
        <v>33</v>
      </c>
      <c r="B99" s="26" t="s">
        <v>34</v>
      </c>
      <c r="C99" s="26" t="s">
        <v>19</v>
      </c>
      <c r="D99" s="26">
        <v>11053</v>
      </c>
    </row>
    <row r="100" spans="1:4" x14ac:dyDescent="0.25">
      <c r="A100" s="26" t="s">
        <v>33</v>
      </c>
      <c r="B100" s="26" t="s">
        <v>34</v>
      </c>
      <c r="C100" s="26" t="s">
        <v>14</v>
      </c>
      <c r="D100" s="26">
        <v>12682</v>
      </c>
    </row>
    <row r="101" spans="1:4" x14ac:dyDescent="0.25">
      <c r="A101" s="26" t="s">
        <v>33</v>
      </c>
      <c r="B101" s="26" t="s">
        <v>34</v>
      </c>
      <c r="C101" s="26" t="s">
        <v>15</v>
      </c>
      <c r="D101" s="26">
        <v>17311.0000009</v>
      </c>
    </row>
    <row r="102" spans="1:4" x14ac:dyDescent="0.25">
      <c r="A102" s="26" t="s">
        <v>68</v>
      </c>
      <c r="B102" s="26" t="s">
        <v>69</v>
      </c>
      <c r="C102" s="26" t="s">
        <v>19</v>
      </c>
      <c r="D102" s="26">
        <v>13914</v>
      </c>
    </row>
    <row r="103" spans="1:4" x14ac:dyDescent="0.25">
      <c r="A103" s="26" t="s">
        <v>68</v>
      </c>
      <c r="B103" s="26" t="s">
        <v>69</v>
      </c>
      <c r="C103" s="26" t="s">
        <v>14</v>
      </c>
      <c r="D103" s="26">
        <v>15901</v>
      </c>
    </row>
    <row r="104" spans="1:4" x14ac:dyDescent="0.25">
      <c r="A104" s="26" t="s">
        <v>70</v>
      </c>
      <c r="B104" s="26" t="s">
        <v>71</v>
      </c>
      <c r="C104" s="26" t="s">
        <v>19</v>
      </c>
      <c r="D104" s="26">
        <v>83113.999999999694</v>
      </c>
    </row>
    <row r="105" spans="1:4" x14ac:dyDescent="0.25">
      <c r="A105" s="26" t="s">
        <v>70</v>
      </c>
      <c r="B105" s="26" t="s">
        <v>71</v>
      </c>
      <c r="C105" s="26" t="s">
        <v>14</v>
      </c>
      <c r="D105" s="26">
        <v>96418.999999999796</v>
      </c>
    </row>
    <row r="106" spans="1:4" x14ac:dyDescent="0.25">
      <c r="A106" s="26" t="s">
        <v>70</v>
      </c>
      <c r="B106" s="26" t="s">
        <v>71</v>
      </c>
      <c r="C106" s="26" t="s">
        <v>15</v>
      </c>
      <c r="D106" s="26">
        <v>127376.00000080001</v>
      </c>
    </row>
    <row r="107" spans="1:4" x14ac:dyDescent="0.25">
      <c r="A107" s="26" t="s">
        <v>72</v>
      </c>
      <c r="B107" s="26" t="s">
        <v>73</v>
      </c>
      <c r="C107" s="26" t="s">
        <v>19</v>
      </c>
      <c r="D107" s="26">
        <v>3444.99999999998</v>
      </c>
    </row>
    <row r="108" spans="1:4" x14ac:dyDescent="0.25">
      <c r="A108" s="26" t="s">
        <v>72</v>
      </c>
      <c r="B108" s="26" t="s">
        <v>73</v>
      </c>
      <c r="C108" s="26" t="s">
        <v>14</v>
      </c>
      <c r="D108" s="26">
        <v>3881.99999999999</v>
      </c>
    </row>
    <row r="109" spans="1:4" x14ac:dyDescent="0.25">
      <c r="A109" s="26" t="s">
        <v>35</v>
      </c>
      <c r="B109" s="26" t="s">
        <v>36</v>
      </c>
      <c r="C109" s="26" t="s">
        <v>19</v>
      </c>
      <c r="D109" s="26">
        <v>101514</v>
      </c>
    </row>
    <row r="110" spans="1:4" x14ac:dyDescent="0.25">
      <c r="A110" s="26" t="s">
        <v>35</v>
      </c>
      <c r="B110" s="26" t="s">
        <v>36</v>
      </c>
      <c r="C110" s="26" t="s">
        <v>14</v>
      </c>
      <c r="D110" s="26">
        <v>119553.999999999</v>
      </c>
    </row>
    <row r="111" spans="1:4" x14ac:dyDescent="0.25">
      <c r="A111" s="26" t="s">
        <v>35</v>
      </c>
      <c r="B111" s="26" t="s">
        <v>36</v>
      </c>
      <c r="C111" s="26" t="s">
        <v>15</v>
      </c>
      <c r="D111" s="26">
        <v>156500.99999690001</v>
      </c>
    </row>
    <row r="112" spans="1:4" x14ac:dyDescent="0.25">
      <c r="A112" s="26" t="s">
        <v>74</v>
      </c>
      <c r="B112" s="26" t="s">
        <v>75</v>
      </c>
      <c r="C112" s="26" t="s">
        <v>14</v>
      </c>
      <c r="D112" s="26">
        <v>6069.00000000001</v>
      </c>
    </row>
    <row r="113" spans="1:4" x14ac:dyDescent="0.25">
      <c r="A113" s="26" t="s">
        <v>76</v>
      </c>
      <c r="B113" s="26" t="s">
        <v>77</v>
      </c>
      <c r="C113" s="26" t="s">
        <v>19</v>
      </c>
      <c r="D113" s="26">
        <v>11037</v>
      </c>
    </row>
    <row r="114" spans="1:4" x14ac:dyDescent="0.25">
      <c r="A114" s="26" t="s">
        <v>76</v>
      </c>
      <c r="B114" s="26" t="s">
        <v>77</v>
      </c>
      <c r="C114" s="26" t="s">
        <v>14</v>
      </c>
      <c r="D114" s="26">
        <v>12139.9999999999</v>
      </c>
    </row>
    <row r="115" spans="1:4" x14ac:dyDescent="0.25">
      <c r="A115" s="26" t="s">
        <v>78</v>
      </c>
      <c r="B115" s="26" t="s">
        <v>79</v>
      </c>
      <c r="C115" s="26" t="s">
        <v>19</v>
      </c>
      <c r="D115" s="26">
        <v>2687</v>
      </c>
    </row>
    <row r="116" spans="1:4" x14ac:dyDescent="0.25">
      <c r="A116" s="26" t="s">
        <v>78</v>
      </c>
      <c r="B116" s="26" t="s">
        <v>79</v>
      </c>
      <c r="C116" s="26" t="s">
        <v>14</v>
      </c>
      <c r="D116" s="26">
        <v>2835.99999999999</v>
      </c>
    </row>
    <row r="117" spans="1:4" x14ac:dyDescent="0.25">
      <c r="A117" s="26" t="s">
        <v>80</v>
      </c>
      <c r="B117" s="26" t="s">
        <v>81</v>
      </c>
      <c r="C117" s="26" t="s">
        <v>14</v>
      </c>
      <c r="D117" s="26">
        <v>3223.00000000001</v>
      </c>
    </row>
    <row r="118" spans="1:4" x14ac:dyDescent="0.25">
      <c r="A118" s="26" t="s">
        <v>82</v>
      </c>
      <c r="B118" s="26" t="s">
        <v>83</v>
      </c>
      <c r="C118" s="26" t="s">
        <v>19</v>
      </c>
      <c r="D118" s="26">
        <v>19925.000000000098</v>
      </c>
    </row>
    <row r="119" spans="1:4" x14ac:dyDescent="0.25">
      <c r="A119" s="26" t="s">
        <v>82</v>
      </c>
      <c r="B119" s="26" t="s">
        <v>83</v>
      </c>
      <c r="C119" s="26" t="s">
        <v>14</v>
      </c>
      <c r="D119" s="26">
        <v>22427.999999999902</v>
      </c>
    </row>
    <row r="120" spans="1:4" x14ac:dyDescent="0.25">
      <c r="A120" s="26" t="s">
        <v>82</v>
      </c>
      <c r="B120" s="26" t="s">
        <v>83</v>
      </c>
      <c r="C120" s="26" t="s">
        <v>15</v>
      </c>
      <c r="D120" s="26">
        <v>28350.000001500001</v>
      </c>
    </row>
    <row r="121" spans="1:4" x14ac:dyDescent="0.25">
      <c r="A121" s="26" t="s">
        <v>37</v>
      </c>
      <c r="B121" s="26" t="s">
        <v>38</v>
      </c>
      <c r="C121" s="26" t="s">
        <v>19</v>
      </c>
      <c r="D121" s="26">
        <v>525738</v>
      </c>
    </row>
    <row r="122" spans="1:4" x14ac:dyDescent="0.25">
      <c r="A122" s="26" t="s">
        <v>37</v>
      </c>
      <c r="B122" s="26" t="s">
        <v>38</v>
      </c>
      <c r="C122" s="26" t="s">
        <v>14</v>
      </c>
      <c r="D122" s="26">
        <v>613673.99999999802</v>
      </c>
    </row>
    <row r="123" spans="1:4" x14ac:dyDescent="0.25">
      <c r="A123" s="26" t="s">
        <v>37</v>
      </c>
      <c r="B123" s="26" t="s">
        <v>38</v>
      </c>
      <c r="C123" s="26" t="s">
        <v>15</v>
      </c>
      <c r="D123" s="26">
        <v>787983.00000360003</v>
      </c>
    </row>
    <row r="124" spans="1:4" x14ac:dyDescent="0.25">
      <c r="A124" s="26" t="s">
        <v>39</v>
      </c>
      <c r="B124" s="26" t="s">
        <v>40</v>
      </c>
      <c r="C124" s="26" t="s">
        <v>19</v>
      </c>
      <c r="D124" s="26">
        <v>13952.0000000001</v>
      </c>
    </row>
    <row r="125" spans="1:4" x14ac:dyDescent="0.25">
      <c r="A125" s="26" t="s">
        <v>39</v>
      </c>
      <c r="B125" s="26" t="s">
        <v>40</v>
      </c>
      <c r="C125" s="26" t="s">
        <v>14</v>
      </c>
      <c r="D125" s="26">
        <v>16309.0000000001</v>
      </c>
    </row>
    <row r="126" spans="1:4" x14ac:dyDescent="0.25">
      <c r="A126" s="26" t="s">
        <v>39</v>
      </c>
      <c r="B126" s="26" t="s">
        <v>40</v>
      </c>
      <c r="C126" s="26" t="s">
        <v>15</v>
      </c>
      <c r="D126" s="26">
        <v>22409.000005900001</v>
      </c>
    </row>
    <row r="127" spans="1:4" x14ac:dyDescent="0.25">
      <c r="A127" s="26" t="s">
        <v>84</v>
      </c>
      <c r="B127" s="26" t="s">
        <v>85</v>
      </c>
      <c r="C127" s="26" t="s">
        <v>19</v>
      </c>
      <c r="D127" s="26">
        <v>5975</v>
      </c>
    </row>
    <row r="128" spans="1:4" x14ac:dyDescent="0.25">
      <c r="A128" s="26" t="s">
        <v>84</v>
      </c>
      <c r="B128" s="26" t="s">
        <v>85</v>
      </c>
      <c r="C128" s="26" t="s">
        <v>14</v>
      </c>
      <c r="D128" s="26">
        <v>6829.00000000001</v>
      </c>
    </row>
    <row r="129" spans="1:4" x14ac:dyDescent="0.25">
      <c r="A129" s="26" t="s">
        <v>84</v>
      </c>
      <c r="B129" s="26" t="s">
        <v>85</v>
      </c>
      <c r="C129" s="26" t="s">
        <v>15</v>
      </c>
      <c r="D129" s="26">
        <v>9311.9999962999991</v>
      </c>
    </row>
    <row r="130" spans="1:4" x14ac:dyDescent="0.25">
      <c r="A130" s="26" t="s">
        <v>86</v>
      </c>
      <c r="B130" s="26" t="s">
        <v>87</v>
      </c>
      <c r="C130" s="26" t="s">
        <v>14</v>
      </c>
      <c r="D130" s="26">
        <v>1775.00000000001</v>
      </c>
    </row>
    <row r="131" spans="1:4" x14ac:dyDescent="0.25">
      <c r="A131" s="26" t="s">
        <v>88</v>
      </c>
      <c r="B131" s="26" t="s">
        <v>89</v>
      </c>
      <c r="C131" s="26" t="s">
        <v>19</v>
      </c>
      <c r="D131" s="26">
        <v>5289</v>
      </c>
    </row>
    <row r="132" spans="1:4" x14ac:dyDescent="0.25">
      <c r="A132" s="26" t="s">
        <v>88</v>
      </c>
      <c r="B132" s="26" t="s">
        <v>89</v>
      </c>
      <c r="C132" s="26" t="s">
        <v>14</v>
      </c>
      <c r="D132" s="26">
        <v>5953.99999999997</v>
      </c>
    </row>
    <row r="133" spans="1:4" x14ac:dyDescent="0.25">
      <c r="A133" s="26" t="s">
        <v>88</v>
      </c>
      <c r="B133" s="26" t="s">
        <v>89</v>
      </c>
      <c r="C133" s="26" t="s">
        <v>15</v>
      </c>
      <c r="D133" s="26">
        <v>8539.9999967000003</v>
      </c>
    </row>
    <row r="134" spans="1:4" x14ac:dyDescent="0.25">
      <c r="A134" s="26" t="s">
        <v>90</v>
      </c>
      <c r="B134" s="26" t="s">
        <v>91</v>
      </c>
      <c r="C134" s="26" t="s">
        <v>14</v>
      </c>
      <c r="D134" s="26">
        <v>1284</v>
      </c>
    </row>
    <row r="135" spans="1:4" x14ac:dyDescent="0.25">
      <c r="A135" s="26" t="s">
        <v>92</v>
      </c>
      <c r="B135" s="26" t="s">
        <v>93</v>
      </c>
      <c r="C135" s="26" t="s">
        <v>19</v>
      </c>
      <c r="D135" s="26">
        <v>7011.99999999998</v>
      </c>
    </row>
    <row r="136" spans="1:4" x14ac:dyDescent="0.25">
      <c r="A136" s="26" t="s">
        <v>92</v>
      </c>
      <c r="B136" s="26" t="s">
        <v>93</v>
      </c>
      <c r="C136" s="26" t="s">
        <v>14</v>
      </c>
      <c r="D136" s="26">
        <v>8090.00000000001</v>
      </c>
    </row>
    <row r="137" spans="1:4" x14ac:dyDescent="0.25">
      <c r="A137" s="26" t="s">
        <v>92</v>
      </c>
      <c r="B137" s="26" t="s">
        <v>93</v>
      </c>
      <c r="C137" s="26" t="s">
        <v>15</v>
      </c>
      <c r="D137" s="26">
        <v>11511.0000031</v>
      </c>
    </row>
    <row r="138" spans="1:4" x14ac:dyDescent="0.25">
      <c r="A138" s="26" t="s">
        <v>94</v>
      </c>
      <c r="B138" s="26" t="s">
        <v>95</v>
      </c>
      <c r="C138" s="26" t="s">
        <v>19</v>
      </c>
      <c r="D138" s="26">
        <v>12231</v>
      </c>
    </row>
    <row r="139" spans="1:4" x14ac:dyDescent="0.25">
      <c r="A139" s="26" t="s">
        <v>94</v>
      </c>
      <c r="B139" s="26" t="s">
        <v>95</v>
      </c>
      <c r="C139" s="26" t="s">
        <v>14</v>
      </c>
      <c r="D139" s="26">
        <v>14347.0000000001</v>
      </c>
    </row>
    <row r="140" spans="1:4" x14ac:dyDescent="0.25">
      <c r="A140" s="26" t="s">
        <v>94</v>
      </c>
      <c r="B140" s="26" t="s">
        <v>95</v>
      </c>
      <c r="C140" s="26" t="s">
        <v>15</v>
      </c>
      <c r="D140" s="26">
        <v>20733.999999600001</v>
      </c>
    </row>
    <row r="141" spans="1:4" x14ac:dyDescent="0.25">
      <c r="A141" s="26" t="s">
        <v>96</v>
      </c>
      <c r="B141" s="26" t="s">
        <v>97</v>
      </c>
      <c r="C141" s="26" t="s">
        <v>19</v>
      </c>
      <c r="D141" s="26">
        <v>25738</v>
      </c>
    </row>
    <row r="142" spans="1:4" x14ac:dyDescent="0.25">
      <c r="A142" s="26" t="s">
        <v>96</v>
      </c>
      <c r="B142" s="26" t="s">
        <v>97</v>
      </c>
      <c r="C142" s="26" t="s">
        <v>14</v>
      </c>
      <c r="D142" s="26">
        <v>29312</v>
      </c>
    </row>
    <row r="143" spans="1:4" x14ac:dyDescent="0.25">
      <c r="A143" s="26" t="s">
        <v>98</v>
      </c>
      <c r="B143" s="26" t="s">
        <v>99</v>
      </c>
      <c r="C143" s="26" t="s">
        <v>19</v>
      </c>
      <c r="D143" s="26">
        <v>15294</v>
      </c>
    </row>
    <row r="144" spans="1:4" x14ac:dyDescent="0.25">
      <c r="A144" s="26" t="s">
        <v>98</v>
      </c>
      <c r="B144" s="26" t="s">
        <v>99</v>
      </c>
      <c r="C144" s="26" t="s">
        <v>14</v>
      </c>
      <c r="D144" s="26">
        <v>17098.000000000098</v>
      </c>
    </row>
    <row r="145" spans="1:4" x14ac:dyDescent="0.25">
      <c r="A145" s="26" t="s">
        <v>100</v>
      </c>
      <c r="B145" s="26" t="s">
        <v>101</v>
      </c>
      <c r="C145" s="26" t="s">
        <v>15</v>
      </c>
      <c r="D145" s="26">
        <v>1627.0000087000001</v>
      </c>
    </row>
    <row r="146" spans="1:4" x14ac:dyDescent="0.25">
      <c r="A146" s="26" t="s">
        <v>102</v>
      </c>
      <c r="B146" s="26" t="s">
        <v>103</v>
      </c>
      <c r="C146" s="26" t="s">
        <v>19</v>
      </c>
      <c r="D146" s="26">
        <v>89095.999999999898</v>
      </c>
    </row>
    <row r="147" spans="1:4" x14ac:dyDescent="0.25">
      <c r="A147" s="26" t="s">
        <v>102</v>
      </c>
      <c r="B147" s="26" t="s">
        <v>103</v>
      </c>
      <c r="C147" s="26" t="s">
        <v>14</v>
      </c>
      <c r="D147" s="26">
        <v>100814</v>
      </c>
    </row>
    <row r="148" spans="1:4" x14ac:dyDescent="0.25">
      <c r="A148" s="26" t="s">
        <v>102</v>
      </c>
      <c r="B148" s="26" t="s">
        <v>103</v>
      </c>
      <c r="C148" s="26" t="s">
        <v>15</v>
      </c>
      <c r="D148" s="26">
        <v>129425.00000109999</v>
      </c>
    </row>
    <row r="149" spans="1:4" x14ac:dyDescent="0.25">
      <c r="A149" t="s">
        <v>20</v>
      </c>
    </row>
    <row r="150" spans="1:4" x14ac:dyDescent="0.25">
      <c r="A150" t="s">
        <v>21</v>
      </c>
    </row>
    <row r="151" spans="1:4" x14ac:dyDescent="0.25">
      <c r="A151" t="s">
        <v>22</v>
      </c>
    </row>
    <row r="152" spans="1:4" x14ac:dyDescent="0.25">
      <c r="A152" t="s">
        <v>23</v>
      </c>
    </row>
    <row r="153" spans="1:4" x14ac:dyDescent="0.25">
      <c r="A153" t="s">
        <v>24</v>
      </c>
    </row>
    <row r="156" spans="1:4" x14ac:dyDescent="0.25">
      <c r="D156" s="7" t="str">
        <f>HYPERLINK("#'Indice'!A1", "Ir al Índice")</f>
        <v>Ir al Índice</v>
      </c>
    </row>
    <row r="157" spans="1:4" ht="17.25" x14ac:dyDescent="0.3">
      <c r="A157" s="4" t="s">
        <v>345</v>
      </c>
    </row>
    <row r="158" spans="1:4" x14ac:dyDescent="0.25">
      <c r="A158" s="5" t="s">
        <v>26</v>
      </c>
      <c r="B158" s="5" t="s">
        <v>105</v>
      </c>
      <c r="C158" s="5" t="s">
        <v>10</v>
      </c>
      <c r="D158" s="5" t="s">
        <v>342</v>
      </c>
    </row>
    <row r="159" spans="1:4" x14ac:dyDescent="0.25">
      <c r="A159" s="27" t="s">
        <v>106</v>
      </c>
      <c r="B159" s="27" t="s">
        <v>107</v>
      </c>
      <c r="C159" s="27" t="s">
        <v>14</v>
      </c>
      <c r="D159" s="27">
        <v>528923.99999998906</v>
      </c>
    </row>
    <row r="160" spans="1:4" x14ac:dyDescent="0.25">
      <c r="A160" s="27" t="s">
        <v>106</v>
      </c>
      <c r="B160" s="27" t="s">
        <v>107</v>
      </c>
      <c r="C160" s="27" t="s">
        <v>15</v>
      </c>
      <c r="D160" s="27">
        <v>573795.00001109997</v>
      </c>
    </row>
    <row r="161" spans="1:4" x14ac:dyDescent="0.25">
      <c r="A161" s="27" t="s">
        <v>108</v>
      </c>
      <c r="B161" s="27" t="s">
        <v>109</v>
      </c>
      <c r="C161" s="27" t="s">
        <v>14</v>
      </c>
      <c r="D161" s="27">
        <v>786139</v>
      </c>
    </row>
    <row r="162" spans="1:4" x14ac:dyDescent="0.25">
      <c r="A162" s="27" t="s">
        <v>108</v>
      </c>
      <c r="B162" s="27" t="s">
        <v>109</v>
      </c>
      <c r="C162" s="27" t="s">
        <v>15</v>
      </c>
      <c r="D162" s="27">
        <v>814466.99999329995</v>
      </c>
    </row>
    <row r="163" spans="1:4" x14ac:dyDescent="0.25">
      <c r="A163" s="27" t="s">
        <v>110</v>
      </c>
      <c r="B163" s="27" t="s">
        <v>111</v>
      </c>
      <c r="C163" s="27" t="s">
        <v>14</v>
      </c>
      <c r="D163" s="27">
        <v>1137868</v>
      </c>
    </row>
    <row r="164" spans="1:4" x14ac:dyDescent="0.25">
      <c r="A164" s="27" t="s">
        <v>110</v>
      </c>
      <c r="B164" s="27" t="s">
        <v>111</v>
      </c>
      <c r="C164" s="27" t="s">
        <v>15</v>
      </c>
      <c r="D164" s="27">
        <v>1260053.9999867999</v>
      </c>
    </row>
    <row r="165" spans="1:4" x14ac:dyDescent="0.25">
      <c r="A165" s="27" t="s">
        <v>112</v>
      </c>
      <c r="B165" s="27" t="s">
        <v>113</v>
      </c>
      <c r="C165" s="27" t="s">
        <v>14</v>
      </c>
      <c r="D165" s="27">
        <v>133890</v>
      </c>
    </row>
    <row r="166" spans="1:4" x14ac:dyDescent="0.25">
      <c r="A166" s="27" t="s">
        <v>112</v>
      </c>
      <c r="B166" s="27" t="s">
        <v>113</v>
      </c>
      <c r="C166" s="27" t="s">
        <v>15</v>
      </c>
      <c r="D166" s="27">
        <v>147992.99992619999</v>
      </c>
    </row>
    <row r="167" spans="1:4" x14ac:dyDescent="0.25">
      <c r="A167" s="27" t="s">
        <v>114</v>
      </c>
      <c r="B167" s="27" t="s">
        <v>115</v>
      </c>
      <c r="C167" s="27" t="s">
        <v>14</v>
      </c>
      <c r="D167" s="27">
        <v>143211</v>
      </c>
    </row>
    <row r="168" spans="1:4" x14ac:dyDescent="0.25">
      <c r="A168" s="27" t="s">
        <v>114</v>
      </c>
      <c r="B168" s="27" t="s">
        <v>115</v>
      </c>
      <c r="C168" s="27" t="s">
        <v>15</v>
      </c>
      <c r="D168" s="27">
        <v>168399.99999809999</v>
      </c>
    </row>
    <row r="169" spans="1:4" x14ac:dyDescent="0.25">
      <c r="A169" s="27" t="s">
        <v>116</v>
      </c>
      <c r="B169" s="27" t="s">
        <v>117</v>
      </c>
      <c r="C169" s="27" t="s">
        <v>14</v>
      </c>
      <c r="D169" s="27">
        <v>73112</v>
      </c>
    </row>
    <row r="170" spans="1:4" x14ac:dyDescent="0.25">
      <c r="A170" s="27" t="s">
        <v>116</v>
      </c>
      <c r="B170" s="27" t="s">
        <v>117</v>
      </c>
      <c r="C170" s="27" t="s">
        <v>15</v>
      </c>
      <c r="D170" s="27">
        <v>83402.000002700006</v>
      </c>
    </row>
    <row r="171" spans="1:4" x14ac:dyDescent="0.25">
      <c r="A171" s="27" t="s">
        <v>118</v>
      </c>
      <c r="B171" s="27" t="s">
        <v>119</v>
      </c>
      <c r="C171" s="27" t="s">
        <v>14</v>
      </c>
      <c r="D171" s="27">
        <v>79336.000000000204</v>
      </c>
    </row>
    <row r="172" spans="1:4" x14ac:dyDescent="0.25">
      <c r="A172" s="27" t="s">
        <v>118</v>
      </c>
      <c r="B172" s="27" t="s">
        <v>119</v>
      </c>
      <c r="C172" s="27" t="s">
        <v>15</v>
      </c>
      <c r="D172" s="27">
        <v>82421.999998600004</v>
      </c>
    </row>
    <row r="173" spans="1:4" x14ac:dyDescent="0.25">
      <c r="A173" s="27" t="s">
        <v>120</v>
      </c>
      <c r="B173" s="27" t="s">
        <v>121</v>
      </c>
      <c r="C173" s="27" t="s">
        <v>14</v>
      </c>
      <c r="D173" s="27">
        <v>241114.00000000099</v>
      </c>
    </row>
    <row r="174" spans="1:4" x14ac:dyDescent="0.25">
      <c r="A174" s="27" t="s">
        <v>120</v>
      </c>
      <c r="B174" s="27" t="s">
        <v>121</v>
      </c>
      <c r="C174" s="27" t="s">
        <v>15</v>
      </c>
      <c r="D174" s="27">
        <v>253989.99999459999</v>
      </c>
    </row>
    <row r="175" spans="1:4" x14ac:dyDescent="0.25">
      <c r="A175" s="27" t="s">
        <v>122</v>
      </c>
      <c r="B175" s="27" t="s">
        <v>123</v>
      </c>
      <c r="C175" s="27" t="s">
        <v>14</v>
      </c>
      <c r="D175" s="27">
        <v>17049</v>
      </c>
    </row>
    <row r="176" spans="1:4" x14ac:dyDescent="0.25">
      <c r="A176" s="27" t="s">
        <v>122</v>
      </c>
      <c r="B176" s="27" t="s">
        <v>123</v>
      </c>
      <c r="C176" s="27" t="s">
        <v>15</v>
      </c>
      <c r="D176" s="27">
        <v>17970.0000019</v>
      </c>
    </row>
    <row r="177" spans="1:4" x14ac:dyDescent="0.25">
      <c r="A177" s="27" t="s">
        <v>124</v>
      </c>
      <c r="B177" s="27" t="s">
        <v>125</v>
      </c>
      <c r="C177" s="27" t="s">
        <v>14</v>
      </c>
      <c r="D177" s="27">
        <v>361722</v>
      </c>
    </row>
    <row r="178" spans="1:4" x14ac:dyDescent="0.25">
      <c r="A178" s="27" t="s">
        <v>124</v>
      </c>
      <c r="B178" s="27" t="s">
        <v>125</v>
      </c>
      <c r="C178" s="27" t="s">
        <v>15</v>
      </c>
      <c r="D178" s="27">
        <v>384930.00002049998</v>
      </c>
    </row>
    <row r="179" spans="1:4" x14ac:dyDescent="0.25">
      <c r="A179" s="27" t="s">
        <v>126</v>
      </c>
      <c r="B179" s="27" t="s">
        <v>127</v>
      </c>
      <c r="C179" s="27" t="s">
        <v>14</v>
      </c>
      <c r="D179" s="27">
        <v>606799.00000000105</v>
      </c>
    </row>
    <row r="180" spans="1:4" x14ac:dyDescent="0.25">
      <c r="A180" s="27" t="s">
        <v>126</v>
      </c>
      <c r="B180" s="27" t="s">
        <v>127</v>
      </c>
      <c r="C180" s="27" t="s">
        <v>15</v>
      </c>
      <c r="D180" s="27">
        <v>651958.00000690005</v>
      </c>
    </row>
    <row r="181" spans="1:4" x14ac:dyDescent="0.25">
      <c r="A181" s="27" t="s">
        <v>128</v>
      </c>
      <c r="B181" s="27" t="s">
        <v>129</v>
      </c>
      <c r="C181" s="27" t="s">
        <v>14</v>
      </c>
      <c r="D181" s="27">
        <v>154506</v>
      </c>
    </row>
    <row r="182" spans="1:4" x14ac:dyDescent="0.25">
      <c r="A182" s="27" t="s">
        <v>128</v>
      </c>
      <c r="B182" s="27" t="s">
        <v>129</v>
      </c>
      <c r="C182" s="27" t="s">
        <v>15</v>
      </c>
      <c r="D182" s="27">
        <v>174375.99999929999</v>
      </c>
    </row>
    <row r="183" spans="1:4" x14ac:dyDescent="0.25">
      <c r="A183" s="27" t="s">
        <v>130</v>
      </c>
      <c r="B183" s="27" t="s">
        <v>131</v>
      </c>
      <c r="C183" s="27" t="s">
        <v>14</v>
      </c>
      <c r="D183" s="27">
        <v>3136</v>
      </c>
    </row>
    <row r="184" spans="1:4" x14ac:dyDescent="0.25">
      <c r="A184" s="27" t="s">
        <v>130</v>
      </c>
      <c r="B184" s="27" t="s">
        <v>131</v>
      </c>
      <c r="C184" s="27" t="s">
        <v>15</v>
      </c>
      <c r="D184" s="27">
        <v>3583.9999464000002</v>
      </c>
    </row>
    <row r="185" spans="1:4" x14ac:dyDescent="0.25">
      <c r="A185" s="27" t="s">
        <v>132</v>
      </c>
      <c r="B185" s="27" t="s">
        <v>133</v>
      </c>
      <c r="C185" s="27" t="s">
        <v>14</v>
      </c>
      <c r="D185" s="27">
        <v>102984</v>
      </c>
    </row>
    <row r="186" spans="1:4" x14ac:dyDescent="0.25">
      <c r="A186" s="27" t="s">
        <v>132</v>
      </c>
      <c r="B186" s="27" t="s">
        <v>133</v>
      </c>
      <c r="C186" s="27" t="s">
        <v>15</v>
      </c>
      <c r="D186" s="27">
        <v>107730.000008</v>
      </c>
    </row>
    <row r="187" spans="1:4" x14ac:dyDescent="0.25">
      <c r="A187" s="27" t="s">
        <v>134</v>
      </c>
      <c r="B187" s="27" t="s">
        <v>135</v>
      </c>
      <c r="C187" s="27" t="s">
        <v>14</v>
      </c>
      <c r="D187" s="27">
        <v>382791.99999999901</v>
      </c>
    </row>
    <row r="188" spans="1:4" x14ac:dyDescent="0.25">
      <c r="A188" s="27" t="s">
        <v>134</v>
      </c>
      <c r="B188" s="27" t="s">
        <v>135</v>
      </c>
      <c r="C188" s="27" t="s">
        <v>15</v>
      </c>
      <c r="D188" s="27">
        <v>401996.9999999</v>
      </c>
    </row>
    <row r="189" spans="1:4" x14ac:dyDescent="0.25">
      <c r="A189" s="27" t="s">
        <v>136</v>
      </c>
      <c r="B189" s="27" t="s">
        <v>137</v>
      </c>
      <c r="C189" s="27" t="s">
        <v>14</v>
      </c>
      <c r="D189" s="27">
        <v>358812</v>
      </c>
    </row>
    <row r="190" spans="1:4" x14ac:dyDescent="0.25">
      <c r="A190" s="27" t="s">
        <v>136</v>
      </c>
      <c r="B190" s="27" t="s">
        <v>137</v>
      </c>
      <c r="C190" s="27" t="s">
        <v>15</v>
      </c>
      <c r="D190" s="27">
        <v>395760.00001600001</v>
      </c>
    </row>
    <row r="191" spans="1:4" x14ac:dyDescent="0.25">
      <c r="A191" s="27" t="s">
        <v>138</v>
      </c>
      <c r="B191" s="27" t="s">
        <v>139</v>
      </c>
      <c r="C191" s="27" t="s">
        <v>14</v>
      </c>
      <c r="D191" s="27">
        <v>170440</v>
      </c>
    </row>
    <row r="192" spans="1:4" x14ac:dyDescent="0.25">
      <c r="A192" s="27" t="s">
        <v>138</v>
      </c>
      <c r="B192" s="27" t="s">
        <v>139</v>
      </c>
      <c r="C192" s="27" t="s">
        <v>15</v>
      </c>
      <c r="D192" s="27">
        <v>180581.00001220001</v>
      </c>
    </row>
    <row r="193" spans="1:4" x14ac:dyDescent="0.25">
      <c r="A193" s="27" t="s">
        <v>140</v>
      </c>
      <c r="B193" s="27" t="s">
        <v>141</v>
      </c>
      <c r="C193" s="27" t="s">
        <v>14</v>
      </c>
      <c r="D193" s="27">
        <v>684570</v>
      </c>
    </row>
    <row r="194" spans="1:4" x14ac:dyDescent="0.25">
      <c r="A194" s="27" t="s">
        <v>140</v>
      </c>
      <c r="B194" s="27" t="s">
        <v>141</v>
      </c>
      <c r="C194" s="27" t="s">
        <v>15</v>
      </c>
      <c r="D194" s="27">
        <v>724091.00000090001</v>
      </c>
    </row>
    <row r="195" spans="1:4" x14ac:dyDescent="0.25">
      <c r="A195" s="27" t="s">
        <v>142</v>
      </c>
      <c r="B195" s="27" t="s">
        <v>143</v>
      </c>
      <c r="C195" s="27" t="s">
        <v>14</v>
      </c>
      <c r="D195" s="27">
        <v>1009665</v>
      </c>
    </row>
    <row r="196" spans="1:4" x14ac:dyDescent="0.25">
      <c r="A196" s="27" t="s">
        <v>142</v>
      </c>
      <c r="B196" s="27" t="s">
        <v>143</v>
      </c>
      <c r="C196" s="27" t="s">
        <v>15</v>
      </c>
      <c r="D196" s="27">
        <v>1034525.0000072001</v>
      </c>
    </row>
    <row r="197" spans="1:4" x14ac:dyDescent="0.25">
      <c r="A197" s="27" t="s">
        <v>144</v>
      </c>
      <c r="B197" s="27" t="s">
        <v>145</v>
      </c>
      <c r="C197" s="27" t="s">
        <v>14</v>
      </c>
      <c r="D197" s="27">
        <v>361474</v>
      </c>
    </row>
    <row r="198" spans="1:4" x14ac:dyDescent="0.25">
      <c r="A198" s="27" t="s">
        <v>144</v>
      </c>
      <c r="B198" s="27" t="s">
        <v>145</v>
      </c>
      <c r="C198" s="27" t="s">
        <v>15</v>
      </c>
      <c r="D198" s="27">
        <v>395429.9999999</v>
      </c>
    </row>
    <row r="199" spans="1:4" x14ac:dyDescent="0.25">
      <c r="A199" t="s">
        <v>20</v>
      </c>
    </row>
    <row r="200" spans="1:4" x14ac:dyDescent="0.25">
      <c r="A200" t="s">
        <v>21</v>
      </c>
    </row>
    <row r="201" spans="1:4" x14ac:dyDescent="0.25">
      <c r="A201" t="s">
        <v>22</v>
      </c>
    </row>
    <row r="202" spans="1:4" x14ac:dyDescent="0.25">
      <c r="A202" t="s">
        <v>23</v>
      </c>
    </row>
    <row r="203" spans="1:4" x14ac:dyDescent="0.25">
      <c r="A203" t="s">
        <v>24</v>
      </c>
    </row>
    <row r="206" spans="1:4" x14ac:dyDescent="0.25">
      <c r="D206" s="7" t="str">
        <f>HYPERLINK("#'Indice'!A1", "Ir al Índice")</f>
        <v>Ir al Índice</v>
      </c>
    </row>
    <row r="207" spans="1:4" ht="17.25" x14ac:dyDescent="0.3">
      <c r="A207" s="4" t="s">
        <v>346</v>
      </c>
    </row>
    <row r="208" spans="1:4" x14ac:dyDescent="0.25">
      <c r="A208" s="5" t="s">
        <v>26</v>
      </c>
      <c r="B208" s="5" t="s">
        <v>105</v>
      </c>
      <c r="C208" s="5" t="s">
        <v>10</v>
      </c>
      <c r="D208" s="5" t="s">
        <v>342</v>
      </c>
    </row>
    <row r="209" spans="1:4" x14ac:dyDescent="0.25">
      <c r="A209" s="28" t="s">
        <v>106</v>
      </c>
      <c r="B209" s="28" t="s">
        <v>107</v>
      </c>
      <c r="C209" s="28" t="s">
        <v>18</v>
      </c>
      <c r="D209" s="28">
        <v>497767</v>
      </c>
    </row>
    <row r="210" spans="1:4" x14ac:dyDescent="0.25">
      <c r="A210" s="28" t="s">
        <v>106</v>
      </c>
      <c r="B210" s="28" t="s">
        <v>107</v>
      </c>
      <c r="C210" s="28" t="s">
        <v>19</v>
      </c>
      <c r="D210" s="28">
        <v>517454.99999999901</v>
      </c>
    </row>
    <row r="211" spans="1:4" x14ac:dyDescent="0.25">
      <c r="A211" s="28" t="s">
        <v>106</v>
      </c>
      <c r="B211" s="28" t="s">
        <v>107</v>
      </c>
      <c r="C211" s="28" t="s">
        <v>14</v>
      </c>
      <c r="D211" s="28">
        <v>528441.00000000105</v>
      </c>
    </row>
    <row r="212" spans="1:4" x14ac:dyDescent="0.25">
      <c r="A212" s="28" t="s">
        <v>106</v>
      </c>
      <c r="B212" s="28" t="s">
        <v>107</v>
      </c>
      <c r="C212" s="28" t="s">
        <v>15</v>
      </c>
      <c r="D212" s="28">
        <v>573221.00000320002</v>
      </c>
    </row>
    <row r="213" spans="1:4" x14ac:dyDescent="0.25">
      <c r="A213" s="28" t="s">
        <v>108</v>
      </c>
      <c r="B213" s="28" t="s">
        <v>109</v>
      </c>
      <c r="C213" s="28" t="s">
        <v>18</v>
      </c>
      <c r="D213" s="28">
        <v>784935</v>
      </c>
    </row>
    <row r="214" spans="1:4" x14ac:dyDescent="0.25">
      <c r="A214" s="28" t="s">
        <v>108</v>
      </c>
      <c r="B214" s="28" t="s">
        <v>109</v>
      </c>
      <c r="C214" s="28" t="s">
        <v>19</v>
      </c>
      <c r="D214" s="28">
        <v>783714.00000000105</v>
      </c>
    </row>
    <row r="215" spans="1:4" x14ac:dyDescent="0.25">
      <c r="A215" s="28" t="s">
        <v>108</v>
      </c>
      <c r="B215" s="28" t="s">
        <v>109</v>
      </c>
      <c r="C215" s="28" t="s">
        <v>14</v>
      </c>
      <c r="D215" s="28">
        <v>786139</v>
      </c>
    </row>
    <row r="216" spans="1:4" x14ac:dyDescent="0.25">
      <c r="A216" s="28" t="s">
        <v>108</v>
      </c>
      <c r="B216" s="28" t="s">
        <v>109</v>
      </c>
      <c r="C216" s="28" t="s">
        <v>15</v>
      </c>
      <c r="D216" s="28">
        <v>814466.99999329995</v>
      </c>
    </row>
    <row r="217" spans="1:4" x14ac:dyDescent="0.25">
      <c r="A217" s="28" t="s">
        <v>110</v>
      </c>
      <c r="B217" s="28" t="s">
        <v>111</v>
      </c>
      <c r="C217" s="28" t="s">
        <v>18</v>
      </c>
      <c r="D217" s="28">
        <v>1072409</v>
      </c>
    </row>
    <row r="218" spans="1:4" x14ac:dyDescent="0.25">
      <c r="A218" s="28" t="s">
        <v>110</v>
      </c>
      <c r="B218" s="28" t="s">
        <v>111</v>
      </c>
      <c r="C218" s="28" t="s">
        <v>19</v>
      </c>
      <c r="D218" s="28">
        <v>1112184</v>
      </c>
    </row>
    <row r="219" spans="1:4" x14ac:dyDescent="0.25">
      <c r="A219" s="28" t="s">
        <v>110</v>
      </c>
      <c r="B219" s="28" t="s">
        <v>111</v>
      </c>
      <c r="C219" s="28" t="s">
        <v>14</v>
      </c>
      <c r="D219" s="28">
        <v>1134676</v>
      </c>
    </row>
    <row r="220" spans="1:4" x14ac:dyDescent="0.25">
      <c r="A220" s="28" t="s">
        <v>110</v>
      </c>
      <c r="B220" s="28" t="s">
        <v>111</v>
      </c>
      <c r="C220" s="28" t="s">
        <v>15</v>
      </c>
      <c r="D220" s="28">
        <v>1256116.9999879999</v>
      </c>
    </row>
    <row r="221" spans="1:4" x14ac:dyDescent="0.25">
      <c r="A221" s="28" t="s">
        <v>112</v>
      </c>
      <c r="B221" s="28" t="s">
        <v>113</v>
      </c>
      <c r="C221" s="28" t="s">
        <v>18</v>
      </c>
      <c r="D221" s="28">
        <v>155514</v>
      </c>
    </row>
    <row r="222" spans="1:4" x14ac:dyDescent="0.25">
      <c r="A222" s="28" t="s">
        <v>112</v>
      </c>
      <c r="B222" s="28" t="s">
        <v>113</v>
      </c>
      <c r="C222" s="28" t="s">
        <v>19</v>
      </c>
      <c r="D222" s="28">
        <v>140339</v>
      </c>
    </row>
    <row r="223" spans="1:4" x14ac:dyDescent="0.25">
      <c r="A223" s="28" t="s">
        <v>112</v>
      </c>
      <c r="B223" s="28" t="s">
        <v>113</v>
      </c>
      <c r="C223" s="28" t="s">
        <v>14</v>
      </c>
      <c r="D223" s="28">
        <v>133890</v>
      </c>
    </row>
    <row r="224" spans="1:4" x14ac:dyDescent="0.25">
      <c r="A224" s="28" t="s">
        <v>112</v>
      </c>
      <c r="B224" s="28" t="s">
        <v>113</v>
      </c>
      <c r="C224" s="28" t="s">
        <v>15</v>
      </c>
      <c r="D224" s="28">
        <v>147992.99992619999</v>
      </c>
    </row>
    <row r="225" spans="1:4" x14ac:dyDescent="0.25">
      <c r="A225" s="28" t="s">
        <v>114</v>
      </c>
      <c r="B225" s="28" t="s">
        <v>115</v>
      </c>
      <c r="C225" s="28" t="s">
        <v>18</v>
      </c>
      <c r="D225" s="28">
        <v>140850</v>
      </c>
    </row>
    <row r="226" spans="1:4" x14ac:dyDescent="0.25">
      <c r="A226" s="28" t="s">
        <v>114</v>
      </c>
      <c r="B226" s="28" t="s">
        <v>115</v>
      </c>
      <c r="C226" s="28" t="s">
        <v>19</v>
      </c>
      <c r="D226" s="28">
        <v>142102</v>
      </c>
    </row>
    <row r="227" spans="1:4" x14ac:dyDescent="0.25">
      <c r="A227" s="28" t="s">
        <v>114</v>
      </c>
      <c r="B227" s="28" t="s">
        <v>115</v>
      </c>
      <c r="C227" s="28" t="s">
        <v>14</v>
      </c>
      <c r="D227" s="28">
        <v>143211</v>
      </c>
    </row>
    <row r="228" spans="1:4" x14ac:dyDescent="0.25">
      <c r="A228" s="28" t="s">
        <v>114</v>
      </c>
      <c r="B228" s="28" t="s">
        <v>115</v>
      </c>
      <c r="C228" s="28" t="s">
        <v>15</v>
      </c>
      <c r="D228" s="28">
        <v>168399.99999809999</v>
      </c>
    </row>
    <row r="229" spans="1:4" x14ac:dyDescent="0.25">
      <c r="A229" s="28" t="s">
        <v>116</v>
      </c>
      <c r="B229" s="28" t="s">
        <v>117</v>
      </c>
      <c r="C229" s="28" t="s">
        <v>18</v>
      </c>
      <c r="D229" s="28">
        <v>78119</v>
      </c>
    </row>
    <row r="230" spans="1:4" x14ac:dyDescent="0.25">
      <c r="A230" s="28" t="s">
        <v>116</v>
      </c>
      <c r="B230" s="28" t="s">
        <v>117</v>
      </c>
      <c r="C230" s="28" t="s">
        <v>19</v>
      </c>
      <c r="D230" s="28">
        <v>74508.999999999694</v>
      </c>
    </row>
    <row r="231" spans="1:4" x14ac:dyDescent="0.25">
      <c r="A231" s="28" t="s">
        <v>116</v>
      </c>
      <c r="B231" s="28" t="s">
        <v>117</v>
      </c>
      <c r="C231" s="28" t="s">
        <v>14</v>
      </c>
      <c r="D231" s="28">
        <v>73112</v>
      </c>
    </row>
    <row r="232" spans="1:4" x14ac:dyDescent="0.25">
      <c r="A232" s="28" t="s">
        <v>116</v>
      </c>
      <c r="B232" s="28" t="s">
        <v>117</v>
      </c>
      <c r="C232" s="28" t="s">
        <v>15</v>
      </c>
      <c r="D232" s="28">
        <v>83402.000002700006</v>
      </c>
    </row>
    <row r="233" spans="1:4" x14ac:dyDescent="0.25">
      <c r="A233" s="28" t="s">
        <v>118</v>
      </c>
      <c r="B233" s="28" t="s">
        <v>119</v>
      </c>
      <c r="C233" s="28" t="s">
        <v>18</v>
      </c>
      <c r="D233" s="28">
        <v>88065</v>
      </c>
    </row>
    <row r="234" spans="1:4" x14ac:dyDescent="0.25">
      <c r="A234" s="28" t="s">
        <v>118</v>
      </c>
      <c r="B234" s="28" t="s">
        <v>119</v>
      </c>
      <c r="C234" s="28" t="s">
        <v>19</v>
      </c>
      <c r="D234" s="28">
        <v>81866</v>
      </c>
    </row>
    <row r="235" spans="1:4" x14ac:dyDescent="0.25">
      <c r="A235" s="28" t="s">
        <v>118</v>
      </c>
      <c r="B235" s="28" t="s">
        <v>119</v>
      </c>
      <c r="C235" s="28" t="s">
        <v>14</v>
      </c>
      <c r="D235" s="28">
        <v>79336.000000000204</v>
      </c>
    </row>
    <row r="236" spans="1:4" x14ac:dyDescent="0.25">
      <c r="A236" s="28" t="s">
        <v>118</v>
      </c>
      <c r="B236" s="28" t="s">
        <v>119</v>
      </c>
      <c r="C236" s="28" t="s">
        <v>15</v>
      </c>
      <c r="D236" s="28">
        <v>82421.999998600004</v>
      </c>
    </row>
    <row r="237" spans="1:4" x14ac:dyDescent="0.25">
      <c r="A237" s="28" t="s">
        <v>120</v>
      </c>
      <c r="B237" s="28" t="s">
        <v>121</v>
      </c>
      <c r="C237" s="28" t="s">
        <v>18</v>
      </c>
      <c r="D237" s="28">
        <v>242588</v>
      </c>
    </row>
    <row r="238" spans="1:4" x14ac:dyDescent="0.25">
      <c r="A238" s="28" t="s">
        <v>120</v>
      </c>
      <c r="B238" s="28" t="s">
        <v>121</v>
      </c>
      <c r="C238" s="28" t="s">
        <v>19</v>
      </c>
      <c r="D238" s="28">
        <v>240959.99999999901</v>
      </c>
    </row>
    <row r="239" spans="1:4" x14ac:dyDescent="0.25">
      <c r="A239" s="28" t="s">
        <v>120</v>
      </c>
      <c r="B239" s="28" t="s">
        <v>121</v>
      </c>
      <c r="C239" s="28" t="s">
        <v>14</v>
      </c>
      <c r="D239" s="28">
        <v>241114.00000000099</v>
      </c>
    </row>
    <row r="240" spans="1:4" x14ac:dyDescent="0.25">
      <c r="A240" s="28" t="s">
        <v>120</v>
      </c>
      <c r="B240" s="28" t="s">
        <v>121</v>
      </c>
      <c r="C240" s="28" t="s">
        <v>15</v>
      </c>
      <c r="D240" s="28">
        <v>253989.99999459999</v>
      </c>
    </row>
    <row r="241" spans="1:4" x14ac:dyDescent="0.25">
      <c r="A241" s="28" t="s">
        <v>122</v>
      </c>
      <c r="B241" s="28" t="s">
        <v>123</v>
      </c>
      <c r="C241" s="28" t="s">
        <v>18</v>
      </c>
      <c r="D241" s="28">
        <v>18363</v>
      </c>
    </row>
    <row r="242" spans="1:4" x14ac:dyDescent="0.25">
      <c r="A242" s="28" t="s">
        <v>122</v>
      </c>
      <c r="B242" s="28" t="s">
        <v>123</v>
      </c>
      <c r="C242" s="28" t="s">
        <v>19</v>
      </c>
      <c r="D242" s="28">
        <v>17420</v>
      </c>
    </row>
    <row r="243" spans="1:4" x14ac:dyDescent="0.25">
      <c r="A243" s="28" t="s">
        <v>122</v>
      </c>
      <c r="B243" s="28" t="s">
        <v>123</v>
      </c>
      <c r="C243" s="28" t="s">
        <v>14</v>
      </c>
      <c r="D243" s="28">
        <v>17049</v>
      </c>
    </row>
    <row r="244" spans="1:4" x14ac:dyDescent="0.25">
      <c r="A244" s="28" t="s">
        <v>122</v>
      </c>
      <c r="B244" s="28" t="s">
        <v>123</v>
      </c>
      <c r="C244" s="28" t="s">
        <v>15</v>
      </c>
      <c r="D244" s="28">
        <v>17970.0000019</v>
      </c>
    </row>
    <row r="245" spans="1:4" x14ac:dyDescent="0.25">
      <c r="A245" s="28" t="s">
        <v>124</v>
      </c>
      <c r="B245" s="28" t="s">
        <v>125</v>
      </c>
      <c r="C245" s="28" t="s">
        <v>18</v>
      </c>
      <c r="D245" s="28">
        <v>363220</v>
      </c>
    </row>
    <row r="246" spans="1:4" x14ac:dyDescent="0.25">
      <c r="A246" s="28" t="s">
        <v>124</v>
      </c>
      <c r="B246" s="28" t="s">
        <v>125</v>
      </c>
      <c r="C246" s="28" t="s">
        <v>19</v>
      </c>
      <c r="D246" s="28">
        <v>361256</v>
      </c>
    </row>
    <row r="247" spans="1:4" x14ac:dyDescent="0.25">
      <c r="A247" s="28" t="s">
        <v>124</v>
      </c>
      <c r="B247" s="28" t="s">
        <v>125</v>
      </c>
      <c r="C247" s="28" t="s">
        <v>14</v>
      </c>
      <c r="D247" s="28">
        <v>361722</v>
      </c>
    </row>
    <row r="248" spans="1:4" x14ac:dyDescent="0.25">
      <c r="A248" s="28" t="s">
        <v>124</v>
      </c>
      <c r="B248" s="28" t="s">
        <v>125</v>
      </c>
      <c r="C248" s="28" t="s">
        <v>15</v>
      </c>
      <c r="D248" s="28">
        <v>384930.00002049998</v>
      </c>
    </row>
    <row r="249" spans="1:4" x14ac:dyDescent="0.25">
      <c r="A249" s="28" t="s">
        <v>126</v>
      </c>
      <c r="B249" s="28" t="s">
        <v>127</v>
      </c>
      <c r="C249" s="28" t="s">
        <v>18</v>
      </c>
      <c r="D249" s="28">
        <v>587023</v>
      </c>
    </row>
    <row r="250" spans="1:4" x14ac:dyDescent="0.25">
      <c r="A250" s="28" t="s">
        <v>126</v>
      </c>
      <c r="B250" s="28" t="s">
        <v>127</v>
      </c>
      <c r="C250" s="28" t="s">
        <v>19</v>
      </c>
      <c r="D250" s="28">
        <v>593499.00000000105</v>
      </c>
    </row>
    <row r="251" spans="1:4" x14ac:dyDescent="0.25">
      <c r="A251" s="28" t="s">
        <v>126</v>
      </c>
      <c r="B251" s="28" t="s">
        <v>127</v>
      </c>
      <c r="C251" s="28" t="s">
        <v>14</v>
      </c>
      <c r="D251" s="28">
        <v>598761.00000000105</v>
      </c>
    </row>
    <row r="252" spans="1:4" x14ac:dyDescent="0.25">
      <c r="A252" s="28" t="s">
        <v>126</v>
      </c>
      <c r="B252" s="28" t="s">
        <v>127</v>
      </c>
      <c r="C252" s="28" t="s">
        <v>15</v>
      </c>
      <c r="D252" s="28">
        <v>642016.00001209998</v>
      </c>
    </row>
    <row r="253" spans="1:4" x14ac:dyDescent="0.25">
      <c r="A253" s="28" t="s">
        <v>128</v>
      </c>
      <c r="B253" s="28" t="s">
        <v>129</v>
      </c>
      <c r="C253" s="28" t="s">
        <v>18</v>
      </c>
      <c r="D253" s="28">
        <v>144844</v>
      </c>
    </row>
    <row r="254" spans="1:4" x14ac:dyDescent="0.25">
      <c r="A254" s="28" t="s">
        <v>128</v>
      </c>
      <c r="B254" s="28" t="s">
        <v>129</v>
      </c>
      <c r="C254" s="28" t="s">
        <v>19</v>
      </c>
      <c r="D254" s="28">
        <v>150494</v>
      </c>
    </row>
    <row r="255" spans="1:4" x14ac:dyDescent="0.25">
      <c r="A255" s="28" t="s">
        <v>128</v>
      </c>
      <c r="B255" s="28" t="s">
        <v>129</v>
      </c>
      <c r="C255" s="28" t="s">
        <v>14</v>
      </c>
      <c r="D255" s="28">
        <v>153665</v>
      </c>
    </row>
    <row r="256" spans="1:4" x14ac:dyDescent="0.25">
      <c r="A256" s="28" t="s">
        <v>128</v>
      </c>
      <c r="B256" s="28" t="s">
        <v>129</v>
      </c>
      <c r="C256" s="28" t="s">
        <v>15</v>
      </c>
      <c r="D256" s="28">
        <v>173361.9999768</v>
      </c>
    </row>
    <row r="257" spans="1:4" x14ac:dyDescent="0.25">
      <c r="A257" s="28" t="s">
        <v>132</v>
      </c>
      <c r="B257" s="28" t="s">
        <v>133</v>
      </c>
      <c r="C257" s="28" t="s">
        <v>18</v>
      </c>
      <c r="D257" s="28">
        <v>100149</v>
      </c>
    </row>
    <row r="258" spans="1:4" x14ac:dyDescent="0.25">
      <c r="A258" s="28" t="s">
        <v>132</v>
      </c>
      <c r="B258" s="28" t="s">
        <v>133</v>
      </c>
      <c r="C258" s="28" t="s">
        <v>19</v>
      </c>
      <c r="D258" s="28">
        <v>101232</v>
      </c>
    </row>
    <row r="259" spans="1:4" x14ac:dyDescent="0.25">
      <c r="A259" s="28" t="s">
        <v>132</v>
      </c>
      <c r="B259" s="28" t="s">
        <v>133</v>
      </c>
      <c r="C259" s="28" t="s">
        <v>14</v>
      </c>
      <c r="D259" s="28">
        <v>102114</v>
      </c>
    </row>
    <row r="260" spans="1:4" x14ac:dyDescent="0.25">
      <c r="A260" s="28" t="s">
        <v>132</v>
      </c>
      <c r="B260" s="28" t="s">
        <v>133</v>
      </c>
      <c r="C260" s="28" t="s">
        <v>15</v>
      </c>
      <c r="D260" s="28">
        <v>106703.00000299999</v>
      </c>
    </row>
    <row r="261" spans="1:4" x14ac:dyDescent="0.25">
      <c r="A261" s="28" t="s">
        <v>134</v>
      </c>
      <c r="B261" s="28" t="s">
        <v>135</v>
      </c>
      <c r="C261" s="28" t="s">
        <v>18</v>
      </c>
      <c r="D261" s="28">
        <v>386030</v>
      </c>
    </row>
    <row r="262" spans="1:4" x14ac:dyDescent="0.25">
      <c r="A262" s="28" t="s">
        <v>134</v>
      </c>
      <c r="B262" s="28" t="s">
        <v>135</v>
      </c>
      <c r="C262" s="28" t="s">
        <v>19</v>
      </c>
      <c r="D262" s="28">
        <v>382696</v>
      </c>
    </row>
    <row r="263" spans="1:4" x14ac:dyDescent="0.25">
      <c r="A263" s="28" t="s">
        <v>134</v>
      </c>
      <c r="B263" s="28" t="s">
        <v>135</v>
      </c>
      <c r="C263" s="28" t="s">
        <v>14</v>
      </c>
      <c r="D263" s="28">
        <v>382639.99999999901</v>
      </c>
    </row>
    <row r="264" spans="1:4" x14ac:dyDescent="0.25">
      <c r="A264" s="28" t="s">
        <v>134</v>
      </c>
      <c r="B264" s="28" t="s">
        <v>135</v>
      </c>
      <c r="C264" s="28" t="s">
        <v>15</v>
      </c>
      <c r="D264" s="28">
        <v>401931.99999799998</v>
      </c>
    </row>
    <row r="265" spans="1:4" x14ac:dyDescent="0.25">
      <c r="A265" s="28" t="s">
        <v>136</v>
      </c>
      <c r="B265" s="28" t="s">
        <v>137</v>
      </c>
      <c r="C265" s="28" t="s">
        <v>18</v>
      </c>
      <c r="D265" s="28">
        <v>335171</v>
      </c>
    </row>
    <row r="266" spans="1:4" x14ac:dyDescent="0.25">
      <c r="A266" s="28" t="s">
        <v>136</v>
      </c>
      <c r="B266" s="28" t="s">
        <v>137</v>
      </c>
      <c r="C266" s="28" t="s">
        <v>19</v>
      </c>
      <c r="D266" s="28">
        <v>345264</v>
      </c>
    </row>
    <row r="267" spans="1:4" x14ac:dyDescent="0.25">
      <c r="A267" s="28" t="s">
        <v>136</v>
      </c>
      <c r="B267" s="28" t="s">
        <v>137</v>
      </c>
      <c r="C267" s="28" t="s">
        <v>14</v>
      </c>
      <c r="D267" s="28">
        <v>351225</v>
      </c>
    </row>
    <row r="268" spans="1:4" x14ac:dyDescent="0.25">
      <c r="A268" s="28" t="s">
        <v>136</v>
      </c>
      <c r="B268" s="28" t="s">
        <v>137</v>
      </c>
      <c r="C268" s="28" t="s">
        <v>15</v>
      </c>
      <c r="D268" s="28">
        <v>386396.00001459999</v>
      </c>
    </row>
    <row r="269" spans="1:4" x14ac:dyDescent="0.25">
      <c r="A269" s="28" t="s">
        <v>138</v>
      </c>
      <c r="B269" s="28" t="s">
        <v>139</v>
      </c>
      <c r="C269" s="28" t="s">
        <v>18</v>
      </c>
      <c r="D269" s="28">
        <v>172613</v>
      </c>
    </row>
    <row r="270" spans="1:4" x14ac:dyDescent="0.25">
      <c r="A270" s="28" t="s">
        <v>138</v>
      </c>
      <c r="B270" s="28" t="s">
        <v>139</v>
      </c>
      <c r="C270" s="28" t="s">
        <v>19</v>
      </c>
      <c r="D270" s="28">
        <v>170679</v>
      </c>
    </row>
    <row r="271" spans="1:4" x14ac:dyDescent="0.25">
      <c r="A271" s="28" t="s">
        <v>138</v>
      </c>
      <c r="B271" s="28" t="s">
        <v>139</v>
      </c>
      <c r="C271" s="28" t="s">
        <v>14</v>
      </c>
      <c r="D271" s="28">
        <v>170440</v>
      </c>
    </row>
    <row r="272" spans="1:4" x14ac:dyDescent="0.25">
      <c r="A272" s="28" t="s">
        <v>138</v>
      </c>
      <c r="B272" s="28" t="s">
        <v>139</v>
      </c>
      <c r="C272" s="28" t="s">
        <v>15</v>
      </c>
      <c r="D272" s="28">
        <v>180581.00001220001</v>
      </c>
    </row>
    <row r="273" spans="1:4" x14ac:dyDescent="0.25">
      <c r="A273" s="28" t="s">
        <v>140</v>
      </c>
      <c r="B273" s="28" t="s">
        <v>141</v>
      </c>
      <c r="C273" s="28" t="s">
        <v>18</v>
      </c>
      <c r="D273" s="28">
        <v>634651</v>
      </c>
    </row>
    <row r="274" spans="1:4" x14ac:dyDescent="0.25">
      <c r="A274" s="28" t="s">
        <v>140</v>
      </c>
      <c r="B274" s="28" t="s">
        <v>141</v>
      </c>
      <c r="C274" s="28" t="s">
        <v>19</v>
      </c>
      <c r="D274" s="28">
        <v>667090</v>
      </c>
    </row>
    <row r="275" spans="1:4" x14ac:dyDescent="0.25">
      <c r="A275" s="28" t="s">
        <v>140</v>
      </c>
      <c r="B275" s="28" t="s">
        <v>141</v>
      </c>
      <c r="C275" s="28" t="s">
        <v>14</v>
      </c>
      <c r="D275" s="28">
        <v>684570</v>
      </c>
    </row>
    <row r="276" spans="1:4" x14ac:dyDescent="0.25">
      <c r="A276" s="28" t="s">
        <v>140</v>
      </c>
      <c r="B276" s="28" t="s">
        <v>141</v>
      </c>
      <c r="C276" s="28" t="s">
        <v>15</v>
      </c>
      <c r="D276" s="28">
        <v>724091.00000090001</v>
      </c>
    </row>
    <row r="277" spans="1:4" x14ac:dyDescent="0.25">
      <c r="A277" s="28" t="s">
        <v>142</v>
      </c>
      <c r="B277" s="28" t="s">
        <v>143</v>
      </c>
      <c r="C277" s="28" t="s">
        <v>18</v>
      </c>
      <c r="D277" s="28">
        <v>987100</v>
      </c>
    </row>
    <row r="278" spans="1:4" x14ac:dyDescent="0.25">
      <c r="A278" s="28" t="s">
        <v>142</v>
      </c>
      <c r="B278" s="28" t="s">
        <v>143</v>
      </c>
      <c r="C278" s="28" t="s">
        <v>19</v>
      </c>
      <c r="D278" s="28">
        <v>999917.99999999697</v>
      </c>
    </row>
    <row r="279" spans="1:4" x14ac:dyDescent="0.25">
      <c r="A279" s="28" t="s">
        <v>142</v>
      </c>
      <c r="B279" s="28" t="s">
        <v>143</v>
      </c>
      <c r="C279" s="28" t="s">
        <v>14</v>
      </c>
      <c r="D279" s="28">
        <v>1009665</v>
      </c>
    </row>
    <row r="280" spans="1:4" x14ac:dyDescent="0.25">
      <c r="A280" s="28" t="s">
        <v>142</v>
      </c>
      <c r="B280" s="28" t="s">
        <v>143</v>
      </c>
      <c r="C280" s="28" t="s">
        <v>15</v>
      </c>
      <c r="D280" s="28">
        <v>1034525.0000072001</v>
      </c>
    </row>
    <row r="281" spans="1:4" x14ac:dyDescent="0.25">
      <c r="A281" s="28" t="s">
        <v>144</v>
      </c>
      <c r="B281" s="28" t="s">
        <v>145</v>
      </c>
      <c r="C281" s="28" t="s">
        <v>18</v>
      </c>
      <c r="D281" s="28">
        <v>343504</v>
      </c>
    </row>
    <row r="282" spans="1:4" x14ac:dyDescent="0.25">
      <c r="A282" s="28" t="s">
        <v>144</v>
      </c>
      <c r="B282" s="28" t="s">
        <v>145</v>
      </c>
      <c r="C282" s="28" t="s">
        <v>19</v>
      </c>
      <c r="D282" s="28">
        <v>354878.99999999901</v>
      </c>
    </row>
    <row r="283" spans="1:4" x14ac:dyDescent="0.25">
      <c r="A283" s="28" t="s">
        <v>144</v>
      </c>
      <c r="B283" s="28" t="s">
        <v>145</v>
      </c>
      <c r="C283" s="28" t="s">
        <v>14</v>
      </c>
      <c r="D283" s="28">
        <v>361474</v>
      </c>
    </row>
    <row r="284" spans="1:4" x14ac:dyDescent="0.25">
      <c r="A284" s="28" t="s">
        <v>144</v>
      </c>
      <c r="B284" s="28" t="s">
        <v>145</v>
      </c>
      <c r="C284" s="28" t="s">
        <v>15</v>
      </c>
      <c r="D284" s="28">
        <v>395429.9999999</v>
      </c>
    </row>
    <row r="285" spans="1:4" x14ac:dyDescent="0.25">
      <c r="A285" t="s">
        <v>20</v>
      </c>
    </row>
    <row r="286" spans="1:4" x14ac:dyDescent="0.25">
      <c r="A286" t="s">
        <v>21</v>
      </c>
    </row>
    <row r="287" spans="1:4" x14ac:dyDescent="0.25">
      <c r="A287" t="s">
        <v>22</v>
      </c>
    </row>
    <row r="288" spans="1:4" x14ac:dyDescent="0.25">
      <c r="A288" t="s">
        <v>23</v>
      </c>
    </row>
    <row r="289" spans="1:4" x14ac:dyDescent="0.25">
      <c r="A289" t="s">
        <v>24</v>
      </c>
    </row>
    <row r="292" spans="1:4" x14ac:dyDescent="0.25">
      <c r="D292" s="7" t="str">
        <f>HYPERLINK("#'Indice'!A1", "Ir al Índice")</f>
        <v>Ir al Índice</v>
      </c>
    </row>
    <row r="293" spans="1:4" ht="17.25" x14ac:dyDescent="0.3">
      <c r="A293" s="4" t="s">
        <v>347</v>
      </c>
    </row>
    <row r="294" spans="1:4" x14ac:dyDescent="0.25">
      <c r="A294" s="5" t="s">
        <v>26</v>
      </c>
      <c r="B294" s="5" t="s">
        <v>148</v>
      </c>
      <c r="C294" s="5" t="s">
        <v>10</v>
      </c>
      <c r="D294" s="5" t="s">
        <v>342</v>
      </c>
    </row>
    <row r="295" spans="1:4" x14ac:dyDescent="0.25">
      <c r="A295" s="29" t="s">
        <v>149</v>
      </c>
      <c r="B295" s="29" t="s">
        <v>150</v>
      </c>
      <c r="C295" s="29" t="s">
        <v>14</v>
      </c>
      <c r="D295" s="29">
        <v>33481.999999999898</v>
      </c>
    </row>
    <row r="296" spans="1:4" x14ac:dyDescent="0.25">
      <c r="A296" s="29" t="s">
        <v>149</v>
      </c>
      <c r="B296" s="29" t="s">
        <v>150</v>
      </c>
      <c r="C296" s="29" t="s">
        <v>15</v>
      </c>
      <c r="D296" s="29">
        <v>39000.999996099999</v>
      </c>
    </row>
    <row r="297" spans="1:4" x14ac:dyDescent="0.25">
      <c r="A297" s="29" t="s">
        <v>151</v>
      </c>
      <c r="B297" s="29" t="s">
        <v>152</v>
      </c>
      <c r="C297" s="29" t="s">
        <v>14</v>
      </c>
      <c r="D297" s="29">
        <v>25341</v>
      </c>
    </row>
    <row r="298" spans="1:4" x14ac:dyDescent="0.25">
      <c r="A298" s="29" t="s">
        <v>151</v>
      </c>
      <c r="B298" s="29" t="s">
        <v>152</v>
      </c>
      <c r="C298" s="29" t="s">
        <v>15</v>
      </c>
      <c r="D298" s="29">
        <v>29341.999999700001</v>
      </c>
    </row>
    <row r="299" spans="1:4" x14ac:dyDescent="0.25">
      <c r="A299" s="29" t="s">
        <v>153</v>
      </c>
      <c r="B299" s="29" t="s">
        <v>154</v>
      </c>
      <c r="C299" s="29" t="s">
        <v>14</v>
      </c>
      <c r="D299" s="29">
        <v>35072</v>
      </c>
    </row>
    <row r="300" spans="1:4" x14ac:dyDescent="0.25">
      <c r="A300" s="29" t="s">
        <v>153</v>
      </c>
      <c r="B300" s="29" t="s">
        <v>155</v>
      </c>
      <c r="C300" s="29" t="s">
        <v>15</v>
      </c>
      <c r="D300" s="29">
        <v>39295</v>
      </c>
    </row>
    <row r="301" spans="1:4" x14ac:dyDescent="0.25">
      <c r="A301" s="29" t="s">
        <v>156</v>
      </c>
      <c r="B301" s="29" t="s">
        <v>157</v>
      </c>
      <c r="C301" s="29" t="s">
        <v>14</v>
      </c>
      <c r="D301" s="29">
        <v>25289.999999999902</v>
      </c>
    </row>
    <row r="302" spans="1:4" x14ac:dyDescent="0.25">
      <c r="A302" s="29" t="s">
        <v>156</v>
      </c>
      <c r="B302" s="29" t="s">
        <v>157</v>
      </c>
      <c r="C302" s="29" t="s">
        <v>15</v>
      </c>
      <c r="D302" s="29">
        <v>29358.000003900001</v>
      </c>
    </row>
    <row r="303" spans="1:4" x14ac:dyDescent="0.25">
      <c r="A303" s="29" t="s">
        <v>158</v>
      </c>
      <c r="B303" s="29" t="s">
        <v>159</v>
      </c>
      <c r="C303" s="29" t="s">
        <v>14</v>
      </c>
      <c r="D303" s="29">
        <v>20903</v>
      </c>
    </row>
    <row r="304" spans="1:4" x14ac:dyDescent="0.25">
      <c r="A304" s="29" t="s">
        <v>158</v>
      </c>
      <c r="B304" s="29" t="s">
        <v>159</v>
      </c>
      <c r="C304" s="29" t="s">
        <v>15</v>
      </c>
      <c r="D304" s="29">
        <v>25736.999997999999</v>
      </c>
    </row>
    <row r="305" spans="1:4" x14ac:dyDescent="0.25">
      <c r="A305" s="29" t="s">
        <v>110</v>
      </c>
      <c r="B305" s="29" t="s">
        <v>160</v>
      </c>
      <c r="C305" s="29" t="s">
        <v>14</v>
      </c>
      <c r="D305" s="29">
        <v>67621.000000000102</v>
      </c>
    </row>
    <row r="306" spans="1:4" x14ac:dyDescent="0.25">
      <c r="A306" s="29" t="s">
        <v>110</v>
      </c>
      <c r="B306" s="29" t="s">
        <v>160</v>
      </c>
      <c r="C306" s="29" t="s">
        <v>15</v>
      </c>
      <c r="D306" s="29">
        <v>71662.000005299997</v>
      </c>
    </row>
    <row r="307" spans="1:4" x14ac:dyDescent="0.25">
      <c r="A307" s="29" t="s">
        <v>161</v>
      </c>
      <c r="B307" s="29" t="s">
        <v>162</v>
      </c>
      <c r="C307" s="29" t="s">
        <v>14</v>
      </c>
      <c r="D307" s="29">
        <v>42438.999999999898</v>
      </c>
    </row>
    <row r="308" spans="1:4" x14ac:dyDescent="0.25">
      <c r="A308" s="29" t="s">
        <v>161</v>
      </c>
      <c r="B308" s="29" t="s">
        <v>162</v>
      </c>
      <c r="C308" s="29" t="s">
        <v>15</v>
      </c>
      <c r="D308" s="29">
        <v>45822.999997699997</v>
      </c>
    </row>
    <row r="309" spans="1:4" x14ac:dyDescent="0.25">
      <c r="A309" s="29" t="s">
        <v>163</v>
      </c>
      <c r="B309" s="29" t="s">
        <v>164</v>
      </c>
      <c r="C309" s="29" t="s">
        <v>14</v>
      </c>
      <c r="D309" s="29">
        <v>42418.000000000102</v>
      </c>
    </row>
    <row r="310" spans="1:4" x14ac:dyDescent="0.25">
      <c r="A310" s="29" t="s">
        <v>163</v>
      </c>
      <c r="B310" s="29" t="s">
        <v>164</v>
      </c>
      <c r="C310" s="29" t="s">
        <v>15</v>
      </c>
      <c r="D310" s="29">
        <v>50890.000005000002</v>
      </c>
    </row>
    <row r="311" spans="1:4" x14ac:dyDescent="0.25">
      <c r="A311" s="29" t="s">
        <v>165</v>
      </c>
      <c r="B311" s="29" t="s">
        <v>166</v>
      </c>
      <c r="C311" s="29" t="s">
        <v>14</v>
      </c>
      <c r="D311" s="29">
        <v>41622.000000000298</v>
      </c>
    </row>
    <row r="312" spans="1:4" x14ac:dyDescent="0.25">
      <c r="A312" s="29" t="s">
        <v>165</v>
      </c>
      <c r="B312" s="29" t="s">
        <v>166</v>
      </c>
      <c r="C312" s="29" t="s">
        <v>15</v>
      </c>
      <c r="D312" s="29">
        <v>44465.999997500003</v>
      </c>
    </row>
    <row r="313" spans="1:4" x14ac:dyDescent="0.25">
      <c r="A313" s="29" t="s">
        <v>112</v>
      </c>
      <c r="B313" s="29" t="s">
        <v>167</v>
      </c>
      <c r="C313" s="29" t="s">
        <v>14</v>
      </c>
      <c r="D313" s="29">
        <v>58308.999999999702</v>
      </c>
    </row>
    <row r="314" spans="1:4" x14ac:dyDescent="0.25">
      <c r="A314" s="29" t="s">
        <v>112</v>
      </c>
      <c r="B314" s="29" t="s">
        <v>167</v>
      </c>
      <c r="C314" s="29" t="s">
        <v>15</v>
      </c>
      <c r="D314" s="29">
        <v>61972.000004900001</v>
      </c>
    </row>
    <row r="315" spans="1:4" x14ac:dyDescent="0.25">
      <c r="A315" s="29" t="s">
        <v>114</v>
      </c>
      <c r="B315" s="29" t="s">
        <v>168</v>
      </c>
      <c r="C315" s="29" t="s">
        <v>14</v>
      </c>
      <c r="D315" s="29">
        <v>121626</v>
      </c>
    </row>
    <row r="316" spans="1:4" x14ac:dyDescent="0.25">
      <c r="A316" s="29" t="s">
        <v>114</v>
      </c>
      <c r="B316" s="29" t="s">
        <v>168</v>
      </c>
      <c r="C316" s="29" t="s">
        <v>15</v>
      </c>
      <c r="D316" s="29">
        <v>131965.9999928</v>
      </c>
    </row>
    <row r="317" spans="1:4" x14ac:dyDescent="0.25">
      <c r="A317" s="29" t="s">
        <v>124</v>
      </c>
      <c r="B317" s="29" t="s">
        <v>169</v>
      </c>
      <c r="C317" s="29" t="s">
        <v>14</v>
      </c>
      <c r="D317" s="29">
        <v>81688.999999999607</v>
      </c>
    </row>
    <row r="318" spans="1:4" x14ac:dyDescent="0.25">
      <c r="A318" s="29" t="s">
        <v>124</v>
      </c>
      <c r="B318" s="29" t="s">
        <v>169</v>
      </c>
      <c r="C318" s="29" t="s">
        <v>15</v>
      </c>
      <c r="D318" s="29">
        <v>94099.000003099995</v>
      </c>
    </row>
    <row r="319" spans="1:4" x14ac:dyDescent="0.25">
      <c r="A319" s="29" t="s">
        <v>126</v>
      </c>
      <c r="B319" s="29" t="s">
        <v>170</v>
      </c>
      <c r="C319" s="29" t="s">
        <v>14</v>
      </c>
      <c r="D319" s="29">
        <v>96427.000000000204</v>
      </c>
    </row>
    <row r="320" spans="1:4" x14ac:dyDescent="0.25">
      <c r="A320" s="29" t="s">
        <v>126</v>
      </c>
      <c r="B320" s="29" t="s">
        <v>170</v>
      </c>
      <c r="C320" s="29" t="s">
        <v>15</v>
      </c>
      <c r="D320" s="29">
        <v>104663.0000055</v>
      </c>
    </row>
    <row r="321" spans="1:4" x14ac:dyDescent="0.25">
      <c r="A321" s="29" t="s">
        <v>171</v>
      </c>
      <c r="B321" s="29" t="s">
        <v>172</v>
      </c>
      <c r="C321" s="29" t="s">
        <v>14</v>
      </c>
      <c r="D321" s="29">
        <v>27310</v>
      </c>
    </row>
    <row r="322" spans="1:4" x14ac:dyDescent="0.25">
      <c r="A322" s="29" t="s">
        <v>171</v>
      </c>
      <c r="B322" s="29" t="s">
        <v>172</v>
      </c>
      <c r="C322" s="29" t="s">
        <v>15</v>
      </c>
      <c r="D322" s="29">
        <v>30426.999922499999</v>
      </c>
    </row>
    <row r="323" spans="1:4" x14ac:dyDescent="0.25">
      <c r="A323" s="29" t="s">
        <v>173</v>
      </c>
      <c r="B323" s="29" t="s">
        <v>174</v>
      </c>
      <c r="C323" s="29" t="s">
        <v>14</v>
      </c>
      <c r="D323" s="29">
        <v>52194.000000000102</v>
      </c>
    </row>
    <row r="324" spans="1:4" x14ac:dyDescent="0.25">
      <c r="A324" s="29" t="s">
        <v>173</v>
      </c>
      <c r="B324" s="29" t="s">
        <v>174</v>
      </c>
      <c r="C324" s="29" t="s">
        <v>15</v>
      </c>
      <c r="D324" s="29">
        <v>60406.999992500001</v>
      </c>
    </row>
    <row r="325" spans="1:4" x14ac:dyDescent="0.25">
      <c r="A325" s="29" t="s">
        <v>175</v>
      </c>
      <c r="B325" s="29" t="s">
        <v>176</v>
      </c>
      <c r="C325" s="29" t="s">
        <v>14</v>
      </c>
      <c r="D325" s="29">
        <v>76220.000000000102</v>
      </c>
    </row>
    <row r="326" spans="1:4" x14ac:dyDescent="0.25">
      <c r="A326" s="29" t="s">
        <v>175</v>
      </c>
      <c r="B326" s="29" t="s">
        <v>176</v>
      </c>
      <c r="C326" s="29" t="s">
        <v>15</v>
      </c>
      <c r="D326" s="29">
        <v>83090.999998300002</v>
      </c>
    </row>
    <row r="327" spans="1:4" x14ac:dyDescent="0.25">
      <c r="A327" s="29" t="s">
        <v>177</v>
      </c>
      <c r="B327" s="29" t="s">
        <v>178</v>
      </c>
      <c r="C327" s="29" t="s">
        <v>14</v>
      </c>
      <c r="D327" s="29">
        <v>98908.000000000204</v>
      </c>
    </row>
    <row r="328" spans="1:4" x14ac:dyDescent="0.25">
      <c r="A328" s="29" t="s">
        <v>177</v>
      </c>
      <c r="B328" s="29" t="s">
        <v>178</v>
      </c>
      <c r="C328" s="29" t="s">
        <v>15</v>
      </c>
      <c r="D328" s="29">
        <v>100930.0000018</v>
      </c>
    </row>
    <row r="329" spans="1:4" x14ac:dyDescent="0.25">
      <c r="A329" s="29" t="s">
        <v>179</v>
      </c>
      <c r="B329" s="29" t="s">
        <v>180</v>
      </c>
      <c r="C329" s="29" t="s">
        <v>14</v>
      </c>
      <c r="D329" s="29">
        <v>161941</v>
      </c>
    </row>
    <row r="330" spans="1:4" x14ac:dyDescent="0.25">
      <c r="A330" s="29" t="s">
        <v>179</v>
      </c>
      <c r="B330" s="29" t="s">
        <v>180</v>
      </c>
      <c r="C330" s="29" t="s">
        <v>15</v>
      </c>
      <c r="D330" s="29">
        <v>181377.9999961</v>
      </c>
    </row>
    <row r="331" spans="1:4" x14ac:dyDescent="0.25">
      <c r="A331" s="29" t="s">
        <v>181</v>
      </c>
      <c r="B331" s="29" t="s">
        <v>182</v>
      </c>
      <c r="C331" s="29" t="s">
        <v>14</v>
      </c>
      <c r="D331" s="29">
        <v>267889.00000000099</v>
      </c>
    </row>
    <row r="332" spans="1:4" x14ac:dyDescent="0.25">
      <c r="A332" s="29" t="s">
        <v>181</v>
      </c>
      <c r="B332" s="29" t="s">
        <v>182</v>
      </c>
      <c r="C332" s="29" t="s">
        <v>15</v>
      </c>
      <c r="D332" s="29">
        <v>288983.99999600003</v>
      </c>
    </row>
    <row r="333" spans="1:4" x14ac:dyDescent="0.25">
      <c r="A333" s="29" t="s">
        <v>183</v>
      </c>
      <c r="B333" s="29" t="s">
        <v>184</v>
      </c>
      <c r="C333" s="29" t="s">
        <v>14</v>
      </c>
      <c r="D333" s="29">
        <v>108991</v>
      </c>
    </row>
    <row r="334" spans="1:4" x14ac:dyDescent="0.25">
      <c r="A334" s="29" t="s">
        <v>183</v>
      </c>
      <c r="B334" s="29" t="s">
        <v>184</v>
      </c>
      <c r="C334" s="29" t="s">
        <v>15</v>
      </c>
      <c r="D334" s="29">
        <v>110558.9999976</v>
      </c>
    </row>
    <row r="335" spans="1:4" x14ac:dyDescent="0.25">
      <c r="A335" s="29" t="s">
        <v>185</v>
      </c>
      <c r="B335" s="29" t="s">
        <v>186</v>
      </c>
      <c r="C335" s="29" t="s">
        <v>14</v>
      </c>
      <c r="D335" s="29">
        <v>124383</v>
      </c>
    </row>
    <row r="336" spans="1:4" x14ac:dyDescent="0.25">
      <c r="A336" s="29" t="s">
        <v>185</v>
      </c>
      <c r="B336" s="29" t="s">
        <v>186</v>
      </c>
      <c r="C336" s="29" t="s">
        <v>15</v>
      </c>
      <c r="D336" s="29">
        <v>128077.9999945</v>
      </c>
    </row>
    <row r="337" spans="1:4" x14ac:dyDescent="0.25">
      <c r="A337" s="29" t="s">
        <v>187</v>
      </c>
      <c r="B337" s="29" t="s">
        <v>188</v>
      </c>
      <c r="C337" s="29" t="s">
        <v>14</v>
      </c>
      <c r="D337" s="29">
        <v>96893.000000000306</v>
      </c>
    </row>
    <row r="338" spans="1:4" x14ac:dyDescent="0.25">
      <c r="A338" s="29" t="s">
        <v>187</v>
      </c>
      <c r="B338" s="29" t="s">
        <v>188</v>
      </c>
      <c r="C338" s="29" t="s">
        <v>15</v>
      </c>
      <c r="D338" s="29">
        <v>103547.9999957</v>
      </c>
    </row>
    <row r="339" spans="1:4" x14ac:dyDescent="0.25">
      <c r="A339" s="29" t="s">
        <v>189</v>
      </c>
      <c r="B339" s="29" t="s">
        <v>190</v>
      </c>
      <c r="C339" s="29" t="s">
        <v>14</v>
      </c>
      <c r="D339" s="29">
        <v>41826.999999999804</v>
      </c>
    </row>
    <row r="340" spans="1:4" x14ac:dyDescent="0.25">
      <c r="A340" s="29" t="s">
        <v>189</v>
      </c>
      <c r="B340" s="29" t="s">
        <v>190</v>
      </c>
      <c r="C340" s="29" t="s">
        <v>15</v>
      </c>
      <c r="D340" s="29">
        <v>44028.000002000001</v>
      </c>
    </row>
    <row r="341" spans="1:4" x14ac:dyDescent="0.25">
      <c r="A341" s="29" t="s">
        <v>191</v>
      </c>
      <c r="B341" s="29" t="s">
        <v>192</v>
      </c>
      <c r="C341" s="29" t="s">
        <v>14</v>
      </c>
      <c r="D341" s="29">
        <v>77977.999999999694</v>
      </c>
    </row>
    <row r="342" spans="1:4" x14ac:dyDescent="0.25">
      <c r="A342" s="29" t="s">
        <v>191</v>
      </c>
      <c r="B342" s="29" t="s">
        <v>192</v>
      </c>
      <c r="C342" s="29" t="s">
        <v>15</v>
      </c>
      <c r="D342" s="29">
        <v>80466.000000300002</v>
      </c>
    </row>
    <row r="343" spans="1:4" x14ac:dyDescent="0.25">
      <c r="A343" s="29" t="s">
        <v>193</v>
      </c>
      <c r="B343" s="29" t="s">
        <v>194</v>
      </c>
      <c r="C343" s="29" t="s">
        <v>14</v>
      </c>
      <c r="D343" s="29">
        <v>24954</v>
      </c>
    </row>
    <row r="344" spans="1:4" x14ac:dyDescent="0.25">
      <c r="A344" s="29" t="s">
        <v>193</v>
      </c>
      <c r="B344" s="29" t="s">
        <v>194</v>
      </c>
      <c r="C344" s="29" t="s">
        <v>15</v>
      </c>
      <c r="D344" s="29">
        <v>26365.000000799999</v>
      </c>
    </row>
    <row r="345" spans="1:4" x14ac:dyDescent="0.25">
      <c r="A345" s="29" t="s">
        <v>195</v>
      </c>
      <c r="B345" s="29" t="s">
        <v>196</v>
      </c>
      <c r="C345" s="29" t="s">
        <v>14</v>
      </c>
      <c r="D345" s="29">
        <v>38040.000000000102</v>
      </c>
    </row>
    <row r="346" spans="1:4" x14ac:dyDescent="0.25">
      <c r="A346" s="29" t="s">
        <v>195</v>
      </c>
      <c r="B346" s="29" t="s">
        <v>196</v>
      </c>
      <c r="C346" s="29" t="s">
        <v>15</v>
      </c>
      <c r="D346" s="29">
        <v>44107.000002699999</v>
      </c>
    </row>
    <row r="347" spans="1:4" x14ac:dyDescent="0.25">
      <c r="A347" s="29" t="s">
        <v>197</v>
      </c>
      <c r="B347" s="29" t="s">
        <v>198</v>
      </c>
      <c r="C347" s="29" t="s">
        <v>14</v>
      </c>
      <c r="D347" s="29">
        <v>54382.000000000196</v>
      </c>
    </row>
    <row r="348" spans="1:4" x14ac:dyDescent="0.25">
      <c r="A348" s="29" t="s">
        <v>197</v>
      </c>
      <c r="B348" s="29" t="s">
        <v>198</v>
      </c>
      <c r="C348" s="29" t="s">
        <v>15</v>
      </c>
      <c r="D348" s="29">
        <v>56056.999997799998</v>
      </c>
    </row>
    <row r="349" spans="1:4" x14ac:dyDescent="0.25">
      <c r="A349" s="29" t="s">
        <v>199</v>
      </c>
      <c r="B349" s="29" t="s">
        <v>200</v>
      </c>
      <c r="C349" s="29" t="s">
        <v>14</v>
      </c>
      <c r="D349" s="29">
        <v>87630</v>
      </c>
    </row>
    <row r="350" spans="1:4" x14ac:dyDescent="0.25">
      <c r="A350" s="29" t="s">
        <v>199</v>
      </c>
      <c r="B350" s="29" t="s">
        <v>200</v>
      </c>
      <c r="C350" s="29" t="s">
        <v>15</v>
      </c>
      <c r="D350" s="29">
        <v>92517.999998500003</v>
      </c>
    </row>
    <row r="351" spans="1:4" x14ac:dyDescent="0.25">
      <c r="A351" s="29" t="s">
        <v>201</v>
      </c>
      <c r="B351" s="29" t="s">
        <v>202</v>
      </c>
      <c r="C351" s="29" t="s">
        <v>14</v>
      </c>
      <c r="D351" s="29">
        <v>97476.000000000597</v>
      </c>
    </row>
    <row r="352" spans="1:4" x14ac:dyDescent="0.25">
      <c r="A352" s="29" t="s">
        <v>201</v>
      </c>
      <c r="B352" s="29" t="s">
        <v>202</v>
      </c>
      <c r="C352" s="29" t="s">
        <v>15</v>
      </c>
      <c r="D352" s="29">
        <v>102337.999998</v>
      </c>
    </row>
    <row r="353" spans="1:4" x14ac:dyDescent="0.25">
      <c r="A353" s="29" t="s">
        <v>203</v>
      </c>
      <c r="B353" s="29" t="s">
        <v>204</v>
      </c>
      <c r="C353" s="29" t="s">
        <v>14</v>
      </c>
      <c r="D353" s="29">
        <v>56476.000000000196</v>
      </c>
    </row>
    <row r="354" spans="1:4" x14ac:dyDescent="0.25">
      <c r="A354" s="29" t="s">
        <v>203</v>
      </c>
      <c r="B354" s="29" t="s">
        <v>204</v>
      </c>
      <c r="C354" s="29" t="s">
        <v>15</v>
      </c>
      <c r="D354" s="29">
        <v>59388.999998200001</v>
      </c>
    </row>
    <row r="355" spans="1:4" x14ac:dyDescent="0.25">
      <c r="A355" s="29" t="s">
        <v>205</v>
      </c>
      <c r="B355" s="29" t="s">
        <v>206</v>
      </c>
      <c r="C355" s="29" t="s">
        <v>14</v>
      </c>
      <c r="D355" s="29">
        <v>130898.999999999</v>
      </c>
    </row>
    <row r="356" spans="1:4" x14ac:dyDescent="0.25">
      <c r="A356" s="29" t="s">
        <v>205</v>
      </c>
      <c r="B356" s="29" t="s">
        <v>206</v>
      </c>
      <c r="C356" s="29" t="s">
        <v>15</v>
      </c>
      <c r="D356" s="29">
        <v>139490.00000639999</v>
      </c>
    </row>
    <row r="357" spans="1:4" x14ac:dyDescent="0.25">
      <c r="A357" s="29" t="s">
        <v>207</v>
      </c>
      <c r="B357" s="29" t="s">
        <v>208</v>
      </c>
      <c r="C357" s="29" t="s">
        <v>14</v>
      </c>
      <c r="D357" s="29">
        <v>70767.999999999796</v>
      </c>
    </row>
    <row r="358" spans="1:4" x14ac:dyDescent="0.25">
      <c r="A358" s="29" t="s">
        <v>207</v>
      </c>
      <c r="B358" s="29" t="s">
        <v>208</v>
      </c>
      <c r="C358" s="29" t="s">
        <v>15</v>
      </c>
      <c r="D358" s="29">
        <v>73680.000002500004</v>
      </c>
    </row>
    <row r="359" spans="1:4" x14ac:dyDescent="0.25">
      <c r="A359" s="29" t="s">
        <v>209</v>
      </c>
      <c r="B359" s="29" t="s">
        <v>210</v>
      </c>
      <c r="C359" s="29" t="s">
        <v>14</v>
      </c>
      <c r="D359" s="29">
        <v>79132.000000000204</v>
      </c>
    </row>
    <row r="360" spans="1:4" x14ac:dyDescent="0.25">
      <c r="A360" s="29" t="s">
        <v>209</v>
      </c>
      <c r="B360" s="29" t="s">
        <v>210</v>
      </c>
      <c r="C360" s="29" t="s">
        <v>15</v>
      </c>
      <c r="D360" s="29">
        <v>78905.0000038</v>
      </c>
    </row>
    <row r="361" spans="1:4" x14ac:dyDescent="0.25">
      <c r="A361" s="29" t="s">
        <v>211</v>
      </c>
      <c r="B361" s="29" t="s">
        <v>212</v>
      </c>
      <c r="C361" s="29" t="s">
        <v>14</v>
      </c>
      <c r="D361" s="29">
        <v>90000.999999999694</v>
      </c>
    </row>
    <row r="362" spans="1:4" x14ac:dyDescent="0.25">
      <c r="A362" s="29" t="s">
        <v>211</v>
      </c>
      <c r="B362" s="29" t="s">
        <v>212</v>
      </c>
      <c r="C362" s="29" t="s">
        <v>15</v>
      </c>
      <c r="D362" s="29">
        <v>89478.999998500003</v>
      </c>
    </row>
    <row r="363" spans="1:4" x14ac:dyDescent="0.25">
      <c r="A363" s="29" t="s">
        <v>213</v>
      </c>
      <c r="B363" s="29" t="s">
        <v>214</v>
      </c>
      <c r="C363" s="29" t="s">
        <v>14</v>
      </c>
      <c r="D363" s="29">
        <v>94023.999999999403</v>
      </c>
    </row>
    <row r="364" spans="1:4" x14ac:dyDescent="0.25">
      <c r="A364" s="29" t="s">
        <v>213</v>
      </c>
      <c r="B364" s="29" t="s">
        <v>214</v>
      </c>
      <c r="C364" s="29" t="s">
        <v>15</v>
      </c>
      <c r="D364" s="29">
        <v>93575.000004200003</v>
      </c>
    </row>
    <row r="365" spans="1:4" x14ac:dyDescent="0.25">
      <c r="A365" s="29" t="s">
        <v>215</v>
      </c>
      <c r="B365" s="29" t="s">
        <v>216</v>
      </c>
      <c r="C365" s="29" t="s">
        <v>14</v>
      </c>
      <c r="D365" s="29">
        <v>140672</v>
      </c>
    </row>
    <row r="366" spans="1:4" x14ac:dyDescent="0.25">
      <c r="A366" s="29" t="s">
        <v>215</v>
      </c>
      <c r="B366" s="29" t="s">
        <v>216</v>
      </c>
      <c r="C366" s="29" t="s">
        <v>15</v>
      </c>
      <c r="D366" s="29">
        <v>140406.00000219999</v>
      </c>
    </row>
    <row r="367" spans="1:4" x14ac:dyDescent="0.25">
      <c r="A367" s="29" t="s">
        <v>217</v>
      </c>
      <c r="B367" s="29" t="s">
        <v>218</v>
      </c>
      <c r="C367" s="29" t="s">
        <v>14</v>
      </c>
      <c r="D367" s="29">
        <v>36419.000000000102</v>
      </c>
    </row>
    <row r="368" spans="1:4" x14ac:dyDescent="0.25">
      <c r="A368" s="29" t="s">
        <v>217</v>
      </c>
      <c r="B368" s="29" t="s">
        <v>218</v>
      </c>
      <c r="C368" s="29" t="s">
        <v>15</v>
      </c>
      <c r="D368" s="29">
        <v>36276.999997400002</v>
      </c>
    </row>
    <row r="369" spans="1:4" x14ac:dyDescent="0.25">
      <c r="A369" s="29" t="s">
        <v>219</v>
      </c>
      <c r="B369" s="29" t="s">
        <v>220</v>
      </c>
      <c r="C369" s="29" t="s">
        <v>14</v>
      </c>
      <c r="D369" s="29">
        <v>92743.999999999898</v>
      </c>
    </row>
    <row r="370" spans="1:4" x14ac:dyDescent="0.25">
      <c r="A370" s="29" t="s">
        <v>219</v>
      </c>
      <c r="B370" s="29" t="s">
        <v>220</v>
      </c>
      <c r="C370" s="29" t="s">
        <v>15</v>
      </c>
      <c r="D370" s="29">
        <v>96156.000003299996</v>
      </c>
    </row>
    <row r="371" spans="1:4" x14ac:dyDescent="0.25">
      <c r="A371" s="29" t="s">
        <v>221</v>
      </c>
      <c r="B371" s="29" t="s">
        <v>222</v>
      </c>
      <c r="C371" s="29" t="s">
        <v>14</v>
      </c>
      <c r="D371" s="29">
        <v>73197.999999999796</v>
      </c>
    </row>
    <row r="372" spans="1:4" x14ac:dyDescent="0.25">
      <c r="A372" s="29" t="s">
        <v>221</v>
      </c>
      <c r="B372" s="29" t="s">
        <v>222</v>
      </c>
      <c r="C372" s="29" t="s">
        <v>15</v>
      </c>
      <c r="D372" s="29">
        <v>77733.999996700004</v>
      </c>
    </row>
    <row r="373" spans="1:4" x14ac:dyDescent="0.25">
      <c r="A373" s="29" t="s">
        <v>223</v>
      </c>
      <c r="B373" s="29" t="s">
        <v>224</v>
      </c>
      <c r="C373" s="29" t="s">
        <v>14</v>
      </c>
      <c r="D373" s="29">
        <v>17990.000000000098</v>
      </c>
    </row>
    <row r="374" spans="1:4" x14ac:dyDescent="0.25">
      <c r="A374" s="29" t="s">
        <v>223</v>
      </c>
      <c r="B374" s="29" t="s">
        <v>224</v>
      </c>
      <c r="C374" s="29" t="s">
        <v>15</v>
      </c>
      <c r="D374" s="29">
        <v>19629.000007499999</v>
      </c>
    </row>
    <row r="375" spans="1:4" x14ac:dyDescent="0.25">
      <c r="A375" s="29" t="s">
        <v>225</v>
      </c>
      <c r="B375" s="29" t="s">
        <v>226</v>
      </c>
      <c r="C375" s="29" t="s">
        <v>14</v>
      </c>
      <c r="D375" s="29">
        <v>110073</v>
      </c>
    </row>
    <row r="376" spans="1:4" x14ac:dyDescent="0.25">
      <c r="A376" s="29" t="s">
        <v>225</v>
      </c>
      <c r="B376" s="29" t="s">
        <v>226</v>
      </c>
      <c r="C376" s="29" t="s">
        <v>15</v>
      </c>
      <c r="D376" s="29">
        <v>120852.0000177</v>
      </c>
    </row>
    <row r="377" spans="1:4" x14ac:dyDescent="0.25">
      <c r="A377" s="29" t="s">
        <v>227</v>
      </c>
      <c r="B377" s="29" t="s">
        <v>228</v>
      </c>
      <c r="C377" s="29" t="s">
        <v>14</v>
      </c>
      <c r="D377" s="29">
        <v>71427.000000000306</v>
      </c>
    </row>
    <row r="378" spans="1:4" x14ac:dyDescent="0.25">
      <c r="A378" s="29" t="s">
        <v>227</v>
      </c>
      <c r="B378" s="29" t="s">
        <v>228</v>
      </c>
      <c r="C378" s="29" t="s">
        <v>15</v>
      </c>
      <c r="D378" s="29">
        <v>75394.000000700005</v>
      </c>
    </row>
    <row r="379" spans="1:4" x14ac:dyDescent="0.25">
      <c r="A379" s="29" t="s">
        <v>229</v>
      </c>
      <c r="B379" s="29" t="s">
        <v>230</v>
      </c>
      <c r="C379" s="29" t="s">
        <v>14</v>
      </c>
      <c r="D379" s="29">
        <v>122486</v>
      </c>
    </row>
    <row r="380" spans="1:4" x14ac:dyDescent="0.25">
      <c r="A380" s="29" t="s">
        <v>229</v>
      </c>
      <c r="B380" s="29" t="s">
        <v>230</v>
      </c>
      <c r="C380" s="29" t="s">
        <v>15</v>
      </c>
      <c r="D380" s="29">
        <v>131329.99999829999</v>
      </c>
    </row>
    <row r="381" spans="1:4" x14ac:dyDescent="0.25">
      <c r="A381" s="29" t="s">
        <v>231</v>
      </c>
      <c r="B381" s="29" t="s">
        <v>232</v>
      </c>
      <c r="C381" s="29" t="s">
        <v>14</v>
      </c>
      <c r="D381" s="29">
        <v>90691.000000000102</v>
      </c>
    </row>
    <row r="382" spans="1:4" x14ac:dyDescent="0.25">
      <c r="A382" s="29" t="s">
        <v>231</v>
      </c>
      <c r="B382" s="29" t="s">
        <v>232</v>
      </c>
      <c r="C382" s="29" t="s">
        <v>15</v>
      </c>
      <c r="D382" s="29">
        <v>98789.999999699998</v>
      </c>
    </row>
    <row r="383" spans="1:4" x14ac:dyDescent="0.25">
      <c r="A383" s="29" t="s">
        <v>233</v>
      </c>
      <c r="B383" s="29" t="s">
        <v>234</v>
      </c>
      <c r="C383" s="29" t="s">
        <v>14</v>
      </c>
      <c r="D383" s="29">
        <v>39541.000000000196</v>
      </c>
    </row>
    <row r="384" spans="1:4" x14ac:dyDescent="0.25">
      <c r="A384" s="29" t="s">
        <v>233</v>
      </c>
      <c r="B384" s="29" t="s">
        <v>234</v>
      </c>
      <c r="C384" s="29" t="s">
        <v>15</v>
      </c>
      <c r="D384" s="29">
        <v>41091.000005800001</v>
      </c>
    </row>
    <row r="385" spans="1:4" x14ac:dyDescent="0.25">
      <c r="A385" s="29" t="s">
        <v>235</v>
      </c>
      <c r="B385" s="29" t="s">
        <v>236</v>
      </c>
      <c r="C385" s="29" t="s">
        <v>14</v>
      </c>
      <c r="D385" s="29">
        <v>76100.999999999694</v>
      </c>
    </row>
    <row r="386" spans="1:4" x14ac:dyDescent="0.25">
      <c r="A386" s="29" t="s">
        <v>235</v>
      </c>
      <c r="B386" s="29" t="s">
        <v>236</v>
      </c>
      <c r="C386" s="29" t="s">
        <v>15</v>
      </c>
      <c r="D386" s="29">
        <v>83274.999997599996</v>
      </c>
    </row>
    <row r="387" spans="1:4" x14ac:dyDescent="0.25">
      <c r="A387" s="29" t="s">
        <v>237</v>
      </c>
      <c r="B387" s="29" t="s">
        <v>238</v>
      </c>
      <c r="C387" s="29" t="s">
        <v>14</v>
      </c>
      <c r="D387" s="29">
        <v>67614.000000000306</v>
      </c>
    </row>
    <row r="388" spans="1:4" x14ac:dyDescent="0.25">
      <c r="A388" s="29" t="s">
        <v>237</v>
      </c>
      <c r="B388" s="29" t="s">
        <v>238</v>
      </c>
      <c r="C388" s="29" t="s">
        <v>15</v>
      </c>
      <c r="D388" s="29">
        <v>71305.999996300001</v>
      </c>
    </row>
    <row r="389" spans="1:4" x14ac:dyDescent="0.25">
      <c r="A389" s="29" t="s">
        <v>239</v>
      </c>
      <c r="B389" s="29" t="s">
        <v>240</v>
      </c>
      <c r="C389" s="29" t="s">
        <v>14</v>
      </c>
      <c r="D389" s="29">
        <v>152643</v>
      </c>
    </row>
    <row r="390" spans="1:4" x14ac:dyDescent="0.25">
      <c r="A390" s="29" t="s">
        <v>239</v>
      </c>
      <c r="B390" s="29" t="s">
        <v>240</v>
      </c>
      <c r="C390" s="29" t="s">
        <v>15</v>
      </c>
      <c r="D390" s="29">
        <v>161831.00001280001</v>
      </c>
    </row>
    <row r="391" spans="1:4" x14ac:dyDescent="0.25">
      <c r="A391" s="29" t="s">
        <v>241</v>
      </c>
      <c r="B391" s="29" t="s">
        <v>242</v>
      </c>
      <c r="C391" s="29" t="s">
        <v>14</v>
      </c>
      <c r="D391" s="29">
        <v>154037.00000000099</v>
      </c>
    </row>
    <row r="392" spans="1:4" x14ac:dyDescent="0.25">
      <c r="A392" s="29" t="s">
        <v>241</v>
      </c>
      <c r="B392" s="29" t="s">
        <v>242</v>
      </c>
      <c r="C392" s="29" t="s">
        <v>15</v>
      </c>
      <c r="D392" s="29">
        <v>164520.00000199999</v>
      </c>
    </row>
    <row r="393" spans="1:4" x14ac:dyDescent="0.25">
      <c r="A393" s="29" t="s">
        <v>243</v>
      </c>
      <c r="B393" s="29" t="s">
        <v>244</v>
      </c>
      <c r="C393" s="29" t="s">
        <v>14</v>
      </c>
      <c r="D393" s="29">
        <v>94000</v>
      </c>
    </row>
    <row r="394" spans="1:4" x14ac:dyDescent="0.25">
      <c r="A394" s="29" t="s">
        <v>243</v>
      </c>
      <c r="B394" s="29" t="s">
        <v>244</v>
      </c>
      <c r="C394" s="29" t="s">
        <v>15</v>
      </c>
      <c r="D394" s="29">
        <v>101327.00000070001</v>
      </c>
    </row>
    <row r="395" spans="1:4" x14ac:dyDescent="0.25">
      <c r="A395" s="29" t="s">
        <v>245</v>
      </c>
      <c r="B395" s="29" t="s">
        <v>246</v>
      </c>
      <c r="C395" s="29" t="s">
        <v>14</v>
      </c>
      <c r="D395" s="29">
        <v>265767.99999999901</v>
      </c>
    </row>
    <row r="396" spans="1:4" x14ac:dyDescent="0.25">
      <c r="A396" s="29" t="s">
        <v>245</v>
      </c>
      <c r="B396" s="29" t="s">
        <v>246</v>
      </c>
      <c r="C396" s="29" t="s">
        <v>15</v>
      </c>
      <c r="D396" s="29">
        <v>297101.99999610003</v>
      </c>
    </row>
    <row r="397" spans="1:4" x14ac:dyDescent="0.25">
      <c r="A397" s="29" t="s">
        <v>247</v>
      </c>
      <c r="B397" s="29" t="s">
        <v>248</v>
      </c>
      <c r="C397" s="29" t="s">
        <v>14</v>
      </c>
      <c r="D397" s="29">
        <v>80871.999999999796</v>
      </c>
    </row>
    <row r="398" spans="1:4" x14ac:dyDescent="0.25">
      <c r="A398" s="29" t="s">
        <v>247</v>
      </c>
      <c r="B398" s="29" t="s">
        <v>248</v>
      </c>
      <c r="C398" s="29" t="s">
        <v>15</v>
      </c>
      <c r="D398" s="29">
        <v>83569.999993100006</v>
      </c>
    </row>
    <row r="399" spans="1:4" x14ac:dyDescent="0.25">
      <c r="A399" s="29" t="s">
        <v>249</v>
      </c>
      <c r="B399" s="29" t="s">
        <v>250</v>
      </c>
      <c r="C399" s="29" t="s">
        <v>14</v>
      </c>
      <c r="D399" s="29">
        <v>158933</v>
      </c>
    </row>
    <row r="400" spans="1:4" x14ac:dyDescent="0.25">
      <c r="A400" s="29" t="s">
        <v>249</v>
      </c>
      <c r="B400" s="29" t="s">
        <v>250</v>
      </c>
      <c r="C400" s="29" t="s">
        <v>15</v>
      </c>
      <c r="D400" s="29">
        <v>167506.00000110001</v>
      </c>
    </row>
    <row r="401" spans="1:4" x14ac:dyDescent="0.25">
      <c r="A401" s="29" t="s">
        <v>251</v>
      </c>
      <c r="B401" s="29" t="s">
        <v>252</v>
      </c>
      <c r="C401" s="29" t="s">
        <v>14</v>
      </c>
      <c r="D401" s="29">
        <v>134611</v>
      </c>
    </row>
    <row r="402" spans="1:4" x14ac:dyDescent="0.25">
      <c r="A402" s="29" t="s">
        <v>251</v>
      </c>
      <c r="B402" s="29" t="s">
        <v>252</v>
      </c>
      <c r="C402" s="29" t="s">
        <v>15</v>
      </c>
      <c r="D402" s="29">
        <v>141623.00000239999</v>
      </c>
    </row>
    <row r="403" spans="1:4" x14ac:dyDescent="0.25">
      <c r="A403" s="29" t="s">
        <v>253</v>
      </c>
      <c r="B403" s="29" t="s">
        <v>254</v>
      </c>
      <c r="C403" s="29" t="s">
        <v>14</v>
      </c>
      <c r="D403" s="29">
        <v>128952.000000001</v>
      </c>
    </row>
    <row r="404" spans="1:4" x14ac:dyDescent="0.25">
      <c r="A404" s="29" t="s">
        <v>253</v>
      </c>
      <c r="B404" s="29" t="s">
        <v>254</v>
      </c>
      <c r="C404" s="29" t="s">
        <v>15</v>
      </c>
      <c r="D404" s="29">
        <v>137089.00000279999</v>
      </c>
    </row>
    <row r="405" spans="1:4" x14ac:dyDescent="0.25">
      <c r="A405" s="29" t="s">
        <v>255</v>
      </c>
      <c r="B405" s="29" t="s">
        <v>256</v>
      </c>
      <c r="C405" s="29" t="s">
        <v>14</v>
      </c>
      <c r="D405" s="29">
        <v>32476.9999999998</v>
      </c>
    </row>
    <row r="406" spans="1:4" x14ac:dyDescent="0.25">
      <c r="A406" s="29" t="s">
        <v>255</v>
      </c>
      <c r="B406" s="29" t="s">
        <v>256</v>
      </c>
      <c r="C406" s="29" t="s">
        <v>15</v>
      </c>
      <c r="D406" s="29">
        <v>34600.000000100001</v>
      </c>
    </row>
    <row r="407" spans="1:4" x14ac:dyDescent="0.25">
      <c r="A407" s="29" t="s">
        <v>257</v>
      </c>
      <c r="B407" s="29" t="s">
        <v>258</v>
      </c>
      <c r="C407" s="29" t="s">
        <v>14</v>
      </c>
      <c r="D407" s="29">
        <v>55771.999999999702</v>
      </c>
    </row>
    <row r="408" spans="1:4" x14ac:dyDescent="0.25">
      <c r="A408" s="29" t="s">
        <v>257</v>
      </c>
      <c r="B408" s="29" t="s">
        <v>258</v>
      </c>
      <c r="C408" s="29" t="s">
        <v>15</v>
      </c>
      <c r="D408" s="29">
        <v>63491.9999991</v>
      </c>
    </row>
    <row r="409" spans="1:4" x14ac:dyDescent="0.25">
      <c r="A409" s="29" t="s">
        <v>259</v>
      </c>
      <c r="B409" s="29" t="s">
        <v>260</v>
      </c>
      <c r="C409" s="29" t="s">
        <v>14</v>
      </c>
      <c r="D409" s="29">
        <v>26984.000000000098</v>
      </c>
    </row>
    <row r="410" spans="1:4" x14ac:dyDescent="0.25">
      <c r="A410" s="29" t="s">
        <v>259</v>
      </c>
      <c r="B410" s="29" t="s">
        <v>260</v>
      </c>
      <c r="C410" s="29" t="s">
        <v>15</v>
      </c>
      <c r="D410" s="29">
        <v>29887.999994999998</v>
      </c>
    </row>
    <row r="411" spans="1:4" x14ac:dyDescent="0.25">
      <c r="A411" s="29" t="s">
        <v>261</v>
      </c>
      <c r="B411" s="29" t="s">
        <v>262</v>
      </c>
      <c r="C411" s="29" t="s">
        <v>14</v>
      </c>
      <c r="D411" s="29">
        <v>117392</v>
      </c>
    </row>
    <row r="412" spans="1:4" x14ac:dyDescent="0.25">
      <c r="A412" s="29" t="s">
        <v>261</v>
      </c>
      <c r="B412" s="29" t="s">
        <v>262</v>
      </c>
      <c r="C412" s="29" t="s">
        <v>15</v>
      </c>
      <c r="D412" s="29">
        <v>131416.0000033</v>
      </c>
    </row>
    <row r="413" spans="1:4" x14ac:dyDescent="0.25">
      <c r="A413" s="29" t="s">
        <v>263</v>
      </c>
      <c r="B413" s="29" t="s">
        <v>264</v>
      </c>
      <c r="C413" s="29" t="s">
        <v>14</v>
      </c>
      <c r="D413" s="29">
        <v>56796.999999999804</v>
      </c>
    </row>
    <row r="414" spans="1:4" x14ac:dyDescent="0.25">
      <c r="A414" s="29" t="s">
        <v>263</v>
      </c>
      <c r="B414" s="29" t="s">
        <v>264</v>
      </c>
      <c r="C414" s="29" t="s">
        <v>15</v>
      </c>
      <c r="D414" s="29">
        <v>56463.000000100001</v>
      </c>
    </row>
    <row r="415" spans="1:4" x14ac:dyDescent="0.25">
      <c r="A415" s="29" t="s">
        <v>265</v>
      </c>
      <c r="B415" s="29" t="s">
        <v>266</v>
      </c>
      <c r="C415" s="29" t="s">
        <v>14</v>
      </c>
      <c r="D415" s="29">
        <v>92591.999999999607</v>
      </c>
    </row>
    <row r="416" spans="1:4" x14ac:dyDescent="0.25">
      <c r="A416" s="29" t="s">
        <v>265</v>
      </c>
      <c r="B416" s="29" t="s">
        <v>266</v>
      </c>
      <c r="C416" s="29" t="s">
        <v>15</v>
      </c>
      <c r="D416" s="29">
        <v>96166.000003599998</v>
      </c>
    </row>
    <row r="417" spans="1:4" x14ac:dyDescent="0.25">
      <c r="A417" s="29" t="s">
        <v>267</v>
      </c>
      <c r="B417" s="29" t="s">
        <v>268</v>
      </c>
      <c r="C417" s="29" t="s">
        <v>14</v>
      </c>
      <c r="D417" s="29">
        <v>174220</v>
      </c>
    </row>
    <row r="418" spans="1:4" x14ac:dyDescent="0.25">
      <c r="A418" s="29" t="s">
        <v>267</v>
      </c>
      <c r="B418" s="29" t="s">
        <v>268</v>
      </c>
      <c r="C418" s="29" t="s">
        <v>15</v>
      </c>
      <c r="D418" s="29">
        <v>181897.9999923</v>
      </c>
    </row>
    <row r="419" spans="1:4" x14ac:dyDescent="0.25">
      <c r="A419" s="29" t="s">
        <v>269</v>
      </c>
      <c r="B419" s="29" t="s">
        <v>270</v>
      </c>
      <c r="C419" s="29" t="s">
        <v>14</v>
      </c>
      <c r="D419" s="29">
        <v>130367</v>
      </c>
    </row>
    <row r="420" spans="1:4" x14ac:dyDescent="0.25">
      <c r="A420" s="29" t="s">
        <v>269</v>
      </c>
      <c r="B420" s="29" t="s">
        <v>270</v>
      </c>
      <c r="C420" s="29" t="s">
        <v>15</v>
      </c>
      <c r="D420" s="29">
        <v>140670.0000077</v>
      </c>
    </row>
    <row r="421" spans="1:4" x14ac:dyDescent="0.25">
      <c r="A421" s="29" t="s">
        <v>271</v>
      </c>
      <c r="B421" s="29" t="s">
        <v>272</v>
      </c>
      <c r="C421" s="29" t="s">
        <v>14</v>
      </c>
      <c r="D421" s="29">
        <v>150518</v>
      </c>
    </row>
    <row r="422" spans="1:4" x14ac:dyDescent="0.25">
      <c r="A422" s="29" t="s">
        <v>271</v>
      </c>
      <c r="B422" s="29" t="s">
        <v>272</v>
      </c>
      <c r="C422" s="29" t="s">
        <v>15</v>
      </c>
      <c r="D422" s="29">
        <v>166950.9999925</v>
      </c>
    </row>
    <row r="423" spans="1:4" x14ac:dyDescent="0.25">
      <c r="A423" s="29" t="s">
        <v>273</v>
      </c>
      <c r="B423" s="29" t="s">
        <v>274</v>
      </c>
      <c r="C423" s="29" t="s">
        <v>14</v>
      </c>
      <c r="D423" s="29">
        <v>79474.000000000204</v>
      </c>
    </row>
    <row r="424" spans="1:4" x14ac:dyDescent="0.25">
      <c r="A424" s="29" t="s">
        <v>273</v>
      </c>
      <c r="B424" s="29" t="s">
        <v>274</v>
      </c>
      <c r="C424" s="29" t="s">
        <v>15</v>
      </c>
      <c r="D424" s="29">
        <v>87810.000004300004</v>
      </c>
    </row>
    <row r="425" spans="1:4" x14ac:dyDescent="0.25">
      <c r="A425" s="29" t="s">
        <v>275</v>
      </c>
      <c r="B425" s="29" t="s">
        <v>276</v>
      </c>
      <c r="C425" s="29" t="s">
        <v>14</v>
      </c>
      <c r="D425" s="29">
        <v>53074.000000000102</v>
      </c>
    </row>
    <row r="426" spans="1:4" x14ac:dyDescent="0.25">
      <c r="A426" s="29" t="s">
        <v>275</v>
      </c>
      <c r="B426" s="29" t="s">
        <v>276</v>
      </c>
      <c r="C426" s="29" t="s">
        <v>15</v>
      </c>
      <c r="D426" s="29">
        <v>58582.999996099999</v>
      </c>
    </row>
    <row r="427" spans="1:4" x14ac:dyDescent="0.25">
      <c r="A427" s="29" t="s">
        <v>277</v>
      </c>
      <c r="B427" s="29" t="s">
        <v>278</v>
      </c>
      <c r="C427" s="29" t="s">
        <v>14</v>
      </c>
      <c r="D427" s="29">
        <v>66449</v>
      </c>
    </row>
    <row r="428" spans="1:4" x14ac:dyDescent="0.25">
      <c r="A428" s="29" t="s">
        <v>277</v>
      </c>
      <c r="B428" s="29" t="s">
        <v>278</v>
      </c>
      <c r="C428" s="29" t="s">
        <v>15</v>
      </c>
      <c r="D428" s="29">
        <v>74241.000002999994</v>
      </c>
    </row>
    <row r="429" spans="1:4" x14ac:dyDescent="0.25">
      <c r="A429" s="29" t="s">
        <v>279</v>
      </c>
      <c r="B429" s="29" t="s">
        <v>280</v>
      </c>
      <c r="C429" s="29" t="s">
        <v>14</v>
      </c>
      <c r="D429" s="29">
        <v>38194.999999999898</v>
      </c>
    </row>
    <row r="430" spans="1:4" x14ac:dyDescent="0.25">
      <c r="A430" s="29" t="s">
        <v>279</v>
      </c>
      <c r="B430" s="29" t="s">
        <v>280</v>
      </c>
      <c r="C430" s="29" t="s">
        <v>15</v>
      </c>
      <c r="D430" s="29">
        <v>44962.000000400003</v>
      </c>
    </row>
    <row r="431" spans="1:4" x14ac:dyDescent="0.25">
      <c r="A431" s="29" t="s">
        <v>281</v>
      </c>
      <c r="B431" s="29" t="s">
        <v>282</v>
      </c>
      <c r="C431" s="29" t="s">
        <v>14</v>
      </c>
      <c r="D431" s="29">
        <v>16394.000000000098</v>
      </c>
    </row>
    <row r="432" spans="1:4" x14ac:dyDescent="0.25">
      <c r="A432" s="29" t="s">
        <v>281</v>
      </c>
      <c r="B432" s="29" t="s">
        <v>282</v>
      </c>
      <c r="C432" s="29" t="s">
        <v>15</v>
      </c>
      <c r="D432" s="29">
        <v>18582.999995900002</v>
      </c>
    </row>
    <row r="433" spans="1:4" x14ac:dyDescent="0.25">
      <c r="A433" s="29" t="s">
        <v>283</v>
      </c>
      <c r="B433" s="29" t="s">
        <v>284</v>
      </c>
      <c r="C433" s="29" t="s">
        <v>14</v>
      </c>
      <c r="D433" s="29">
        <v>62951.999999999702</v>
      </c>
    </row>
    <row r="434" spans="1:4" x14ac:dyDescent="0.25">
      <c r="A434" s="29" t="s">
        <v>283</v>
      </c>
      <c r="B434" s="29" t="s">
        <v>284</v>
      </c>
      <c r="C434" s="29" t="s">
        <v>15</v>
      </c>
      <c r="D434" s="29">
        <v>62532.000002100001</v>
      </c>
    </row>
    <row r="435" spans="1:4" x14ac:dyDescent="0.25">
      <c r="A435" s="29" t="s">
        <v>285</v>
      </c>
      <c r="B435" s="29" t="s">
        <v>286</v>
      </c>
      <c r="C435" s="29" t="s">
        <v>14</v>
      </c>
      <c r="D435" s="29">
        <v>79441.000000000102</v>
      </c>
    </row>
    <row r="436" spans="1:4" x14ac:dyDescent="0.25">
      <c r="A436" s="29" t="s">
        <v>285</v>
      </c>
      <c r="B436" s="29" t="s">
        <v>286</v>
      </c>
      <c r="C436" s="29" t="s">
        <v>15</v>
      </c>
      <c r="D436" s="29">
        <v>82201.000002800007</v>
      </c>
    </row>
    <row r="437" spans="1:4" x14ac:dyDescent="0.25">
      <c r="A437" s="29" t="s">
        <v>287</v>
      </c>
      <c r="B437" s="29" t="s">
        <v>288</v>
      </c>
      <c r="C437" s="29" t="s">
        <v>14</v>
      </c>
      <c r="D437" s="29">
        <v>69963.999999999796</v>
      </c>
    </row>
    <row r="438" spans="1:4" x14ac:dyDescent="0.25">
      <c r="A438" s="29" t="s">
        <v>287</v>
      </c>
      <c r="B438" s="29" t="s">
        <v>288</v>
      </c>
      <c r="C438" s="29" t="s">
        <v>15</v>
      </c>
      <c r="D438" s="29">
        <v>79206.000002700006</v>
      </c>
    </row>
    <row r="439" spans="1:4" x14ac:dyDescent="0.25">
      <c r="A439" s="29" t="s">
        <v>289</v>
      </c>
      <c r="B439" s="29" t="s">
        <v>290</v>
      </c>
      <c r="C439" s="29" t="s">
        <v>14</v>
      </c>
      <c r="D439" s="29">
        <v>50093.999999999804</v>
      </c>
    </row>
    <row r="440" spans="1:4" x14ac:dyDescent="0.25">
      <c r="A440" s="29" t="s">
        <v>289</v>
      </c>
      <c r="B440" s="29" t="s">
        <v>290</v>
      </c>
      <c r="C440" s="29" t="s">
        <v>15</v>
      </c>
      <c r="D440" s="29">
        <v>57441.000006399998</v>
      </c>
    </row>
    <row r="441" spans="1:4" x14ac:dyDescent="0.25">
      <c r="A441" s="29" t="s">
        <v>291</v>
      </c>
      <c r="B441" s="29" t="s">
        <v>292</v>
      </c>
      <c r="C441" s="29" t="s">
        <v>14</v>
      </c>
      <c r="D441" s="29">
        <v>17794.000000000098</v>
      </c>
    </row>
    <row r="442" spans="1:4" x14ac:dyDescent="0.25">
      <c r="A442" s="29" t="s">
        <v>291</v>
      </c>
      <c r="B442" s="29" t="s">
        <v>292</v>
      </c>
      <c r="C442" s="29" t="s">
        <v>15</v>
      </c>
      <c r="D442" s="29">
        <v>19069.999997700001</v>
      </c>
    </row>
    <row r="443" spans="1:4" x14ac:dyDescent="0.25">
      <c r="A443" s="29" t="s">
        <v>293</v>
      </c>
      <c r="B443" s="29" t="s">
        <v>294</v>
      </c>
      <c r="C443" s="29" t="s">
        <v>14</v>
      </c>
      <c r="D443" s="29">
        <v>25910</v>
      </c>
    </row>
    <row r="444" spans="1:4" x14ac:dyDescent="0.25">
      <c r="A444" s="29" t="s">
        <v>293</v>
      </c>
      <c r="B444" s="29" t="s">
        <v>294</v>
      </c>
      <c r="C444" s="29" t="s">
        <v>15</v>
      </c>
      <c r="D444" s="29">
        <v>28215.000001699998</v>
      </c>
    </row>
    <row r="445" spans="1:4" x14ac:dyDescent="0.25">
      <c r="A445" s="29" t="s">
        <v>295</v>
      </c>
      <c r="B445" s="29" t="s">
        <v>296</v>
      </c>
      <c r="C445" s="29" t="s">
        <v>14</v>
      </c>
      <c r="D445" s="29">
        <v>54365.999999999804</v>
      </c>
    </row>
    <row r="446" spans="1:4" x14ac:dyDescent="0.25">
      <c r="A446" s="29" t="s">
        <v>295</v>
      </c>
      <c r="B446" s="29" t="s">
        <v>296</v>
      </c>
      <c r="C446" s="29" t="s">
        <v>15</v>
      </c>
      <c r="D446" s="29">
        <v>59757.000002699999</v>
      </c>
    </row>
    <row r="447" spans="1:4" x14ac:dyDescent="0.25">
      <c r="A447" s="29" t="s">
        <v>297</v>
      </c>
      <c r="B447" s="29" t="s">
        <v>298</v>
      </c>
      <c r="C447" s="29" t="s">
        <v>14</v>
      </c>
      <c r="D447" s="29">
        <v>68854.999999999796</v>
      </c>
    </row>
    <row r="448" spans="1:4" x14ac:dyDescent="0.25">
      <c r="A448" s="29" t="s">
        <v>297</v>
      </c>
      <c r="B448" s="29" t="s">
        <v>298</v>
      </c>
      <c r="C448" s="29" t="s">
        <v>15</v>
      </c>
      <c r="D448" s="29">
        <v>77964.000000700005</v>
      </c>
    </row>
    <row r="449" spans="1:4" x14ac:dyDescent="0.25">
      <c r="A449" s="29" t="s">
        <v>299</v>
      </c>
      <c r="B449" s="29" t="s">
        <v>300</v>
      </c>
      <c r="C449" s="29" t="s">
        <v>14</v>
      </c>
      <c r="D449" s="29">
        <v>69801</v>
      </c>
    </row>
    <row r="450" spans="1:4" x14ac:dyDescent="0.25">
      <c r="A450" s="29" t="s">
        <v>299</v>
      </c>
      <c r="B450" s="29" t="s">
        <v>300</v>
      </c>
      <c r="C450" s="29" t="s">
        <v>15</v>
      </c>
      <c r="D450" s="29">
        <v>78119.999974299993</v>
      </c>
    </row>
    <row r="451" spans="1:4" x14ac:dyDescent="0.25">
      <c r="A451" s="29" t="s">
        <v>301</v>
      </c>
      <c r="B451" s="29" t="s">
        <v>302</v>
      </c>
      <c r="C451" s="29" t="s">
        <v>14</v>
      </c>
      <c r="D451" s="29">
        <v>139646.00000000099</v>
      </c>
    </row>
    <row r="452" spans="1:4" x14ac:dyDescent="0.25">
      <c r="A452" s="29" t="s">
        <v>301</v>
      </c>
      <c r="B452" s="29" t="s">
        <v>302</v>
      </c>
      <c r="C452" s="29" t="s">
        <v>15</v>
      </c>
      <c r="D452" s="29">
        <v>138658.00000199999</v>
      </c>
    </row>
    <row r="453" spans="1:4" x14ac:dyDescent="0.25">
      <c r="A453" s="29" t="s">
        <v>303</v>
      </c>
      <c r="B453" s="29" t="s">
        <v>304</v>
      </c>
      <c r="C453" s="29" t="s">
        <v>14</v>
      </c>
      <c r="D453" s="29">
        <v>27845.0000000002</v>
      </c>
    </row>
    <row r="454" spans="1:4" x14ac:dyDescent="0.25">
      <c r="A454" s="29" t="s">
        <v>303</v>
      </c>
      <c r="B454" s="29" t="s">
        <v>304</v>
      </c>
      <c r="C454" s="29" t="s">
        <v>15</v>
      </c>
      <c r="D454" s="29">
        <v>31305.000003699999</v>
      </c>
    </row>
    <row r="455" spans="1:4" x14ac:dyDescent="0.25">
      <c r="A455" s="29" t="s">
        <v>305</v>
      </c>
      <c r="B455" s="29" t="s">
        <v>306</v>
      </c>
      <c r="C455" s="29" t="s">
        <v>14</v>
      </c>
      <c r="D455" s="29">
        <v>194063</v>
      </c>
    </row>
    <row r="456" spans="1:4" x14ac:dyDescent="0.25">
      <c r="A456" s="29" t="s">
        <v>305</v>
      </c>
      <c r="B456" s="29" t="s">
        <v>306</v>
      </c>
      <c r="C456" s="29" t="s">
        <v>15</v>
      </c>
      <c r="D456" s="29">
        <v>199171.00000289999</v>
      </c>
    </row>
    <row r="457" spans="1:4" x14ac:dyDescent="0.25">
      <c r="A457" s="29" t="s">
        <v>307</v>
      </c>
      <c r="B457" s="29" t="s">
        <v>308</v>
      </c>
      <c r="C457" s="29" t="s">
        <v>14</v>
      </c>
      <c r="D457" s="29">
        <v>231160</v>
      </c>
    </row>
    <row r="458" spans="1:4" x14ac:dyDescent="0.25">
      <c r="A458" s="29" t="s">
        <v>307</v>
      </c>
      <c r="B458" s="29" t="s">
        <v>308</v>
      </c>
      <c r="C458" s="29" t="s">
        <v>15</v>
      </c>
      <c r="D458" s="29">
        <v>236893.99999380001</v>
      </c>
    </row>
    <row r="459" spans="1:4" x14ac:dyDescent="0.25">
      <c r="A459" s="29" t="s">
        <v>309</v>
      </c>
      <c r="B459" s="29" t="s">
        <v>310</v>
      </c>
      <c r="C459" s="29" t="s">
        <v>14</v>
      </c>
      <c r="D459" s="29">
        <v>128923</v>
      </c>
    </row>
    <row r="460" spans="1:4" x14ac:dyDescent="0.25">
      <c r="A460" s="29" t="s">
        <v>309</v>
      </c>
      <c r="B460" s="29" t="s">
        <v>311</v>
      </c>
      <c r="C460" s="29" t="s">
        <v>15</v>
      </c>
      <c r="D460" s="29">
        <v>141524.00000470001</v>
      </c>
    </row>
    <row r="461" spans="1:4" x14ac:dyDescent="0.25">
      <c r="A461" s="29" t="s">
        <v>312</v>
      </c>
      <c r="B461" s="29" t="s">
        <v>313</v>
      </c>
      <c r="C461" s="29" t="s">
        <v>14</v>
      </c>
      <c r="D461" s="29">
        <v>94004.999999999694</v>
      </c>
    </row>
    <row r="462" spans="1:4" x14ac:dyDescent="0.25">
      <c r="A462" s="29" t="s">
        <v>312</v>
      </c>
      <c r="B462" s="29" t="s">
        <v>313</v>
      </c>
      <c r="C462" s="29" t="s">
        <v>15</v>
      </c>
      <c r="D462" s="29">
        <v>110225.0000021</v>
      </c>
    </row>
    <row r="463" spans="1:4" x14ac:dyDescent="0.25">
      <c r="A463" s="29" t="s">
        <v>314</v>
      </c>
      <c r="B463" s="29" t="s">
        <v>315</v>
      </c>
      <c r="C463" s="29" t="s">
        <v>14</v>
      </c>
      <c r="D463" s="29">
        <v>15009</v>
      </c>
    </row>
    <row r="464" spans="1:4" x14ac:dyDescent="0.25">
      <c r="A464" s="29" t="s">
        <v>314</v>
      </c>
      <c r="B464" s="29" t="s">
        <v>315</v>
      </c>
      <c r="C464" s="29" t="s">
        <v>15</v>
      </c>
      <c r="D464" s="29">
        <v>17278.000001799999</v>
      </c>
    </row>
    <row r="465" spans="1:4" x14ac:dyDescent="0.25">
      <c r="A465" s="29" t="s">
        <v>316</v>
      </c>
      <c r="B465" s="29" t="s">
        <v>317</v>
      </c>
      <c r="C465" s="29" t="s">
        <v>14</v>
      </c>
      <c r="D465" s="29">
        <v>11942</v>
      </c>
    </row>
    <row r="466" spans="1:4" x14ac:dyDescent="0.25">
      <c r="A466" s="29" t="s">
        <v>316</v>
      </c>
      <c r="B466" s="29" t="s">
        <v>317</v>
      </c>
      <c r="C466" s="29" t="s">
        <v>15</v>
      </c>
      <c r="D466" s="29">
        <v>12306.0000009</v>
      </c>
    </row>
    <row r="467" spans="1:4" x14ac:dyDescent="0.25">
      <c r="A467" s="29" t="s">
        <v>318</v>
      </c>
      <c r="B467" s="29" t="s">
        <v>319</v>
      </c>
      <c r="C467" s="29" t="s">
        <v>14</v>
      </c>
      <c r="D467" s="29">
        <v>17049</v>
      </c>
    </row>
    <row r="468" spans="1:4" x14ac:dyDescent="0.25">
      <c r="A468" s="29" t="s">
        <v>318</v>
      </c>
      <c r="B468" s="29" t="s">
        <v>319</v>
      </c>
      <c r="C468" s="29" t="s">
        <v>15</v>
      </c>
      <c r="D468" s="29">
        <v>17970.0000019</v>
      </c>
    </row>
    <row r="469" spans="1:4" x14ac:dyDescent="0.25">
      <c r="A469" s="29" t="s">
        <v>320</v>
      </c>
      <c r="B469" s="29" t="s">
        <v>321</v>
      </c>
      <c r="C469" s="29" t="s">
        <v>14</v>
      </c>
      <c r="D469" s="29">
        <v>20261.999999999902</v>
      </c>
    </row>
    <row r="470" spans="1:4" x14ac:dyDescent="0.25">
      <c r="A470" s="29" t="s">
        <v>320</v>
      </c>
      <c r="B470" s="29" t="s">
        <v>321</v>
      </c>
      <c r="C470" s="29" t="s">
        <v>15</v>
      </c>
      <c r="D470" s="29">
        <v>20880.000003000001</v>
      </c>
    </row>
    <row r="471" spans="1:4" x14ac:dyDescent="0.25">
      <c r="A471" s="29" t="s">
        <v>322</v>
      </c>
      <c r="B471" s="29" t="s">
        <v>323</v>
      </c>
      <c r="C471" s="29" t="s">
        <v>14</v>
      </c>
      <c r="D471" s="29">
        <v>44000</v>
      </c>
    </row>
    <row r="472" spans="1:4" x14ac:dyDescent="0.25">
      <c r="A472" s="29" t="s">
        <v>322</v>
      </c>
      <c r="B472" s="29" t="s">
        <v>323</v>
      </c>
      <c r="C472" s="29" t="s">
        <v>15</v>
      </c>
      <c r="D472" s="29">
        <v>45301.999997400002</v>
      </c>
    </row>
    <row r="473" spans="1:4" x14ac:dyDescent="0.25">
      <c r="A473" s="29" t="s">
        <v>324</v>
      </c>
      <c r="B473" s="29" t="s">
        <v>325</v>
      </c>
      <c r="C473" s="29" t="s">
        <v>14</v>
      </c>
      <c r="D473" s="29">
        <v>40130.999999999898</v>
      </c>
    </row>
    <row r="474" spans="1:4" x14ac:dyDescent="0.25">
      <c r="A474" s="29" t="s">
        <v>324</v>
      </c>
      <c r="B474" s="29" t="s">
        <v>325</v>
      </c>
      <c r="C474" s="29" t="s">
        <v>15</v>
      </c>
      <c r="D474" s="29">
        <v>43325.000000699998</v>
      </c>
    </row>
    <row r="475" spans="1:4" x14ac:dyDescent="0.25">
      <c r="A475" t="s">
        <v>20</v>
      </c>
    </row>
    <row r="476" spans="1:4" x14ac:dyDescent="0.25">
      <c r="A476" t="s">
        <v>21</v>
      </c>
    </row>
    <row r="477" spans="1:4" x14ac:dyDescent="0.25">
      <c r="A477" t="s">
        <v>22</v>
      </c>
    </row>
    <row r="478" spans="1:4" x14ac:dyDescent="0.25">
      <c r="A478" t="s">
        <v>23</v>
      </c>
    </row>
    <row r="479" spans="1:4" x14ac:dyDescent="0.25">
      <c r="A479" t="s">
        <v>24</v>
      </c>
    </row>
    <row r="482" spans="1:4" x14ac:dyDescent="0.25">
      <c r="D482" s="7" t="str">
        <f>HYPERLINK("#'Indice'!A1", "Ir al Índice")</f>
        <v>Ir al Índice</v>
      </c>
    </row>
    <row r="483" spans="1:4" ht="17.25" x14ac:dyDescent="0.3">
      <c r="A483" s="4" t="s">
        <v>348</v>
      </c>
    </row>
    <row r="484" spans="1:4" x14ac:dyDescent="0.25">
      <c r="A484" s="5" t="s">
        <v>26</v>
      </c>
      <c r="B484" s="5" t="s">
        <v>105</v>
      </c>
      <c r="C484" s="5" t="s">
        <v>10</v>
      </c>
      <c r="D484" s="5" t="s">
        <v>342</v>
      </c>
    </row>
    <row r="485" spans="1:4" x14ac:dyDescent="0.25">
      <c r="A485" s="30" t="s">
        <v>106</v>
      </c>
      <c r="B485" s="30" t="s">
        <v>107</v>
      </c>
      <c r="C485" s="30" t="s">
        <v>14</v>
      </c>
      <c r="D485" s="30">
        <v>482.99999998791998</v>
      </c>
    </row>
    <row r="486" spans="1:4" x14ac:dyDescent="0.25">
      <c r="A486" s="30" t="s">
        <v>106</v>
      </c>
      <c r="B486" s="30" t="s">
        <v>107</v>
      </c>
      <c r="C486" s="30" t="s">
        <v>15</v>
      </c>
      <c r="D486" s="30">
        <v>574.00000790000001</v>
      </c>
    </row>
    <row r="487" spans="1:4" x14ac:dyDescent="0.25">
      <c r="A487" s="30" t="s">
        <v>110</v>
      </c>
      <c r="B487" s="30" t="s">
        <v>111</v>
      </c>
      <c r="C487" s="30" t="s">
        <v>14</v>
      </c>
      <c r="D487" s="30">
        <v>3191.99999999999</v>
      </c>
    </row>
    <row r="488" spans="1:4" x14ac:dyDescent="0.25">
      <c r="A488" s="30" t="s">
        <v>110</v>
      </c>
      <c r="B488" s="30" t="s">
        <v>111</v>
      </c>
      <c r="C488" s="30" t="s">
        <v>15</v>
      </c>
      <c r="D488" s="30">
        <v>3936.9999988</v>
      </c>
    </row>
    <row r="489" spans="1:4" x14ac:dyDescent="0.25">
      <c r="A489" s="30" t="s">
        <v>126</v>
      </c>
      <c r="B489" s="30" t="s">
        <v>127</v>
      </c>
      <c r="C489" s="30" t="s">
        <v>14</v>
      </c>
      <c r="D489" s="30">
        <v>8037.99999999999</v>
      </c>
    </row>
    <row r="490" spans="1:4" x14ac:dyDescent="0.25">
      <c r="A490" s="30" t="s">
        <v>126</v>
      </c>
      <c r="B490" s="30" t="s">
        <v>127</v>
      </c>
      <c r="C490" s="30" t="s">
        <v>15</v>
      </c>
      <c r="D490" s="30">
        <v>9941.9999948000004</v>
      </c>
    </row>
    <row r="491" spans="1:4" x14ac:dyDescent="0.25">
      <c r="A491" s="30" t="s">
        <v>128</v>
      </c>
      <c r="B491" s="30" t="s">
        <v>129</v>
      </c>
      <c r="C491" s="30" t="s">
        <v>14</v>
      </c>
      <c r="D491" s="30">
        <v>841</v>
      </c>
    </row>
    <row r="492" spans="1:4" x14ac:dyDescent="0.25">
      <c r="A492" s="30" t="s">
        <v>128</v>
      </c>
      <c r="B492" s="30" t="s">
        <v>129</v>
      </c>
      <c r="C492" s="30" t="s">
        <v>15</v>
      </c>
      <c r="D492" s="30">
        <v>1014.0000225</v>
      </c>
    </row>
    <row r="493" spans="1:4" x14ac:dyDescent="0.25">
      <c r="A493" s="30" t="s">
        <v>130</v>
      </c>
      <c r="B493" s="30" t="s">
        <v>131</v>
      </c>
      <c r="C493" s="30" t="s">
        <v>14</v>
      </c>
      <c r="D493" s="30">
        <v>3136</v>
      </c>
    </row>
    <row r="494" spans="1:4" x14ac:dyDescent="0.25">
      <c r="A494" s="30" t="s">
        <v>130</v>
      </c>
      <c r="B494" s="30" t="s">
        <v>131</v>
      </c>
      <c r="C494" s="30" t="s">
        <v>15</v>
      </c>
      <c r="D494" s="30">
        <v>3583.9999464000002</v>
      </c>
    </row>
    <row r="495" spans="1:4" x14ac:dyDescent="0.25">
      <c r="A495" s="30" t="s">
        <v>132</v>
      </c>
      <c r="B495" s="30" t="s">
        <v>133</v>
      </c>
      <c r="C495" s="30" t="s">
        <v>14</v>
      </c>
      <c r="D495" s="30">
        <v>870</v>
      </c>
    </row>
    <row r="496" spans="1:4" x14ac:dyDescent="0.25">
      <c r="A496" s="30" t="s">
        <v>132</v>
      </c>
      <c r="B496" s="30" t="s">
        <v>133</v>
      </c>
      <c r="C496" s="30" t="s">
        <v>15</v>
      </c>
      <c r="D496" s="30">
        <v>1027.0000050000001</v>
      </c>
    </row>
    <row r="497" spans="1:4" x14ac:dyDescent="0.25">
      <c r="A497" s="30" t="s">
        <v>134</v>
      </c>
      <c r="B497" s="30" t="s">
        <v>135</v>
      </c>
      <c r="C497" s="30" t="s">
        <v>14</v>
      </c>
      <c r="D497" s="30">
        <v>152</v>
      </c>
    </row>
    <row r="498" spans="1:4" x14ac:dyDescent="0.25">
      <c r="A498" s="30" t="s">
        <v>134</v>
      </c>
      <c r="B498" s="30" t="s">
        <v>135</v>
      </c>
      <c r="C498" s="30" t="s">
        <v>15</v>
      </c>
      <c r="D498" s="30">
        <v>65.000001900000001</v>
      </c>
    </row>
    <row r="499" spans="1:4" x14ac:dyDescent="0.25">
      <c r="A499" s="30" t="s">
        <v>136</v>
      </c>
      <c r="B499" s="30" t="s">
        <v>137</v>
      </c>
      <c r="C499" s="30" t="s">
        <v>14</v>
      </c>
      <c r="D499" s="30">
        <v>7587.00000000004</v>
      </c>
    </row>
    <row r="500" spans="1:4" x14ac:dyDescent="0.25">
      <c r="A500" s="30" t="s">
        <v>136</v>
      </c>
      <c r="B500" s="30" t="s">
        <v>137</v>
      </c>
      <c r="C500" s="30" t="s">
        <v>15</v>
      </c>
      <c r="D500" s="30">
        <v>9364.0000013999997</v>
      </c>
    </row>
    <row r="501" spans="1:4" x14ac:dyDescent="0.25">
      <c r="A501" t="s">
        <v>20</v>
      </c>
    </row>
    <row r="502" spans="1:4" x14ac:dyDescent="0.25">
      <c r="A502" t="s">
        <v>21</v>
      </c>
    </row>
    <row r="503" spans="1:4" x14ac:dyDescent="0.25">
      <c r="A503" t="s">
        <v>22</v>
      </c>
    </row>
    <row r="504" spans="1:4" x14ac:dyDescent="0.25">
      <c r="A504" t="s">
        <v>23</v>
      </c>
    </row>
    <row r="505" spans="1:4" x14ac:dyDescent="0.25">
      <c r="A505" t="s">
        <v>24</v>
      </c>
    </row>
    <row r="508" spans="1:4" x14ac:dyDescent="0.25">
      <c r="D508" s="7" t="str">
        <f>HYPERLINK("#'Indice'!A1", "Ir al Índice")</f>
        <v>Ir al Índice</v>
      </c>
    </row>
    <row r="509" spans="1:4" ht="17.25" x14ac:dyDescent="0.3">
      <c r="A509" s="14" t="s">
        <v>349</v>
      </c>
    </row>
    <row r="510" spans="1:4" x14ac:dyDescent="0.25">
      <c r="A510" s="5" t="s">
        <v>26</v>
      </c>
      <c r="B510" s="5" t="s">
        <v>9</v>
      </c>
      <c r="C510" s="5" t="s">
        <v>10</v>
      </c>
      <c r="D510" s="5" t="s">
        <v>342</v>
      </c>
    </row>
    <row r="511" spans="1:4" x14ac:dyDescent="0.25">
      <c r="A511" s="31" t="s">
        <v>12</v>
      </c>
      <c r="B511" s="31" t="s">
        <v>13</v>
      </c>
      <c r="C511" s="31" t="s">
        <v>14</v>
      </c>
      <c r="D511" s="31">
        <v>24298.9999999879</v>
      </c>
    </row>
    <row r="512" spans="1:4" x14ac:dyDescent="0.25">
      <c r="A512" s="31" t="s">
        <v>12</v>
      </c>
      <c r="B512" s="31" t="s">
        <v>13</v>
      </c>
      <c r="C512" s="31" t="s">
        <v>15</v>
      </c>
      <c r="D512" s="31">
        <v>29506.999978700002</v>
      </c>
    </row>
    <row r="513" spans="1:4" x14ac:dyDescent="0.25">
      <c r="A513" s="31" t="s">
        <v>27</v>
      </c>
      <c r="B513" s="31" t="s">
        <v>28</v>
      </c>
      <c r="C513" s="31" t="s">
        <v>15</v>
      </c>
      <c r="D513" s="31">
        <v>25359.000001199998</v>
      </c>
    </row>
    <row r="514" spans="1:4" x14ac:dyDescent="0.25">
      <c r="A514" s="31" t="s">
        <v>29</v>
      </c>
      <c r="B514" s="31" t="s">
        <v>30</v>
      </c>
      <c r="C514" s="31" t="s">
        <v>15</v>
      </c>
      <c r="D514" s="31">
        <v>12630.000006</v>
      </c>
    </row>
    <row r="515" spans="1:4" x14ac:dyDescent="0.25">
      <c r="A515" s="31" t="s">
        <v>31</v>
      </c>
      <c r="B515" s="31" t="s">
        <v>32</v>
      </c>
      <c r="C515" s="31" t="s">
        <v>15</v>
      </c>
      <c r="D515" s="31">
        <v>1821.9999700000001</v>
      </c>
    </row>
    <row r="516" spans="1:4" x14ac:dyDescent="0.25">
      <c r="A516" s="31" t="s">
        <v>33</v>
      </c>
      <c r="B516" s="31" t="s">
        <v>34</v>
      </c>
      <c r="C516" s="31" t="s">
        <v>15</v>
      </c>
      <c r="D516" s="31">
        <v>17292.0000009</v>
      </c>
    </row>
    <row r="517" spans="1:4" x14ac:dyDescent="0.25">
      <c r="A517" s="31" t="s">
        <v>35</v>
      </c>
      <c r="B517" s="31" t="s">
        <v>36</v>
      </c>
      <c r="C517" s="31" t="s">
        <v>15</v>
      </c>
      <c r="D517" s="31">
        <v>1956.9999534999999</v>
      </c>
    </row>
    <row r="518" spans="1:4" x14ac:dyDescent="0.25">
      <c r="A518" s="31" t="s">
        <v>37</v>
      </c>
      <c r="B518" s="31" t="s">
        <v>38</v>
      </c>
      <c r="C518" s="31" t="s">
        <v>15</v>
      </c>
      <c r="D518" s="31">
        <v>4531.9999997000004</v>
      </c>
    </row>
    <row r="519" spans="1:4" x14ac:dyDescent="0.25">
      <c r="A519" s="31" t="s">
        <v>39</v>
      </c>
      <c r="B519" s="31" t="s">
        <v>40</v>
      </c>
      <c r="C519" s="31" t="s">
        <v>15</v>
      </c>
      <c r="D519" s="31">
        <v>8088.0000043</v>
      </c>
    </row>
    <row r="520" spans="1:4" x14ac:dyDescent="0.25">
      <c r="A520" t="s">
        <v>20</v>
      </c>
    </row>
    <row r="521" spans="1:4" x14ac:dyDescent="0.25">
      <c r="A521" t="s">
        <v>21</v>
      </c>
    </row>
    <row r="522" spans="1:4" x14ac:dyDescent="0.25">
      <c r="A522" t="s">
        <v>22</v>
      </c>
    </row>
    <row r="523" spans="1:4" x14ac:dyDescent="0.25">
      <c r="A523" t="s">
        <v>23</v>
      </c>
    </row>
    <row r="524" spans="1:4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4"/>
  <sheetViews>
    <sheetView workbookViewId="0"/>
  </sheetViews>
  <sheetFormatPr baseColWidth="10" defaultRowHeight="15" x14ac:dyDescent="0.25"/>
  <sheetData>
    <row r="1" spans="1:12" x14ac:dyDescent="0.25">
      <c r="L1" s="7" t="str">
        <f>HYPERLINK("#'Indice'!A1", "Ir al Índice")</f>
        <v>Ir al Índice</v>
      </c>
    </row>
    <row r="5" spans="1:12" ht="23.25" x14ac:dyDescent="0.35">
      <c r="A5" s="1" t="s">
        <v>0</v>
      </c>
    </row>
    <row r="7" spans="1:12" ht="21" x14ac:dyDescent="0.35">
      <c r="A7" s="2" t="s">
        <v>350</v>
      </c>
    </row>
    <row r="9" spans="1:12" x14ac:dyDescent="0.25">
      <c r="A9" t="s">
        <v>3</v>
      </c>
    </row>
    <row r="10" spans="1:12" x14ac:dyDescent="0.25">
      <c r="A10" t="s">
        <v>4</v>
      </c>
    </row>
    <row r="11" spans="1:12" x14ac:dyDescent="0.25">
      <c r="A11" t="s">
        <v>351</v>
      </c>
    </row>
    <row r="12" spans="1:12" x14ac:dyDescent="0.25">
      <c r="A12" s="3" t="s">
        <v>6</v>
      </c>
    </row>
    <row r="17" spans="1:15" ht="17.25" x14ac:dyDescent="0.3">
      <c r="A17" s="4" t="s">
        <v>352</v>
      </c>
    </row>
    <row r="18" spans="1:15" x14ac:dyDescent="0.25">
      <c r="A18" s="5" t="s">
        <v>8</v>
      </c>
      <c r="B18" s="5" t="s">
        <v>9</v>
      </c>
      <c r="C18" s="5" t="s">
        <v>10</v>
      </c>
      <c r="D18" s="5" t="s">
        <v>353</v>
      </c>
      <c r="E18" s="5" t="s">
        <v>354</v>
      </c>
      <c r="F18" s="5" t="s">
        <v>355</v>
      </c>
      <c r="G18" s="5" t="s">
        <v>356</v>
      </c>
      <c r="H18" s="5" t="s">
        <v>357</v>
      </c>
      <c r="I18" s="5" t="s">
        <v>358</v>
      </c>
      <c r="J18" s="5" t="s">
        <v>359</v>
      </c>
      <c r="K18" s="5" t="s">
        <v>360</v>
      </c>
      <c r="L18" s="5" t="s">
        <v>361</v>
      </c>
      <c r="M18" s="5" t="s">
        <v>362</v>
      </c>
      <c r="N18" s="5" t="s">
        <v>363</v>
      </c>
      <c r="O18" s="5" t="s">
        <v>364</v>
      </c>
    </row>
    <row r="19" spans="1:15" x14ac:dyDescent="0.25">
      <c r="A19" s="32" t="s">
        <v>12</v>
      </c>
      <c r="B19" s="32" t="s">
        <v>13</v>
      </c>
      <c r="C19" s="32" t="s">
        <v>14</v>
      </c>
      <c r="D19" s="32">
        <v>546009.82965485705</v>
      </c>
      <c r="E19" s="32">
        <v>601294.56207991799</v>
      </c>
      <c r="F19" s="32">
        <v>782542.66830137698</v>
      </c>
      <c r="G19" s="32">
        <v>1330637.9527597399</v>
      </c>
      <c r="H19" s="32">
        <v>3156734.86331564</v>
      </c>
      <c r="I19" s="32">
        <v>920323.12388844998</v>
      </c>
      <c r="J19" s="32">
        <v>7.4413169320419303</v>
      </c>
      <c r="K19" s="32">
        <v>8.1947671322664704</v>
      </c>
      <c r="L19" s="32">
        <v>10.6649142403851</v>
      </c>
      <c r="M19" s="32">
        <v>18.134652877124498</v>
      </c>
      <c r="N19" s="32">
        <v>43.021688095260899</v>
      </c>
      <c r="O19" s="32">
        <v>12.5426607229212</v>
      </c>
    </row>
    <row r="20" spans="1:15" x14ac:dyDescent="0.25">
      <c r="A20" s="32" t="s">
        <v>12</v>
      </c>
      <c r="B20" s="32" t="s">
        <v>13</v>
      </c>
      <c r="C20" s="32" t="s">
        <v>15</v>
      </c>
      <c r="D20" s="32">
        <v>509098.22369249997</v>
      </c>
      <c r="E20" s="32">
        <v>613129.90830170002</v>
      </c>
      <c r="F20" s="32">
        <v>774537.88161220006</v>
      </c>
      <c r="G20" s="32">
        <v>1351323.9963509999</v>
      </c>
      <c r="H20" s="32">
        <v>3458437.6874287999</v>
      </c>
      <c r="I20" s="32">
        <v>1150927.3025443</v>
      </c>
      <c r="J20" s="32">
        <v>6.47917453802794</v>
      </c>
      <c r="K20" s="32">
        <v>7.8031615619449699</v>
      </c>
      <c r="L20" s="32">
        <v>9.8573632508115008</v>
      </c>
      <c r="M20" s="32">
        <v>17.197985815546499</v>
      </c>
      <c r="N20" s="32">
        <v>44.014731073348699</v>
      </c>
      <c r="O20" s="32">
        <v>14.6475837603204</v>
      </c>
    </row>
    <row r="21" spans="1:15" x14ac:dyDescent="0.25">
      <c r="A21" s="32" t="s">
        <v>12</v>
      </c>
      <c r="B21" s="32" t="s">
        <v>16</v>
      </c>
      <c r="C21" s="32" t="s">
        <v>14</v>
      </c>
      <c r="D21" s="32">
        <v>2484.7496063168701</v>
      </c>
      <c r="E21" s="32">
        <v>3055.49867705926</v>
      </c>
      <c r="F21" s="32">
        <v>3513.6728182803399</v>
      </c>
      <c r="G21" s="32">
        <v>3832.9012587135799</v>
      </c>
      <c r="H21" s="32">
        <v>9098.7031099335909</v>
      </c>
      <c r="I21" s="32">
        <v>2313.4745296842998</v>
      </c>
      <c r="J21" s="32">
        <v>10.2257278337302</v>
      </c>
      <c r="K21" s="32">
        <v>12.574586102558801</v>
      </c>
      <c r="L21" s="32">
        <v>14.460153991037</v>
      </c>
      <c r="M21" s="32">
        <v>15.7739053406127</v>
      </c>
      <c r="N21" s="32">
        <v>37.444763611416597</v>
      </c>
      <c r="O21" s="32">
        <v>9.5208631206446697</v>
      </c>
    </row>
    <row r="22" spans="1:15" x14ac:dyDescent="0.25">
      <c r="A22" s="32" t="s">
        <v>12</v>
      </c>
      <c r="B22" s="32" t="s">
        <v>16</v>
      </c>
      <c r="C22" s="32" t="s">
        <v>15</v>
      </c>
      <c r="D22" s="32">
        <v>3048.2675208000001</v>
      </c>
      <c r="E22" s="32">
        <v>3453.2487245000002</v>
      </c>
      <c r="F22" s="32">
        <v>3716.4718306</v>
      </c>
      <c r="G22" s="32">
        <v>4645.3506427000002</v>
      </c>
      <c r="H22" s="32">
        <v>11193.7773151</v>
      </c>
      <c r="I22" s="32">
        <v>3449.883945</v>
      </c>
      <c r="J22" s="32">
        <v>10.3306589046681</v>
      </c>
      <c r="K22" s="32">
        <v>11.703150869260799</v>
      </c>
      <c r="L22" s="32">
        <v>12.595220907861799</v>
      </c>
      <c r="M22" s="32">
        <v>15.743215664260401</v>
      </c>
      <c r="N22" s="32">
        <v>37.936006111025797</v>
      </c>
      <c r="O22" s="32">
        <v>11.691747542923199</v>
      </c>
    </row>
    <row r="23" spans="1:15" x14ac:dyDescent="0.25">
      <c r="A23" s="32" t="s">
        <v>12</v>
      </c>
      <c r="B23" s="32" t="s">
        <v>17</v>
      </c>
      <c r="C23" s="32" t="s">
        <v>18</v>
      </c>
      <c r="D23" s="32">
        <v>641974.91560695902</v>
      </c>
      <c r="E23" s="32">
        <v>687999.13990335702</v>
      </c>
      <c r="F23" s="32">
        <v>950945.72103058198</v>
      </c>
      <c r="G23" s="32">
        <v>1350351.8477553399</v>
      </c>
      <c r="H23" s="32">
        <v>2819868.6756213699</v>
      </c>
      <c r="I23" s="32">
        <v>681774.70008239604</v>
      </c>
      <c r="J23" s="32">
        <v>9.0001761636996793</v>
      </c>
      <c r="K23" s="32">
        <v>9.6454134095717805</v>
      </c>
      <c r="L23" s="32">
        <v>13.3317966221465</v>
      </c>
      <c r="M23" s="32">
        <v>18.9312763120735</v>
      </c>
      <c r="N23" s="32">
        <v>39.533187702662502</v>
      </c>
      <c r="O23" s="32">
        <v>9.5581497898460306</v>
      </c>
    </row>
    <row r="24" spans="1:15" x14ac:dyDescent="0.25">
      <c r="A24" s="32" t="s">
        <v>12</v>
      </c>
      <c r="B24" s="32" t="s">
        <v>17</v>
      </c>
      <c r="C24" s="32" t="s">
        <v>19</v>
      </c>
      <c r="D24" s="32">
        <v>576862.99560363998</v>
      </c>
      <c r="E24" s="32">
        <v>615989.15867526794</v>
      </c>
      <c r="F24" s="32">
        <v>854569.07775961305</v>
      </c>
      <c r="G24" s="32">
        <v>1304641.23455423</v>
      </c>
      <c r="H24" s="32">
        <v>3069284.95436294</v>
      </c>
      <c r="I24" s="32">
        <v>816208.57904430199</v>
      </c>
      <c r="J24" s="32">
        <v>7.9704114980753102</v>
      </c>
      <c r="K24" s="32">
        <v>8.5110106046194094</v>
      </c>
      <c r="L24" s="32">
        <v>11.8074261222934</v>
      </c>
      <c r="M24" s="32">
        <v>18.0259915716608</v>
      </c>
      <c r="N24" s="32">
        <v>42.407754141908498</v>
      </c>
      <c r="O24" s="32">
        <v>11.277406061442599</v>
      </c>
    </row>
    <row r="25" spans="1:15" x14ac:dyDescent="0.25">
      <c r="A25" s="32" t="s">
        <v>12</v>
      </c>
      <c r="B25" s="32" t="s">
        <v>17</v>
      </c>
      <c r="C25" s="32" t="s">
        <v>14</v>
      </c>
      <c r="D25" s="32">
        <v>543525.08004854003</v>
      </c>
      <c r="E25" s="32">
        <v>598239.06340285903</v>
      </c>
      <c r="F25" s="32">
        <v>779028.99548309599</v>
      </c>
      <c r="G25" s="32">
        <v>1326805.0515010301</v>
      </c>
      <c r="H25" s="32">
        <v>3147636.1602057102</v>
      </c>
      <c r="I25" s="32">
        <v>918009.64935876604</v>
      </c>
      <c r="J25" s="32">
        <v>7.4320654424840704</v>
      </c>
      <c r="K25" s="32">
        <v>8.1802147364816395</v>
      </c>
      <c r="L25" s="32">
        <v>10.652304168753201</v>
      </c>
      <c r="M25" s="32">
        <v>18.142496701888099</v>
      </c>
      <c r="N25" s="32">
        <v>43.0402179963599</v>
      </c>
      <c r="O25" s="32">
        <v>12.552700954033099</v>
      </c>
    </row>
    <row r="26" spans="1:15" x14ac:dyDescent="0.25">
      <c r="A26" s="32" t="s">
        <v>12</v>
      </c>
      <c r="B26" s="32" t="s">
        <v>17</v>
      </c>
      <c r="C26" s="32" t="s">
        <v>15</v>
      </c>
      <c r="D26" s="32">
        <v>506049.95617169997</v>
      </c>
      <c r="E26" s="32">
        <v>609676.65957719996</v>
      </c>
      <c r="F26" s="32">
        <v>770821.4097816</v>
      </c>
      <c r="G26" s="32">
        <v>1346678.6457082999</v>
      </c>
      <c r="H26" s="32">
        <v>3447243.9101137002</v>
      </c>
      <c r="I26" s="32">
        <v>1147477.4185993001</v>
      </c>
      <c r="J26" s="32">
        <v>6.4646565891190901</v>
      </c>
      <c r="K26" s="32">
        <v>7.7884607764506599</v>
      </c>
      <c r="L26" s="32">
        <v>9.8470430537651303</v>
      </c>
      <c r="M26" s="32">
        <v>17.203469488001101</v>
      </c>
      <c r="N26" s="32">
        <v>44.037644477645003</v>
      </c>
      <c r="O26" s="32">
        <v>14.658725615019</v>
      </c>
    </row>
    <row r="27" spans="1:15" x14ac:dyDescent="0.25">
      <c r="A27" t="s">
        <v>20</v>
      </c>
    </row>
    <row r="28" spans="1:15" x14ac:dyDescent="0.25">
      <c r="A28" t="s">
        <v>21</v>
      </c>
    </row>
    <row r="29" spans="1:15" x14ac:dyDescent="0.25">
      <c r="A29" t="s">
        <v>22</v>
      </c>
    </row>
    <row r="30" spans="1:15" x14ac:dyDescent="0.25">
      <c r="A30" t="s">
        <v>23</v>
      </c>
    </row>
    <row r="31" spans="1:15" x14ac:dyDescent="0.25">
      <c r="A31" t="s">
        <v>24</v>
      </c>
    </row>
    <row r="34" spans="1:15" x14ac:dyDescent="0.25">
      <c r="L34" s="7" t="str">
        <f>HYPERLINK("#'Indice'!A1", "Ir al Índice")</f>
        <v>Ir al Índice</v>
      </c>
    </row>
    <row r="35" spans="1:15" ht="17.25" x14ac:dyDescent="0.3">
      <c r="A35" s="4" t="s">
        <v>365</v>
      </c>
    </row>
    <row r="36" spans="1:15" x14ac:dyDescent="0.25">
      <c r="A36" s="5" t="s">
        <v>26</v>
      </c>
      <c r="B36" s="5" t="s">
        <v>9</v>
      </c>
      <c r="C36" s="5" t="s">
        <v>10</v>
      </c>
      <c r="D36" s="5" t="s">
        <v>353</v>
      </c>
      <c r="E36" s="5" t="s">
        <v>354</v>
      </c>
      <c r="F36" s="5" t="s">
        <v>355</v>
      </c>
      <c r="G36" s="5" t="s">
        <v>356</v>
      </c>
      <c r="H36" s="5" t="s">
        <v>357</v>
      </c>
      <c r="I36" s="5" t="s">
        <v>358</v>
      </c>
      <c r="J36" s="5" t="s">
        <v>359</v>
      </c>
      <c r="K36" s="5" t="s">
        <v>360</v>
      </c>
      <c r="L36" s="5" t="s">
        <v>361</v>
      </c>
      <c r="M36" s="5" t="s">
        <v>362</v>
      </c>
      <c r="N36" s="5" t="s">
        <v>363</v>
      </c>
      <c r="O36" s="5" t="s">
        <v>364</v>
      </c>
    </row>
    <row r="37" spans="1:15" x14ac:dyDescent="0.25">
      <c r="A37" s="33" t="s">
        <v>12</v>
      </c>
      <c r="B37" s="33" t="s">
        <v>13</v>
      </c>
      <c r="C37" s="33" t="s">
        <v>14</v>
      </c>
      <c r="D37" s="33">
        <v>546009.82965485705</v>
      </c>
      <c r="E37" s="33">
        <v>601294.56207991799</v>
      </c>
      <c r="F37" s="33">
        <v>782542.66830137698</v>
      </c>
      <c r="G37" s="33">
        <v>1330637.9527597399</v>
      </c>
      <c r="H37" s="33">
        <v>3156734.86331564</v>
      </c>
      <c r="I37" s="33">
        <v>920323.12388844998</v>
      </c>
      <c r="J37" s="33">
        <v>7.4413169320419303</v>
      </c>
      <c r="K37" s="33">
        <v>8.1947671322664704</v>
      </c>
      <c r="L37" s="33">
        <v>10.6649142403851</v>
      </c>
      <c r="M37" s="33">
        <v>18.134652877124498</v>
      </c>
      <c r="N37" s="33">
        <v>43.021688095260899</v>
      </c>
      <c r="O37" s="33">
        <v>12.5426607229212</v>
      </c>
    </row>
    <row r="38" spans="1:15" x14ac:dyDescent="0.25">
      <c r="A38" s="33" t="s">
        <v>12</v>
      </c>
      <c r="B38" s="33" t="s">
        <v>13</v>
      </c>
      <c r="C38" s="33" t="s">
        <v>15</v>
      </c>
      <c r="D38" s="33">
        <v>509098.22369249997</v>
      </c>
      <c r="E38" s="33">
        <v>613129.90830170002</v>
      </c>
      <c r="F38" s="33">
        <v>774537.88161220006</v>
      </c>
      <c r="G38" s="33">
        <v>1351323.9963509999</v>
      </c>
      <c r="H38" s="33">
        <v>3458437.6874287999</v>
      </c>
      <c r="I38" s="33">
        <v>1150927.3025443</v>
      </c>
      <c r="J38" s="33">
        <v>6.47917453802794</v>
      </c>
      <c r="K38" s="33">
        <v>7.8031615619449699</v>
      </c>
      <c r="L38" s="33">
        <v>9.8573632508115008</v>
      </c>
      <c r="M38" s="33">
        <v>17.197985815546499</v>
      </c>
      <c r="N38" s="33">
        <v>44.014731073348699</v>
      </c>
      <c r="O38" s="33">
        <v>14.6475837603204</v>
      </c>
    </row>
    <row r="39" spans="1:15" x14ac:dyDescent="0.25">
      <c r="A39" s="33" t="s">
        <v>27</v>
      </c>
      <c r="B39" s="33" t="s">
        <v>28</v>
      </c>
      <c r="C39" s="33" t="s">
        <v>15</v>
      </c>
      <c r="D39" s="33">
        <v>9593.0681299999997</v>
      </c>
      <c r="E39" s="33">
        <v>13618.863093600001</v>
      </c>
      <c r="F39" s="33">
        <v>17227.194171200001</v>
      </c>
      <c r="G39" s="33">
        <v>26399.289894400001</v>
      </c>
      <c r="H39" s="33">
        <v>67897.387533100002</v>
      </c>
      <c r="I39" s="33">
        <v>22563.197177800001</v>
      </c>
      <c r="J39" s="33">
        <v>6.0986199085778701</v>
      </c>
      <c r="K39" s="33">
        <v>8.6579463910077905</v>
      </c>
      <c r="L39" s="33">
        <v>10.9518777431446</v>
      </c>
      <c r="M39" s="33">
        <v>16.782872042659701</v>
      </c>
      <c r="N39" s="33">
        <v>43.164538574979403</v>
      </c>
      <c r="O39" s="33">
        <v>14.3441453396307</v>
      </c>
    </row>
    <row r="40" spans="1:15" x14ac:dyDescent="0.25">
      <c r="A40" s="33" t="s">
        <v>29</v>
      </c>
      <c r="B40" s="33" t="s">
        <v>30</v>
      </c>
      <c r="C40" s="33" t="s">
        <v>15</v>
      </c>
      <c r="D40" s="33">
        <v>3160.5331673000001</v>
      </c>
      <c r="E40" s="33">
        <v>3608.960204</v>
      </c>
      <c r="F40" s="33">
        <v>4470.3401151999997</v>
      </c>
      <c r="G40" s="33">
        <v>6689.4172980000003</v>
      </c>
      <c r="H40" s="33">
        <v>16385.948891100001</v>
      </c>
      <c r="I40" s="33">
        <v>4584.8003337999999</v>
      </c>
      <c r="J40" s="33">
        <v>8.1247639242577705</v>
      </c>
      <c r="K40" s="33">
        <v>9.2775326558558096</v>
      </c>
      <c r="L40" s="33">
        <v>11.4918769000508</v>
      </c>
      <c r="M40" s="33">
        <v>17.196445491988499</v>
      </c>
      <c r="N40" s="33">
        <v>42.1232619206694</v>
      </c>
      <c r="O40" s="33">
        <v>11.786119107177599</v>
      </c>
    </row>
    <row r="41" spans="1:15" x14ac:dyDescent="0.25">
      <c r="A41" s="33" t="s">
        <v>31</v>
      </c>
      <c r="B41" s="33" t="s">
        <v>32</v>
      </c>
      <c r="C41" s="33" t="s">
        <v>15</v>
      </c>
      <c r="D41" s="33">
        <v>9170.6205415999993</v>
      </c>
      <c r="E41" s="33">
        <v>9614.2025665000001</v>
      </c>
      <c r="F41" s="33">
        <v>11098.4664216</v>
      </c>
      <c r="G41" s="33">
        <v>18726.0760476</v>
      </c>
      <c r="H41" s="33">
        <v>50169.130355100002</v>
      </c>
      <c r="I41" s="33">
        <v>11738.504048500001</v>
      </c>
      <c r="J41" s="33">
        <v>8.2979275072476693</v>
      </c>
      <c r="K41" s="33">
        <v>8.6992974548364206</v>
      </c>
      <c r="L41" s="33">
        <v>10.0423160450592</v>
      </c>
      <c r="M41" s="33">
        <v>16.9440683793772</v>
      </c>
      <c r="N41" s="33">
        <v>45.394944093461099</v>
      </c>
      <c r="O41" s="33">
        <v>10.621446520018401</v>
      </c>
    </row>
    <row r="42" spans="1:15" x14ac:dyDescent="0.25">
      <c r="A42" s="33" t="s">
        <v>33</v>
      </c>
      <c r="B42" s="33" t="s">
        <v>34</v>
      </c>
      <c r="C42" s="33" t="s">
        <v>15</v>
      </c>
      <c r="D42" s="33">
        <v>2498.6072509000001</v>
      </c>
      <c r="E42" s="33">
        <v>3137.2663275999998</v>
      </c>
      <c r="F42" s="33">
        <v>3291.6962755</v>
      </c>
      <c r="G42" s="33">
        <v>5626.6197319000003</v>
      </c>
      <c r="H42" s="33">
        <v>15049.2030113</v>
      </c>
      <c r="I42" s="33">
        <v>4999.6074046000003</v>
      </c>
      <c r="J42" s="33">
        <v>7.2207821598417103</v>
      </c>
      <c r="K42" s="33">
        <v>9.0664576118741298</v>
      </c>
      <c r="L42" s="33">
        <v>9.5127482453219994</v>
      </c>
      <c r="M42" s="33">
        <v>16.2604968690787</v>
      </c>
      <c r="N42" s="33">
        <v>43.491035489746999</v>
      </c>
      <c r="O42" s="33">
        <v>14.4484796241364</v>
      </c>
    </row>
    <row r="43" spans="1:15" x14ac:dyDescent="0.25">
      <c r="A43" s="33" t="s">
        <v>35</v>
      </c>
      <c r="B43" s="33" t="s">
        <v>36</v>
      </c>
      <c r="C43" s="33" t="s">
        <v>15</v>
      </c>
      <c r="D43" s="33">
        <v>12480.544419399999</v>
      </c>
      <c r="E43" s="33">
        <v>14763.9875651</v>
      </c>
      <c r="F43" s="33">
        <v>19961.500539199998</v>
      </c>
      <c r="G43" s="33">
        <v>29024.670521200002</v>
      </c>
      <c r="H43" s="33">
        <v>69290.633543799995</v>
      </c>
      <c r="I43" s="33">
        <v>12936.663361700001</v>
      </c>
      <c r="J43" s="33">
        <v>7.8762476008195303</v>
      </c>
      <c r="K43" s="33">
        <v>9.3172875902266696</v>
      </c>
      <c r="L43" s="33">
        <v>12.597344750942399</v>
      </c>
      <c r="M43" s="33">
        <v>18.316948674276599</v>
      </c>
      <c r="N43" s="33">
        <v>43.728075304174702</v>
      </c>
      <c r="O43" s="33">
        <v>8.1640960795601298</v>
      </c>
    </row>
    <row r="44" spans="1:15" x14ac:dyDescent="0.25">
      <c r="A44" s="33" t="s">
        <v>37</v>
      </c>
      <c r="B44" s="33" t="s">
        <v>38</v>
      </c>
      <c r="C44" s="33" t="s">
        <v>15</v>
      </c>
      <c r="D44" s="33">
        <v>66838.243700999999</v>
      </c>
      <c r="E44" s="33">
        <v>72898.558623599994</v>
      </c>
      <c r="F44" s="33">
        <v>97040.239790899999</v>
      </c>
      <c r="G44" s="33">
        <v>139832.51181500001</v>
      </c>
      <c r="H44" s="33">
        <v>338874.3817342</v>
      </c>
      <c r="I44" s="33">
        <v>77031.064338600001</v>
      </c>
      <c r="J44" s="33">
        <v>8.4336881574130107</v>
      </c>
      <c r="K44" s="33">
        <v>9.1983821912893102</v>
      </c>
      <c r="L44" s="33">
        <v>12.2445934512906</v>
      </c>
      <c r="M44" s="33">
        <v>17.6441470274276</v>
      </c>
      <c r="N44" s="33">
        <v>42.759365025619601</v>
      </c>
      <c r="O44" s="33">
        <v>9.7198241469598994</v>
      </c>
    </row>
    <row r="45" spans="1:15" x14ac:dyDescent="0.25">
      <c r="A45" s="33" t="s">
        <v>39</v>
      </c>
      <c r="B45" s="33" t="s">
        <v>40</v>
      </c>
      <c r="C45" s="33" t="s">
        <v>15</v>
      </c>
      <c r="D45" s="33">
        <v>1976.9472564</v>
      </c>
      <c r="E45" s="33">
        <v>2679.1277925999998</v>
      </c>
      <c r="F45" s="33">
        <v>3669.3553004999999</v>
      </c>
      <c r="G45" s="33">
        <v>5158.2861479000003</v>
      </c>
      <c r="H45" s="33">
        <v>13261.5080867</v>
      </c>
      <c r="I45" s="33">
        <v>3751.7754261</v>
      </c>
      <c r="J45" s="33">
        <v>6.4824318973629902</v>
      </c>
      <c r="K45" s="33">
        <v>8.7848896340752898</v>
      </c>
      <c r="L45" s="33">
        <v>12.031856573672</v>
      </c>
      <c r="M45" s="33">
        <v>16.914077273747498</v>
      </c>
      <c r="N45" s="33">
        <v>43.4846315449538</v>
      </c>
      <c r="O45" s="33">
        <v>12.3021130761884</v>
      </c>
    </row>
    <row r="46" spans="1:15" x14ac:dyDescent="0.25">
      <c r="A46" t="s">
        <v>20</v>
      </c>
    </row>
    <row r="47" spans="1:15" x14ac:dyDescent="0.25">
      <c r="A47" t="s">
        <v>21</v>
      </c>
    </row>
    <row r="48" spans="1:15" x14ac:dyDescent="0.25">
      <c r="A48" t="s">
        <v>22</v>
      </c>
    </row>
    <row r="49" spans="1:15" x14ac:dyDescent="0.25">
      <c r="A49" t="s">
        <v>23</v>
      </c>
    </row>
    <row r="50" spans="1:15" x14ac:dyDescent="0.25">
      <c r="A50" t="s">
        <v>24</v>
      </c>
    </row>
    <row r="53" spans="1:15" x14ac:dyDescent="0.25">
      <c r="L53" s="7" t="str">
        <f>HYPERLINK("#'Indice'!A1", "Ir al Índice")</f>
        <v>Ir al Índice</v>
      </c>
    </row>
    <row r="54" spans="1:15" ht="17.25" x14ac:dyDescent="0.3">
      <c r="A54" s="4" t="s">
        <v>366</v>
      </c>
    </row>
    <row r="55" spans="1:15" x14ac:dyDescent="0.25">
      <c r="A55" s="5" t="s">
        <v>26</v>
      </c>
      <c r="B55" s="5" t="s">
        <v>9</v>
      </c>
      <c r="C55" s="5" t="s">
        <v>10</v>
      </c>
      <c r="D55" s="5" t="s">
        <v>353</v>
      </c>
      <c r="E55" s="5" t="s">
        <v>354</v>
      </c>
      <c r="F55" s="5" t="s">
        <v>355</v>
      </c>
      <c r="G55" s="5" t="s">
        <v>356</v>
      </c>
      <c r="H55" s="5" t="s">
        <v>357</v>
      </c>
      <c r="I55" s="5" t="s">
        <v>358</v>
      </c>
      <c r="J55" s="5" t="s">
        <v>359</v>
      </c>
      <c r="K55" s="5" t="s">
        <v>360</v>
      </c>
      <c r="L55" s="5" t="s">
        <v>361</v>
      </c>
      <c r="M55" s="5" t="s">
        <v>362</v>
      </c>
      <c r="N55" s="5" t="s">
        <v>363</v>
      </c>
      <c r="O55" s="5" t="s">
        <v>364</v>
      </c>
    </row>
    <row r="56" spans="1:15" x14ac:dyDescent="0.25">
      <c r="A56" s="34" t="s">
        <v>12</v>
      </c>
      <c r="B56" s="34" t="s">
        <v>13</v>
      </c>
      <c r="C56" s="34" t="s">
        <v>18</v>
      </c>
      <c r="D56" s="34">
        <v>641974.91560695902</v>
      </c>
      <c r="E56" s="34">
        <v>687999.13990335702</v>
      </c>
      <c r="F56" s="34">
        <v>950945.72103058198</v>
      </c>
      <c r="G56" s="34">
        <v>1350351.8477553399</v>
      </c>
      <c r="H56" s="34">
        <v>2819868.6756213699</v>
      </c>
      <c r="I56" s="34">
        <v>681774.70008239604</v>
      </c>
      <c r="J56" s="34">
        <v>9.0001761636996793</v>
      </c>
      <c r="K56" s="34">
        <v>9.6454134095717805</v>
      </c>
      <c r="L56" s="34">
        <v>13.3317966221465</v>
      </c>
      <c r="M56" s="34">
        <v>18.9312763120735</v>
      </c>
      <c r="N56" s="34">
        <v>39.533187702662502</v>
      </c>
      <c r="O56" s="34">
        <v>9.5581497898460306</v>
      </c>
    </row>
    <row r="57" spans="1:15" x14ac:dyDescent="0.25">
      <c r="A57" s="34" t="s">
        <v>12</v>
      </c>
      <c r="B57" s="34" t="s">
        <v>13</v>
      </c>
      <c r="C57" s="34" t="s">
        <v>19</v>
      </c>
      <c r="D57" s="34">
        <v>576862.99560363998</v>
      </c>
      <c r="E57" s="34">
        <v>615989.15867526794</v>
      </c>
      <c r="F57" s="34">
        <v>854569.07775961305</v>
      </c>
      <c r="G57" s="34">
        <v>1304641.23455423</v>
      </c>
      <c r="H57" s="34">
        <v>3069284.95436294</v>
      </c>
      <c r="I57" s="34">
        <v>816208.57904430199</v>
      </c>
      <c r="J57" s="34">
        <v>7.9704114980753102</v>
      </c>
      <c r="K57" s="34">
        <v>8.5110106046194094</v>
      </c>
      <c r="L57" s="34">
        <v>11.8074261222934</v>
      </c>
      <c r="M57" s="34">
        <v>18.0259915716608</v>
      </c>
      <c r="N57" s="34">
        <v>42.407754141908498</v>
      </c>
      <c r="O57" s="34">
        <v>11.277406061442599</v>
      </c>
    </row>
    <row r="58" spans="1:15" x14ac:dyDescent="0.25">
      <c r="A58" s="34" t="s">
        <v>12</v>
      </c>
      <c r="B58" s="34" t="s">
        <v>13</v>
      </c>
      <c r="C58" s="34" t="s">
        <v>14</v>
      </c>
      <c r="D58" s="34">
        <v>543525.08004854003</v>
      </c>
      <c r="E58" s="34">
        <v>598239.06340285903</v>
      </c>
      <c r="F58" s="34">
        <v>779028.99548309599</v>
      </c>
      <c r="G58" s="34">
        <v>1326805.0515010301</v>
      </c>
      <c r="H58" s="34">
        <v>3147636.1602057102</v>
      </c>
      <c r="I58" s="34">
        <v>918009.64935876604</v>
      </c>
      <c r="J58" s="34">
        <v>7.4320654424840704</v>
      </c>
      <c r="K58" s="34">
        <v>8.1802147364816395</v>
      </c>
      <c r="L58" s="34">
        <v>10.652304168753201</v>
      </c>
      <c r="M58" s="34">
        <v>18.142496701888099</v>
      </c>
      <c r="N58" s="34">
        <v>43.0402179963599</v>
      </c>
      <c r="O58" s="34">
        <v>12.552700954033099</v>
      </c>
    </row>
    <row r="59" spans="1:15" x14ac:dyDescent="0.25">
      <c r="A59" s="34" t="s">
        <v>12</v>
      </c>
      <c r="B59" s="34" t="s">
        <v>13</v>
      </c>
      <c r="C59" s="34" t="s">
        <v>15</v>
      </c>
      <c r="D59" s="34">
        <v>506049.95617169997</v>
      </c>
      <c r="E59" s="34">
        <v>609676.65957719996</v>
      </c>
      <c r="F59" s="34">
        <v>770821.4097816</v>
      </c>
      <c r="G59" s="34">
        <v>1346678.6457082999</v>
      </c>
      <c r="H59" s="34">
        <v>3447243.9101137002</v>
      </c>
      <c r="I59" s="34">
        <v>1147477.4185993001</v>
      </c>
      <c r="J59" s="34">
        <v>6.4646565891190901</v>
      </c>
      <c r="K59" s="34">
        <v>7.7884607764506599</v>
      </c>
      <c r="L59" s="34">
        <v>9.8470430537651303</v>
      </c>
      <c r="M59" s="34">
        <v>17.203469488001101</v>
      </c>
      <c r="N59" s="34">
        <v>44.037644477645003</v>
      </c>
      <c r="O59" s="34">
        <v>14.658725615019</v>
      </c>
    </row>
    <row r="60" spans="1:15" x14ac:dyDescent="0.25">
      <c r="A60" s="34" t="s">
        <v>42</v>
      </c>
      <c r="B60" s="34" t="s">
        <v>43</v>
      </c>
      <c r="C60" s="34" t="s">
        <v>19</v>
      </c>
      <c r="D60" s="34">
        <v>600.95440525743697</v>
      </c>
      <c r="E60" s="34">
        <v>637.72889608601395</v>
      </c>
      <c r="F60" s="34">
        <v>856.24522373999696</v>
      </c>
      <c r="G60" s="34">
        <v>1156.3118382542</v>
      </c>
      <c r="H60" s="34">
        <v>2418.0898487456898</v>
      </c>
      <c r="I60" s="34">
        <v>583.66978791665804</v>
      </c>
      <c r="J60" s="34">
        <v>9.6106573685820802</v>
      </c>
      <c r="K60" s="34">
        <v>10.198766929250199</v>
      </c>
      <c r="L60" s="34">
        <v>13.693350771469699</v>
      </c>
      <c r="M60" s="34">
        <v>18.492113197732198</v>
      </c>
      <c r="N60" s="34">
        <v>38.670875559662498</v>
      </c>
      <c r="O60" s="34">
        <v>9.3342361733033492</v>
      </c>
    </row>
    <row r="61" spans="1:15" x14ac:dyDescent="0.25">
      <c r="A61" s="34" t="s">
        <v>42</v>
      </c>
      <c r="B61" s="34" t="s">
        <v>43</v>
      </c>
      <c r="C61" s="34" t="s">
        <v>14</v>
      </c>
      <c r="D61" s="34">
        <v>635.56614606328003</v>
      </c>
      <c r="E61" s="34">
        <v>778.03123247194503</v>
      </c>
      <c r="F61" s="34">
        <v>967.21556356960104</v>
      </c>
      <c r="G61" s="34">
        <v>1302.7876629116699</v>
      </c>
      <c r="H61" s="34">
        <v>2793.2647566157898</v>
      </c>
      <c r="I61" s="34">
        <v>737.13463836767505</v>
      </c>
      <c r="J61" s="34">
        <v>8.8101766851023395</v>
      </c>
      <c r="K61" s="34">
        <v>10.785018470639701</v>
      </c>
      <c r="L61" s="34">
        <v>13.407479395198299</v>
      </c>
      <c r="M61" s="34">
        <v>18.059158066421901</v>
      </c>
      <c r="N61" s="34">
        <v>38.720054846351601</v>
      </c>
      <c r="O61" s="34">
        <v>10.2181125362861</v>
      </c>
    </row>
    <row r="62" spans="1:15" x14ac:dyDescent="0.25">
      <c r="A62" s="34" t="s">
        <v>42</v>
      </c>
      <c r="B62" s="34" t="s">
        <v>43</v>
      </c>
      <c r="C62" s="34" t="s">
        <v>15</v>
      </c>
      <c r="D62" s="34">
        <v>771.27897929999995</v>
      </c>
      <c r="E62" s="34">
        <v>925.71887890000005</v>
      </c>
      <c r="F62" s="34">
        <v>1295.0526425</v>
      </c>
      <c r="G62" s="34">
        <v>1613.4992594</v>
      </c>
      <c r="H62" s="34">
        <v>3899.0393549</v>
      </c>
      <c r="I62" s="34">
        <v>1080.4108867</v>
      </c>
      <c r="J62" s="34">
        <v>8.0467290470861297</v>
      </c>
      <c r="K62" s="34">
        <v>9.6579956049641495</v>
      </c>
      <c r="L62" s="34">
        <v>13.511243007515001</v>
      </c>
      <c r="M62" s="34">
        <v>16.833586427896002</v>
      </c>
      <c r="N62" s="34">
        <v>40.678553512868703</v>
      </c>
      <c r="O62" s="34">
        <v>11.271892399670101</v>
      </c>
    </row>
    <row r="63" spans="1:15" x14ac:dyDescent="0.25">
      <c r="A63" s="34" t="s">
        <v>44</v>
      </c>
      <c r="B63" s="34" t="s">
        <v>45</v>
      </c>
      <c r="C63" s="34" t="s">
        <v>19</v>
      </c>
      <c r="D63" s="34">
        <v>3952.6169546595302</v>
      </c>
      <c r="E63" s="34">
        <v>3911.7082202431302</v>
      </c>
      <c r="F63" s="34">
        <v>5144.1383532889604</v>
      </c>
      <c r="G63" s="34">
        <v>7247.17154074876</v>
      </c>
      <c r="H63" s="34">
        <v>18758.890428914299</v>
      </c>
      <c r="I63" s="34">
        <v>4565.47450214527</v>
      </c>
      <c r="J63" s="34">
        <v>9.0697956738401295</v>
      </c>
      <c r="K63" s="34">
        <v>8.9759252414940995</v>
      </c>
      <c r="L63" s="34">
        <v>11.8038970933661</v>
      </c>
      <c r="M63" s="34">
        <v>16.629581323425299</v>
      </c>
      <c r="N63" s="34">
        <v>43.0447233339017</v>
      </c>
      <c r="O63" s="34">
        <v>10.476077333972601</v>
      </c>
    </row>
    <row r="64" spans="1:15" x14ac:dyDescent="0.25">
      <c r="A64" s="34" t="s">
        <v>44</v>
      </c>
      <c r="B64" s="34" t="s">
        <v>45</v>
      </c>
      <c r="C64" s="34" t="s">
        <v>14</v>
      </c>
      <c r="D64" s="34">
        <v>4459.5812886711401</v>
      </c>
      <c r="E64" s="34">
        <v>4192.0327370109298</v>
      </c>
      <c r="F64" s="34">
        <v>5562.6444579610297</v>
      </c>
      <c r="G64" s="34">
        <v>8702.2690140934792</v>
      </c>
      <c r="H64" s="34">
        <v>22334.371636005399</v>
      </c>
      <c r="I64" s="34">
        <v>5473.1008662577096</v>
      </c>
      <c r="J64" s="34">
        <v>8.7918564952905296</v>
      </c>
      <c r="K64" s="34">
        <v>8.2643970053839499</v>
      </c>
      <c r="L64" s="34">
        <v>10.966494081620301</v>
      </c>
      <c r="M64" s="34">
        <v>17.156117447546599</v>
      </c>
      <c r="N64" s="34">
        <v>44.0311719028577</v>
      </c>
      <c r="O64" s="34">
        <v>10.789963067301001</v>
      </c>
    </row>
    <row r="65" spans="1:15" x14ac:dyDescent="0.25">
      <c r="A65" s="34" t="s">
        <v>44</v>
      </c>
      <c r="B65" s="34" t="s">
        <v>45</v>
      </c>
      <c r="C65" s="34" t="s">
        <v>15</v>
      </c>
      <c r="D65" s="34">
        <v>4742.3417718000001</v>
      </c>
      <c r="E65" s="34">
        <v>6501.7938641000001</v>
      </c>
      <c r="F65" s="34">
        <v>7158.2524321000001</v>
      </c>
      <c r="G65" s="34">
        <v>11348.8132078</v>
      </c>
      <c r="H65" s="34">
        <v>30418.946694300001</v>
      </c>
      <c r="I65" s="34">
        <v>8603.8520368000009</v>
      </c>
      <c r="J65" s="34">
        <v>6.8955444954840601</v>
      </c>
      <c r="K65" s="34">
        <v>9.4538544558229596</v>
      </c>
      <c r="L65" s="34">
        <v>10.4083700691858</v>
      </c>
      <c r="M65" s="34">
        <v>16.501604104256501</v>
      </c>
      <c r="N65" s="34">
        <v>44.230300246093201</v>
      </c>
      <c r="O65" s="34">
        <v>12.5103266291575</v>
      </c>
    </row>
    <row r="66" spans="1:15" x14ac:dyDescent="0.25">
      <c r="A66" s="34" t="s">
        <v>46</v>
      </c>
      <c r="B66" s="34" t="s">
        <v>47</v>
      </c>
      <c r="C66" s="34" t="s">
        <v>19</v>
      </c>
      <c r="D66" s="34">
        <v>537.13825813893402</v>
      </c>
      <c r="E66" s="34">
        <v>681.91660583515898</v>
      </c>
      <c r="F66" s="34">
        <v>868.708948504452</v>
      </c>
      <c r="G66" s="34">
        <v>939.93848220738505</v>
      </c>
      <c r="H66" s="34">
        <v>2653.3321973029401</v>
      </c>
      <c r="I66" s="34">
        <v>856.96550801113005</v>
      </c>
      <c r="J66" s="34">
        <v>8.2156356399347494</v>
      </c>
      <c r="K66" s="34">
        <v>10.4300490338813</v>
      </c>
      <c r="L66" s="34">
        <v>13.2870747706401</v>
      </c>
      <c r="M66" s="34">
        <v>14.376544542786499</v>
      </c>
      <c r="N66" s="34">
        <v>40.583239481537802</v>
      </c>
      <c r="O66" s="34">
        <v>13.107456531219499</v>
      </c>
    </row>
    <row r="67" spans="1:15" x14ac:dyDescent="0.25">
      <c r="A67" s="34" t="s">
        <v>46</v>
      </c>
      <c r="B67" s="34" t="s">
        <v>47</v>
      </c>
      <c r="C67" s="34" t="s">
        <v>14</v>
      </c>
      <c r="D67" s="34">
        <v>681.11238671978901</v>
      </c>
      <c r="E67" s="34">
        <v>624.38600968178503</v>
      </c>
      <c r="F67" s="34">
        <v>909.86661521293604</v>
      </c>
      <c r="G67" s="34">
        <v>1066.8188665386199</v>
      </c>
      <c r="H67" s="34">
        <v>2931.0851418676002</v>
      </c>
      <c r="I67" s="34">
        <v>991.73097997928198</v>
      </c>
      <c r="J67" s="34">
        <v>9.4533294478804706</v>
      </c>
      <c r="K67" s="34">
        <v>8.6660098498512692</v>
      </c>
      <c r="L67" s="34">
        <v>12.628266692754099</v>
      </c>
      <c r="M67" s="34">
        <v>14.806646308655299</v>
      </c>
      <c r="N67" s="34">
        <v>40.681264980813303</v>
      </c>
      <c r="O67" s="34">
        <v>13.7644827200455</v>
      </c>
    </row>
    <row r="68" spans="1:15" x14ac:dyDescent="0.25">
      <c r="A68" s="34" t="s">
        <v>27</v>
      </c>
      <c r="B68" s="34" t="s">
        <v>28</v>
      </c>
      <c r="C68" s="34" t="s">
        <v>19</v>
      </c>
      <c r="D68" s="34">
        <v>5695.0701880058596</v>
      </c>
      <c r="E68" s="34">
        <v>7928.0565048963599</v>
      </c>
      <c r="F68" s="34">
        <v>10793.7153137184</v>
      </c>
      <c r="G68" s="34">
        <v>13421.620035543199</v>
      </c>
      <c r="H68" s="34">
        <v>37139.617043136903</v>
      </c>
      <c r="I68" s="34">
        <v>10581.9209146991</v>
      </c>
      <c r="J68" s="34">
        <v>6.6562297662527596</v>
      </c>
      <c r="K68" s="34">
        <v>9.2660781964660703</v>
      </c>
      <c r="L68" s="34">
        <v>12.6153755419804</v>
      </c>
      <c r="M68" s="34">
        <v>15.6867929354175</v>
      </c>
      <c r="N68" s="34">
        <v>43.407687053689799</v>
      </c>
      <c r="O68" s="34">
        <v>12.3678365061935</v>
      </c>
    </row>
    <row r="69" spans="1:15" x14ac:dyDescent="0.25">
      <c r="A69" s="34" t="s">
        <v>27</v>
      </c>
      <c r="B69" s="34" t="s">
        <v>28</v>
      </c>
      <c r="C69" s="34" t="s">
        <v>14</v>
      </c>
      <c r="D69" s="34">
        <v>6623.7596127527404</v>
      </c>
      <c r="E69" s="34">
        <v>7884.7495911608703</v>
      </c>
      <c r="F69" s="34">
        <v>10975.2270044991</v>
      </c>
      <c r="G69" s="34">
        <v>17442.31524321</v>
      </c>
      <c r="H69" s="34">
        <v>42103.886254749203</v>
      </c>
      <c r="I69" s="34">
        <v>14071.062293628</v>
      </c>
      <c r="J69" s="34">
        <v>6.6838474008867204</v>
      </c>
      <c r="K69" s="34">
        <v>7.9562765170491501</v>
      </c>
      <c r="L69" s="34">
        <v>11.074789360853201</v>
      </c>
      <c r="M69" s="34">
        <v>17.600544134983501</v>
      </c>
      <c r="N69" s="34">
        <v>42.485833901523897</v>
      </c>
      <c r="O69" s="34">
        <v>14.198708684703499</v>
      </c>
    </row>
    <row r="70" spans="1:15" x14ac:dyDescent="0.25">
      <c r="A70" s="34" t="s">
        <v>27</v>
      </c>
      <c r="B70" s="34" t="s">
        <v>28</v>
      </c>
      <c r="C70" s="34" t="s">
        <v>15</v>
      </c>
      <c r="D70" s="34">
        <v>7190.0780317999997</v>
      </c>
      <c r="E70" s="34">
        <v>11057.5127073</v>
      </c>
      <c r="F70" s="34">
        <v>14435.677411000001</v>
      </c>
      <c r="G70" s="34">
        <v>21938.3097475</v>
      </c>
      <c r="H70" s="34">
        <v>57893.243296100001</v>
      </c>
      <c r="I70" s="34">
        <v>19425.178805200001</v>
      </c>
      <c r="J70" s="34">
        <v>5.4495058601333497</v>
      </c>
      <c r="K70" s="34">
        <v>8.3807129811976608</v>
      </c>
      <c r="L70" s="34">
        <v>10.9410924747009</v>
      </c>
      <c r="M70" s="34">
        <v>16.627489576840201</v>
      </c>
      <c r="N70" s="34">
        <v>43.878462404564701</v>
      </c>
      <c r="O70" s="34">
        <v>14.7227367025632</v>
      </c>
    </row>
    <row r="71" spans="1:15" x14ac:dyDescent="0.25">
      <c r="A71" s="34" t="s">
        <v>48</v>
      </c>
      <c r="B71" s="34" t="s">
        <v>49</v>
      </c>
      <c r="C71" s="34" t="s">
        <v>19</v>
      </c>
      <c r="D71" s="34">
        <v>893.73426840760999</v>
      </c>
      <c r="E71" s="34">
        <v>995.96491477015195</v>
      </c>
      <c r="F71" s="34">
        <v>1310.4455356997901</v>
      </c>
      <c r="G71" s="34">
        <v>1471.8917170820901</v>
      </c>
      <c r="H71" s="34">
        <v>3456.30605526107</v>
      </c>
      <c r="I71" s="34">
        <v>705.65750877930498</v>
      </c>
      <c r="J71" s="34">
        <v>10.116982888924699</v>
      </c>
      <c r="K71" s="34">
        <v>11.274223622030201</v>
      </c>
      <c r="L71" s="34">
        <v>14.834112923927901</v>
      </c>
      <c r="M71" s="34">
        <v>16.661667614694199</v>
      </c>
      <c r="N71" s="34">
        <v>39.125040245201099</v>
      </c>
      <c r="O71" s="34">
        <v>7.98797270522192</v>
      </c>
    </row>
    <row r="72" spans="1:15" x14ac:dyDescent="0.25">
      <c r="A72" s="34" t="s">
        <v>48</v>
      </c>
      <c r="B72" s="34" t="s">
        <v>49</v>
      </c>
      <c r="C72" s="34" t="s">
        <v>14</v>
      </c>
      <c r="D72" s="34">
        <v>957.77134802393596</v>
      </c>
      <c r="E72" s="34">
        <v>1031.97644756879</v>
      </c>
      <c r="F72" s="34">
        <v>1377.6375879484899</v>
      </c>
      <c r="G72" s="34">
        <v>1818.7256196006499</v>
      </c>
      <c r="H72" s="34">
        <v>3772.0892013192101</v>
      </c>
      <c r="I72" s="34">
        <v>1020.79990371217</v>
      </c>
      <c r="J72" s="34">
        <v>9.5978689011084306</v>
      </c>
      <c r="K72" s="34">
        <v>10.341481474918099</v>
      </c>
      <c r="L72" s="34">
        <v>13.8053670008495</v>
      </c>
      <c r="M72" s="34">
        <v>18.225529611038201</v>
      </c>
      <c r="N72" s="34">
        <v>37.800272175863597</v>
      </c>
      <c r="O72" s="34">
        <v>10.2294808362221</v>
      </c>
    </row>
    <row r="73" spans="1:15" x14ac:dyDescent="0.25">
      <c r="A73" s="34" t="s">
        <v>50</v>
      </c>
      <c r="B73" s="34" t="s">
        <v>51</v>
      </c>
      <c r="C73" s="34" t="s">
        <v>14</v>
      </c>
      <c r="D73" s="34">
        <v>556.11881057407697</v>
      </c>
      <c r="E73" s="34">
        <v>685.571855966116</v>
      </c>
      <c r="F73" s="34">
        <v>887.60143480035003</v>
      </c>
      <c r="G73" s="34">
        <v>1269.18632689726</v>
      </c>
      <c r="H73" s="34">
        <v>2972.4561397622101</v>
      </c>
      <c r="I73" s="34">
        <v>834.06543199996997</v>
      </c>
      <c r="J73" s="34">
        <v>7.7185122911044903</v>
      </c>
      <c r="K73" s="34">
        <v>9.5152235387386206</v>
      </c>
      <c r="L73" s="34">
        <v>12.3192426759244</v>
      </c>
      <c r="M73" s="34">
        <v>17.615354988164601</v>
      </c>
      <c r="N73" s="34">
        <v>41.255463424874698</v>
      </c>
      <c r="O73" s="34">
        <v>11.576203081193199</v>
      </c>
    </row>
    <row r="74" spans="1:15" x14ac:dyDescent="0.25">
      <c r="A74" s="34" t="s">
        <v>29</v>
      </c>
      <c r="B74" s="34" t="s">
        <v>30</v>
      </c>
      <c r="C74" s="34" t="s">
        <v>19</v>
      </c>
      <c r="D74" s="34">
        <v>1170.90797773806</v>
      </c>
      <c r="E74" s="34">
        <v>1660.0669089923499</v>
      </c>
      <c r="F74" s="34">
        <v>2152.9363304031199</v>
      </c>
      <c r="G74" s="34">
        <v>2665.44041509308</v>
      </c>
      <c r="H74" s="34">
        <v>7165.4066596782404</v>
      </c>
      <c r="I74" s="34">
        <v>1601.24170809515</v>
      </c>
      <c r="J74" s="34">
        <v>7.1327240359287396</v>
      </c>
      <c r="K74" s="34">
        <v>10.1124933539982</v>
      </c>
      <c r="L74" s="34">
        <v>13.1148655604478</v>
      </c>
      <c r="M74" s="34">
        <v>16.2368446338516</v>
      </c>
      <c r="N74" s="34">
        <v>43.648919710515599</v>
      </c>
      <c r="O74" s="34">
        <v>9.7541527052580008</v>
      </c>
    </row>
    <row r="75" spans="1:15" x14ac:dyDescent="0.25">
      <c r="A75" s="34" t="s">
        <v>29</v>
      </c>
      <c r="B75" s="34" t="s">
        <v>30</v>
      </c>
      <c r="C75" s="34" t="s">
        <v>14</v>
      </c>
      <c r="D75" s="34">
        <v>1546.85234245679</v>
      </c>
      <c r="E75" s="34">
        <v>1725.4442884452701</v>
      </c>
      <c r="F75" s="34">
        <v>2178.3242551134699</v>
      </c>
      <c r="G75" s="34">
        <v>3329.4611143969701</v>
      </c>
      <c r="H75" s="34">
        <v>8250.4595143604802</v>
      </c>
      <c r="I75" s="34">
        <v>2126.45848522697</v>
      </c>
      <c r="J75" s="34">
        <v>8.0746063708137807</v>
      </c>
      <c r="K75" s="34">
        <v>9.0068606172431593</v>
      </c>
      <c r="L75" s="34">
        <v>11.370904917855</v>
      </c>
      <c r="M75" s="34">
        <v>17.379866964540302</v>
      </c>
      <c r="N75" s="34">
        <v>43.067596775906999</v>
      </c>
      <c r="O75" s="34">
        <v>11.1001643536408</v>
      </c>
    </row>
    <row r="76" spans="1:15" x14ac:dyDescent="0.25">
      <c r="A76" s="34" t="s">
        <v>29</v>
      </c>
      <c r="B76" s="34" t="s">
        <v>30</v>
      </c>
      <c r="C76" s="34" t="s">
        <v>15</v>
      </c>
      <c r="D76" s="34">
        <v>1898.1655549</v>
      </c>
      <c r="E76" s="34">
        <v>2445.8323734999999</v>
      </c>
      <c r="F76" s="34">
        <v>2819.8299281999998</v>
      </c>
      <c r="G76" s="34">
        <v>4552.688631</v>
      </c>
      <c r="H76" s="34">
        <v>11428.269681</v>
      </c>
      <c r="I76" s="34">
        <v>3125.2138347999999</v>
      </c>
      <c r="J76" s="34">
        <v>7.2256016545654003</v>
      </c>
      <c r="K76" s="34">
        <v>9.3103630498037599</v>
      </c>
      <c r="L76" s="34">
        <v>10.7340309396081</v>
      </c>
      <c r="M76" s="34">
        <v>17.330371642218399</v>
      </c>
      <c r="N76" s="34">
        <v>43.503120211347102</v>
      </c>
      <c r="O76" s="34">
        <v>11.896512502457201</v>
      </c>
    </row>
    <row r="77" spans="1:15" x14ac:dyDescent="0.25">
      <c r="A77" s="34" t="s">
        <v>52</v>
      </c>
      <c r="B77" s="34" t="s">
        <v>53</v>
      </c>
      <c r="C77" s="34" t="s">
        <v>19</v>
      </c>
      <c r="D77" s="34">
        <v>1520.8723785068801</v>
      </c>
      <c r="E77" s="34">
        <v>1700.3046839147501</v>
      </c>
      <c r="F77" s="34">
        <v>2225.4581112671499</v>
      </c>
      <c r="G77" s="34">
        <v>3052.2648222624898</v>
      </c>
      <c r="H77" s="34">
        <v>5832.5499329791401</v>
      </c>
      <c r="I77" s="34">
        <v>919.55007106959602</v>
      </c>
      <c r="J77" s="34">
        <v>9.9722797095723301</v>
      </c>
      <c r="K77" s="34">
        <v>11.148807841549701</v>
      </c>
      <c r="L77" s="34">
        <v>14.5922110764353</v>
      </c>
      <c r="M77" s="34">
        <v>20.013538930315999</v>
      </c>
      <c r="N77" s="34">
        <v>38.243721283713398</v>
      </c>
      <c r="O77" s="34">
        <v>6.0294411584131904</v>
      </c>
    </row>
    <row r="78" spans="1:15" x14ac:dyDescent="0.25">
      <c r="A78" s="34" t="s">
        <v>52</v>
      </c>
      <c r="B78" s="34" t="s">
        <v>53</v>
      </c>
      <c r="C78" s="34" t="s">
        <v>14</v>
      </c>
      <c r="D78" s="34">
        <v>1800.6332625315099</v>
      </c>
      <c r="E78" s="34">
        <v>1900.84906057884</v>
      </c>
      <c r="F78" s="34">
        <v>2421.1907615517398</v>
      </c>
      <c r="G78" s="34">
        <v>3639.3606160402101</v>
      </c>
      <c r="H78" s="34">
        <v>6794.1924663642403</v>
      </c>
      <c r="I78" s="34">
        <v>1202.77383293347</v>
      </c>
      <c r="J78" s="34">
        <v>10.139271707480701</v>
      </c>
      <c r="K78" s="34">
        <v>10.703581623846199</v>
      </c>
      <c r="L78" s="34">
        <v>13.633598522167601</v>
      </c>
      <c r="M78" s="34">
        <v>20.493049248494899</v>
      </c>
      <c r="N78" s="34">
        <v>38.257742363670403</v>
      </c>
      <c r="O78" s="34">
        <v>6.7727565343401501</v>
      </c>
    </row>
    <row r="79" spans="1:15" x14ac:dyDescent="0.25">
      <c r="A79" s="34" t="s">
        <v>52</v>
      </c>
      <c r="B79" s="34" t="s">
        <v>53</v>
      </c>
      <c r="C79" s="34" t="s">
        <v>15</v>
      </c>
      <c r="D79" s="34">
        <v>2752.0420709999999</v>
      </c>
      <c r="E79" s="34">
        <v>2107.3170003</v>
      </c>
      <c r="F79" s="34">
        <v>3080.7284060000002</v>
      </c>
      <c r="G79" s="34">
        <v>5133.2084535000004</v>
      </c>
      <c r="H79" s="34">
        <v>9160.6682978000008</v>
      </c>
      <c r="I79" s="34">
        <v>1522.0357779999999</v>
      </c>
      <c r="J79" s="34">
        <v>11.5846189183171</v>
      </c>
      <c r="K79" s="34">
        <v>8.87067267096538</v>
      </c>
      <c r="L79" s="34">
        <v>12.9682118418256</v>
      </c>
      <c r="M79" s="34">
        <v>21.6080503960005</v>
      </c>
      <c r="N79" s="34">
        <v>38.5614930765067</v>
      </c>
      <c r="O79" s="34">
        <v>6.4069530963846697</v>
      </c>
    </row>
    <row r="80" spans="1:15" x14ac:dyDescent="0.25">
      <c r="A80" s="34" t="s">
        <v>54</v>
      </c>
      <c r="B80" s="34" t="s">
        <v>55</v>
      </c>
      <c r="C80" s="34" t="s">
        <v>19</v>
      </c>
      <c r="D80" s="34">
        <v>8781.8344005122399</v>
      </c>
      <c r="E80" s="34">
        <v>9758.1254483244793</v>
      </c>
      <c r="F80" s="34">
        <v>14860.453360215901</v>
      </c>
      <c r="G80" s="34">
        <v>18618.488253407901</v>
      </c>
      <c r="H80" s="34">
        <v>42794.377699913603</v>
      </c>
      <c r="I80" s="34">
        <v>8830.7208376260296</v>
      </c>
      <c r="J80" s="34">
        <v>8.4730755282623509</v>
      </c>
      <c r="K80" s="34">
        <v>9.4150413418282408</v>
      </c>
      <c r="L80" s="34">
        <v>14.3379774615182</v>
      </c>
      <c r="M80" s="34">
        <v>17.963884309181299</v>
      </c>
      <c r="N80" s="34">
        <v>41.289778182927598</v>
      </c>
      <c r="O80" s="34">
        <v>8.5202431762822908</v>
      </c>
    </row>
    <row r="81" spans="1:15" x14ac:dyDescent="0.25">
      <c r="A81" s="34" t="s">
        <v>54</v>
      </c>
      <c r="B81" s="34" t="s">
        <v>55</v>
      </c>
      <c r="C81" s="34" t="s">
        <v>14</v>
      </c>
      <c r="D81" s="34">
        <v>9225.8396287297292</v>
      </c>
      <c r="E81" s="34">
        <v>11497.8274274266</v>
      </c>
      <c r="F81" s="34">
        <v>14656.240582269</v>
      </c>
      <c r="G81" s="34">
        <v>22827.2443560026</v>
      </c>
      <c r="H81" s="34">
        <v>48621.823431266101</v>
      </c>
      <c r="I81" s="34">
        <v>11503.0245743058</v>
      </c>
      <c r="J81" s="34">
        <v>7.7965720419917997</v>
      </c>
      <c r="K81" s="34">
        <v>9.7165833649617994</v>
      </c>
      <c r="L81" s="34">
        <v>12.385694978762301</v>
      </c>
      <c r="M81" s="34">
        <v>19.290846394891201</v>
      </c>
      <c r="N81" s="34">
        <v>41.089327849834497</v>
      </c>
      <c r="O81" s="34">
        <v>9.7209753695583405</v>
      </c>
    </row>
    <row r="82" spans="1:15" x14ac:dyDescent="0.25">
      <c r="A82" s="34" t="s">
        <v>54</v>
      </c>
      <c r="B82" s="34" t="s">
        <v>55</v>
      </c>
      <c r="C82" s="34" t="s">
        <v>15</v>
      </c>
      <c r="D82" s="34">
        <v>11341.766102699999</v>
      </c>
      <c r="E82" s="34">
        <v>14426.6092567</v>
      </c>
      <c r="F82" s="34">
        <v>18781.5534591</v>
      </c>
      <c r="G82" s="34">
        <v>27299.0234662</v>
      </c>
      <c r="H82" s="34">
        <v>65745.035133800004</v>
      </c>
      <c r="I82" s="34">
        <v>15509.0125842</v>
      </c>
      <c r="J82" s="34">
        <v>7.4079319820643503</v>
      </c>
      <c r="K82" s="34">
        <v>9.4228129144729902</v>
      </c>
      <c r="L82" s="34">
        <v>12.2672667803823</v>
      </c>
      <c r="M82" s="34">
        <v>17.8304954610416</v>
      </c>
      <c r="N82" s="34">
        <v>42.941702731259703</v>
      </c>
      <c r="O82" s="34">
        <v>10.129790130779</v>
      </c>
    </row>
    <row r="83" spans="1:15" x14ac:dyDescent="0.25">
      <c r="A83" s="34" t="s">
        <v>31</v>
      </c>
      <c r="B83" s="34" t="s">
        <v>32</v>
      </c>
      <c r="C83" s="34" t="s">
        <v>19</v>
      </c>
      <c r="D83" s="34">
        <v>6531.6423809415301</v>
      </c>
      <c r="E83" s="34">
        <v>6768.3792654077497</v>
      </c>
      <c r="F83" s="34">
        <v>9488.3979255045306</v>
      </c>
      <c r="G83" s="34">
        <v>12672.015854064501</v>
      </c>
      <c r="H83" s="34">
        <v>31467.060153480601</v>
      </c>
      <c r="I83" s="34">
        <v>7109.5044206010398</v>
      </c>
      <c r="J83" s="34">
        <v>8.8221326916832705</v>
      </c>
      <c r="K83" s="34">
        <v>9.1418875230057406</v>
      </c>
      <c r="L83" s="34">
        <v>12.8157514830484</v>
      </c>
      <c r="M83" s="34">
        <v>17.115787854808399</v>
      </c>
      <c r="N83" s="34">
        <v>42.501803359780503</v>
      </c>
      <c r="O83" s="34">
        <v>9.6026370876737897</v>
      </c>
    </row>
    <row r="84" spans="1:15" x14ac:dyDescent="0.25">
      <c r="A84" s="34" t="s">
        <v>31</v>
      </c>
      <c r="B84" s="34" t="s">
        <v>32</v>
      </c>
      <c r="C84" s="34" t="s">
        <v>14</v>
      </c>
      <c r="D84" s="34">
        <v>7222.68225193336</v>
      </c>
      <c r="E84" s="34">
        <v>7713.3469447892003</v>
      </c>
      <c r="F84" s="34">
        <v>9952.2408196635006</v>
      </c>
      <c r="G84" s="34">
        <v>15366.161859235001</v>
      </c>
      <c r="H84" s="34">
        <v>36331.413905147303</v>
      </c>
      <c r="I84" s="34">
        <v>8719.1542192322704</v>
      </c>
      <c r="J84" s="34">
        <v>8.4668920367309202</v>
      </c>
      <c r="K84" s="34">
        <v>9.0420807042836309</v>
      </c>
      <c r="L84" s="34">
        <v>11.6666559048865</v>
      </c>
      <c r="M84" s="34">
        <v>18.013201874725802</v>
      </c>
      <c r="N84" s="34">
        <v>42.590016886638601</v>
      </c>
      <c r="O84" s="34">
        <v>10.2211525927345</v>
      </c>
    </row>
    <row r="85" spans="1:15" x14ac:dyDescent="0.25">
      <c r="A85" s="34" t="s">
        <v>31</v>
      </c>
      <c r="B85" s="34" t="s">
        <v>32</v>
      </c>
      <c r="C85" s="34" t="s">
        <v>15</v>
      </c>
      <c r="D85" s="34">
        <v>8997.4739606000003</v>
      </c>
      <c r="E85" s="34">
        <v>9453.5044324999999</v>
      </c>
      <c r="F85" s="34">
        <v>10873.2626986</v>
      </c>
      <c r="G85" s="34">
        <v>18395.6263636</v>
      </c>
      <c r="H85" s="34">
        <v>49417.696827100001</v>
      </c>
      <c r="I85" s="34">
        <v>11557.435728500001</v>
      </c>
      <c r="J85" s="34">
        <v>8.2777257092761705</v>
      </c>
      <c r="K85" s="34">
        <v>8.6972762606854008</v>
      </c>
      <c r="L85" s="34">
        <v>10.0034617024791</v>
      </c>
      <c r="M85" s="34">
        <v>16.924077797281601</v>
      </c>
      <c r="N85" s="34">
        <v>45.464553863695997</v>
      </c>
      <c r="O85" s="34">
        <v>10.6329046665817</v>
      </c>
    </row>
    <row r="86" spans="1:15" x14ac:dyDescent="0.25">
      <c r="A86" s="34" t="s">
        <v>56</v>
      </c>
      <c r="B86" s="34" t="s">
        <v>57</v>
      </c>
      <c r="C86" s="34" t="s">
        <v>19</v>
      </c>
      <c r="D86" s="34">
        <v>7186.8326177676399</v>
      </c>
      <c r="E86" s="34">
        <v>7750.6122679073296</v>
      </c>
      <c r="F86" s="34">
        <v>12283.0695020898</v>
      </c>
      <c r="G86" s="34">
        <v>13739.300833862901</v>
      </c>
      <c r="H86" s="34">
        <v>36016.070390528403</v>
      </c>
      <c r="I86" s="34">
        <v>17943.114387843802</v>
      </c>
      <c r="J86" s="34">
        <v>7.5715427024806896</v>
      </c>
      <c r="K86" s="34">
        <v>8.1655013937223693</v>
      </c>
      <c r="L86" s="34">
        <v>12.940580391797001</v>
      </c>
      <c r="M86" s="34">
        <v>14.4747635709004</v>
      </c>
      <c r="N86" s="34">
        <v>37.944005299811899</v>
      </c>
      <c r="O86" s="34">
        <v>18.903606641287599</v>
      </c>
    </row>
    <row r="87" spans="1:15" x14ac:dyDescent="0.25">
      <c r="A87" s="34" t="s">
        <v>56</v>
      </c>
      <c r="B87" s="34" t="s">
        <v>57</v>
      </c>
      <c r="C87" s="34" t="s">
        <v>14</v>
      </c>
      <c r="D87" s="34">
        <v>7250.3242212780196</v>
      </c>
      <c r="E87" s="34">
        <v>9045.2808281320795</v>
      </c>
      <c r="F87" s="34">
        <v>12974.596611986401</v>
      </c>
      <c r="G87" s="34">
        <v>14821.047138419201</v>
      </c>
      <c r="H87" s="34">
        <v>42769.768198216399</v>
      </c>
      <c r="I87" s="34">
        <v>21483.983001967899</v>
      </c>
      <c r="J87" s="34">
        <v>6.6918863088079901</v>
      </c>
      <c r="K87" s="34">
        <v>8.3485909161771001</v>
      </c>
      <c r="L87" s="34">
        <v>11.9752610752563</v>
      </c>
      <c r="M87" s="34">
        <v>13.679493413096299</v>
      </c>
      <c r="N87" s="34">
        <v>39.475534817680902</v>
      </c>
      <c r="O87" s="34">
        <v>19.8292334689814</v>
      </c>
    </row>
    <row r="88" spans="1:15" x14ac:dyDescent="0.25">
      <c r="A88" s="34" t="s">
        <v>56</v>
      </c>
      <c r="B88" s="34" t="s">
        <v>57</v>
      </c>
      <c r="C88" s="34" t="s">
        <v>15</v>
      </c>
      <c r="D88" s="34">
        <v>9395.6388439000002</v>
      </c>
      <c r="E88" s="34">
        <v>11094.164626199999</v>
      </c>
      <c r="F88" s="34">
        <v>13725.9784882</v>
      </c>
      <c r="G88" s="34">
        <v>23128.017540699999</v>
      </c>
      <c r="H88" s="34">
        <v>51992.729517100001</v>
      </c>
      <c r="I88" s="34">
        <v>31173.470980800001</v>
      </c>
      <c r="J88" s="34">
        <v>6.68681150388392</v>
      </c>
      <c r="K88" s="34">
        <v>7.895640613796</v>
      </c>
      <c r="L88" s="34">
        <v>9.7686844270890507</v>
      </c>
      <c r="M88" s="34">
        <v>16.460050915387001</v>
      </c>
      <c r="N88" s="34">
        <v>37.002867780404998</v>
      </c>
      <c r="O88" s="34">
        <v>22.185944759439</v>
      </c>
    </row>
    <row r="89" spans="1:15" x14ac:dyDescent="0.25">
      <c r="A89" s="34" t="s">
        <v>58</v>
      </c>
      <c r="B89" s="34" t="s">
        <v>59</v>
      </c>
      <c r="C89" s="34" t="s">
        <v>19</v>
      </c>
      <c r="D89" s="34">
        <v>923.59629822302395</v>
      </c>
      <c r="E89" s="34">
        <v>1007.54727487753</v>
      </c>
      <c r="F89" s="34">
        <v>1278.39848359486</v>
      </c>
      <c r="G89" s="34">
        <v>1712.8097481303901</v>
      </c>
      <c r="H89" s="34">
        <v>3473.7694992962001</v>
      </c>
      <c r="I89" s="34">
        <v>556.87869587800503</v>
      </c>
      <c r="J89" s="34">
        <v>10.3160538168549</v>
      </c>
      <c r="K89" s="34">
        <v>11.2537392480456</v>
      </c>
      <c r="L89" s="34">
        <v>14.2789956840708</v>
      </c>
      <c r="M89" s="34">
        <v>19.131126417183001</v>
      </c>
      <c r="N89" s="34">
        <v>38.800061424061198</v>
      </c>
      <c r="O89" s="34">
        <v>6.2200234097844804</v>
      </c>
    </row>
    <row r="90" spans="1:15" x14ac:dyDescent="0.25">
      <c r="A90" s="34" t="s">
        <v>58</v>
      </c>
      <c r="B90" s="34" t="s">
        <v>59</v>
      </c>
      <c r="C90" s="34" t="s">
        <v>14</v>
      </c>
      <c r="D90" s="34">
        <v>1094.6465071385401</v>
      </c>
      <c r="E90" s="34">
        <v>1084.9486064704299</v>
      </c>
      <c r="F90" s="34">
        <v>1311.0126819539501</v>
      </c>
      <c r="G90" s="34">
        <v>2251.3135377073199</v>
      </c>
      <c r="H90" s="34">
        <v>4056.8617714260299</v>
      </c>
      <c r="I90" s="34">
        <v>702.21689530372305</v>
      </c>
      <c r="J90" s="34">
        <v>10.4242120477911</v>
      </c>
      <c r="K90" s="34">
        <v>10.331859884491299</v>
      </c>
      <c r="L90" s="34">
        <v>12.4846460523183</v>
      </c>
      <c r="M90" s="34">
        <v>21.4390394982128</v>
      </c>
      <c r="N90" s="34">
        <v>38.633099432682897</v>
      </c>
      <c r="O90" s="34">
        <v>6.6871430845036102</v>
      </c>
    </row>
    <row r="91" spans="1:15" x14ac:dyDescent="0.25">
      <c r="A91" s="34" t="s">
        <v>58</v>
      </c>
      <c r="B91" s="34" t="s">
        <v>59</v>
      </c>
      <c r="C91" s="34" t="s">
        <v>15</v>
      </c>
      <c r="D91" s="34">
        <v>1421.3124683000001</v>
      </c>
      <c r="E91" s="34">
        <v>1404.2973555000001</v>
      </c>
      <c r="F91" s="34">
        <v>1895.9593969</v>
      </c>
      <c r="G91" s="34">
        <v>2889.4715839</v>
      </c>
      <c r="H91" s="34">
        <v>5963.6579749000002</v>
      </c>
      <c r="I91" s="34">
        <v>976.30121899999995</v>
      </c>
      <c r="J91" s="34">
        <v>9.7677992471068507</v>
      </c>
      <c r="K91" s="34">
        <v>9.6508649278040206</v>
      </c>
      <c r="L91" s="34">
        <v>13.029753261600201</v>
      </c>
      <c r="M91" s="34">
        <v>19.857546451775601</v>
      </c>
      <c r="N91" s="34">
        <v>40.9845232321818</v>
      </c>
      <c r="O91" s="34">
        <v>6.7095128795315997</v>
      </c>
    </row>
    <row r="92" spans="1:15" x14ac:dyDescent="0.25">
      <c r="A92" s="34" t="s">
        <v>60</v>
      </c>
      <c r="B92" s="34" t="s">
        <v>61</v>
      </c>
      <c r="C92" s="34" t="s">
        <v>19</v>
      </c>
      <c r="D92" s="34">
        <v>241.212498748766</v>
      </c>
      <c r="E92" s="34">
        <v>277.48895215199798</v>
      </c>
      <c r="F92" s="34">
        <v>403.91199496497899</v>
      </c>
      <c r="G92" s="34">
        <v>299.53978101158998</v>
      </c>
      <c r="H92" s="34">
        <v>1237.8490489733699</v>
      </c>
      <c r="I92" s="34">
        <v>562.99772414928304</v>
      </c>
      <c r="J92" s="34">
        <v>7.9792424329727698</v>
      </c>
      <c r="K92" s="34">
        <v>9.1792574314256896</v>
      </c>
      <c r="L92" s="34">
        <v>13.361296558550499</v>
      </c>
      <c r="M92" s="34">
        <v>9.9086927228445507</v>
      </c>
      <c r="N92" s="34">
        <v>40.947702579337701</v>
      </c>
      <c r="O92" s="34">
        <v>18.6238082748688</v>
      </c>
    </row>
    <row r="93" spans="1:15" x14ac:dyDescent="0.25">
      <c r="A93" s="34" t="s">
        <v>60</v>
      </c>
      <c r="B93" s="34" t="s">
        <v>61</v>
      </c>
      <c r="C93" s="34" t="s">
        <v>14</v>
      </c>
      <c r="D93" s="34">
        <v>222.00839552238801</v>
      </c>
      <c r="E93" s="34">
        <v>344.33955223880599</v>
      </c>
      <c r="F93" s="34">
        <v>373.034514925373</v>
      </c>
      <c r="G93" s="34">
        <v>366.99347014925399</v>
      </c>
      <c r="H93" s="34">
        <v>1286.7425373134299</v>
      </c>
      <c r="I93" s="34">
        <v>644.88152985074601</v>
      </c>
      <c r="J93" s="34">
        <v>6.8563432835820901</v>
      </c>
      <c r="K93" s="34">
        <v>10.634328358209</v>
      </c>
      <c r="L93" s="34">
        <v>11.5205223880597</v>
      </c>
      <c r="M93" s="34">
        <v>11.333955223880601</v>
      </c>
      <c r="N93" s="34">
        <v>39.738805970149301</v>
      </c>
      <c r="O93" s="34">
        <v>19.916044776119399</v>
      </c>
    </row>
    <row r="94" spans="1:15" x14ac:dyDescent="0.25">
      <c r="A94" s="34" t="s">
        <v>62</v>
      </c>
      <c r="B94" s="34" t="s">
        <v>63</v>
      </c>
      <c r="C94" s="34" t="s">
        <v>19</v>
      </c>
      <c r="D94" s="34">
        <v>6088.2978931420903</v>
      </c>
      <c r="E94" s="34">
        <v>7233.6541862190797</v>
      </c>
      <c r="F94" s="34">
        <v>10539.791183719801</v>
      </c>
      <c r="G94" s="34">
        <v>11481.1110180136</v>
      </c>
      <c r="H94" s="34">
        <v>34261.193557840699</v>
      </c>
      <c r="I94" s="34">
        <v>13407.952161064501</v>
      </c>
      <c r="J94" s="34">
        <v>7.3342382946346403</v>
      </c>
      <c r="K94" s="34">
        <v>8.7139861540730301</v>
      </c>
      <c r="L94" s="34">
        <v>12.696707926227299</v>
      </c>
      <c r="M94" s="34">
        <v>13.830664263014601</v>
      </c>
      <c r="N94" s="34">
        <v>41.272579335325901</v>
      </c>
      <c r="O94" s="34">
        <v>16.151824026724501</v>
      </c>
    </row>
    <row r="95" spans="1:15" x14ac:dyDescent="0.25">
      <c r="A95" s="34" t="s">
        <v>62</v>
      </c>
      <c r="B95" s="34" t="s">
        <v>63</v>
      </c>
      <c r="C95" s="34" t="s">
        <v>14</v>
      </c>
      <c r="D95" s="34">
        <v>6813.3823275673603</v>
      </c>
      <c r="E95" s="34">
        <v>7595.8321026297999</v>
      </c>
      <c r="F95" s="34">
        <v>9562.4312889984994</v>
      </c>
      <c r="G95" s="34">
        <v>14427.2483983328</v>
      </c>
      <c r="H95" s="34">
        <v>37612.740203271402</v>
      </c>
      <c r="I95" s="34">
        <v>15301.3656792004</v>
      </c>
      <c r="J95" s="34">
        <v>7.4615688101008004</v>
      </c>
      <c r="K95" s="34">
        <v>8.3184564110584205</v>
      </c>
      <c r="L95" s="34">
        <v>10.472146670242401</v>
      </c>
      <c r="M95" s="34">
        <v>15.799774838558401</v>
      </c>
      <c r="N95" s="34">
        <v>41.191002599050798</v>
      </c>
      <c r="O95" s="34">
        <v>16.757050670989202</v>
      </c>
    </row>
    <row r="96" spans="1:15" x14ac:dyDescent="0.25">
      <c r="A96" s="34" t="s">
        <v>64</v>
      </c>
      <c r="B96" s="34" t="s">
        <v>65</v>
      </c>
      <c r="C96" s="34" t="s">
        <v>19</v>
      </c>
      <c r="D96" s="34">
        <v>850.98807078515699</v>
      </c>
      <c r="E96" s="34">
        <v>1016.28813391125</v>
      </c>
      <c r="F96" s="34">
        <v>1524.27856081358</v>
      </c>
      <c r="G96" s="34">
        <v>1510.4174343698701</v>
      </c>
      <c r="H96" s="34">
        <v>4609.8569146604696</v>
      </c>
      <c r="I96" s="34">
        <v>1879.17088545968</v>
      </c>
      <c r="J96" s="34">
        <v>7.4707055639114799</v>
      </c>
      <c r="K96" s="34">
        <v>8.9218517593824203</v>
      </c>
      <c r="L96" s="34">
        <v>13.3814288544779</v>
      </c>
      <c r="M96" s="34">
        <v>13.2597439590016</v>
      </c>
      <c r="N96" s="34">
        <v>40.4692907967734</v>
      </c>
      <c r="O96" s="34">
        <v>16.4969790664532</v>
      </c>
    </row>
    <row r="97" spans="1:15" x14ac:dyDescent="0.25">
      <c r="A97" s="34" t="s">
        <v>64</v>
      </c>
      <c r="B97" s="34" t="s">
        <v>65</v>
      </c>
      <c r="C97" s="34" t="s">
        <v>14</v>
      </c>
      <c r="D97" s="34">
        <v>950.06951848669701</v>
      </c>
      <c r="E97" s="34">
        <v>1177.9623059569301</v>
      </c>
      <c r="F97" s="34">
        <v>1589.81487400383</v>
      </c>
      <c r="G97" s="34">
        <v>1814.7728528109701</v>
      </c>
      <c r="H97" s="34">
        <v>5104.9991588987996</v>
      </c>
      <c r="I97" s="34">
        <v>2246.38128984272</v>
      </c>
      <c r="J97" s="34">
        <v>7.3740260671119202</v>
      </c>
      <c r="K97" s="34">
        <v>9.1428306888926691</v>
      </c>
      <c r="L97" s="34">
        <v>12.3394510556026</v>
      </c>
      <c r="M97" s="34">
        <v>14.085476969970401</v>
      </c>
      <c r="N97" s="34">
        <v>39.622781425790301</v>
      </c>
      <c r="O97" s="34">
        <v>17.4354337926322</v>
      </c>
    </row>
    <row r="98" spans="1:15" x14ac:dyDescent="0.25">
      <c r="A98" s="34" t="s">
        <v>66</v>
      </c>
      <c r="B98" s="34" t="s">
        <v>67</v>
      </c>
      <c r="C98" s="34" t="s">
        <v>14</v>
      </c>
      <c r="D98" s="34">
        <v>160</v>
      </c>
      <c r="E98" s="34">
        <v>182</v>
      </c>
      <c r="F98" s="34">
        <v>231</v>
      </c>
      <c r="G98" s="34">
        <v>307</v>
      </c>
      <c r="H98" s="34">
        <v>829</v>
      </c>
      <c r="I98" s="34">
        <v>291</v>
      </c>
      <c r="J98" s="34">
        <v>8</v>
      </c>
      <c r="K98" s="34">
        <v>9.1</v>
      </c>
      <c r="L98" s="34">
        <v>11.55</v>
      </c>
      <c r="M98" s="34">
        <v>15.35</v>
      </c>
      <c r="N98" s="34">
        <v>41.45</v>
      </c>
      <c r="O98" s="34">
        <v>14.55</v>
      </c>
    </row>
    <row r="99" spans="1:15" x14ac:dyDescent="0.25">
      <c r="A99" s="34" t="s">
        <v>33</v>
      </c>
      <c r="B99" s="34" t="s">
        <v>34</v>
      </c>
      <c r="C99" s="34" t="s">
        <v>19</v>
      </c>
      <c r="D99" s="34">
        <v>839.84167865351401</v>
      </c>
      <c r="E99" s="34">
        <v>875.28222082278296</v>
      </c>
      <c r="F99" s="34">
        <v>1395.9103390970099</v>
      </c>
      <c r="G99" s="34">
        <v>1904.08532125325</v>
      </c>
      <c r="H99" s="34">
        <v>4896.1922004898197</v>
      </c>
      <c r="I99" s="34">
        <v>1141.6882396836199</v>
      </c>
      <c r="J99" s="34">
        <v>7.5983142916268402</v>
      </c>
      <c r="K99" s="34">
        <v>7.9189561279542504</v>
      </c>
      <c r="L99" s="34">
        <v>12.6292439979826</v>
      </c>
      <c r="M99" s="34">
        <v>17.226864392049599</v>
      </c>
      <c r="N99" s="34">
        <v>44.297405233781099</v>
      </c>
      <c r="O99" s="34">
        <v>10.3292159566056</v>
      </c>
    </row>
    <row r="100" spans="1:15" x14ac:dyDescent="0.25">
      <c r="A100" s="34" t="s">
        <v>33</v>
      </c>
      <c r="B100" s="34" t="s">
        <v>34</v>
      </c>
      <c r="C100" s="34" t="s">
        <v>14</v>
      </c>
      <c r="D100" s="34">
        <v>813.91173208135797</v>
      </c>
      <c r="E100" s="34">
        <v>1047.8978367724501</v>
      </c>
      <c r="F100" s="34">
        <v>1519.6411295202199</v>
      </c>
      <c r="G100" s="34">
        <v>2152.7844677922499</v>
      </c>
      <c r="H100" s="34">
        <v>5625.7565020352204</v>
      </c>
      <c r="I100" s="34">
        <v>1522.0083317985</v>
      </c>
      <c r="J100" s="34">
        <v>6.4178499612155697</v>
      </c>
      <c r="K100" s="34">
        <v>8.2628752308188496</v>
      </c>
      <c r="L100" s="34">
        <v>11.982661484941</v>
      </c>
      <c r="M100" s="34">
        <v>16.9751180239099</v>
      </c>
      <c r="N100" s="34">
        <v>44.360167970629398</v>
      </c>
      <c r="O100" s="34">
        <v>12.001327328485299</v>
      </c>
    </row>
    <row r="101" spans="1:15" x14ac:dyDescent="0.25">
      <c r="A101" s="34" t="s">
        <v>33</v>
      </c>
      <c r="B101" s="34" t="s">
        <v>34</v>
      </c>
      <c r="C101" s="34" t="s">
        <v>15</v>
      </c>
      <c r="D101" s="34">
        <v>1149.1279522</v>
      </c>
      <c r="E101" s="34">
        <v>1419.5483965999999</v>
      </c>
      <c r="F101" s="34">
        <v>1607.2873965000001</v>
      </c>
      <c r="G101" s="34">
        <v>3155.8312603999998</v>
      </c>
      <c r="H101" s="34">
        <v>7692.2206827999998</v>
      </c>
      <c r="I101" s="34">
        <v>2286.9843123999999</v>
      </c>
      <c r="J101" s="34">
        <v>6.6381373238995796</v>
      </c>
      <c r="K101" s="34">
        <v>8.2002680175968905</v>
      </c>
      <c r="L101" s="34">
        <v>9.2847749778547595</v>
      </c>
      <c r="M101" s="34">
        <v>18.230207730552401</v>
      </c>
      <c r="N101" s="34">
        <v>44.435449612385703</v>
      </c>
      <c r="O101" s="34">
        <v>13.2111623377107</v>
      </c>
    </row>
    <row r="102" spans="1:15" x14ac:dyDescent="0.25">
      <c r="A102" s="34" t="s">
        <v>68</v>
      </c>
      <c r="B102" s="34" t="s">
        <v>69</v>
      </c>
      <c r="C102" s="34" t="s">
        <v>19</v>
      </c>
      <c r="D102" s="34">
        <v>947.71973442910905</v>
      </c>
      <c r="E102" s="34">
        <v>1285.66315761795</v>
      </c>
      <c r="F102" s="34">
        <v>1717.50783651808</v>
      </c>
      <c r="G102" s="34">
        <v>1756.6259876341601</v>
      </c>
      <c r="H102" s="34">
        <v>5449.86484415838</v>
      </c>
      <c r="I102" s="34">
        <v>2756.61843964236</v>
      </c>
      <c r="J102" s="34">
        <v>6.8112673165811897</v>
      </c>
      <c r="K102" s="34">
        <v>9.2400686906565408</v>
      </c>
      <c r="L102" s="34">
        <v>12.3437389429214</v>
      </c>
      <c r="M102" s="34">
        <v>12.6248813255293</v>
      </c>
      <c r="N102" s="34">
        <v>39.168210752898901</v>
      </c>
      <c r="O102" s="34">
        <v>19.811832971412599</v>
      </c>
    </row>
    <row r="103" spans="1:15" x14ac:dyDescent="0.25">
      <c r="A103" s="34" t="s">
        <v>68</v>
      </c>
      <c r="B103" s="34" t="s">
        <v>69</v>
      </c>
      <c r="C103" s="34" t="s">
        <v>14</v>
      </c>
      <c r="D103" s="34">
        <v>1143.3563017864999</v>
      </c>
      <c r="E103" s="34">
        <v>1298.2581634322501</v>
      </c>
      <c r="F103" s="34">
        <v>1810.06467119592</v>
      </c>
      <c r="G103" s="34">
        <v>2162.5750517568499</v>
      </c>
      <c r="H103" s="34">
        <v>6261.4830829248303</v>
      </c>
      <c r="I103" s="34">
        <v>3225.26272890366</v>
      </c>
      <c r="J103" s="34">
        <v>7.1904679063360897</v>
      </c>
      <c r="K103" s="34">
        <v>8.1646321830843807</v>
      </c>
      <c r="L103" s="34">
        <v>11.383338602578</v>
      </c>
      <c r="M103" s="34">
        <v>13.6002455930875</v>
      </c>
      <c r="N103" s="34">
        <v>39.377920149203298</v>
      </c>
      <c r="O103" s="34">
        <v>20.283395565710698</v>
      </c>
    </row>
    <row r="104" spans="1:15" x14ac:dyDescent="0.25">
      <c r="A104" s="34" t="s">
        <v>70</v>
      </c>
      <c r="B104" s="34" t="s">
        <v>71</v>
      </c>
      <c r="C104" s="34" t="s">
        <v>19</v>
      </c>
      <c r="D104" s="34">
        <v>7576.63599146874</v>
      </c>
      <c r="E104" s="34">
        <v>8902.7458459009304</v>
      </c>
      <c r="F104" s="34">
        <v>11501.844141552299</v>
      </c>
      <c r="G104" s="34">
        <v>14221.0026752756</v>
      </c>
      <c r="H104" s="34">
        <v>34913.413930460898</v>
      </c>
      <c r="I104" s="34">
        <v>5998.3574153412801</v>
      </c>
      <c r="J104" s="34">
        <v>9.1159563869730196</v>
      </c>
      <c r="K104" s="34">
        <v>10.711487650577499</v>
      </c>
      <c r="L104" s="34">
        <v>13.838636260500399</v>
      </c>
      <c r="M104" s="34">
        <v>17.1102373550493</v>
      </c>
      <c r="N104" s="34">
        <v>42.006658241043702</v>
      </c>
      <c r="O104" s="34">
        <v>7.2170241058561704</v>
      </c>
    </row>
    <row r="105" spans="1:15" x14ac:dyDescent="0.25">
      <c r="A105" s="34" t="s">
        <v>70</v>
      </c>
      <c r="B105" s="34" t="s">
        <v>71</v>
      </c>
      <c r="C105" s="34" t="s">
        <v>14</v>
      </c>
      <c r="D105" s="34">
        <v>9467.4290263425901</v>
      </c>
      <c r="E105" s="34">
        <v>9231.2458187935608</v>
      </c>
      <c r="F105" s="34">
        <v>10892.5354573901</v>
      </c>
      <c r="G105" s="34">
        <v>19139.492205487801</v>
      </c>
      <c r="H105" s="34">
        <v>39666.550319043803</v>
      </c>
      <c r="I105" s="34">
        <v>8021.7471729419403</v>
      </c>
      <c r="J105" s="34">
        <v>9.8190491773847608</v>
      </c>
      <c r="K105" s="34">
        <v>9.5740941295736093</v>
      </c>
      <c r="L105" s="34">
        <v>11.297084036746</v>
      </c>
      <c r="M105" s="34">
        <v>19.850332616484099</v>
      </c>
      <c r="N105" s="34">
        <v>41.139765314973097</v>
      </c>
      <c r="O105" s="34">
        <v>8.3196747248384195</v>
      </c>
    </row>
    <row r="106" spans="1:15" x14ac:dyDescent="0.25">
      <c r="A106" s="34" t="s">
        <v>70</v>
      </c>
      <c r="B106" s="34" t="s">
        <v>71</v>
      </c>
      <c r="C106" s="34" t="s">
        <v>15</v>
      </c>
      <c r="D106" s="34">
        <v>10761.2162684</v>
      </c>
      <c r="E106" s="34">
        <v>13190.6661869</v>
      </c>
      <c r="F106" s="34">
        <v>13551.169020900001</v>
      </c>
      <c r="G106" s="34">
        <v>21972.465727700001</v>
      </c>
      <c r="H106" s="34">
        <v>57350.121791999998</v>
      </c>
      <c r="I106" s="34">
        <v>10550.3610049</v>
      </c>
      <c r="J106" s="34">
        <v>8.4483860918323792</v>
      </c>
      <c r="K106" s="34">
        <v>10.355691956739999</v>
      </c>
      <c r="L106" s="34">
        <v>10.6387145308495</v>
      </c>
      <c r="M106" s="34">
        <v>17.2500830043038</v>
      </c>
      <c r="N106" s="34">
        <v>45.024275995195197</v>
      </c>
      <c r="O106" s="34">
        <v>8.2828484210791196</v>
      </c>
    </row>
    <row r="107" spans="1:15" x14ac:dyDescent="0.25">
      <c r="A107" s="34" t="s">
        <v>72</v>
      </c>
      <c r="B107" s="34" t="s">
        <v>73</v>
      </c>
      <c r="C107" s="34" t="s">
        <v>19</v>
      </c>
      <c r="D107" s="34">
        <v>377.61299325672098</v>
      </c>
      <c r="E107" s="34">
        <v>454.43240032228698</v>
      </c>
      <c r="F107" s="34">
        <v>515.51872044906395</v>
      </c>
      <c r="G107" s="34">
        <v>473.444538039203</v>
      </c>
      <c r="H107" s="34">
        <v>1209.4246176291399</v>
      </c>
      <c r="I107" s="34">
        <v>414.566730303567</v>
      </c>
      <c r="J107" s="34">
        <v>10.9611899348831</v>
      </c>
      <c r="K107" s="34">
        <v>13.191071126917</v>
      </c>
      <c r="L107" s="34">
        <v>14.964258939015</v>
      </c>
      <c r="M107" s="34">
        <v>13.74294740317</v>
      </c>
      <c r="N107" s="34">
        <v>35.106665243226303</v>
      </c>
      <c r="O107" s="34">
        <v>12.0338673527887</v>
      </c>
    </row>
    <row r="108" spans="1:15" x14ac:dyDescent="0.25">
      <c r="A108" s="34" t="s">
        <v>72</v>
      </c>
      <c r="B108" s="34" t="s">
        <v>73</v>
      </c>
      <c r="C108" s="34" t="s">
        <v>14</v>
      </c>
      <c r="D108" s="34">
        <v>386.43344709897599</v>
      </c>
      <c r="E108" s="34">
        <v>478.07337883959002</v>
      </c>
      <c r="F108" s="34">
        <v>531.06996587030596</v>
      </c>
      <c r="G108" s="34">
        <v>543.21501706484605</v>
      </c>
      <c r="H108" s="34">
        <v>1396.6808873720099</v>
      </c>
      <c r="I108" s="34">
        <v>546.52730375426495</v>
      </c>
      <c r="J108" s="34">
        <v>9.9544937428896496</v>
      </c>
      <c r="K108" s="34">
        <v>12.315130830489201</v>
      </c>
      <c r="L108" s="34">
        <v>13.6803185437998</v>
      </c>
      <c r="M108" s="34">
        <v>13.9931740614334</v>
      </c>
      <c r="N108" s="34">
        <v>35.978384527872599</v>
      </c>
      <c r="O108" s="34">
        <v>14.0784982935154</v>
      </c>
    </row>
    <row r="109" spans="1:15" x14ac:dyDescent="0.25">
      <c r="A109" s="34" t="s">
        <v>35</v>
      </c>
      <c r="B109" s="34" t="s">
        <v>36</v>
      </c>
      <c r="C109" s="34" t="s">
        <v>19</v>
      </c>
      <c r="D109" s="34">
        <v>9871.7706971693206</v>
      </c>
      <c r="E109" s="34">
        <v>9863.6866072028206</v>
      </c>
      <c r="F109" s="34">
        <v>13980.740489309401</v>
      </c>
      <c r="G109" s="34">
        <v>16839.649133024399</v>
      </c>
      <c r="H109" s="34">
        <v>43270.933282382401</v>
      </c>
      <c r="I109" s="34">
        <v>7687.2197909117003</v>
      </c>
      <c r="J109" s="34">
        <v>9.7245411442454408</v>
      </c>
      <c r="K109" s="34">
        <v>9.7165776220056497</v>
      </c>
      <c r="L109" s="34">
        <v>13.772228943110701</v>
      </c>
      <c r="M109" s="34">
        <v>16.588499254314101</v>
      </c>
      <c r="N109" s="34">
        <v>42.625581971336302</v>
      </c>
      <c r="O109" s="34">
        <v>7.5725710649877804</v>
      </c>
    </row>
    <row r="110" spans="1:15" x14ac:dyDescent="0.25">
      <c r="A110" s="34" t="s">
        <v>35</v>
      </c>
      <c r="B110" s="34" t="s">
        <v>36</v>
      </c>
      <c r="C110" s="34" t="s">
        <v>14</v>
      </c>
      <c r="D110" s="34">
        <v>10704.967221745101</v>
      </c>
      <c r="E110" s="34">
        <v>11678.142334578901</v>
      </c>
      <c r="F110" s="34">
        <v>13340.5024065663</v>
      </c>
      <c r="G110" s="34">
        <v>23953.370620313599</v>
      </c>
      <c r="H110" s="34">
        <v>50243.5865597136</v>
      </c>
      <c r="I110" s="34">
        <v>9633.4308570817793</v>
      </c>
      <c r="J110" s="34">
        <v>8.9540853687414703</v>
      </c>
      <c r="K110" s="34">
        <v>9.7680900133654607</v>
      </c>
      <c r="L110" s="34">
        <v>11.1585579792951</v>
      </c>
      <c r="M110" s="34">
        <v>20.035607859472499</v>
      </c>
      <c r="N110" s="34">
        <v>42.025851548014998</v>
      </c>
      <c r="O110" s="34">
        <v>8.0578072311105</v>
      </c>
    </row>
    <row r="111" spans="1:15" x14ac:dyDescent="0.25">
      <c r="A111" s="34" t="s">
        <v>35</v>
      </c>
      <c r="B111" s="34" t="s">
        <v>36</v>
      </c>
      <c r="C111" s="34" t="s">
        <v>15</v>
      </c>
      <c r="D111" s="34">
        <v>12287.4431425</v>
      </c>
      <c r="E111" s="34">
        <v>14572.271336399999</v>
      </c>
      <c r="F111" s="34">
        <v>19750.301714000001</v>
      </c>
      <c r="G111" s="34">
        <v>28657.6529887</v>
      </c>
      <c r="H111" s="34">
        <v>68525.516686400006</v>
      </c>
      <c r="I111" s="34">
        <v>12707.8141289</v>
      </c>
      <c r="J111" s="34">
        <v>7.85135120078683</v>
      </c>
      <c r="K111" s="34">
        <v>9.3112959896030407</v>
      </c>
      <c r="L111" s="34">
        <v>12.6199204569883</v>
      </c>
      <c r="M111" s="34">
        <v>18.311482347887701</v>
      </c>
      <c r="N111" s="34">
        <v>43.785992861232401</v>
      </c>
      <c r="O111" s="34">
        <v>8.1199571435017805</v>
      </c>
    </row>
    <row r="112" spans="1:15" x14ac:dyDescent="0.25">
      <c r="A112" s="34" t="s">
        <v>74</v>
      </c>
      <c r="B112" s="34" t="s">
        <v>75</v>
      </c>
      <c r="C112" s="34" t="s">
        <v>14</v>
      </c>
      <c r="D112" s="34">
        <v>587.95448350995196</v>
      </c>
      <c r="E112" s="34">
        <v>614.47428431675405</v>
      </c>
      <c r="F112" s="34">
        <v>801.61155244046597</v>
      </c>
      <c r="G112" s="34">
        <v>1070.9800613796399</v>
      </c>
      <c r="H112" s="34">
        <v>2396.1000094320202</v>
      </c>
      <c r="I112" s="34">
        <v>597.87960892118303</v>
      </c>
      <c r="J112" s="34">
        <v>9.6878313315200195</v>
      </c>
      <c r="K112" s="34">
        <v>10.124802839294</v>
      </c>
      <c r="L112" s="34">
        <v>13.208297123751301</v>
      </c>
      <c r="M112" s="34">
        <v>17.646730291310501</v>
      </c>
      <c r="N112" s="34">
        <v>39.480969013544602</v>
      </c>
      <c r="O112" s="34">
        <v>9.8513694005796903</v>
      </c>
    </row>
    <row r="113" spans="1:15" x14ac:dyDescent="0.25">
      <c r="A113" s="34" t="s">
        <v>76</v>
      </c>
      <c r="B113" s="34" t="s">
        <v>77</v>
      </c>
      <c r="C113" s="34" t="s">
        <v>19</v>
      </c>
      <c r="D113" s="34">
        <v>898.89453654872398</v>
      </c>
      <c r="E113" s="34">
        <v>1093.4302337361701</v>
      </c>
      <c r="F113" s="34">
        <v>1798.04805707794</v>
      </c>
      <c r="G113" s="34">
        <v>1348.1073802477399</v>
      </c>
      <c r="H113" s="34">
        <v>4167.74671667656</v>
      </c>
      <c r="I113" s="34">
        <v>1730.77307571287</v>
      </c>
      <c r="J113" s="34">
        <v>8.1443738021991905</v>
      </c>
      <c r="K113" s="34">
        <v>9.9069514699299308</v>
      </c>
      <c r="L113" s="34">
        <v>16.291094111424599</v>
      </c>
      <c r="M113" s="34">
        <v>12.214436715119501</v>
      </c>
      <c r="N113" s="34">
        <v>37.761590257103897</v>
      </c>
      <c r="O113" s="34">
        <v>15.681553644222801</v>
      </c>
    </row>
    <row r="114" spans="1:15" x14ac:dyDescent="0.25">
      <c r="A114" s="34" t="s">
        <v>76</v>
      </c>
      <c r="B114" s="34" t="s">
        <v>77</v>
      </c>
      <c r="C114" s="34" t="s">
        <v>14</v>
      </c>
      <c r="D114" s="34">
        <v>1082.6556551266899</v>
      </c>
      <c r="E114" s="34">
        <v>1045.8768873619499</v>
      </c>
      <c r="F114" s="34">
        <v>1652.51825361941</v>
      </c>
      <c r="G114" s="34">
        <v>1595.8000845690699</v>
      </c>
      <c r="H114" s="34">
        <v>4606.0354218339598</v>
      </c>
      <c r="I114" s="34">
        <v>2157.11369748887</v>
      </c>
      <c r="J114" s="34">
        <v>8.91808612130718</v>
      </c>
      <c r="K114" s="34">
        <v>8.6151308678908798</v>
      </c>
      <c r="L114" s="34">
        <v>13.6121767184466</v>
      </c>
      <c r="M114" s="34">
        <v>13.1449759849183</v>
      </c>
      <c r="N114" s="34">
        <v>37.940983705386998</v>
      </c>
      <c r="O114" s="34">
        <v>17.768646602050001</v>
      </c>
    </row>
    <row r="115" spans="1:15" x14ac:dyDescent="0.25">
      <c r="A115" s="34" t="s">
        <v>78</v>
      </c>
      <c r="B115" s="34" t="s">
        <v>79</v>
      </c>
      <c r="C115" s="34" t="s">
        <v>19</v>
      </c>
      <c r="D115" s="34">
        <v>194.631790744467</v>
      </c>
      <c r="E115" s="34">
        <v>257.706908115359</v>
      </c>
      <c r="F115" s="34">
        <v>373.04426559356102</v>
      </c>
      <c r="G115" s="34">
        <v>216.25754527162999</v>
      </c>
      <c r="H115" s="34">
        <v>1081.2877263581499</v>
      </c>
      <c r="I115" s="34">
        <v>564.07176391683402</v>
      </c>
      <c r="J115" s="34">
        <v>7.2434607645875202</v>
      </c>
      <c r="K115" s="34">
        <v>9.5908786049631107</v>
      </c>
      <c r="L115" s="34">
        <v>13.8832997987928</v>
      </c>
      <c r="M115" s="34">
        <v>8.0482897384305794</v>
      </c>
      <c r="N115" s="34">
        <v>40.2414486921529</v>
      </c>
      <c r="O115" s="34">
        <v>20.992622401073099</v>
      </c>
    </row>
    <row r="116" spans="1:15" x14ac:dyDescent="0.25">
      <c r="A116" s="34" t="s">
        <v>78</v>
      </c>
      <c r="B116" s="34" t="s">
        <v>79</v>
      </c>
      <c r="C116" s="34" t="s">
        <v>14</v>
      </c>
      <c r="D116" s="34">
        <v>189.70702794242101</v>
      </c>
      <c r="E116" s="34">
        <v>274.955122777307</v>
      </c>
      <c r="F116" s="34">
        <v>325.38357324301302</v>
      </c>
      <c r="G116" s="34">
        <v>270.15241320914402</v>
      </c>
      <c r="H116" s="34">
        <v>1110.6265876375901</v>
      </c>
      <c r="I116" s="34">
        <v>665.17527519051498</v>
      </c>
      <c r="J116" s="34">
        <v>6.6892464013547803</v>
      </c>
      <c r="K116" s="34">
        <v>9.6951735817104208</v>
      </c>
      <c r="L116" s="34">
        <v>11.473327688399699</v>
      </c>
      <c r="M116" s="34">
        <v>9.5258255715495395</v>
      </c>
      <c r="N116" s="34">
        <v>39.161727349703597</v>
      </c>
      <c r="O116" s="34">
        <v>23.454699407282</v>
      </c>
    </row>
    <row r="117" spans="1:15" x14ac:dyDescent="0.25">
      <c r="A117" s="34" t="s">
        <v>80</v>
      </c>
      <c r="B117" s="34" t="s">
        <v>81</v>
      </c>
      <c r="C117" s="34" t="s">
        <v>14</v>
      </c>
      <c r="D117" s="34">
        <v>255.38314944834599</v>
      </c>
      <c r="E117" s="34">
        <v>296.33065864259601</v>
      </c>
      <c r="F117" s="34">
        <v>414.86292209963398</v>
      </c>
      <c r="G117" s="34">
        <v>561.41190237378999</v>
      </c>
      <c r="H117" s="34">
        <v>1311.3978602474101</v>
      </c>
      <c r="I117" s="34">
        <v>383.61350718823297</v>
      </c>
      <c r="J117" s="34">
        <v>7.9237713139418302</v>
      </c>
      <c r="K117" s="34">
        <v>9.1942494149114005</v>
      </c>
      <c r="L117" s="34">
        <v>12.871949180875999</v>
      </c>
      <c r="M117" s="34">
        <v>17.4189234369776</v>
      </c>
      <c r="N117" s="34">
        <v>40.688732865262502</v>
      </c>
      <c r="O117" s="34">
        <v>11.9023737880308</v>
      </c>
    </row>
    <row r="118" spans="1:15" x14ac:dyDescent="0.25">
      <c r="A118" s="34" t="s">
        <v>82</v>
      </c>
      <c r="B118" s="34" t="s">
        <v>83</v>
      </c>
      <c r="C118" s="34" t="s">
        <v>19</v>
      </c>
      <c r="D118" s="34">
        <v>1437.1360433540301</v>
      </c>
      <c r="E118" s="34">
        <v>2068.0593897591498</v>
      </c>
      <c r="F118" s="34">
        <v>2991.1566319049298</v>
      </c>
      <c r="G118" s="34">
        <v>3335.15426104272</v>
      </c>
      <c r="H118" s="34">
        <v>8001.3608215265003</v>
      </c>
      <c r="I118" s="34">
        <v>2092.1328524127498</v>
      </c>
      <c r="J118" s="34">
        <v>7.2127279465697702</v>
      </c>
      <c r="K118" s="34">
        <v>10.3792190201212</v>
      </c>
      <c r="L118" s="34">
        <v>15.012078453726</v>
      </c>
      <c r="M118" s="34">
        <v>16.738540833338501</v>
      </c>
      <c r="N118" s="34">
        <v>40.1573943363938</v>
      </c>
      <c r="O118" s="34">
        <v>10.5000394098507</v>
      </c>
    </row>
    <row r="119" spans="1:15" x14ac:dyDescent="0.25">
      <c r="A119" s="34" t="s">
        <v>82</v>
      </c>
      <c r="B119" s="34" t="s">
        <v>83</v>
      </c>
      <c r="C119" s="34" t="s">
        <v>14</v>
      </c>
      <c r="D119" s="34">
        <v>1790.71878434379</v>
      </c>
      <c r="E119" s="34">
        <v>2230.7943008464599</v>
      </c>
      <c r="F119" s="34">
        <v>2685.0277279520501</v>
      </c>
      <c r="G119" s="34">
        <v>4223.7279673211397</v>
      </c>
      <c r="H119" s="34">
        <v>9093.6732059737205</v>
      </c>
      <c r="I119" s="34">
        <v>2404.0580135627501</v>
      </c>
      <c r="J119" s="34">
        <v>7.9842999123586296</v>
      </c>
      <c r="K119" s="34">
        <v>9.9464700412273608</v>
      </c>
      <c r="L119" s="34">
        <v>11.971766220581699</v>
      </c>
      <c r="M119" s="34">
        <v>18.832387940615099</v>
      </c>
      <c r="N119" s="34">
        <v>40.546072792820397</v>
      </c>
      <c r="O119" s="34">
        <v>10.7190030923968</v>
      </c>
    </row>
    <row r="120" spans="1:15" x14ac:dyDescent="0.25">
      <c r="A120" s="34" t="s">
        <v>82</v>
      </c>
      <c r="B120" s="34" t="s">
        <v>83</v>
      </c>
      <c r="C120" s="34" t="s">
        <v>15</v>
      </c>
      <c r="D120" s="34">
        <v>2116.0250345999998</v>
      </c>
      <c r="E120" s="34">
        <v>2809.8296820999999</v>
      </c>
      <c r="F120" s="34">
        <v>2983.0989358000002</v>
      </c>
      <c r="G120" s="34">
        <v>5045.5230633000001</v>
      </c>
      <c r="H120" s="34">
        <v>12147.0772736</v>
      </c>
      <c r="I120" s="34">
        <v>3248.4460121000002</v>
      </c>
      <c r="J120" s="34">
        <v>7.4639331022505804</v>
      </c>
      <c r="K120" s="34">
        <v>9.9112158093521394</v>
      </c>
      <c r="L120" s="34">
        <v>10.5223948347166</v>
      </c>
      <c r="M120" s="34">
        <v>17.797259481598001</v>
      </c>
      <c r="N120" s="34">
        <v>42.846833414311398</v>
      </c>
      <c r="O120" s="34">
        <v>11.4583633577712</v>
      </c>
    </row>
    <row r="121" spans="1:15" x14ac:dyDescent="0.25">
      <c r="A121" s="34" t="s">
        <v>37</v>
      </c>
      <c r="B121" s="34" t="s">
        <v>38</v>
      </c>
      <c r="C121" s="34" t="s">
        <v>19</v>
      </c>
      <c r="D121" s="34">
        <v>49185.758595464002</v>
      </c>
      <c r="E121" s="34">
        <v>55895.715750747702</v>
      </c>
      <c r="F121" s="34">
        <v>76478.531551109903</v>
      </c>
      <c r="G121" s="34">
        <v>88968.951263593801</v>
      </c>
      <c r="H121" s="34">
        <v>214319.85729783101</v>
      </c>
      <c r="I121" s="34">
        <v>40889.185541254003</v>
      </c>
      <c r="J121" s="34">
        <v>9.3555646720351007</v>
      </c>
      <c r="K121" s="34">
        <v>10.6318576459658</v>
      </c>
      <c r="L121" s="34">
        <v>14.546890571179899</v>
      </c>
      <c r="M121" s="34">
        <v>16.922678456492299</v>
      </c>
      <c r="N121" s="34">
        <v>40.765525280240503</v>
      </c>
      <c r="O121" s="34">
        <v>7.7774833740863301</v>
      </c>
    </row>
    <row r="122" spans="1:15" x14ac:dyDescent="0.25">
      <c r="A122" s="34" t="s">
        <v>37</v>
      </c>
      <c r="B122" s="34" t="s">
        <v>38</v>
      </c>
      <c r="C122" s="34" t="s">
        <v>14</v>
      </c>
      <c r="D122" s="34">
        <v>56062.168202852998</v>
      </c>
      <c r="E122" s="34">
        <v>64229.857994587001</v>
      </c>
      <c r="F122" s="34">
        <v>76697.6219673296</v>
      </c>
      <c r="G122" s="34">
        <v>113770.162023934</v>
      </c>
      <c r="H122" s="34">
        <v>250730.787977753</v>
      </c>
      <c r="I122" s="34">
        <v>52183.401833540804</v>
      </c>
      <c r="J122" s="34">
        <v>9.1354967299988594</v>
      </c>
      <c r="K122" s="34">
        <v>10.466446027465301</v>
      </c>
      <c r="L122" s="34">
        <v>12.498105177558401</v>
      </c>
      <c r="M122" s="34">
        <v>18.539185630144701</v>
      </c>
      <c r="N122" s="34">
        <v>40.857326198886398</v>
      </c>
      <c r="O122" s="34">
        <v>8.5034402359462895</v>
      </c>
    </row>
    <row r="123" spans="1:15" x14ac:dyDescent="0.25">
      <c r="A123" s="34" t="s">
        <v>37</v>
      </c>
      <c r="B123" s="34" t="s">
        <v>38</v>
      </c>
      <c r="C123" s="34" t="s">
        <v>15</v>
      </c>
      <c r="D123" s="34">
        <v>66341.9740246</v>
      </c>
      <c r="E123" s="34">
        <v>72362.839940999998</v>
      </c>
      <c r="F123" s="34">
        <v>96552.658634799998</v>
      </c>
      <c r="G123" s="34">
        <v>139051.77750359999</v>
      </c>
      <c r="H123" s="34">
        <v>337133.52287079999</v>
      </c>
      <c r="I123" s="34">
        <v>76540.2270288</v>
      </c>
      <c r="J123" s="34">
        <v>8.4192138693724203</v>
      </c>
      <c r="K123" s="34">
        <v>9.1832996321836102</v>
      </c>
      <c r="L123" s="34">
        <v>12.2531398055997</v>
      </c>
      <c r="M123" s="34">
        <v>17.646545357319201</v>
      </c>
      <c r="N123" s="34">
        <v>42.784365001435297</v>
      </c>
      <c r="O123" s="34">
        <v>9.7134363340897405</v>
      </c>
    </row>
    <row r="124" spans="1:15" x14ac:dyDescent="0.25">
      <c r="A124" s="34" t="s">
        <v>39</v>
      </c>
      <c r="B124" s="34" t="s">
        <v>40</v>
      </c>
      <c r="C124" s="34" t="s">
        <v>19</v>
      </c>
      <c r="D124" s="34">
        <v>1027.8540326044099</v>
      </c>
      <c r="E124" s="34">
        <v>1200.9641618416699</v>
      </c>
      <c r="F124" s="34">
        <v>1925.71687783367</v>
      </c>
      <c r="G124" s="34">
        <v>2402.4405166935599</v>
      </c>
      <c r="H124" s="34">
        <v>6079.9502955924399</v>
      </c>
      <c r="I124" s="34">
        <v>1315.0741154343</v>
      </c>
      <c r="J124" s="34">
        <v>7.3670730547907803</v>
      </c>
      <c r="K124" s="34">
        <v>8.6078279948513998</v>
      </c>
      <c r="L124" s="34">
        <v>13.802443218417899</v>
      </c>
      <c r="M124" s="34">
        <v>17.219327097860901</v>
      </c>
      <c r="N124" s="34">
        <v>43.577625398454799</v>
      </c>
      <c r="O124" s="34">
        <v>9.4257032356242103</v>
      </c>
    </row>
    <row r="125" spans="1:15" x14ac:dyDescent="0.25">
      <c r="A125" s="34" t="s">
        <v>39</v>
      </c>
      <c r="B125" s="34" t="s">
        <v>40</v>
      </c>
      <c r="C125" s="34" t="s">
        <v>14</v>
      </c>
      <c r="D125" s="34">
        <v>1031.0006723336001</v>
      </c>
      <c r="E125" s="34">
        <v>1513.1873463116201</v>
      </c>
      <c r="F125" s="34">
        <v>2072.37036728674</v>
      </c>
      <c r="G125" s="34">
        <v>3043.7319504910301</v>
      </c>
      <c r="H125" s="34">
        <v>7013.7669055406504</v>
      </c>
      <c r="I125" s="34">
        <v>1634.94275803645</v>
      </c>
      <c r="J125" s="34">
        <v>6.3216670079931196</v>
      </c>
      <c r="K125" s="34">
        <v>9.2782350009909607</v>
      </c>
      <c r="L125" s="34">
        <v>12.706912546978501</v>
      </c>
      <c r="M125" s="34">
        <v>18.662897482929701</v>
      </c>
      <c r="N125" s="34">
        <v>43.005499451472303</v>
      </c>
      <c r="O125" s="34">
        <v>10.0247885096354</v>
      </c>
    </row>
    <row r="126" spans="1:15" x14ac:dyDescent="0.25">
      <c r="A126" s="34" t="s">
        <v>39</v>
      </c>
      <c r="B126" s="34" t="s">
        <v>40</v>
      </c>
      <c r="C126" s="34" t="s">
        <v>15</v>
      </c>
      <c r="D126" s="34">
        <v>1351.336002</v>
      </c>
      <c r="E126" s="34">
        <v>1921.6805291999999</v>
      </c>
      <c r="F126" s="34">
        <v>2672.7018407999999</v>
      </c>
      <c r="G126" s="34">
        <v>3935.4286513000002</v>
      </c>
      <c r="H126" s="34">
        <v>9760.3829569000009</v>
      </c>
      <c r="I126" s="34">
        <v>2767.4700257</v>
      </c>
      <c r="J126" s="34">
        <v>6.0303271080557401</v>
      </c>
      <c r="K126" s="34">
        <v>8.5754854241333707</v>
      </c>
      <c r="L126" s="34">
        <v>11.926912580196801</v>
      </c>
      <c r="M126" s="34">
        <v>17.561821813841998</v>
      </c>
      <c r="N126" s="34">
        <v>43.555638155786603</v>
      </c>
      <c r="O126" s="34">
        <v>12.349814917985499</v>
      </c>
    </row>
    <row r="127" spans="1:15" x14ac:dyDescent="0.25">
      <c r="A127" s="34" t="s">
        <v>84</v>
      </c>
      <c r="B127" s="34" t="s">
        <v>85</v>
      </c>
      <c r="C127" s="34" t="s">
        <v>19</v>
      </c>
      <c r="D127" s="34">
        <v>507.33758119359197</v>
      </c>
      <c r="E127" s="34">
        <v>532.39142518890503</v>
      </c>
      <c r="F127" s="34">
        <v>704.45975240182599</v>
      </c>
      <c r="G127" s="34">
        <v>1054.08509781065</v>
      </c>
      <c r="H127" s="34">
        <v>2537.3111334517298</v>
      </c>
      <c r="I127" s="34">
        <v>639.41500995329295</v>
      </c>
      <c r="J127" s="34">
        <v>8.4910055429889901</v>
      </c>
      <c r="K127" s="34">
        <v>8.9103167395632603</v>
      </c>
      <c r="L127" s="34">
        <v>11.790121379110101</v>
      </c>
      <c r="M127" s="34">
        <v>17.641591595157301</v>
      </c>
      <c r="N127" s="34">
        <v>42.465458300447402</v>
      </c>
      <c r="O127" s="34">
        <v>10.701506442732899</v>
      </c>
    </row>
    <row r="128" spans="1:15" x14ac:dyDescent="0.25">
      <c r="A128" s="34" t="s">
        <v>84</v>
      </c>
      <c r="B128" s="34" t="s">
        <v>85</v>
      </c>
      <c r="C128" s="34" t="s">
        <v>14</v>
      </c>
      <c r="D128" s="34">
        <v>544.48301938513896</v>
      </c>
      <c r="E128" s="34">
        <v>581.95827600050302</v>
      </c>
      <c r="F128" s="34">
        <v>794.96868117363204</v>
      </c>
      <c r="G128" s="34">
        <v>1276.80440146869</v>
      </c>
      <c r="H128" s="34">
        <v>2835.8012549207201</v>
      </c>
      <c r="I128" s="34">
        <v>794.98436705133201</v>
      </c>
      <c r="J128" s="34">
        <v>7.9731002985083901</v>
      </c>
      <c r="K128" s="34">
        <v>8.5218666861985906</v>
      </c>
      <c r="L128" s="34">
        <v>11.641070159227301</v>
      </c>
      <c r="M128" s="34">
        <v>18.6967989671795</v>
      </c>
      <c r="N128" s="34">
        <v>41.525864034568897</v>
      </c>
      <c r="O128" s="34">
        <v>11.6412998543173</v>
      </c>
    </row>
    <row r="129" spans="1:15" x14ac:dyDescent="0.25">
      <c r="A129" s="34" t="s">
        <v>84</v>
      </c>
      <c r="B129" s="34" t="s">
        <v>85</v>
      </c>
      <c r="C129" s="34" t="s">
        <v>15</v>
      </c>
      <c r="D129" s="34">
        <v>678.98527100000001</v>
      </c>
      <c r="E129" s="34">
        <v>791.71223210000005</v>
      </c>
      <c r="F129" s="34">
        <v>997.17180450000001</v>
      </c>
      <c r="G129" s="34">
        <v>1638.5153186</v>
      </c>
      <c r="H129" s="34">
        <v>4100.9673358999999</v>
      </c>
      <c r="I129" s="34">
        <v>1104.6480342</v>
      </c>
      <c r="J129" s="34">
        <v>7.2915084973129902</v>
      </c>
      <c r="K129" s="34">
        <v>8.5020643515311107</v>
      </c>
      <c r="L129" s="34">
        <v>10.708460104126001</v>
      </c>
      <c r="M129" s="34">
        <v>17.595740112232001</v>
      </c>
      <c r="N129" s="34">
        <v>44.039597696836999</v>
      </c>
      <c r="O129" s="34">
        <v>11.862629237960901</v>
      </c>
    </row>
    <row r="130" spans="1:15" x14ac:dyDescent="0.25">
      <c r="A130" s="34" t="s">
        <v>86</v>
      </c>
      <c r="B130" s="34" t="s">
        <v>87</v>
      </c>
      <c r="C130" s="34" t="s">
        <v>14</v>
      </c>
      <c r="D130" s="34">
        <v>177.83343769568</v>
      </c>
      <c r="E130" s="34">
        <v>222.29179711960001</v>
      </c>
      <c r="F130" s="34">
        <v>245.63243581715801</v>
      </c>
      <c r="G130" s="34">
        <v>275.641828428304</v>
      </c>
      <c r="H130" s="34">
        <v>669.09830932999603</v>
      </c>
      <c r="I130" s="34">
        <v>184.50219160926801</v>
      </c>
      <c r="J130" s="34">
        <v>10.0187852222918</v>
      </c>
      <c r="K130" s="34">
        <v>12.5234815278647</v>
      </c>
      <c r="L130" s="34">
        <v>13.838447088290501</v>
      </c>
      <c r="M130" s="34">
        <v>15.5291170945523</v>
      </c>
      <c r="N130" s="34">
        <v>37.695679398872898</v>
      </c>
      <c r="O130" s="34">
        <v>10.394489668127701</v>
      </c>
    </row>
    <row r="131" spans="1:15" x14ac:dyDescent="0.25">
      <c r="A131" s="34" t="s">
        <v>88</v>
      </c>
      <c r="B131" s="34" t="s">
        <v>89</v>
      </c>
      <c r="C131" s="34" t="s">
        <v>19</v>
      </c>
      <c r="D131" s="34">
        <v>413.12694517500302</v>
      </c>
      <c r="E131" s="34">
        <v>414.683577680295</v>
      </c>
      <c r="F131" s="34">
        <v>668.300769332806</v>
      </c>
      <c r="G131" s="34">
        <v>895.89076387845296</v>
      </c>
      <c r="H131" s="34">
        <v>2191.5483044419402</v>
      </c>
      <c r="I131" s="34">
        <v>705.44963949150201</v>
      </c>
      <c r="J131" s="34">
        <v>7.81105965541696</v>
      </c>
      <c r="K131" s="34">
        <v>7.84049116430886</v>
      </c>
      <c r="L131" s="34">
        <v>12.635673460631599</v>
      </c>
      <c r="M131" s="34">
        <v>16.938755225533299</v>
      </c>
      <c r="N131" s="34">
        <v>41.435967185515999</v>
      </c>
      <c r="O131" s="34">
        <v>13.3380533085934</v>
      </c>
    </row>
    <row r="132" spans="1:15" x14ac:dyDescent="0.25">
      <c r="A132" s="34" t="s">
        <v>88</v>
      </c>
      <c r="B132" s="34" t="s">
        <v>89</v>
      </c>
      <c r="C132" s="34" t="s">
        <v>14</v>
      </c>
      <c r="D132" s="34">
        <v>470.41993148819</v>
      </c>
      <c r="E132" s="34">
        <v>482.60687213394698</v>
      </c>
      <c r="F132" s="34">
        <v>544.84955436543396</v>
      </c>
      <c r="G132" s="34">
        <v>1189.3987044836699</v>
      </c>
      <c r="H132" s="34">
        <v>2414.9988969941501</v>
      </c>
      <c r="I132" s="34">
        <v>851.72604053458997</v>
      </c>
      <c r="J132" s="34">
        <v>7.9009058026233099</v>
      </c>
      <c r="K132" s="34">
        <v>8.1055907311714606</v>
      </c>
      <c r="L132" s="34">
        <v>9.1509834458420691</v>
      </c>
      <c r="M132" s="34">
        <v>19.976464636944399</v>
      </c>
      <c r="N132" s="34">
        <v>40.560948891403399</v>
      </c>
      <c r="O132" s="34">
        <v>14.3051064920153</v>
      </c>
    </row>
    <row r="133" spans="1:15" x14ac:dyDescent="0.25">
      <c r="A133" s="34" t="s">
        <v>88</v>
      </c>
      <c r="B133" s="34" t="s">
        <v>89</v>
      </c>
      <c r="C133" s="34" t="s">
        <v>15</v>
      </c>
      <c r="D133" s="34">
        <v>583.42111699999998</v>
      </c>
      <c r="E133" s="34">
        <v>702.64230229999998</v>
      </c>
      <c r="F133" s="34">
        <v>834.86043589999997</v>
      </c>
      <c r="G133" s="34">
        <v>1533.4600806000001</v>
      </c>
      <c r="H133" s="34">
        <v>3578.839551</v>
      </c>
      <c r="I133" s="34">
        <v>1306.7765099000001</v>
      </c>
      <c r="J133" s="34">
        <v>6.8316290073237003</v>
      </c>
      <c r="K133" s="34">
        <v>8.2276616226172496</v>
      </c>
      <c r="L133" s="34">
        <v>9.7758833281335402</v>
      </c>
      <c r="M133" s="34">
        <v>17.956207039725498</v>
      </c>
      <c r="N133" s="34">
        <v>41.906786327668897</v>
      </c>
      <c r="O133" s="34">
        <v>15.3018326745312</v>
      </c>
    </row>
    <row r="134" spans="1:15" x14ac:dyDescent="0.25">
      <c r="A134" s="34" t="s">
        <v>90</v>
      </c>
      <c r="B134" s="34" t="s">
        <v>91</v>
      </c>
      <c r="C134" s="34" t="s">
        <v>14</v>
      </c>
      <c r="D134" s="34">
        <v>150.36509758897799</v>
      </c>
      <c r="E134" s="34">
        <v>151.839265212399</v>
      </c>
      <c r="F134" s="34">
        <v>200.48679678530399</v>
      </c>
      <c r="G134" s="34">
        <v>215.228473019517</v>
      </c>
      <c r="H134" s="34">
        <v>471.733639494832</v>
      </c>
      <c r="I134" s="34">
        <v>94.346727898966407</v>
      </c>
      <c r="J134" s="34">
        <v>11.710677382319201</v>
      </c>
      <c r="K134" s="34">
        <v>11.8254879448909</v>
      </c>
      <c r="L134" s="34">
        <v>15.6142365097589</v>
      </c>
      <c r="M134" s="34">
        <v>16.762342135476501</v>
      </c>
      <c r="N134" s="34">
        <v>36.739380022962102</v>
      </c>
      <c r="O134" s="34">
        <v>7.3478760045924201</v>
      </c>
    </row>
    <row r="135" spans="1:15" x14ac:dyDescent="0.25">
      <c r="A135" s="34" t="s">
        <v>92</v>
      </c>
      <c r="B135" s="34" t="s">
        <v>93</v>
      </c>
      <c r="C135" s="34" t="s">
        <v>19</v>
      </c>
      <c r="D135" s="34">
        <v>530.29667731617405</v>
      </c>
      <c r="E135" s="34">
        <v>740.02735786518599</v>
      </c>
      <c r="F135" s="34">
        <v>839.76121651941901</v>
      </c>
      <c r="G135" s="34">
        <v>1188.6309070728</v>
      </c>
      <c r="H135" s="34">
        <v>2987.47078874008</v>
      </c>
      <c r="I135" s="34">
        <v>725.81305248632998</v>
      </c>
      <c r="J135" s="34">
        <v>7.5627021864828201</v>
      </c>
      <c r="K135" s="34">
        <v>10.5537272941413</v>
      </c>
      <c r="L135" s="34">
        <v>11.9760584215548</v>
      </c>
      <c r="M135" s="34">
        <v>16.951382017581299</v>
      </c>
      <c r="N135" s="34">
        <v>42.605116781803801</v>
      </c>
      <c r="O135" s="34">
        <v>10.351013298435999</v>
      </c>
    </row>
    <row r="136" spans="1:15" x14ac:dyDescent="0.25">
      <c r="A136" s="34" t="s">
        <v>92</v>
      </c>
      <c r="B136" s="34" t="s">
        <v>93</v>
      </c>
      <c r="C136" s="34" t="s">
        <v>14</v>
      </c>
      <c r="D136" s="34">
        <v>611.79553605424098</v>
      </c>
      <c r="E136" s="34">
        <v>802.46874782600401</v>
      </c>
      <c r="F136" s="34">
        <v>928.58663216871298</v>
      </c>
      <c r="G136" s="34">
        <v>1335.3430729783199</v>
      </c>
      <c r="H136" s="34">
        <v>3513.3906436081302</v>
      </c>
      <c r="I136" s="34">
        <v>898.41536736460398</v>
      </c>
      <c r="J136" s="34">
        <v>7.5623675655653901</v>
      </c>
      <c r="K136" s="34">
        <v>9.9192675874660399</v>
      </c>
      <c r="L136" s="34">
        <v>11.478203117042201</v>
      </c>
      <c r="M136" s="34">
        <v>16.5060948452203</v>
      </c>
      <c r="N136" s="34">
        <v>43.428808944476202</v>
      </c>
      <c r="O136" s="34">
        <v>11.105257940229899</v>
      </c>
    </row>
    <row r="137" spans="1:15" x14ac:dyDescent="0.25">
      <c r="A137" s="34" t="s">
        <v>92</v>
      </c>
      <c r="B137" s="34" t="s">
        <v>93</v>
      </c>
      <c r="C137" s="34" t="s">
        <v>15</v>
      </c>
      <c r="D137" s="34">
        <v>857.74892269999998</v>
      </c>
      <c r="E137" s="34">
        <v>996.40096310000001</v>
      </c>
      <c r="F137" s="34">
        <v>1302.8735589</v>
      </c>
      <c r="G137" s="34">
        <v>1901.3530532</v>
      </c>
      <c r="H137" s="34">
        <v>5065.9186411000001</v>
      </c>
      <c r="I137" s="34">
        <v>1386.7048640999999</v>
      </c>
      <c r="J137" s="34">
        <v>7.4515587044479297</v>
      </c>
      <c r="K137" s="34">
        <v>8.6560764732139805</v>
      </c>
      <c r="L137" s="34">
        <v>11.318508891921899</v>
      </c>
      <c r="M137" s="34">
        <v>16.517705261818701</v>
      </c>
      <c r="N137" s="34">
        <v>44.009370512863399</v>
      </c>
      <c r="O137" s="34">
        <v>12.046780155734099</v>
      </c>
    </row>
    <row r="138" spans="1:15" x14ac:dyDescent="0.25">
      <c r="A138" s="34" t="s">
        <v>94</v>
      </c>
      <c r="B138" s="34" t="s">
        <v>95</v>
      </c>
      <c r="C138" s="34" t="s">
        <v>19</v>
      </c>
      <c r="D138" s="34">
        <v>1138.95419605597</v>
      </c>
      <c r="E138" s="34">
        <v>1282.6559831100501</v>
      </c>
      <c r="F138" s="34">
        <v>1742.48555457003</v>
      </c>
      <c r="G138" s="34">
        <v>2391.1833404046401</v>
      </c>
      <c r="H138" s="34">
        <v>4931.53797414378</v>
      </c>
      <c r="I138" s="34">
        <v>744.18295171554405</v>
      </c>
      <c r="J138" s="34">
        <v>9.3120284200471506</v>
      </c>
      <c r="K138" s="34">
        <v>10.4869265236697</v>
      </c>
      <c r="L138" s="34">
        <v>14.2464684373316</v>
      </c>
      <c r="M138" s="34">
        <v>19.550186741923302</v>
      </c>
      <c r="N138" s="34">
        <v>40.319989977465298</v>
      </c>
      <c r="O138" s="34">
        <v>6.08439989956294</v>
      </c>
    </row>
    <row r="139" spans="1:15" x14ac:dyDescent="0.25">
      <c r="A139" s="34" t="s">
        <v>94</v>
      </c>
      <c r="B139" s="34" t="s">
        <v>95</v>
      </c>
      <c r="C139" s="34" t="s">
        <v>14</v>
      </c>
      <c r="D139" s="34">
        <v>1300.4943327062999</v>
      </c>
      <c r="E139" s="34">
        <v>1374.32121743467</v>
      </c>
      <c r="F139" s="34">
        <v>1874.73335902703</v>
      </c>
      <c r="G139" s="34">
        <v>3010.47895451968</v>
      </c>
      <c r="H139" s="34">
        <v>5791.8186286176497</v>
      </c>
      <c r="I139" s="34">
        <v>995.15350769477698</v>
      </c>
      <c r="J139" s="34">
        <v>9.0645733094465406</v>
      </c>
      <c r="K139" s="34">
        <v>9.5791539515902802</v>
      </c>
      <c r="L139" s="34">
        <v>13.067075758186499</v>
      </c>
      <c r="M139" s="34">
        <v>20.983334178013902</v>
      </c>
      <c r="N139" s="34">
        <v>40.36954505205</v>
      </c>
      <c r="O139" s="34">
        <v>6.9363177507128304</v>
      </c>
    </row>
    <row r="140" spans="1:15" x14ac:dyDescent="0.25">
      <c r="A140" s="34" t="s">
        <v>94</v>
      </c>
      <c r="B140" s="34" t="s">
        <v>95</v>
      </c>
      <c r="C140" s="34" t="s">
        <v>15</v>
      </c>
      <c r="D140" s="34">
        <v>1792.7775182</v>
      </c>
      <c r="E140" s="34">
        <v>1869.5637291</v>
      </c>
      <c r="F140" s="34">
        <v>2548.5478168</v>
      </c>
      <c r="G140" s="34">
        <v>4159.7909612000003</v>
      </c>
      <c r="H140" s="34">
        <v>8788.2988841999995</v>
      </c>
      <c r="I140" s="34">
        <v>1575.0210901</v>
      </c>
      <c r="J140" s="34">
        <v>8.6465588802671292</v>
      </c>
      <c r="K140" s="34">
        <v>9.0168984717665097</v>
      </c>
      <c r="L140" s="34">
        <v>12.291636041522001</v>
      </c>
      <c r="M140" s="34">
        <v>20.0626553548773</v>
      </c>
      <c r="N140" s="34">
        <v>42.385930762851103</v>
      </c>
      <c r="O140" s="34">
        <v>7.5963204887160503</v>
      </c>
    </row>
    <row r="141" spans="1:15" x14ac:dyDescent="0.25">
      <c r="A141" s="34" t="s">
        <v>96</v>
      </c>
      <c r="B141" s="34" t="s">
        <v>97</v>
      </c>
      <c r="C141" s="34" t="s">
        <v>19</v>
      </c>
      <c r="D141" s="34">
        <v>2837.37795401329</v>
      </c>
      <c r="E141" s="34">
        <v>2759.47814603299</v>
      </c>
      <c r="F141" s="34">
        <v>3400.2829539592999</v>
      </c>
      <c r="G141" s="34">
        <v>4407.5228427559096</v>
      </c>
      <c r="H141" s="34">
        <v>9964.3285467655605</v>
      </c>
      <c r="I141" s="34">
        <v>2369.00955647298</v>
      </c>
      <c r="J141" s="34">
        <v>11.0240809465121</v>
      </c>
      <c r="K141" s="34">
        <v>10.721416372806701</v>
      </c>
      <c r="L141" s="34">
        <v>13.2111389927706</v>
      </c>
      <c r="M141" s="34">
        <v>17.124573948076399</v>
      </c>
      <c r="N141" s="34">
        <v>38.714463232440501</v>
      </c>
      <c r="O141" s="34">
        <v>9.2043265073936595</v>
      </c>
    </row>
    <row r="142" spans="1:15" x14ac:dyDescent="0.25">
      <c r="A142" s="34" t="s">
        <v>96</v>
      </c>
      <c r="B142" s="34" t="s">
        <v>97</v>
      </c>
      <c r="C142" s="34" t="s">
        <v>14</v>
      </c>
      <c r="D142" s="34">
        <v>2738.47162775059</v>
      </c>
      <c r="E142" s="34">
        <v>3009.2747973631899</v>
      </c>
      <c r="F142" s="34">
        <v>3872.7173192270202</v>
      </c>
      <c r="G142" s="34">
        <v>4766.0346323733602</v>
      </c>
      <c r="H142" s="34">
        <v>11778.781936519699</v>
      </c>
      <c r="I142" s="34">
        <v>3146.7196867662301</v>
      </c>
      <c r="J142" s="34">
        <v>9.3424932715290208</v>
      </c>
      <c r="K142" s="34">
        <v>10.2663577966812</v>
      </c>
      <c r="L142" s="34">
        <v>13.2120541731271</v>
      </c>
      <c r="M142" s="34">
        <v>16.259670552583799</v>
      </c>
      <c r="N142" s="34">
        <v>40.184163265964898</v>
      </c>
      <c r="O142" s="34">
        <v>10.735260940113999</v>
      </c>
    </row>
    <row r="143" spans="1:15" x14ac:dyDescent="0.25">
      <c r="A143" s="34" t="s">
        <v>98</v>
      </c>
      <c r="B143" s="34" t="s">
        <v>99</v>
      </c>
      <c r="C143" s="34" t="s">
        <v>19</v>
      </c>
      <c r="D143" s="34">
        <v>1165.3379756412701</v>
      </c>
      <c r="E143" s="34">
        <v>1339.8417578146</v>
      </c>
      <c r="F143" s="34">
        <v>2127.9080742392698</v>
      </c>
      <c r="G143" s="34">
        <v>2244.0038797022098</v>
      </c>
      <c r="H143" s="34">
        <v>6253.1249824184997</v>
      </c>
      <c r="I143" s="34">
        <v>2163.7833301841501</v>
      </c>
      <c r="J143" s="34">
        <v>7.61957614516324</v>
      </c>
      <c r="K143" s="34">
        <v>8.7605711901046295</v>
      </c>
      <c r="L143" s="34">
        <v>13.913352126580801</v>
      </c>
      <c r="M143" s="34">
        <v>14.67244592456</v>
      </c>
      <c r="N143" s="34">
        <v>40.886131701441798</v>
      </c>
      <c r="O143" s="34">
        <v>14.1479229121495</v>
      </c>
    </row>
    <row r="144" spans="1:15" x14ac:dyDescent="0.25">
      <c r="A144" s="34" t="s">
        <v>98</v>
      </c>
      <c r="B144" s="34" t="s">
        <v>99</v>
      </c>
      <c r="C144" s="34" t="s">
        <v>14</v>
      </c>
      <c r="D144" s="34">
        <v>1272.4157672522099</v>
      </c>
      <c r="E144" s="34">
        <v>1490.3842379134001</v>
      </c>
      <c r="F144" s="34">
        <v>2174.6993164922101</v>
      </c>
      <c r="G144" s="34">
        <v>2515.7073216819599</v>
      </c>
      <c r="H144" s="34">
        <v>6903.6761733144403</v>
      </c>
      <c r="I144" s="34">
        <v>2741.1171833458502</v>
      </c>
      <c r="J144" s="34">
        <v>7.4418982761270902</v>
      </c>
      <c r="K144" s="34">
        <v>8.7167167967796892</v>
      </c>
      <c r="L144" s="34">
        <v>12.7190274680793</v>
      </c>
      <c r="M144" s="34">
        <v>14.7134595957536</v>
      </c>
      <c r="N144" s="34">
        <v>40.377097750113599</v>
      </c>
      <c r="O144" s="34">
        <v>16.031800113146801</v>
      </c>
    </row>
    <row r="145" spans="1:15" x14ac:dyDescent="0.25">
      <c r="A145" s="34" t="s">
        <v>100</v>
      </c>
      <c r="B145" s="34" t="s">
        <v>101</v>
      </c>
      <c r="C145" s="34" t="s">
        <v>15</v>
      </c>
      <c r="D145" s="34">
        <v>110.6385867</v>
      </c>
      <c r="E145" s="34">
        <v>138.38769730000001</v>
      </c>
      <c r="F145" s="34">
        <v>198.24423970000001</v>
      </c>
      <c r="G145" s="34">
        <v>250.4591662</v>
      </c>
      <c r="H145" s="34">
        <v>634.61871010000004</v>
      </c>
      <c r="I145" s="34">
        <v>294.6516087</v>
      </c>
      <c r="J145" s="34">
        <v>6.8001589495013004</v>
      </c>
      <c r="K145" s="34">
        <v>8.5056973915183995</v>
      </c>
      <c r="L145" s="34">
        <v>12.184648963733</v>
      </c>
      <c r="M145" s="34">
        <v>15.3939253141198</v>
      </c>
      <c r="N145" s="34">
        <v>39.005452163892201</v>
      </c>
      <c r="O145" s="34">
        <v>18.110117217235398</v>
      </c>
    </row>
    <row r="146" spans="1:15" x14ac:dyDescent="0.25">
      <c r="A146" s="34" t="s">
        <v>102</v>
      </c>
      <c r="B146" s="34" t="s">
        <v>103</v>
      </c>
      <c r="C146" s="34" t="s">
        <v>19</v>
      </c>
      <c r="D146" s="34">
        <v>7131.4617249032299</v>
      </c>
      <c r="E146" s="34">
        <v>8270.7926098890803</v>
      </c>
      <c r="F146" s="34">
        <v>11990.0091124194</v>
      </c>
      <c r="G146" s="34">
        <v>14698.9081393213</v>
      </c>
      <c r="H146" s="34">
        <v>37202.719444934097</v>
      </c>
      <c r="I146" s="34">
        <v>9802.1089685326806</v>
      </c>
      <c r="J146" s="34">
        <v>8.0042445507129791</v>
      </c>
      <c r="K146" s="34">
        <v>9.2830122675418494</v>
      </c>
      <c r="L146" s="34">
        <v>13.457404498989201</v>
      </c>
      <c r="M146" s="34">
        <v>16.4978317088549</v>
      </c>
      <c r="N146" s="34">
        <v>41.755768435097202</v>
      </c>
      <c r="O146" s="34">
        <v>11.001738538803901</v>
      </c>
    </row>
    <row r="147" spans="1:15" x14ac:dyDescent="0.25">
      <c r="A147" s="34" t="s">
        <v>102</v>
      </c>
      <c r="B147" s="34" t="s">
        <v>103</v>
      </c>
      <c r="C147" s="34" t="s">
        <v>14</v>
      </c>
      <c r="D147" s="34">
        <v>8628.8309824246207</v>
      </c>
      <c r="E147" s="34">
        <v>9022.7951642879507</v>
      </c>
      <c r="F147" s="34">
        <v>11679.6819029051</v>
      </c>
      <c r="G147" s="34">
        <v>18733.314199992299</v>
      </c>
      <c r="H147" s="34">
        <v>41334.040934569901</v>
      </c>
      <c r="I147" s="34">
        <v>11415.336815819899</v>
      </c>
      <c r="J147" s="34">
        <v>8.5591594247075307</v>
      </c>
      <c r="K147" s="34">
        <v>8.9499426312694492</v>
      </c>
      <c r="L147" s="34">
        <v>11.585376934657001</v>
      </c>
      <c r="M147" s="34">
        <v>18.582056262019499</v>
      </c>
      <c r="N147" s="34">
        <v>41.000298504741401</v>
      </c>
      <c r="O147" s="34">
        <v>11.323166242605099</v>
      </c>
    </row>
    <row r="148" spans="1:15" x14ac:dyDescent="0.25">
      <c r="A148" s="34" t="s">
        <v>102</v>
      </c>
      <c r="B148" s="34" t="s">
        <v>103</v>
      </c>
      <c r="C148" s="34" t="s">
        <v>15</v>
      </c>
      <c r="D148" s="34">
        <v>9816.4116634000002</v>
      </c>
      <c r="E148" s="34">
        <v>11057.314748000001</v>
      </c>
      <c r="F148" s="34">
        <v>14659.5166137</v>
      </c>
      <c r="G148" s="34">
        <v>21630.225693699998</v>
      </c>
      <c r="H148" s="34">
        <v>55717.490436799999</v>
      </c>
      <c r="I148" s="34">
        <v>16544.0408455</v>
      </c>
      <c r="J148" s="34">
        <v>7.5846333114286804</v>
      </c>
      <c r="K148" s="34">
        <v>8.5434149104933503</v>
      </c>
      <c r="L148" s="34">
        <v>11.326649884933699</v>
      </c>
      <c r="M148" s="34">
        <v>16.7125560699372</v>
      </c>
      <c r="N148" s="34">
        <v>43.050021584953797</v>
      </c>
      <c r="O148" s="34">
        <v>12.7827242382533</v>
      </c>
    </row>
    <row r="149" spans="1:15" x14ac:dyDescent="0.25">
      <c r="A149" t="s">
        <v>20</v>
      </c>
    </row>
    <row r="150" spans="1:15" x14ac:dyDescent="0.25">
      <c r="A150" t="s">
        <v>21</v>
      </c>
    </row>
    <row r="151" spans="1:15" x14ac:dyDescent="0.25">
      <c r="A151" t="s">
        <v>22</v>
      </c>
    </row>
    <row r="152" spans="1:15" x14ac:dyDescent="0.25">
      <c r="A152" t="s">
        <v>23</v>
      </c>
    </row>
    <row r="153" spans="1:15" x14ac:dyDescent="0.25">
      <c r="A153" t="s">
        <v>24</v>
      </c>
    </row>
    <row r="156" spans="1:15" x14ac:dyDescent="0.25">
      <c r="L156" s="7" t="str">
        <f>HYPERLINK("#'Indice'!A1", "Ir al Índice")</f>
        <v>Ir al Índice</v>
      </c>
    </row>
    <row r="157" spans="1:15" ht="17.25" x14ac:dyDescent="0.3">
      <c r="A157" s="4" t="s">
        <v>367</v>
      </c>
    </row>
    <row r="158" spans="1:15" x14ac:dyDescent="0.25">
      <c r="A158" s="5" t="s">
        <v>26</v>
      </c>
      <c r="B158" s="5" t="s">
        <v>105</v>
      </c>
      <c r="C158" s="5" t="s">
        <v>10</v>
      </c>
      <c r="D158" s="5" t="s">
        <v>353</v>
      </c>
      <c r="E158" s="5" t="s">
        <v>354</v>
      </c>
      <c r="F158" s="5" t="s">
        <v>355</v>
      </c>
      <c r="G158" s="5" t="s">
        <v>356</v>
      </c>
      <c r="H158" s="5" t="s">
        <v>357</v>
      </c>
      <c r="I158" s="5" t="s">
        <v>358</v>
      </c>
      <c r="J158" s="5" t="s">
        <v>359</v>
      </c>
      <c r="K158" s="5" t="s">
        <v>360</v>
      </c>
      <c r="L158" s="5" t="s">
        <v>361</v>
      </c>
      <c r="M158" s="5" t="s">
        <v>362</v>
      </c>
      <c r="N158" s="5" t="s">
        <v>363</v>
      </c>
      <c r="O158" s="5" t="s">
        <v>364</v>
      </c>
    </row>
    <row r="159" spans="1:15" x14ac:dyDescent="0.25">
      <c r="A159" s="35" t="s">
        <v>106</v>
      </c>
      <c r="B159" s="35" t="s">
        <v>107</v>
      </c>
      <c r="C159" s="35" t="s">
        <v>14</v>
      </c>
      <c r="D159" s="35">
        <v>35119.900921565102</v>
      </c>
      <c r="E159" s="35">
        <v>34823.647118561101</v>
      </c>
      <c r="F159" s="35">
        <v>42480.732348536498</v>
      </c>
      <c r="G159" s="35">
        <v>88348.451626436799</v>
      </c>
      <c r="H159" s="35">
        <v>239523.38997135599</v>
      </c>
      <c r="I159" s="35">
        <v>88627.878013533598</v>
      </c>
      <c r="J159" s="35">
        <v>6.6398766026056402</v>
      </c>
      <c r="K159" s="35">
        <v>6.5838659464425504</v>
      </c>
      <c r="L159" s="35">
        <v>8.0315380562306409</v>
      </c>
      <c r="M159" s="35">
        <v>16.703430289878799</v>
      </c>
      <c r="N159" s="35">
        <v>45.285029601863599</v>
      </c>
      <c r="O159" s="35">
        <v>16.7562595029788</v>
      </c>
    </row>
    <row r="160" spans="1:15" x14ac:dyDescent="0.25">
      <c r="A160" s="35" t="s">
        <v>106</v>
      </c>
      <c r="B160" s="35" t="s">
        <v>107</v>
      </c>
      <c r="C160" s="35" t="s">
        <v>15</v>
      </c>
      <c r="D160" s="35">
        <v>32645.130777900002</v>
      </c>
      <c r="E160" s="35">
        <v>36454.9661834</v>
      </c>
      <c r="F160" s="35">
        <v>44185.968665799999</v>
      </c>
      <c r="G160" s="35">
        <v>88825.908466399997</v>
      </c>
      <c r="H160" s="35">
        <v>261926.27776900001</v>
      </c>
      <c r="I160" s="35">
        <v>109756.7481486</v>
      </c>
      <c r="J160" s="35">
        <v>5.6893369195040897</v>
      </c>
      <c r="K160" s="35">
        <v>6.3533084433804401</v>
      </c>
      <c r="L160" s="35">
        <v>7.7006541822332402</v>
      </c>
      <c r="M160" s="35">
        <v>15.4804256685195</v>
      </c>
      <c r="N160" s="35">
        <v>45.6480585860687</v>
      </c>
      <c r="O160" s="35">
        <v>19.128216200293998</v>
      </c>
    </row>
    <row r="161" spans="1:15" x14ac:dyDescent="0.25">
      <c r="A161" s="35" t="s">
        <v>108</v>
      </c>
      <c r="B161" s="35" t="s">
        <v>109</v>
      </c>
      <c r="C161" s="35" t="s">
        <v>14</v>
      </c>
      <c r="D161" s="35">
        <v>51536.187562016501</v>
      </c>
      <c r="E161" s="35">
        <v>55651.067912649902</v>
      </c>
      <c r="F161" s="35">
        <v>77677.275834675806</v>
      </c>
      <c r="G161" s="35">
        <v>139834.0928861</v>
      </c>
      <c r="H161" s="35">
        <v>348938.03842063202</v>
      </c>
      <c r="I161" s="35">
        <v>112502.337383926</v>
      </c>
      <c r="J161" s="35">
        <v>6.5556075403989</v>
      </c>
      <c r="K161" s="35">
        <v>7.0790366478001898</v>
      </c>
      <c r="L161" s="35">
        <v>9.8808576898838307</v>
      </c>
      <c r="M161" s="35">
        <v>17.7874514412973</v>
      </c>
      <c r="N161" s="35">
        <v>44.386302984667097</v>
      </c>
      <c r="O161" s="35">
        <v>14.3107436959527</v>
      </c>
    </row>
    <row r="162" spans="1:15" x14ac:dyDescent="0.25">
      <c r="A162" s="35" t="s">
        <v>108</v>
      </c>
      <c r="B162" s="35" t="s">
        <v>109</v>
      </c>
      <c r="C162" s="35" t="s">
        <v>15</v>
      </c>
      <c r="D162" s="35">
        <v>43719.322692200003</v>
      </c>
      <c r="E162" s="35">
        <v>53461.864273799998</v>
      </c>
      <c r="F162" s="35">
        <v>73992.340476900004</v>
      </c>
      <c r="G162" s="35">
        <v>137764.6321784</v>
      </c>
      <c r="H162" s="35">
        <v>372156.333277</v>
      </c>
      <c r="I162" s="35">
        <v>133372.50709500001</v>
      </c>
      <c r="J162" s="35">
        <v>5.3678445771970704</v>
      </c>
      <c r="K162" s="35">
        <v>6.5640307433253602</v>
      </c>
      <c r="L162" s="35">
        <v>9.0847561015374101</v>
      </c>
      <c r="M162" s="35">
        <v>16.9146978551044</v>
      </c>
      <c r="N162" s="35">
        <v>45.693236592773097</v>
      </c>
      <c r="O162" s="35">
        <v>16.375434130062601</v>
      </c>
    </row>
    <row r="163" spans="1:15" x14ac:dyDescent="0.25">
      <c r="A163" s="35" t="s">
        <v>110</v>
      </c>
      <c r="B163" s="35" t="s">
        <v>111</v>
      </c>
      <c r="C163" s="35" t="s">
        <v>14</v>
      </c>
      <c r="D163" s="35">
        <v>79381.500810572601</v>
      </c>
      <c r="E163" s="35">
        <v>88192.790179994903</v>
      </c>
      <c r="F163" s="35">
        <v>117913.28403919</v>
      </c>
      <c r="G163" s="35">
        <v>203203.39689480199</v>
      </c>
      <c r="H163" s="35">
        <v>505383.33174786897</v>
      </c>
      <c r="I163" s="35">
        <v>143793.69632757301</v>
      </c>
      <c r="J163" s="35">
        <v>6.9763365179944001</v>
      </c>
      <c r="K163" s="35">
        <v>7.7507048427405296</v>
      </c>
      <c r="L163" s="35">
        <v>10.362650504205201</v>
      </c>
      <c r="M163" s="35">
        <v>17.858257451198401</v>
      </c>
      <c r="N163" s="35">
        <v>44.4149349263595</v>
      </c>
      <c r="O163" s="35">
        <v>12.637115757502</v>
      </c>
    </row>
    <row r="164" spans="1:15" x14ac:dyDescent="0.25">
      <c r="A164" s="35" t="s">
        <v>110</v>
      </c>
      <c r="B164" s="35" t="s">
        <v>111</v>
      </c>
      <c r="C164" s="35" t="s">
        <v>15</v>
      </c>
      <c r="D164" s="35">
        <v>78976.169979600003</v>
      </c>
      <c r="E164" s="35">
        <v>92759.779267899998</v>
      </c>
      <c r="F164" s="35">
        <v>118766.055788</v>
      </c>
      <c r="G164" s="35">
        <v>206218.08409660001</v>
      </c>
      <c r="H164" s="35">
        <v>568433.43922890001</v>
      </c>
      <c r="I164" s="35">
        <v>194900.47162580001</v>
      </c>
      <c r="J164" s="35">
        <v>6.2676813835301797</v>
      </c>
      <c r="K164" s="35">
        <v>7.3615717476292097</v>
      </c>
      <c r="L164" s="35">
        <v>9.4254734947267504</v>
      </c>
      <c r="M164" s="35">
        <v>16.3658132190176</v>
      </c>
      <c r="N164" s="35">
        <v>45.111831654425501</v>
      </c>
      <c r="O164" s="35">
        <v>15.467628500670701</v>
      </c>
    </row>
    <row r="165" spans="1:15" x14ac:dyDescent="0.25">
      <c r="A165" s="35" t="s">
        <v>112</v>
      </c>
      <c r="B165" s="35" t="s">
        <v>113</v>
      </c>
      <c r="C165" s="35" t="s">
        <v>14</v>
      </c>
      <c r="D165" s="35">
        <v>7960.2144531076801</v>
      </c>
      <c r="E165" s="35">
        <v>8153.7914635053503</v>
      </c>
      <c r="F165" s="35">
        <v>10806.4457773922</v>
      </c>
      <c r="G165" s="35">
        <v>23389.986265343901</v>
      </c>
      <c r="H165" s="35">
        <v>59592.8547247319</v>
      </c>
      <c r="I165" s="35">
        <v>23986.707315919</v>
      </c>
      <c r="J165" s="35">
        <v>5.9453390492999301</v>
      </c>
      <c r="K165" s="35">
        <v>6.0899181891891496</v>
      </c>
      <c r="L165" s="35">
        <v>8.0711373346718602</v>
      </c>
      <c r="M165" s="35">
        <v>17.4695543097647</v>
      </c>
      <c r="N165" s="35">
        <v>44.508816733685798</v>
      </c>
      <c r="O165" s="35">
        <v>17.915234383388601</v>
      </c>
    </row>
    <row r="166" spans="1:15" x14ac:dyDescent="0.25">
      <c r="A166" s="35" t="s">
        <v>112</v>
      </c>
      <c r="B166" s="35" t="s">
        <v>113</v>
      </c>
      <c r="C166" s="35" t="s">
        <v>15</v>
      </c>
      <c r="D166" s="35">
        <v>7602.8612986999997</v>
      </c>
      <c r="E166" s="35">
        <v>8652.8146567000003</v>
      </c>
      <c r="F166" s="35">
        <v>12248.6325636</v>
      </c>
      <c r="G166" s="35">
        <v>23586.307934799999</v>
      </c>
      <c r="H166" s="35">
        <v>68583.249316200003</v>
      </c>
      <c r="I166" s="35">
        <v>27319.134156200002</v>
      </c>
      <c r="J166" s="35">
        <v>5.1373114285752299</v>
      </c>
      <c r="K166" s="35">
        <v>5.8467729291351098</v>
      </c>
      <c r="L166" s="35">
        <v>8.2764945434635795</v>
      </c>
      <c r="M166" s="35">
        <v>15.9374483567208</v>
      </c>
      <c r="N166" s="35">
        <v>46.342225206868299</v>
      </c>
      <c r="O166" s="35">
        <v>18.459747535237</v>
      </c>
    </row>
    <row r="167" spans="1:15" x14ac:dyDescent="0.25">
      <c r="A167" s="35" t="s">
        <v>114</v>
      </c>
      <c r="B167" s="35" t="s">
        <v>115</v>
      </c>
      <c r="C167" s="35" t="s">
        <v>14</v>
      </c>
      <c r="D167" s="35">
        <v>6456.8806214189299</v>
      </c>
      <c r="E167" s="35">
        <v>7119.5171471470803</v>
      </c>
      <c r="F167" s="35">
        <v>10306.6898685902</v>
      </c>
      <c r="G167" s="35">
        <v>23906.612672063799</v>
      </c>
      <c r="H167" s="35">
        <v>68758.734480049097</v>
      </c>
      <c r="I167" s="35">
        <v>26662.5652107307</v>
      </c>
      <c r="J167" s="35">
        <v>4.50864851262748</v>
      </c>
      <c r="K167" s="35">
        <v>4.9713479740711897</v>
      </c>
      <c r="L167" s="35">
        <v>7.1968562949705301</v>
      </c>
      <c r="M167" s="35">
        <v>16.693279616833799</v>
      </c>
      <c r="N167" s="35">
        <v>48.012187946490997</v>
      </c>
      <c r="O167" s="35">
        <v>18.6176796550061</v>
      </c>
    </row>
    <row r="168" spans="1:15" x14ac:dyDescent="0.25">
      <c r="A168" s="35" t="s">
        <v>114</v>
      </c>
      <c r="B168" s="35" t="s">
        <v>115</v>
      </c>
      <c r="C168" s="35" t="s">
        <v>15</v>
      </c>
      <c r="D168" s="35">
        <v>6521.2281284000001</v>
      </c>
      <c r="E168" s="35">
        <v>8093.6460109999998</v>
      </c>
      <c r="F168" s="35">
        <v>10083.4848195</v>
      </c>
      <c r="G168" s="35">
        <v>25561.832870900002</v>
      </c>
      <c r="H168" s="35">
        <v>84359.875111400004</v>
      </c>
      <c r="I168" s="35">
        <v>33779.933056900001</v>
      </c>
      <c r="J168" s="35">
        <v>3.8724632591885801</v>
      </c>
      <c r="K168" s="35">
        <v>4.8062030944722798</v>
      </c>
      <c r="L168" s="35">
        <v>5.9878175888442797</v>
      </c>
      <c r="M168" s="35">
        <v>15.179235671727101</v>
      </c>
      <c r="N168" s="35">
        <v>50.094937715173302</v>
      </c>
      <c r="O168" s="35">
        <v>20.0593426705945</v>
      </c>
    </row>
    <row r="169" spans="1:15" x14ac:dyDescent="0.25">
      <c r="A169" s="35" t="s">
        <v>116</v>
      </c>
      <c r="B169" s="35" t="s">
        <v>117</v>
      </c>
      <c r="C169" s="35" t="s">
        <v>14</v>
      </c>
      <c r="D169" s="35">
        <v>4850.8911996471998</v>
      </c>
      <c r="E169" s="35">
        <v>5316.9218976100901</v>
      </c>
      <c r="F169" s="35">
        <v>7421.7056800595101</v>
      </c>
      <c r="G169" s="35">
        <v>13832.765150134301</v>
      </c>
      <c r="H169" s="35">
        <v>31664.546924402701</v>
      </c>
      <c r="I169" s="35">
        <v>10025.1691481462</v>
      </c>
      <c r="J169" s="35">
        <v>6.6348769007101502</v>
      </c>
      <c r="K169" s="35">
        <v>7.2722971572520096</v>
      </c>
      <c r="L169" s="35">
        <v>10.151145749069199</v>
      </c>
      <c r="M169" s="35">
        <v>18.919965464129401</v>
      </c>
      <c r="N169" s="35">
        <v>43.3096440042711</v>
      </c>
      <c r="O169" s="35">
        <v>13.7120707245681</v>
      </c>
    </row>
    <row r="170" spans="1:15" x14ac:dyDescent="0.25">
      <c r="A170" s="35" t="s">
        <v>116</v>
      </c>
      <c r="B170" s="35" t="s">
        <v>117</v>
      </c>
      <c r="C170" s="35" t="s">
        <v>15</v>
      </c>
      <c r="D170" s="35">
        <v>5617.3176473000003</v>
      </c>
      <c r="E170" s="35">
        <v>5634.4962413000003</v>
      </c>
      <c r="F170" s="35">
        <v>6959.2509796000004</v>
      </c>
      <c r="G170" s="35">
        <v>16870.552964300001</v>
      </c>
      <c r="H170" s="35">
        <v>36797.888707899998</v>
      </c>
      <c r="I170" s="35">
        <v>11522.493462300001</v>
      </c>
      <c r="J170" s="35">
        <v>6.7352313459127497</v>
      </c>
      <c r="K170" s="35">
        <v>6.7558286865034303</v>
      </c>
      <c r="L170" s="35">
        <v>8.3442255334101194</v>
      </c>
      <c r="M170" s="35">
        <v>20.2279956880577</v>
      </c>
      <c r="N170" s="35">
        <v>44.121110652872503</v>
      </c>
      <c r="O170" s="35">
        <v>13.815608093243499</v>
      </c>
    </row>
    <row r="171" spans="1:15" x14ac:dyDescent="0.25">
      <c r="A171" s="35" t="s">
        <v>118</v>
      </c>
      <c r="B171" s="35" t="s">
        <v>119</v>
      </c>
      <c r="C171" s="35" t="s">
        <v>14</v>
      </c>
      <c r="D171" s="35">
        <v>5020.2262292422201</v>
      </c>
      <c r="E171" s="35">
        <v>6334.0938296453896</v>
      </c>
      <c r="F171" s="35">
        <v>7607.4082241900696</v>
      </c>
      <c r="G171" s="35">
        <v>14317.2821505424</v>
      </c>
      <c r="H171" s="35">
        <v>33761.035156936101</v>
      </c>
      <c r="I171" s="35">
        <v>12295.954409444001</v>
      </c>
      <c r="J171" s="35">
        <v>6.3278035560681198</v>
      </c>
      <c r="K171" s="35">
        <v>7.9838835202749996</v>
      </c>
      <c r="L171" s="35">
        <v>9.5888477162827108</v>
      </c>
      <c r="M171" s="35">
        <v>18.046387706138901</v>
      </c>
      <c r="N171" s="35">
        <v>42.554496265170997</v>
      </c>
      <c r="O171" s="35">
        <v>15.4985812360643</v>
      </c>
    </row>
    <row r="172" spans="1:15" x14ac:dyDescent="0.25">
      <c r="A172" s="35" t="s">
        <v>118</v>
      </c>
      <c r="B172" s="35" t="s">
        <v>119</v>
      </c>
      <c r="C172" s="35" t="s">
        <v>15</v>
      </c>
      <c r="D172" s="35">
        <v>4435.0837098000002</v>
      </c>
      <c r="E172" s="35">
        <v>6208.5909142999999</v>
      </c>
      <c r="F172" s="35">
        <v>8413.8585514000006</v>
      </c>
      <c r="G172" s="35">
        <v>13593.319893800001</v>
      </c>
      <c r="H172" s="35">
        <v>35949.990150400001</v>
      </c>
      <c r="I172" s="35">
        <v>13821.1567789</v>
      </c>
      <c r="J172" s="35">
        <v>5.3809464825839397</v>
      </c>
      <c r="K172" s="35">
        <v>7.5326865574791402</v>
      </c>
      <c r="L172" s="35">
        <v>10.208267879380401</v>
      </c>
      <c r="M172" s="35">
        <v>16.492344148444499</v>
      </c>
      <c r="N172" s="35">
        <v>43.616983512909897</v>
      </c>
      <c r="O172" s="35">
        <v>16.7687714192021</v>
      </c>
    </row>
    <row r="173" spans="1:15" x14ac:dyDescent="0.25">
      <c r="A173" s="35" t="s">
        <v>120</v>
      </c>
      <c r="B173" s="35" t="s">
        <v>121</v>
      </c>
      <c r="C173" s="35" t="s">
        <v>14</v>
      </c>
      <c r="D173" s="35">
        <v>14501.1195396741</v>
      </c>
      <c r="E173" s="35">
        <v>16782.736874583199</v>
      </c>
      <c r="F173" s="35">
        <v>23724.373206001201</v>
      </c>
      <c r="G173" s="35">
        <v>39655.763776895801</v>
      </c>
      <c r="H173" s="35">
        <v>106026.313518681</v>
      </c>
      <c r="I173" s="35">
        <v>40423.693084165898</v>
      </c>
      <c r="J173" s="35">
        <v>6.0142171502584096</v>
      </c>
      <c r="K173" s="35">
        <v>6.9604987162019301</v>
      </c>
      <c r="L173" s="35">
        <v>9.8394838980735706</v>
      </c>
      <c r="M173" s="35">
        <v>16.446893907817699</v>
      </c>
      <c r="N173" s="35">
        <v>43.9735202098096</v>
      </c>
      <c r="O173" s="35">
        <v>16.765386117838801</v>
      </c>
    </row>
    <row r="174" spans="1:15" x14ac:dyDescent="0.25">
      <c r="A174" s="35" t="s">
        <v>120</v>
      </c>
      <c r="B174" s="35" t="s">
        <v>121</v>
      </c>
      <c r="C174" s="35" t="s">
        <v>15</v>
      </c>
      <c r="D174" s="35">
        <v>13042.2199733</v>
      </c>
      <c r="E174" s="35">
        <v>16516.3521306</v>
      </c>
      <c r="F174" s="35">
        <v>21718.6984581</v>
      </c>
      <c r="G174" s="35">
        <v>42104.884688300001</v>
      </c>
      <c r="H174" s="35">
        <v>113782.0415856</v>
      </c>
      <c r="I174" s="35">
        <v>46825.8031587</v>
      </c>
      <c r="J174" s="35">
        <v>5.1349344358349898</v>
      </c>
      <c r="K174" s="35">
        <v>6.5027568530064803</v>
      </c>
      <c r="L174" s="35">
        <v>8.5510053382266005</v>
      </c>
      <c r="M174" s="35">
        <v>16.577378908301601</v>
      </c>
      <c r="N174" s="35">
        <v>44.797843059970504</v>
      </c>
      <c r="O174" s="35">
        <v>18.436081404659799</v>
      </c>
    </row>
    <row r="175" spans="1:15" x14ac:dyDescent="0.25">
      <c r="A175" s="35" t="s">
        <v>122</v>
      </c>
      <c r="B175" s="35" t="s">
        <v>123</v>
      </c>
      <c r="C175" s="35" t="s">
        <v>14</v>
      </c>
      <c r="D175" s="35">
        <v>798.87472879889003</v>
      </c>
      <c r="E175" s="35">
        <v>959.83810690974201</v>
      </c>
      <c r="F175" s="35">
        <v>1699.5976968062</v>
      </c>
      <c r="G175" s="35">
        <v>3697.7324944419302</v>
      </c>
      <c r="H175" s="35">
        <v>7299.6733277753401</v>
      </c>
      <c r="I175" s="35">
        <v>2593.2836452679599</v>
      </c>
      <c r="J175" s="35">
        <v>4.6857571048090003</v>
      </c>
      <c r="K175" s="35">
        <v>5.6298792123276398</v>
      </c>
      <c r="L175" s="35">
        <v>9.9688996234746394</v>
      </c>
      <c r="M175" s="35">
        <v>21.688852686033901</v>
      </c>
      <c r="N175" s="35">
        <v>42.815844493960398</v>
      </c>
      <c r="O175" s="35">
        <v>15.2107668793944</v>
      </c>
    </row>
    <row r="176" spans="1:15" x14ac:dyDescent="0.25">
      <c r="A176" s="35" t="s">
        <v>122</v>
      </c>
      <c r="B176" s="35" t="s">
        <v>123</v>
      </c>
      <c r="C176" s="35" t="s">
        <v>15</v>
      </c>
      <c r="D176" s="35">
        <v>791.21271669999999</v>
      </c>
      <c r="E176" s="35">
        <v>882.86703920000002</v>
      </c>
      <c r="F176" s="35">
        <v>1525.5665446999999</v>
      </c>
      <c r="G176" s="35">
        <v>3877.4134623</v>
      </c>
      <c r="H176" s="35">
        <v>7664.3636045000003</v>
      </c>
      <c r="I176" s="35">
        <v>3228.5766345000002</v>
      </c>
      <c r="J176" s="35">
        <v>4.4029644775533896</v>
      </c>
      <c r="K176" s="35">
        <v>4.9130052259691297</v>
      </c>
      <c r="L176" s="35">
        <v>8.4895188900317091</v>
      </c>
      <c r="M176" s="35">
        <v>21.577147812409802</v>
      </c>
      <c r="N176" s="35">
        <v>42.6508826026134</v>
      </c>
      <c r="O176" s="35">
        <v>17.9664809914226</v>
      </c>
    </row>
    <row r="177" spans="1:15" x14ac:dyDescent="0.25">
      <c r="A177" s="35" t="s">
        <v>124</v>
      </c>
      <c r="B177" s="35" t="s">
        <v>125</v>
      </c>
      <c r="C177" s="35" t="s">
        <v>14</v>
      </c>
      <c r="D177" s="35">
        <v>29000.878690806101</v>
      </c>
      <c r="E177" s="35">
        <v>30828.9105017115</v>
      </c>
      <c r="F177" s="35">
        <v>41600.490490771197</v>
      </c>
      <c r="G177" s="35">
        <v>66504.522461634493</v>
      </c>
      <c r="H177" s="35">
        <v>149906.18983040401</v>
      </c>
      <c r="I177" s="35">
        <v>43881.008024672999</v>
      </c>
      <c r="J177" s="35">
        <v>8.01744950287957</v>
      </c>
      <c r="K177" s="35">
        <v>8.5228187673715006</v>
      </c>
      <c r="L177" s="35">
        <v>11.500680215958999</v>
      </c>
      <c r="M177" s="35">
        <v>18.385534322389699</v>
      </c>
      <c r="N177" s="35">
        <v>41.442375589652698</v>
      </c>
      <c r="O177" s="35">
        <v>12.131141601747499</v>
      </c>
    </row>
    <row r="178" spans="1:15" x14ac:dyDescent="0.25">
      <c r="A178" s="35" t="s">
        <v>124</v>
      </c>
      <c r="B178" s="35" t="s">
        <v>125</v>
      </c>
      <c r="C178" s="35" t="s">
        <v>15</v>
      </c>
      <c r="D178" s="35">
        <v>27388.655015600001</v>
      </c>
      <c r="E178" s="35">
        <v>32832.695522299997</v>
      </c>
      <c r="F178" s="35">
        <v>41263.679339100003</v>
      </c>
      <c r="G178" s="35">
        <v>65872.174799200002</v>
      </c>
      <c r="H178" s="35">
        <v>163235.96052250001</v>
      </c>
      <c r="I178" s="35">
        <v>54336.834821800003</v>
      </c>
      <c r="J178" s="35">
        <v>7.1152300454995396</v>
      </c>
      <c r="K178" s="35">
        <v>8.5295236849690692</v>
      </c>
      <c r="L178" s="35">
        <v>10.719787841140599</v>
      </c>
      <c r="M178" s="35">
        <v>17.112767203307602</v>
      </c>
      <c r="N178" s="35">
        <v>42.406661084822296</v>
      </c>
      <c r="O178" s="35">
        <v>14.1160301402609</v>
      </c>
    </row>
    <row r="179" spans="1:15" x14ac:dyDescent="0.25">
      <c r="A179" s="35" t="s">
        <v>126</v>
      </c>
      <c r="B179" s="35" t="s">
        <v>127</v>
      </c>
      <c r="C179" s="35" t="s">
        <v>14</v>
      </c>
      <c r="D179" s="35">
        <v>61612.035043292701</v>
      </c>
      <c r="E179" s="35">
        <v>61735.141714893703</v>
      </c>
      <c r="F179" s="35">
        <v>72671.348407661906</v>
      </c>
      <c r="G179" s="35">
        <v>120704.238777021</v>
      </c>
      <c r="H179" s="35">
        <v>234192.08194974501</v>
      </c>
      <c r="I179" s="35">
        <v>55884.154107385802</v>
      </c>
      <c r="J179" s="35">
        <v>10.1536151251555</v>
      </c>
      <c r="K179" s="35">
        <v>10.1739030082274</v>
      </c>
      <c r="L179" s="35">
        <v>11.976181306769099</v>
      </c>
      <c r="M179" s="35">
        <v>19.89196402384</v>
      </c>
      <c r="N179" s="35">
        <v>38.594671703438102</v>
      </c>
      <c r="O179" s="35">
        <v>9.2096648325698798</v>
      </c>
    </row>
    <row r="180" spans="1:15" x14ac:dyDescent="0.25">
      <c r="A180" s="35" t="s">
        <v>126</v>
      </c>
      <c r="B180" s="35" t="s">
        <v>127</v>
      </c>
      <c r="C180" s="35" t="s">
        <v>15</v>
      </c>
      <c r="D180" s="35">
        <v>56257.427995500002</v>
      </c>
      <c r="E180" s="35">
        <v>67261.227211999998</v>
      </c>
      <c r="F180" s="35">
        <v>73839.6191979</v>
      </c>
      <c r="G180" s="35">
        <v>122660.76646129999</v>
      </c>
      <c r="H180" s="35">
        <v>261156.85972499999</v>
      </c>
      <c r="I180" s="35">
        <v>70782.099415200006</v>
      </c>
      <c r="J180" s="35">
        <v>8.6289957320724007</v>
      </c>
      <c r="K180" s="35">
        <v>10.3168037222165</v>
      </c>
      <c r="L180" s="35">
        <v>11.325824546538</v>
      </c>
      <c r="M180" s="35">
        <v>18.8142129493007</v>
      </c>
      <c r="N180" s="35">
        <v>40.057313465320803</v>
      </c>
      <c r="O180" s="35">
        <v>10.8568495845516</v>
      </c>
    </row>
    <row r="181" spans="1:15" x14ac:dyDescent="0.25">
      <c r="A181" s="35" t="s">
        <v>128</v>
      </c>
      <c r="B181" s="35" t="s">
        <v>129</v>
      </c>
      <c r="C181" s="35" t="s">
        <v>14</v>
      </c>
      <c r="D181" s="35">
        <v>8893.9815278669503</v>
      </c>
      <c r="E181" s="35">
        <v>8225.2514356935899</v>
      </c>
      <c r="F181" s="35">
        <v>9780.1464431750592</v>
      </c>
      <c r="G181" s="35">
        <v>26257.657087468298</v>
      </c>
      <c r="H181" s="35">
        <v>76497.208976845301</v>
      </c>
      <c r="I181" s="35">
        <v>24851.7545289505</v>
      </c>
      <c r="J181" s="35">
        <v>5.7563987986660496</v>
      </c>
      <c r="K181" s="35">
        <v>5.32358059602449</v>
      </c>
      <c r="L181" s="35">
        <v>6.3299460494576802</v>
      </c>
      <c r="M181" s="35">
        <v>16.994587321831101</v>
      </c>
      <c r="N181" s="35">
        <v>49.510833868487602</v>
      </c>
      <c r="O181" s="35">
        <v>16.0846533655331</v>
      </c>
    </row>
    <row r="182" spans="1:15" x14ac:dyDescent="0.25">
      <c r="A182" s="35" t="s">
        <v>128</v>
      </c>
      <c r="B182" s="35" t="s">
        <v>129</v>
      </c>
      <c r="C182" s="35" t="s">
        <v>15</v>
      </c>
      <c r="D182" s="35">
        <v>8436.9807901999993</v>
      </c>
      <c r="E182" s="35">
        <v>11015.9932957</v>
      </c>
      <c r="F182" s="35">
        <v>10391.102903000001</v>
      </c>
      <c r="G182" s="35">
        <v>28698.8571209</v>
      </c>
      <c r="H182" s="35">
        <v>86953.104479000001</v>
      </c>
      <c r="I182" s="35">
        <v>28879.9614105</v>
      </c>
      <c r="J182" s="35">
        <v>4.8383841757087396</v>
      </c>
      <c r="K182" s="35">
        <v>6.31737928140583</v>
      </c>
      <c r="L182" s="35">
        <v>5.95902125466906</v>
      </c>
      <c r="M182" s="35">
        <v>16.458031564558901</v>
      </c>
      <c r="N182" s="35">
        <v>49.865293663892402</v>
      </c>
      <c r="O182" s="35">
        <v>16.561890059765101</v>
      </c>
    </row>
    <row r="183" spans="1:15" x14ac:dyDescent="0.25">
      <c r="A183" s="35" t="s">
        <v>130</v>
      </c>
      <c r="B183" s="35" t="s">
        <v>131</v>
      </c>
      <c r="C183" s="35" t="s">
        <v>14</v>
      </c>
      <c r="D183" s="35">
        <v>310.31650157599898</v>
      </c>
      <c r="E183" s="35">
        <v>382.97742936889603</v>
      </c>
      <c r="F183" s="35">
        <v>456.77334627772399</v>
      </c>
      <c r="G183" s="35">
        <v>439.59354133818698</v>
      </c>
      <c r="H183" s="35">
        <v>1212.9706334575901</v>
      </c>
      <c r="I183" s="35">
        <v>333.36854798160499</v>
      </c>
      <c r="J183" s="35">
        <v>9.8952966063775207</v>
      </c>
      <c r="K183" s="35">
        <v>12.212290477324499</v>
      </c>
      <c r="L183" s="35">
        <v>14.5654766032438</v>
      </c>
      <c r="M183" s="35">
        <v>14.017651190631</v>
      </c>
      <c r="N183" s="35">
        <v>38.678910505662898</v>
      </c>
      <c r="O183" s="35">
        <v>10.630374616760401</v>
      </c>
    </row>
    <row r="184" spans="1:15" x14ac:dyDescent="0.25">
      <c r="A184" s="35" t="s">
        <v>130</v>
      </c>
      <c r="B184" s="35" t="s">
        <v>131</v>
      </c>
      <c r="C184" s="35" t="s">
        <v>15</v>
      </c>
      <c r="D184" s="35">
        <v>281.52265440000002</v>
      </c>
      <c r="E184" s="35">
        <v>369.94964199999998</v>
      </c>
      <c r="F184" s="35">
        <v>422.2839816</v>
      </c>
      <c r="G184" s="35">
        <v>539.58508759999995</v>
      </c>
      <c r="H184" s="35">
        <v>1413.0271691999999</v>
      </c>
      <c r="I184" s="35">
        <v>557.63141159999998</v>
      </c>
      <c r="J184" s="35">
        <v>7.8549848942598199</v>
      </c>
      <c r="K184" s="35">
        <v>10.322255790533699</v>
      </c>
      <c r="L184" s="35">
        <v>11.782477341389701</v>
      </c>
      <c r="M184" s="35">
        <v>15.055387713998</v>
      </c>
      <c r="N184" s="35">
        <v>39.425981873111802</v>
      </c>
      <c r="O184" s="35">
        <v>15.558912386706901</v>
      </c>
    </row>
    <row r="185" spans="1:15" x14ac:dyDescent="0.25">
      <c r="A185" s="35" t="s">
        <v>132</v>
      </c>
      <c r="B185" s="35" t="s">
        <v>133</v>
      </c>
      <c r="C185" s="35" t="s">
        <v>14</v>
      </c>
      <c r="D185" s="35">
        <v>7853.6085970580798</v>
      </c>
      <c r="E185" s="35">
        <v>8144.9676219411904</v>
      </c>
      <c r="F185" s="35">
        <v>10597.9322006494</v>
      </c>
      <c r="G185" s="35">
        <v>20767.676674143098</v>
      </c>
      <c r="H185" s="35">
        <v>42769.174145854297</v>
      </c>
      <c r="I185" s="35">
        <v>12850.640760353701</v>
      </c>
      <c r="J185" s="35">
        <v>7.6260473443040597</v>
      </c>
      <c r="K185" s="35">
        <v>7.9089641322353001</v>
      </c>
      <c r="L185" s="35">
        <v>10.2908531428663</v>
      </c>
      <c r="M185" s="35">
        <v>20.165925458462599</v>
      </c>
      <c r="N185" s="35">
        <v>41.529921294428597</v>
      </c>
      <c r="O185" s="35">
        <v>12.478288627703099</v>
      </c>
    </row>
    <row r="186" spans="1:15" x14ac:dyDescent="0.25">
      <c r="A186" s="35" t="s">
        <v>132</v>
      </c>
      <c r="B186" s="35" t="s">
        <v>133</v>
      </c>
      <c r="C186" s="35" t="s">
        <v>15</v>
      </c>
      <c r="D186" s="35">
        <v>7344.9285518999995</v>
      </c>
      <c r="E186" s="35">
        <v>8600.3000735999995</v>
      </c>
      <c r="F186" s="35">
        <v>10463.908658300001</v>
      </c>
      <c r="G186" s="35">
        <v>20511.8644227</v>
      </c>
      <c r="H186" s="35">
        <v>46587.117659399999</v>
      </c>
      <c r="I186" s="35">
        <v>14221.880642100001</v>
      </c>
      <c r="J186" s="35">
        <v>6.8179045311005</v>
      </c>
      <c r="K186" s="35">
        <v>7.9831988053108196</v>
      </c>
      <c r="L186" s="35">
        <v>9.7130870300964904</v>
      </c>
      <c r="M186" s="35">
        <v>19.040067224706899</v>
      </c>
      <c r="N186" s="35">
        <v>43.244330878994198</v>
      </c>
      <c r="O186" s="35">
        <v>13.201411529791001</v>
      </c>
    </row>
    <row r="187" spans="1:15" x14ac:dyDescent="0.25">
      <c r="A187" s="35" t="s">
        <v>134</v>
      </c>
      <c r="B187" s="35" t="s">
        <v>135</v>
      </c>
      <c r="C187" s="35" t="s">
        <v>14</v>
      </c>
      <c r="D187" s="35">
        <v>31011.755335994701</v>
      </c>
      <c r="E187" s="35">
        <v>36066.180401360099</v>
      </c>
      <c r="F187" s="35">
        <v>46173.242691824002</v>
      </c>
      <c r="G187" s="35">
        <v>70260.371979675503</v>
      </c>
      <c r="H187" s="35">
        <v>154166.58545013901</v>
      </c>
      <c r="I187" s="35">
        <v>45113.864141006299</v>
      </c>
      <c r="J187" s="35">
        <v>8.1014638069747509</v>
      </c>
      <c r="K187" s="35">
        <v>9.4218741252064202</v>
      </c>
      <c r="L187" s="35">
        <v>12.062227708997099</v>
      </c>
      <c r="M187" s="35">
        <v>18.354712736858598</v>
      </c>
      <c r="N187" s="35">
        <v>40.274244354672703</v>
      </c>
      <c r="O187" s="35">
        <v>11.7854772672904</v>
      </c>
    </row>
    <row r="188" spans="1:15" x14ac:dyDescent="0.25">
      <c r="A188" s="35" t="s">
        <v>134</v>
      </c>
      <c r="B188" s="35" t="s">
        <v>135</v>
      </c>
      <c r="C188" s="35" t="s">
        <v>15</v>
      </c>
      <c r="D188" s="35">
        <v>28466.475226300001</v>
      </c>
      <c r="E188" s="35">
        <v>36003.116944900001</v>
      </c>
      <c r="F188" s="35">
        <v>46621.189744199997</v>
      </c>
      <c r="G188" s="35">
        <v>67811.6207153</v>
      </c>
      <c r="H188" s="35">
        <v>169478.57363629999</v>
      </c>
      <c r="I188" s="35">
        <v>53616.023732900001</v>
      </c>
      <c r="J188" s="35">
        <v>7.0812655881280397</v>
      </c>
      <c r="K188" s="35">
        <v>8.9560660763411093</v>
      </c>
      <c r="L188" s="35">
        <v>11.597397429386699</v>
      </c>
      <c r="M188" s="35">
        <v>16.868688252727502</v>
      </c>
      <c r="N188" s="35">
        <v>42.1591637838944</v>
      </c>
      <c r="O188" s="35">
        <v>13.3374188695222</v>
      </c>
    </row>
    <row r="189" spans="1:15" x14ac:dyDescent="0.25">
      <c r="A189" s="35" t="s">
        <v>136</v>
      </c>
      <c r="B189" s="35" t="s">
        <v>137</v>
      </c>
      <c r="C189" s="35" t="s">
        <v>14</v>
      </c>
      <c r="D189" s="35">
        <v>32442.325308868301</v>
      </c>
      <c r="E189" s="35">
        <v>39046.461657616303</v>
      </c>
      <c r="F189" s="35">
        <v>47330.477165575401</v>
      </c>
      <c r="G189" s="35">
        <v>67120.921622513095</v>
      </c>
      <c r="H189" s="35">
        <v>140630.35817891499</v>
      </c>
      <c r="I189" s="35">
        <v>32241.456066511601</v>
      </c>
      <c r="J189" s="35">
        <v>9.0415942914028307</v>
      </c>
      <c r="K189" s="35">
        <v>10.882150445809</v>
      </c>
      <c r="L189" s="35">
        <v>13.1908846876848</v>
      </c>
      <c r="M189" s="35">
        <v>18.706431675226298</v>
      </c>
      <c r="N189" s="35">
        <v>39.193326360020102</v>
      </c>
      <c r="O189" s="35">
        <v>8.9856125398569802</v>
      </c>
    </row>
    <row r="190" spans="1:15" x14ac:dyDescent="0.25">
      <c r="A190" s="35" t="s">
        <v>136</v>
      </c>
      <c r="B190" s="35" t="s">
        <v>137</v>
      </c>
      <c r="C190" s="35" t="s">
        <v>15</v>
      </c>
      <c r="D190" s="35">
        <v>34096.004298799999</v>
      </c>
      <c r="E190" s="35">
        <v>39029.123692000001</v>
      </c>
      <c r="F190" s="35">
        <v>47943.246771899998</v>
      </c>
      <c r="G190" s="35">
        <v>72836.129407300003</v>
      </c>
      <c r="H190" s="35">
        <v>155894.670992</v>
      </c>
      <c r="I190" s="35">
        <v>45960.824853999999</v>
      </c>
      <c r="J190" s="35">
        <v>8.6153235034924105</v>
      </c>
      <c r="K190" s="35">
        <v>9.8618161740504604</v>
      </c>
      <c r="L190" s="35">
        <v>12.1142224504654</v>
      </c>
      <c r="M190" s="35">
        <v>18.404115980481901</v>
      </c>
      <c r="N190" s="35">
        <v>39.391214621411301</v>
      </c>
      <c r="O190" s="35">
        <v>11.613307270098501</v>
      </c>
    </row>
    <row r="191" spans="1:15" x14ac:dyDescent="0.25">
      <c r="A191" s="35" t="s">
        <v>138</v>
      </c>
      <c r="B191" s="35" t="s">
        <v>139</v>
      </c>
      <c r="C191" s="35" t="s">
        <v>14</v>
      </c>
      <c r="D191" s="35">
        <v>12275.869065766101</v>
      </c>
      <c r="E191" s="35">
        <v>15755.316234501501</v>
      </c>
      <c r="F191" s="35">
        <v>19553.607342103998</v>
      </c>
      <c r="G191" s="35">
        <v>31035.101774786599</v>
      </c>
      <c r="H191" s="35">
        <v>69962.138010092196</v>
      </c>
      <c r="I191" s="35">
        <v>21857.967572749199</v>
      </c>
      <c r="J191" s="35">
        <v>7.2024577949813198</v>
      </c>
      <c r="K191" s="35">
        <v>9.2439076710288504</v>
      </c>
      <c r="L191" s="35">
        <v>11.4724286212767</v>
      </c>
      <c r="M191" s="35">
        <v>18.2088135266291</v>
      </c>
      <c r="N191" s="35">
        <v>41.0479570582565</v>
      </c>
      <c r="O191" s="35">
        <v>12.824435327827601</v>
      </c>
    </row>
    <row r="192" spans="1:15" x14ac:dyDescent="0.25">
      <c r="A192" s="35" t="s">
        <v>138</v>
      </c>
      <c r="B192" s="35" t="s">
        <v>139</v>
      </c>
      <c r="C192" s="35" t="s">
        <v>15</v>
      </c>
      <c r="D192" s="35">
        <v>12781.2253709</v>
      </c>
      <c r="E192" s="35">
        <v>13789.9645884</v>
      </c>
      <c r="F192" s="35">
        <v>19125.378564800001</v>
      </c>
      <c r="G192" s="35">
        <v>31593.4255228</v>
      </c>
      <c r="H192" s="35">
        <v>78133.595078800005</v>
      </c>
      <c r="I192" s="35">
        <v>25157.410886500002</v>
      </c>
      <c r="J192" s="35">
        <v>7.0778350823378497</v>
      </c>
      <c r="K192" s="35">
        <v>7.6364426974423401</v>
      </c>
      <c r="L192" s="35">
        <v>10.5910248384425</v>
      </c>
      <c r="M192" s="35">
        <v>17.495431701378099</v>
      </c>
      <c r="N192" s="35">
        <v>43.2678936729342</v>
      </c>
      <c r="O192" s="35">
        <v>13.931372007465001</v>
      </c>
    </row>
    <row r="193" spans="1:15" x14ac:dyDescent="0.25">
      <c r="A193" s="35" t="s">
        <v>140</v>
      </c>
      <c r="B193" s="35" t="s">
        <v>141</v>
      </c>
      <c r="C193" s="35" t="s">
        <v>14</v>
      </c>
      <c r="D193" s="35">
        <v>57069.897603429097</v>
      </c>
      <c r="E193" s="35">
        <v>66926.650404262604</v>
      </c>
      <c r="F193" s="35">
        <v>90252.777001563198</v>
      </c>
      <c r="G193" s="35">
        <v>127091.793510669</v>
      </c>
      <c r="H193" s="35">
        <v>284920.154256101</v>
      </c>
      <c r="I193" s="35">
        <v>58308.727223974798</v>
      </c>
      <c r="J193" s="35">
        <v>8.3366051102778602</v>
      </c>
      <c r="K193" s="35">
        <v>9.7764509698442303</v>
      </c>
      <c r="L193" s="35">
        <v>13.183863885587</v>
      </c>
      <c r="M193" s="35">
        <v>18.565200565416099</v>
      </c>
      <c r="N193" s="35">
        <v>41.620309720861499</v>
      </c>
      <c r="O193" s="35">
        <v>8.5175697480133294</v>
      </c>
    </row>
    <row r="194" spans="1:15" x14ac:dyDescent="0.25">
      <c r="A194" s="35" t="s">
        <v>140</v>
      </c>
      <c r="B194" s="35" t="s">
        <v>141</v>
      </c>
      <c r="C194" s="35" t="s">
        <v>15</v>
      </c>
      <c r="D194" s="35">
        <v>55266.138028499998</v>
      </c>
      <c r="E194" s="35">
        <v>67257.041436300002</v>
      </c>
      <c r="F194" s="35">
        <v>84120.334561600001</v>
      </c>
      <c r="G194" s="35">
        <v>132359.9760996</v>
      </c>
      <c r="H194" s="35">
        <v>304037.24233699997</v>
      </c>
      <c r="I194" s="35">
        <v>81050.267537899999</v>
      </c>
      <c r="J194" s="35">
        <v>7.6324851473684001</v>
      </c>
      <c r="K194" s="35">
        <v>9.2884791326251008</v>
      </c>
      <c r="L194" s="35">
        <v>11.617370546173801</v>
      </c>
      <c r="M194" s="35">
        <v>18.279467097289601</v>
      </c>
      <c r="N194" s="35">
        <v>41.988816645507498</v>
      </c>
      <c r="O194" s="35">
        <v>11.193381431035499</v>
      </c>
    </row>
    <row r="195" spans="1:15" x14ac:dyDescent="0.25">
      <c r="A195" s="35" t="s">
        <v>142</v>
      </c>
      <c r="B195" s="35" t="s">
        <v>143</v>
      </c>
      <c r="C195" s="35" t="s">
        <v>14</v>
      </c>
      <c r="D195" s="35">
        <v>77088.576505346602</v>
      </c>
      <c r="E195" s="35">
        <v>83121.082598422203</v>
      </c>
      <c r="F195" s="35">
        <v>107969.93123353701</v>
      </c>
      <c r="G195" s="35">
        <v>188069.33364992801</v>
      </c>
      <c r="H195" s="35">
        <v>435337.06056905398</v>
      </c>
      <c r="I195" s="35">
        <v>118079.015443711</v>
      </c>
      <c r="J195" s="35">
        <v>7.6350647497285404</v>
      </c>
      <c r="K195" s="35">
        <v>8.2325407534600394</v>
      </c>
      <c r="L195" s="35">
        <v>10.693639101438301</v>
      </c>
      <c r="M195" s="35">
        <v>18.626904334599001</v>
      </c>
      <c r="N195" s="35">
        <v>43.116980440943699</v>
      </c>
      <c r="O195" s="35">
        <v>11.6948706198305</v>
      </c>
    </row>
    <row r="196" spans="1:15" x14ac:dyDescent="0.25">
      <c r="A196" s="35" t="s">
        <v>142</v>
      </c>
      <c r="B196" s="35" t="s">
        <v>143</v>
      </c>
      <c r="C196" s="35" t="s">
        <v>15</v>
      </c>
      <c r="D196" s="35">
        <v>63649.815885700002</v>
      </c>
      <c r="E196" s="35">
        <v>80946.861741300003</v>
      </c>
      <c r="F196" s="35">
        <v>106421.4600093</v>
      </c>
      <c r="G196" s="35">
        <v>183218.57341099999</v>
      </c>
      <c r="H196" s="35">
        <v>458612.36228389997</v>
      </c>
      <c r="I196" s="35">
        <v>141675.926676</v>
      </c>
      <c r="J196" s="35">
        <v>6.15256430586569</v>
      </c>
      <c r="K196" s="35">
        <v>7.8245437993994003</v>
      </c>
      <c r="L196" s="35">
        <v>10.2869877488277</v>
      </c>
      <c r="M196" s="35">
        <v>17.710405588045202</v>
      </c>
      <c r="N196" s="35">
        <v>44.330718182809299</v>
      </c>
      <c r="O196" s="35">
        <v>13.6947803750527</v>
      </c>
    </row>
    <row r="197" spans="1:15" x14ac:dyDescent="0.25">
      <c r="A197" s="35" t="s">
        <v>144</v>
      </c>
      <c r="B197" s="35" t="s">
        <v>145</v>
      </c>
      <c r="C197" s="35" t="s">
        <v>14</v>
      </c>
      <c r="D197" s="35">
        <v>22824.789408809102</v>
      </c>
      <c r="E197" s="35">
        <v>27727.217549539899</v>
      </c>
      <c r="F197" s="35">
        <v>36518.429302796401</v>
      </c>
      <c r="G197" s="35">
        <v>62200.657763805102</v>
      </c>
      <c r="H197" s="35">
        <v>166193.02304260401</v>
      </c>
      <c r="I197" s="35">
        <v>46009.8829324459</v>
      </c>
      <c r="J197" s="35">
        <v>6.3143654616401399</v>
      </c>
      <c r="K197" s="35">
        <v>7.6705980373525797</v>
      </c>
      <c r="L197" s="35">
        <v>10.102643427410101</v>
      </c>
      <c r="M197" s="35">
        <v>17.207505315404401</v>
      </c>
      <c r="N197" s="35">
        <v>45.9764804778778</v>
      </c>
      <c r="O197" s="35">
        <v>12.728407280315</v>
      </c>
    </row>
    <row r="198" spans="1:15" x14ac:dyDescent="0.25">
      <c r="A198" s="35" t="s">
        <v>144</v>
      </c>
      <c r="B198" s="35" t="s">
        <v>145</v>
      </c>
      <c r="C198" s="35" t="s">
        <v>15</v>
      </c>
      <c r="D198" s="35">
        <v>21778.502950800001</v>
      </c>
      <c r="E198" s="35">
        <v>27358.257435</v>
      </c>
      <c r="F198" s="35">
        <v>36031.821032899999</v>
      </c>
      <c r="G198" s="35">
        <v>66818.086747499998</v>
      </c>
      <c r="H198" s="35">
        <v>183281.71479480001</v>
      </c>
      <c r="I198" s="35">
        <v>60161.617038900004</v>
      </c>
      <c r="J198" s="35">
        <v>5.5075494906318498</v>
      </c>
      <c r="K198" s="35">
        <v>6.9186094719689804</v>
      </c>
      <c r="L198" s="35">
        <v>9.1120605500111598</v>
      </c>
      <c r="M198" s="35">
        <v>16.897576498373098</v>
      </c>
      <c r="N198" s="35">
        <v>46.349977188085496</v>
      </c>
      <c r="O198" s="35">
        <v>15.214226800929399</v>
      </c>
    </row>
    <row r="199" spans="1:15" x14ac:dyDescent="0.25">
      <c r="A199" t="s">
        <v>20</v>
      </c>
    </row>
    <row r="200" spans="1:15" x14ac:dyDescent="0.25">
      <c r="A200" t="s">
        <v>21</v>
      </c>
    </row>
    <row r="201" spans="1:15" x14ac:dyDescent="0.25">
      <c r="A201" t="s">
        <v>22</v>
      </c>
    </row>
    <row r="202" spans="1:15" x14ac:dyDescent="0.25">
      <c r="A202" t="s">
        <v>23</v>
      </c>
    </row>
    <row r="203" spans="1:15" x14ac:dyDescent="0.25">
      <c r="A203" t="s">
        <v>24</v>
      </c>
    </row>
    <row r="206" spans="1:15" x14ac:dyDescent="0.25">
      <c r="L206" s="7" t="str">
        <f>HYPERLINK("#'Indice'!A1", "Ir al Índice")</f>
        <v>Ir al Índice</v>
      </c>
    </row>
    <row r="207" spans="1:15" ht="17.25" x14ac:dyDescent="0.3">
      <c r="A207" s="4" t="s">
        <v>368</v>
      </c>
    </row>
    <row r="208" spans="1:15" x14ac:dyDescent="0.25">
      <c r="A208" s="5" t="s">
        <v>26</v>
      </c>
      <c r="B208" s="5" t="s">
        <v>105</v>
      </c>
      <c r="C208" s="5" t="s">
        <v>10</v>
      </c>
      <c r="D208" s="5" t="s">
        <v>353</v>
      </c>
      <c r="E208" s="5" t="s">
        <v>354</v>
      </c>
      <c r="F208" s="5" t="s">
        <v>355</v>
      </c>
      <c r="G208" s="5" t="s">
        <v>356</v>
      </c>
      <c r="H208" s="5" t="s">
        <v>357</v>
      </c>
      <c r="I208" s="5" t="s">
        <v>358</v>
      </c>
      <c r="J208" s="5" t="s">
        <v>359</v>
      </c>
      <c r="K208" s="5" t="s">
        <v>360</v>
      </c>
      <c r="L208" s="5" t="s">
        <v>361</v>
      </c>
      <c r="M208" s="5" t="s">
        <v>362</v>
      </c>
      <c r="N208" s="5" t="s">
        <v>363</v>
      </c>
      <c r="O208" s="5" t="s">
        <v>364</v>
      </c>
    </row>
    <row r="209" spans="1:15" x14ac:dyDescent="0.25">
      <c r="A209" s="36" t="s">
        <v>106</v>
      </c>
      <c r="B209" s="36" t="s">
        <v>107</v>
      </c>
      <c r="C209" s="36" t="s">
        <v>18</v>
      </c>
      <c r="D209" s="36">
        <v>36708.098097148599</v>
      </c>
      <c r="E209" s="36">
        <v>43558.060792117598</v>
      </c>
      <c r="F209" s="36">
        <v>50107.1410763889</v>
      </c>
      <c r="G209" s="36">
        <v>91829.464091383794</v>
      </c>
      <c r="H209" s="36">
        <v>205173.08257947001</v>
      </c>
      <c r="I209" s="36">
        <v>70391.153363491496</v>
      </c>
      <c r="J209" s="36">
        <v>7.37455437928761</v>
      </c>
      <c r="K209" s="36">
        <v>8.7506927522550999</v>
      </c>
      <c r="L209" s="36">
        <v>10.0663846893002</v>
      </c>
      <c r="M209" s="36">
        <v>18.448282849482499</v>
      </c>
      <c r="N209" s="36">
        <v>41.218699226640098</v>
      </c>
      <c r="O209" s="36">
        <v>14.141386103034399</v>
      </c>
    </row>
    <row r="210" spans="1:15" x14ac:dyDescent="0.25">
      <c r="A210" s="36" t="s">
        <v>106</v>
      </c>
      <c r="B210" s="36" t="s">
        <v>107</v>
      </c>
      <c r="C210" s="36" t="s">
        <v>19</v>
      </c>
      <c r="D210" s="36">
        <v>34626.2902371858</v>
      </c>
      <c r="E210" s="36">
        <v>31842.592652843501</v>
      </c>
      <c r="F210" s="36">
        <v>50084.1239498828</v>
      </c>
      <c r="G210" s="36">
        <v>87317.623903785294</v>
      </c>
      <c r="H210" s="36">
        <v>233006.64830404901</v>
      </c>
      <c r="I210" s="36">
        <v>80577.720952252406</v>
      </c>
      <c r="J210" s="36">
        <v>6.6916524600566003</v>
      </c>
      <c r="K210" s="36">
        <v>6.1536931042976697</v>
      </c>
      <c r="L210" s="36">
        <v>9.6789332308863401</v>
      </c>
      <c r="M210" s="36">
        <v>16.874438145111299</v>
      </c>
      <c r="N210" s="36">
        <v>45.0293548818834</v>
      </c>
      <c r="O210" s="36">
        <v>15.5719281777648</v>
      </c>
    </row>
    <row r="211" spans="1:15" x14ac:dyDescent="0.25">
      <c r="A211" s="36" t="s">
        <v>106</v>
      </c>
      <c r="B211" s="36" t="s">
        <v>107</v>
      </c>
      <c r="C211" s="36" t="s">
        <v>14</v>
      </c>
      <c r="D211" s="36">
        <v>35070.506377972699</v>
      </c>
      <c r="E211" s="36">
        <v>34736.345907097297</v>
      </c>
      <c r="F211" s="36">
        <v>42432.572058724698</v>
      </c>
      <c r="G211" s="36">
        <v>88277.850358795404</v>
      </c>
      <c r="H211" s="36">
        <v>239361.53592876301</v>
      </c>
      <c r="I211" s="36">
        <v>88562.189368647596</v>
      </c>
      <c r="J211" s="36">
        <v>6.63659829157326</v>
      </c>
      <c r="K211" s="36">
        <v>6.5733631393281904</v>
      </c>
      <c r="L211" s="36">
        <v>8.0297653018453605</v>
      </c>
      <c r="M211" s="36">
        <v>16.705337087545299</v>
      </c>
      <c r="N211" s="36">
        <v>45.2957919481575</v>
      </c>
      <c r="O211" s="36">
        <v>16.759144231550401</v>
      </c>
    </row>
    <row r="212" spans="1:15" x14ac:dyDescent="0.25">
      <c r="A212" s="36" t="s">
        <v>106</v>
      </c>
      <c r="B212" s="36" t="s">
        <v>107</v>
      </c>
      <c r="C212" s="36" t="s">
        <v>15</v>
      </c>
      <c r="D212" s="36">
        <v>32556.373347199999</v>
      </c>
      <c r="E212" s="36">
        <v>36382.540943100001</v>
      </c>
      <c r="F212" s="36">
        <v>44106.2542159</v>
      </c>
      <c r="G212" s="36">
        <v>88750.936128500005</v>
      </c>
      <c r="H212" s="36">
        <v>261721.62916040001</v>
      </c>
      <c r="I212" s="36">
        <v>109703.2662081</v>
      </c>
      <c r="J212" s="36">
        <v>5.6795500072429697</v>
      </c>
      <c r="K212" s="36">
        <v>6.34703560108525</v>
      </c>
      <c r="L212" s="36">
        <v>7.6944588938042697</v>
      </c>
      <c r="M212" s="36">
        <v>15.4828479989401</v>
      </c>
      <c r="N212" s="36">
        <v>45.658067160648201</v>
      </c>
      <c r="O212" s="36">
        <v>19.1380403382792</v>
      </c>
    </row>
    <row r="213" spans="1:15" x14ac:dyDescent="0.25">
      <c r="A213" s="36" t="s">
        <v>108</v>
      </c>
      <c r="B213" s="36" t="s">
        <v>109</v>
      </c>
      <c r="C213" s="36" t="s">
        <v>18</v>
      </c>
      <c r="D213" s="36">
        <v>59053.962911456503</v>
      </c>
      <c r="E213" s="36">
        <v>70031.262350106699</v>
      </c>
      <c r="F213" s="36">
        <v>103252.408572824</v>
      </c>
      <c r="G213" s="36">
        <v>145516.05384511201</v>
      </c>
      <c r="H213" s="36">
        <v>326859.567929012</v>
      </c>
      <c r="I213" s="36">
        <v>80221.744391488697</v>
      </c>
      <c r="J213" s="36">
        <v>7.5234207815241501</v>
      </c>
      <c r="K213" s="36">
        <v>8.9219186748083192</v>
      </c>
      <c r="L213" s="36">
        <v>13.154262273032099</v>
      </c>
      <c r="M213" s="36">
        <v>18.538611967247199</v>
      </c>
      <c r="N213" s="36">
        <v>41.641609550983397</v>
      </c>
      <c r="O213" s="36">
        <v>10.2201767524048</v>
      </c>
    </row>
    <row r="214" spans="1:15" x14ac:dyDescent="0.25">
      <c r="A214" s="36" t="s">
        <v>108</v>
      </c>
      <c r="B214" s="36" t="s">
        <v>109</v>
      </c>
      <c r="C214" s="36" t="s">
        <v>19</v>
      </c>
      <c r="D214" s="36">
        <v>54014.591223453397</v>
      </c>
      <c r="E214" s="36">
        <v>58666.029160217797</v>
      </c>
      <c r="F214" s="36">
        <v>86948.119255216894</v>
      </c>
      <c r="G214" s="36">
        <v>142934.06988999399</v>
      </c>
      <c r="H214" s="36">
        <v>338659.76084791799</v>
      </c>
      <c r="I214" s="36">
        <v>102491.42962320099</v>
      </c>
      <c r="J214" s="36">
        <v>6.8921304485377801</v>
      </c>
      <c r="K214" s="36">
        <v>7.4856426145529804</v>
      </c>
      <c r="L214" s="36">
        <v>11.0943685139243</v>
      </c>
      <c r="M214" s="36">
        <v>18.238039627975802</v>
      </c>
      <c r="N214" s="36">
        <v>43.212161687543897</v>
      </c>
      <c r="O214" s="36">
        <v>13.077657107465299</v>
      </c>
    </row>
    <row r="215" spans="1:15" x14ac:dyDescent="0.25">
      <c r="A215" s="36" t="s">
        <v>108</v>
      </c>
      <c r="B215" s="36" t="s">
        <v>109</v>
      </c>
      <c r="C215" s="36" t="s">
        <v>14</v>
      </c>
      <c r="D215" s="36">
        <v>51536.187562016501</v>
      </c>
      <c r="E215" s="36">
        <v>55651.067912649902</v>
      </c>
      <c r="F215" s="36">
        <v>77677.275834675806</v>
      </c>
      <c r="G215" s="36">
        <v>139834.0928861</v>
      </c>
      <c r="H215" s="36">
        <v>348938.03842063202</v>
      </c>
      <c r="I215" s="36">
        <v>112502.337383926</v>
      </c>
      <c r="J215" s="36">
        <v>6.5556075403989</v>
      </c>
      <c r="K215" s="36">
        <v>7.0790366478001898</v>
      </c>
      <c r="L215" s="36">
        <v>9.8808576898838307</v>
      </c>
      <c r="M215" s="36">
        <v>17.7874514412973</v>
      </c>
      <c r="N215" s="36">
        <v>44.386302984667097</v>
      </c>
      <c r="O215" s="36">
        <v>14.3107436959527</v>
      </c>
    </row>
    <row r="216" spans="1:15" x14ac:dyDescent="0.25">
      <c r="A216" s="36" t="s">
        <v>108</v>
      </c>
      <c r="B216" s="36" t="s">
        <v>109</v>
      </c>
      <c r="C216" s="36" t="s">
        <v>15</v>
      </c>
      <c r="D216" s="36">
        <v>43719.322692200003</v>
      </c>
      <c r="E216" s="36">
        <v>53461.864273799998</v>
      </c>
      <c r="F216" s="36">
        <v>73992.340476900004</v>
      </c>
      <c r="G216" s="36">
        <v>137764.6321784</v>
      </c>
      <c r="H216" s="36">
        <v>372156.333277</v>
      </c>
      <c r="I216" s="36">
        <v>133372.50709500001</v>
      </c>
      <c r="J216" s="36">
        <v>5.3678445771970704</v>
      </c>
      <c r="K216" s="36">
        <v>6.5640307433253602</v>
      </c>
      <c r="L216" s="36">
        <v>9.0847561015374101</v>
      </c>
      <c r="M216" s="36">
        <v>16.9146978551044</v>
      </c>
      <c r="N216" s="36">
        <v>45.693236592773097</v>
      </c>
      <c r="O216" s="36">
        <v>16.375434130062601</v>
      </c>
    </row>
    <row r="217" spans="1:15" x14ac:dyDescent="0.25">
      <c r="A217" s="36" t="s">
        <v>110</v>
      </c>
      <c r="B217" s="36" t="s">
        <v>111</v>
      </c>
      <c r="C217" s="36" t="s">
        <v>18</v>
      </c>
      <c r="D217" s="36">
        <v>102853.73526967</v>
      </c>
      <c r="E217" s="36">
        <v>88655.785937381195</v>
      </c>
      <c r="F217" s="36">
        <v>137090.879891636</v>
      </c>
      <c r="G217" s="36">
        <v>196568.144598529</v>
      </c>
      <c r="H217" s="36">
        <v>442200.378505136</v>
      </c>
      <c r="I217" s="36">
        <v>105040.075797647</v>
      </c>
      <c r="J217" s="36">
        <v>9.5909056404478399</v>
      </c>
      <c r="K217" s="36">
        <v>8.2669751873941006</v>
      </c>
      <c r="L217" s="36">
        <v>12.7834510799178</v>
      </c>
      <c r="M217" s="36">
        <v>18.329587368115099</v>
      </c>
      <c r="N217" s="36">
        <v>41.234303190772899</v>
      </c>
      <c r="O217" s="36">
        <v>9.7947775333522191</v>
      </c>
    </row>
    <row r="218" spans="1:15" x14ac:dyDescent="0.25">
      <c r="A218" s="36" t="s">
        <v>110</v>
      </c>
      <c r="B218" s="36" t="s">
        <v>111</v>
      </c>
      <c r="C218" s="36" t="s">
        <v>19</v>
      </c>
      <c r="D218" s="36">
        <v>88590.117573310999</v>
      </c>
      <c r="E218" s="36">
        <v>85970.909886321693</v>
      </c>
      <c r="F218" s="36">
        <v>127711.929054361</v>
      </c>
      <c r="G218" s="36">
        <v>192956.33689874699</v>
      </c>
      <c r="H218" s="36">
        <v>486133.77789635002</v>
      </c>
      <c r="I218" s="36">
        <v>130820.92869091099</v>
      </c>
      <c r="J218" s="36">
        <v>7.9654191728446797</v>
      </c>
      <c r="K218" s="36">
        <v>7.72991788106299</v>
      </c>
      <c r="L218" s="36">
        <v>11.4829856439547</v>
      </c>
      <c r="M218" s="36">
        <v>17.3493178196006</v>
      </c>
      <c r="N218" s="36">
        <v>43.709833795158801</v>
      </c>
      <c r="O218" s="36">
        <v>11.7625256873783</v>
      </c>
    </row>
    <row r="219" spans="1:15" x14ac:dyDescent="0.25">
      <c r="A219" s="36" t="s">
        <v>110</v>
      </c>
      <c r="B219" s="36" t="s">
        <v>111</v>
      </c>
      <c r="C219" s="36" t="s">
        <v>14</v>
      </c>
      <c r="D219" s="36">
        <v>79107.313310100493</v>
      </c>
      <c r="E219" s="36">
        <v>87854.523534410197</v>
      </c>
      <c r="F219" s="36">
        <v>117502.544333067</v>
      </c>
      <c r="G219" s="36">
        <v>202623.68144793299</v>
      </c>
      <c r="H219" s="36">
        <v>504109.29547400097</v>
      </c>
      <c r="I219" s="36">
        <v>143478.64190048899</v>
      </c>
      <c r="J219" s="36">
        <v>6.9717975272324804</v>
      </c>
      <c r="K219" s="36">
        <v>7.7426969050557304</v>
      </c>
      <c r="L219" s="36">
        <v>10.355603214756201</v>
      </c>
      <c r="M219" s="36">
        <v>17.8574043557749</v>
      </c>
      <c r="N219" s="36">
        <v>44.427598316523898</v>
      </c>
      <c r="O219" s="36">
        <v>12.644899680656801</v>
      </c>
    </row>
    <row r="220" spans="1:15" x14ac:dyDescent="0.25">
      <c r="A220" s="36" t="s">
        <v>110</v>
      </c>
      <c r="B220" s="36" t="s">
        <v>111</v>
      </c>
      <c r="C220" s="36" t="s">
        <v>15</v>
      </c>
      <c r="D220" s="36">
        <v>78587.341170600004</v>
      </c>
      <c r="E220" s="36">
        <v>92364.166522</v>
      </c>
      <c r="F220" s="36">
        <v>118317.6576149</v>
      </c>
      <c r="G220" s="36">
        <v>205527.77100740001</v>
      </c>
      <c r="H220" s="36">
        <v>566887.31998829998</v>
      </c>
      <c r="I220" s="36">
        <v>194432.74368479999</v>
      </c>
      <c r="J220" s="36">
        <v>6.2563711160147299</v>
      </c>
      <c r="K220" s="36">
        <v>7.3531499472487303</v>
      </c>
      <c r="L220" s="36">
        <v>9.4193182335746108</v>
      </c>
      <c r="M220" s="36">
        <v>16.362151854434199</v>
      </c>
      <c r="N220" s="36">
        <v>45.130136762237598</v>
      </c>
      <c r="O220" s="36">
        <v>15.478872086490201</v>
      </c>
    </row>
    <row r="221" spans="1:15" x14ac:dyDescent="0.25">
      <c r="A221" s="36" t="s">
        <v>112</v>
      </c>
      <c r="B221" s="36" t="s">
        <v>113</v>
      </c>
      <c r="C221" s="36" t="s">
        <v>18</v>
      </c>
      <c r="D221" s="36">
        <v>10310.183403810201</v>
      </c>
      <c r="E221" s="36">
        <v>11452.819542552599</v>
      </c>
      <c r="F221" s="36">
        <v>18087.210192341401</v>
      </c>
      <c r="G221" s="36">
        <v>27348.394201654199</v>
      </c>
      <c r="H221" s="36">
        <v>65844.505916755195</v>
      </c>
      <c r="I221" s="36">
        <v>22470.8867428864</v>
      </c>
      <c r="J221" s="36">
        <v>6.6297461346310698</v>
      </c>
      <c r="K221" s="36">
        <v>7.3644942208113902</v>
      </c>
      <c r="L221" s="36">
        <v>11.630599298031999</v>
      </c>
      <c r="M221" s="36">
        <v>17.585808481329099</v>
      </c>
      <c r="N221" s="36">
        <v>42.339921754154098</v>
      </c>
      <c r="O221" s="36">
        <v>14.4494301110423</v>
      </c>
    </row>
    <row r="222" spans="1:15" x14ac:dyDescent="0.25">
      <c r="A222" s="36" t="s">
        <v>112</v>
      </c>
      <c r="B222" s="36" t="s">
        <v>113</v>
      </c>
      <c r="C222" s="36" t="s">
        <v>19</v>
      </c>
      <c r="D222" s="36">
        <v>5853.6854668898404</v>
      </c>
      <c r="E222" s="36">
        <v>10361.041002137699</v>
      </c>
      <c r="F222" s="36">
        <v>15245.874013697499</v>
      </c>
      <c r="G222" s="36">
        <v>22874.344588865501</v>
      </c>
      <c r="H222" s="36">
        <v>63944.674523429203</v>
      </c>
      <c r="I222" s="36">
        <v>22059.380404980398</v>
      </c>
      <c r="J222" s="36">
        <v>4.1711038748244196</v>
      </c>
      <c r="K222" s="36">
        <v>7.38286648909975</v>
      </c>
      <c r="L222" s="36">
        <v>10.863604567296001</v>
      </c>
      <c r="M222" s="36">
        <v>16.2993498520479</v>
      </c>
      <c r="N222" s="36">
        <v>45.564436488381098</v>
      </c>
      <c r="O222" s="36">
        <v>15.7186387283509</v>
      </c>
    </row>
    <row r="223" spans="1:15" x14ac:dyDescent="0.25">
      <c r="A223" s="36" t="s">
        <v>112</v>
      </c>
      <c r="B223" s="36" t="s">
        <v>113</v>
      </c>
      <c r="C223" s="36" t="s">
        <v>14</v>
      </c>
      <c r="D223" s="36">
        <v>7960.2144531076801</v>
      </c>
      <c r="E223" s="36">
        <v>8153.7914635053503</v>
      </c>
      <c r="F223" s="36">
        <v>10806.4457773922</v>
      </c>
      <c r="G223" s="36">
        <v>23389.986265343901</v>
      </c>
      <c r="H223" s="36">
        <v>59592.8547247319</v>
      </c>
      <c r="I223" s="36">
        <v>23986.707315919</v>
      </c>
      <c r="J223" s="36">
        <v>5.9453390492999301</v>
      </c>
      <c r="K223" s="36">
        <v>6.0899181891891496</v>
      </c>
      <c r="L223" s="36">
        <v>8.0711373346718602</v>
      </c>
      <c r="M223" s="36">
        <v>17.4695543097647</v>
      </c>
      <c r="N223" s="36">
        <v>44.508816733685798</v>
      </c>
      <c r="O223" s="36">
        <v>17.915234383388601</v>
      </c>
    </row>
    <row r="224" spans="1:15" x14ac:dyDescent="0.25">
      <c r="A224" s="36" t="s">
        <v>112</v>
      </c>
      <c r="B224" s="36" t="s">
        <v>113</v>
      </c>
      <c r="C224" s="36" t="s">
        <v>15</v>
      </c>
      <c r="D224" s="36">
        <v>7602.8612986999997</v>
      </c>
      <c r="E224" s="36">
        <v>8652.8146567000003</v>
      </c>
      <c r="F224" s="36">
        <v>12248.6325636</v>
      </c>
      <c r="G224" s="36">
        <v>23586.307934799999</v>
      </c>
      <c r="H224" s="36">
        <v>68583.249316200003</v>
      </c>
      <c r="I224" s="36">
        <v>27319.134156200002</v>
      </c>
      <c r="J224" s="36">
        <v>5.1373114285752299</v>
      </c>
      <c r="K224" s="36">
        <v>5.8467729291351098</v>
      </c>
      <c r="L224" s="36">
        <v>8.2764945434635795</v>
      </c>
      <c r="M224" s="36">
        <v>15.9374483567208</v>
      </c>
      <c r="N224" s="36">
        <v>46.342225206868299</v>
      </c>
      <c r="O224" s="36">
        <v>18.459747535237</v>
      </c>
    </row>
    <row r="225" spans="1:15" x14ac:dyDescent="0.25">
      <c r="A225" s="36" t="s">
        <v>114</v>
      </c>
      <c r="B225" s="36" t="s">
        <v>115</v>
      </c>
      <c r="C225" s="36" t="s">
        <v>18</v>
      </c>
      <c r="D225" s="36">
        <v>6773.8911498326797</v>
      </c>
      <c r="E225" s="36">
        <v>8122.6802486077604</v>
      </c>
      <c r="F225" s="36">
        <v>14498.5702042457</v>
      </c>
      <c r="G225" s="36">
        <v>27515.574324834099</v>
      </c>
      <c r="H225" s="36">
        <v>62194.884223429603</v>
      </c>
      <c r="I225" s="36">
        <v>21744.3998490501</v>
      </c>
      <c r="J225" s="36">
        <v>4.8092943910775201</v>
      </c>
      <c r="K225" s="36">
        <v>5.76690113497179</v>
      </c>
      <c r="L225" s="36">
        <v>10.293624568154501</v>
      </c>
      <c r="M225" s="36">
        <v>19.5353740325411</v>
      </c>
      <c r="N225" s="36">
        <v>44.156822309854199</v>
      </c>
      <c r="O225" s="36">
        <v>15.4379835634009</v>
      </c>
    </row>
    <row r="226" spans="1:15" x14ac:dyDescent="0.25">
      <c r="A226" s="36" t="s">
        <v>114</v>
      </c>
      <c r="B226" s="36" t="s">
        <v>115</v>
      </c>
      <c r="C226" s="36" t="s">
        <v>19</v>
      </c>
      <c r="D226" s="36">
        <v>5661.4373033040902</v>
      </c>
      <c r="E226" s="36">
        <v>8338.8163237478002</v>
      </c>
      <c r="F226" s="36">
        <v>11902.452695292999</v>
      </c>
      <c r="G226" s="36">
        <v>24950.052049822501</v>
      </c>
      <c r="H226" s="36">
        <v>66465.662033098604</v>
      </c>
      <c r="I226" s="36">
        <v>24783.579594734001</v>
      </c>
      <c r="J226" s="36">
        <v>3.9840658845787398</v>
      </c>
      <c r="K226" s="36">
        <v>5.8681906825715302</v>
      </c>
      <c r="L226" s="36">
        <v>8.3759923824386906</v>
      </c>
      <c r="M226" s="36">
        <v>17.557847215255599</v>
      </c>
      <c r="N226" s="36">
        <v>46.773206593220799</v>
      </c>
      <c r="O226" s="36">
        <v>17.4406972419347</v>
      </c>
    </row>
    <row r="227" spans="1:15" x14ac:dyDescent="0.25">
      <c r="A227" s="36" t="s">
        <v>114</v>
      </c>
      <c r="B227" s="36" t="s">
        <v>115</v>
      </c>
      <c r="C227" s="36" t="s">
        <v>14</v>
      </c>
      <c r="D227" s="36">
        <v>6456.8806214189299</v>
      </c>
      <c r="E227" s="36">
        <v>7119.5171471470803</v>
      </c>
      <c r="F227" s="36">
        <v>10306.6898685902</v>
      </c>
      <c r="G227" s="36">
        <v>23906.612672063799</v>
      </c>
      <c r="H227" s="36">
        <v>68758.734480049097</v>
      </c>
      <c r="I227" s="36">
        <v>26662.5652107307</v>
      </c>
      <c r="J227" s="36">
        <v>4.50864851262748</v>
      </c>
      <c r="K227" s="36">
        <v>4.9713479740711897</v>
      </c>
      <c r="L227" s="36">
        <v>7.1968562949705301</v>
      </c>
      <c r="M227" s="36">
        <v>16.693279616833799</v>
      </c>
      <c r="N227" s="36">
        <v>48.012187946490997</v>
      </c>
      <c r="O227" s="36">
        <v>18.6176796550061</v>
      </c>
    </row>
    <row r="228" spans="1:15" x14ac:dyDescent="0.25">
      <c r="A228" s="36" t="s">
        <v>114</v>
      </c>
      <c r="B228" s="36" t="s">
        <v>115</v>
      </c>
      <c r="C228" s="36" t="s">
        <v>15</v>
      </c>
      <c r="D228" s="36">
        <v>6521.2281284000001</v>
      </c>
      <c r="E228" s="36">
        <v>8093.6460109999998</v>
      </c>
      <c r="F228" s="36">
        <v>10083.4848195</v>
      </c>
      <c r="G228" s="36">
        <v>25561.832870900002</v>
      </c>
      <c r="H228" s="36">
        <v>84359.875111400004</v>
      </c>
      <c r="I228" s="36">
        <v>33779.933056900001</v>
      </c>
      <c r="J228" s="36">
        <v>3.8724632591885801</v>
      </c>
      <c r="K228" s="36">
        <v>4.8062030944722798</v>
      </c>
      <c r="L228" s="36">
        <v>5.9878175888442797</v>
      </c>
      <c r="M228" s="36">
        <v>15.179235671727101</v>
      </c>
      <c r="N228" s="36">
        <v>50.094937715173302</v>
      </c>
      <c r="O228" s="36">
        <v>20.0593426705945</v>
      </c>
    </row>
    <row r="229" spans="1:15" x14ac:dyDescent="0.25">
      <c r="A229" s="36" t="s">
        <v>116</v>
      </c>
      <c r="B229" s="36" t="s">
        <v>117</v>
      </c>
      <c r="C229" s="36" t="s">
        <v>18</v>
      </c>
      <c r="D229" s="36">
        <v>6263.9224472007299</v>
      </c>
      <c r="E229" s="36">
        <v>6410.6488712283699</v>
      </c>
      <c r="F229" s="36">
        <v>10292.727912454</v>
      </c>
      <c r="G229" s="36">
        <v>13815.0511240248</v>
      </c>
      <c r="H229" s="36">
        <v>30718.0837348598</v>
      </c>
      <c r="I229" s="36">
        <v>10618.565910232301</v>
      </c>
      <c r="J229" s="36">
        <v>8.0184365483438498</v>
      </c>
      <c r="K229" s="36">
        <v>8.20626079600145</v>
      </c>
      <c r="L229" s="36">
        <v>13.1757036219793</v>
      </c>
      <c r="M229" s="36">
        <v>17.684623617845599</v>
      </c>
      <c r="N229" s="36">
        <v>39.3221671230556</v>
      </c>
      <c r="O229" s="36">
        <v>13.592808292774199</v>
      </c>
    </row>
    <row r="230" spans="1:15" x14ac:dyDescent="0.25">
      <c r="A230" s="36" t="s">
        <v>116</v>
      </c>
      <c r="B230" s="36" t="s">
        <v>117</v>
      </c>
      <c r="C230" s="36" t="s">
        <v>19</v>
      </c>
      <c r="D230" s="36">
        <v>5148.1117915882996</v>
      </c>
      <c r="E230" s="36">
        <v>5938.0441719870196</v>
      </c>
      <c r="F230" s="36">
        <v>8148.7679104997396</v>
      </c>
      <c r="G230" s="36">
        <v>14043.0033028898</v>
      </c>
      <c r="H230" s="36">
        <v>31630.737315984399</v>
      </c>
      <c r="I230" s="36">
        <v>9600.3355070504404</v>
      </c>
      <c r="J230" s="36">
        <v>6.9093824794163501</v>
      </c>
      <c r="K230" s="36">
        <v>7.969566323514</v>
      </c>
      <c r="L230" s="36">
        <v>10.936622301332401</v>
      </c>
      <c r="M230" s="36">
        <v>18.847391996792101</v>
      </c>
      <c r="N230" s="36">
        <v>42.452237066642297</v>
      </c>
      <c r="O230" s="36">
        <v>12.8847998323028</v>
      </c>
    </row>
    <row r="231" spans="1:15" x14ac:dyDescent="0.25">
      <c r="A231" s="36" t="s">
        <v>116</v>
      </c>
      <c r="B231" s="36" t="s">
        <v>117</v>
      </c>
      <c r="C231" s="36" t="s">
        <v>14</v>
      </c>
      <c r="D231" s="36">
        <v>4850.8911996471998</v>
      </c>
      <c r="E231" s="36">
        <v>5316.9218976100901</v>
      </c>
      <c r="F231" s="36">
        <v>7421.7056800595101</v>
      </c>
      <c r="G231" s="36">
        <v>13832.765150134301</v>
      </c>
      <c r="H231" s="36">
        <v>31664.546924402701</v>
      </c>
      <c r="I231" s="36">
        <v>10025.1691481462</v>
      </c>
      <c r="J231" s="36">
        <v>6.6348769007101502</v>
      </c>
      <c r="K231" s="36">
        <v>7.2722971572520096</v>
      </c>
      <c r="L231" s="36">
        <v>10.151145749069199</v>
      </c>
      <c r="M231" s="36">
        <v>18.919965464129401</v>
      </c>
      <c r="N231" s="36">
        <v>43.3096440042711</v>
      </c>
      <c r="O231" s="36">
        <v>13.7120707245681</v>
      </c>
    </row>
    <row r="232" spans="1:15" x14ac:dyDescent="0.25">
      <c r="A232" s="36" t="s">
        <v>116</v>
      </c>
      <c r="B232" s="36" t="s">
        <v>117</v>
      </c>
      <c r="C232" s="36" t="s">
        <v>15</v>
      </c>
      <c r="D232" s="36">
        <v>5617.3176473000003</v>
      </c>
      <c r="E232" s="36">
        <v>5634.4962413000003</v>
      </c>
      <c r="F232" s="36">
        <v>6959.2509796000004</v>
      </c>
      <c r="G232" s="36">
        <v>16870.552964300001</v>
      </c>
      <c r="H232" s="36">
        <v>36797.888707899998</v>
      </c>
      <c r="I232" s="36">
        <v>11522.493462300001</v>
      </c>
      <c r="J232" s="36">
        <v>6.7352313459127497</v>
      </c>
      <c r="K232" s="36">
        <v>6.7558286865034303</v>
      </c>
      <c r="L232" s="36">
        <v>8.3442255334101194</v>
      </c>
      <c r="M232" s="36">
        <v>20.2279956880577</v>
      </c>
      <c r="N232" s="36">
        <v>44.121110652872503</v>
      </c>
      <c r="O232" s="36">
        <v>13.815608093243499</v>
      </c>
    </row>
    <row r="233" spans="1:15" x14ac:dyDescent="0.25">
      <c r="A233" s="36" t="s">
        <v>118</v>
      </c>
      <c r="B233" s="36" t="s">
        <v>119</v>
      </c>
      <c r="C233" s="36" t="s">
        <v>18</v>
      </c>
      <c r="D233" s="36">
        <v>6123.4315523268497</v>
      </c>
      <c r="E233" s="36">
        <v>8732.7105345256605</v>
      </c>
      <c r="F233" s="36">
        <v>10989.3664793104</v>
      </c>
      <c r="G233" s="36">
        <v>14080.506163729</v>
      </c>
      <c r="H233" s="36">
        <v>36387.644215090797</v>
      </c>
      <c r="I233" s="36">
        <v>11751.341055017299</v>
      </c>
      <c r="J233" s="36">
        <v>6.9533089789664997</v>
      </c>
      <c r="K233" s="36">
        <v>9.9162102248630593</v>
      </c>
      <c r="L233" s="36">
        <v>12.478699232737601</v>
      </c>
      <c r="M233" s="36">
        <v>15.988765302593601</v>
      </c>
      <c r="N233" s="36">
        <v>41.319075926975302</v>
      </c>
      <c r="O233" s="36">
        <v>13.343940333863999</v>
      </c>
    </row>
    <row r="234" spans="1:15" x14ac:dyDescent="0.25">
      <c r="A234" s="36" t="s">
        <v>118</v>
      </c>
      <c r="B234" s="36" t="s">
        <v>119</v>
      </c>
      <c r="C234" s="36" t="s">
        <v>19</v>
      </c>
      <c r="D234" s="36">
        <v>5315.2791852084501</v>
      </c>
      <c r="E234" s="36">
        <v>6697.5661428224903</v>
      </c>
      <c r="F234" s="36">
        <v>9859.0027085345391</v>
      </c>
      <c r="G234" s="36">
        <v>13948.557879226601</v>
      </c>
      <c r="H234" s="36">
        <v>34958.884024692001</v>
      </c>
      <c r="I234" s="36">
        <v>11086.710059515999</v>
      </c>
      <c r="J234" s="36">
        <v>6.4926577397313201</v>
      </c>
      <c r="K234" s="36">
        <v>8.1811327569717402</v>
      </c>
      <c r="L234" s="36">
        <v>12.042853820309499</v>
      </c>
      <c r="M234" s="36">
        <v>17.0382794801586</v>
      </c>
      <c r="N234" s="36">
        <v>42.702567640646897</v>
      </c>
      <c r="O234" s="36">
        <v>13.542508562182</v>
      </c>
    </row>
    <row r="235" spans="1:15" x14ac:dyDescent="0.25">
      <c r="A235" s="36" t="s">
        <v>118</v>
      </c>
      <c r="B235" s="36" t="s">
        <v>119</v>
      </c>
      <c r="C235" s="36" t="s">
        <v>14</v>
      </c>
      <c r="D235" s="36">
        <v>5020.2262292422201</v>
      </c>
      <c r="E235" s="36">
        <v>6334.0938296453896</v>
      </c>
      <c r="F235" s="36">
        <v>7607.4082241900696</v>
      </c>
      <c r="G235" s="36">
        <v>14317.2821505424</v>
      </c>
      <c r="H235" s="36">
        <v>33761.035156936101</v>
      </c>
      <c r="I235" s="36">
        <v>12295.954409444001</v>
      </c>
      <c r="J235" s="36">
        <v>6.3278035560681198</v>
      </c>
      <c r="K235" s="36">
        <v>7.9838835202749996</v>
      </c>
      <c r="L235" s="36">
        <v>9.5888477162827108</v>
      </c>
      <c r="M235" s="36">
        <v>18.046387706138901</v>
      </c>
      <c r="N235" s="36">
        <v>42.554496265170997</v>
      </c>
      <c r="O235" s="36">
        <v>15.4985812360643</v>
      </c>
    </row>
    <row r="236" spans="1:15" x14ac:dyDescent="0.25">
      <c r="A236" s="36" t="s">
        <v>118</v>
      </c>
      <c r="B236" s="36" t="s">
        <v>119</v>
      </c>
      <c r="C236" s="36" t="s">
        <v>15</v>
      </c>
      <c r="D236" s="36">
        <v>4435.0837098000002</v>
      </c>
      <c r="E236" s="36">
        <v>6208.5909142999999</v>
      </c>
      <c r="F236" s="36">
        <v>8413.8585514000006</v>
      </c>
      <c r="G236" s="36">
        <v>13593.319893800001</v>
      </c>
      <c r="H236" s="36">
        <v>35949.990150400001</v>
      </c>
      <c r="I236" s="36">
        <v>13821.1567789</v>
      </c>
      <c r="J236" s="36">
        <v>5.3809464825839397</v>
      </c>
      <c r="K236" s="36">
        <v>7.5326865574791402</v>
      </c>
      <c r="L236" s="36">
        <v>10.208267879380401</v>
      </c>
      <c r="M236" s="36">
        <v>16.492344148444499</v>
      </c>
      <c r="N236" s="36">
        <v>43.616983512909897</v>
      </c>
      <c r="O236" s="36">
        <v>16.7687714192021</v>
      </c>
    </row>
    <row r="237" spans="1:15" x14ac:dyDescent="0.25">
      <c r="A237" s="36" t="s">
        <v>120</v>
      </c>
      <c r="B237" s="36" t="s">
        <v>121</v>
      </c>
      <c r="C237" s="36" t="s">
        <v>18</v>
      </c>
      <c r="D237" s="36">
        <v>16933.480022196702</v>
      </c>
      <c r="E237" s="36">
        <v>21718.917435100098</v>
      </c>
      <c r="F237" s="36">
        <v>27610.263797346001</v>
      </c>
      <c r="G237" s="36">
        <v>44577.736032880799</v>
      </c>
      <c r="H237" s="36">
        <v>101214.159208835</v>
      </c>
      <c r="I237" s="36">
        <v>30533.4435036416</v>
      </c>
      <c r="J237" s="36">
        <v>6.9803452859155097</v>
      </c>
      <c r="K237" s="36">
        <v>8.9530056866374892</v>
      </c>
      <c r="L237" s="36">
        <v>11.3815455823643</v>
      </c>
      <c r="M237" s="36">
        <v>18.3759031909578</v>
      </c>
      <c r="N237" s="36">
        <v>41.722657018828102</v>
      </c>
      <c r="O237" s="36">
        <v>12.5865432352967</v>
      </c>
    </row>
    <row r="238" spans="1:15" x14ac:dyDescent="0.25">
      <c r="A238" s="36" t="s">
        <v>120</v>
      </c>
      <c r="B238" s="36" t="s">
        <v>121</v>
      </c>
      <c r="C238" s="36" t="s">
        <v>19</v>
      </c>
      <c r="D238" s="36">
        <v>14577.556668411</v>
      </c>
      <c r="E238" s="36">
        <v>19862.013860455001</v>
      </c>
      <c r="F238" s="36">
        <v>23246.052496488101</v>
      </c>
      <c r="G238" s="36">
        <v>42962.070105081199</v>
      </c>
      <c r="H238" s="36">
        <v>107104.728953639</v>
      </c>
      <c r="I238" s="36">
        <v>33207.577915925198</v>
      </c>
      <c r="J238" s="36">
        <v>6.04978281391561</v>
      </c>
      <c r="K238" s="36">
        <v>8.2428676379710399</v>
      </c>
      <c r="L238" s="36">
        <v>9.6472661423008805</v>
      </c>
      <c r="M238" s="36">
        <v>17.829544366318601</v>
      </c>
      <c r="N238" s="36">
        <v>44.449173702539497</v>
      </c>
      <c r="O238" s="36">
        <v>13.7813653369544</v>
      </c>
    </row>
    <row r="239" spans="1:15" x14ac:dyDescent="0.25">
      <c r="A239" s="36" t="s">
        <v>120</v>
      </c>
      <c r="B239" s="36" t="s">
        <v>121</v>
      </c>
      <c r="C239" s="36" t="s">
        <v>14</v>
      </c>
      <c r="D239" s="36">
        <v>14501.1195396741</v>
      </c>
      <c r="E239" s="36">
        <v>16782.736874583199</v>
      </c>
      <c r="F239" s="36">
        <v>23724.373206001201</v>
      </c>
      <c r="G239" s="36">
        <v>39655.763776895801</v>
      </c>
      <c r="H239" s="36">
        <v>106026.313518681</v>
      </c>
      <c r="I239" s="36">
        <v>40423.693084165898</v>
      </c>
      <c r="J239" s="36">
        <v>6.0142171502584096</v>
      </c>
      <c r="K239" s="36">
        <v>6.9604987162019301</v>
      </c>
      <c r="L239" s="36">
        <v>9.8394838980735706</v>
      </c>
      <c r="M239" s="36">
        <v>16.446893907817699</v>
      </c>
      <c r="N239" s="36">
        <v>43.9735202098096</v>
      </c>
      <c r="O239" s="36">
        <v>16.765386117838801</v>
      </c>
    </row>
    <row r="240" spans="1:15" x14ac:dyDescent="0.25">
      <c r="A240" s="36" t="s">
        <v>120</v>
      </c>
      <c r="B240" s="36" t="s">
        <v>121</v>
      </c>
      <c r="C240" s="36" t="s">
        <v>15</v>
      </c>
      <c r="D240" s="36">
        <v>13042.2199733</v>
      </c>
      <c r="E240" s="36">
        <v>16516.3521306</v>
      </c>
      <c r="F240" s="36">
        <v>21718.6984581</v>
      </c>
      <c r="G240" s="36">
        <v>42104.884688300001</v>
      </c>
      <c r="H240" s="36">
        <v>113782.0415856</v>
      </c>
      <c r="I240" s="36">
        <v>46825.8031587</v>
      </c>
      <c r="J240" s="36">
        <v>5.1349344358349898</v>
      </c>
      <c r="K240" s="36">
        <v>6.5027568530064803</v>
      </c>
      <c r="L240" s="36">
        <v>8.5510053382266005</v>
      </c>
      <c r="M240" s="36">
        <v>16.577378908301601</v>
      </c>
      <c r="N240" s="36">
        <v>44.797843059970504</v>
      </c>
      <c r="O240" s="36">
        <v>18.436081404659799</v>
      </c>
    </row>
    <row r="241" spans="1:15" x14ac:dyDescent="0.25">
      <c r="A241" s="36" t="s">
        <v>122</v>
      </c>
      <c r="B241" s="36" t="s">
        <v>123</v>
      </c>
      <c r="C241" s="36" t="s">
        <v>18</v>
      </c>
      <c r="D241" s="36">
        <v>985.01460263281001</v>
      </c>
      <c r="E241" s="36">
        <v>1357.3305819362199</v>
      </c>
      <c r="F241" s="36">
        <v>2068.4457324215</v>
      </c>
      <c r="G241" s="36">
        <v>3583.4656540138899</v>
      </c>
      <c r="H241" s="36">
        <v>7881.9237761191998</v>
      </c>
      <c r="I241" s="36">
        <v>2486.8196528763801</v>
      </c>
      <c r="J241" s="36">
        <v>5.3641267910080597</v>
      </c>
      <c r="K241" s="36">
        <v>7.3916603057029002</v>
      </c>
      <c r="L241" s="36">
        <v>11.264203738068399</v>
      </c>
      <c r="M241" s="36">
        <v>19.514598126743401</v>
      </c>
      <c r="N241" s="36">
        <v>42.922854523330599</v>
      </c>
      <c r="O241" s="36">
        <v>13.5425565151466</v>
      </c>
    </row>
    <row r="242" spans="1:15" x14ac:dyDescent="0.25">
      <c r="A242" s="36" t="s">
        <v>122</v>
      </c>
      <c r="B242" s="36" t="s">
        <v>123</v>
      </c>
      <c r="C242" s="36" t="s">
        <v>19</v>
      </c>
      <c r="D242" s="36">
        <v>900.08959499365596</v>
      </c>
      <c r="E242" s="36">
        <v>1114.0030381597201</v>
      </c>
      <c r="F242" s="36">
        <v>1847.7876850223099</v>
      </c>
      <c r="G242" s="36">
        <v>3634.6253366952901</v>
      </c>
      <c r="H242" s="36">
        <v>7407.6670764412802</v>
      </c>
      <c r="I242" s="36">
        <v>2515.8272686877299</v>
      </c>
      <c r="J242" s="36">
        <v>5.1669896383103104</v>
      </c>
      <c r="K242" s="36">
        <v>6.3949657758881902</v>
      </c>
      <c r="L242" s="36">
        <v>10.607277181528699</v>
      </c>
      <c r="M242" s="36">
        <v>20.864668982177299</v>
      </c>
      <c r="N242" s="36">
        <v>42.523921219525199</v>
      </c>
      <c r="O242" s="36">
        <v>14.4421772025702</v>
      </c>
    </row>
    <row r="243" spans="1:15" x14ac:dyDescent="0.25">
      <c r="A243" s="36" t="s">
        <v>122</v>
      </c>
      <c r="B243" s="36" t="s">
        <v>123</v>
      </c>
      <c r="C243" s="36" t="s">
        <v>14</v>
      </c>
      <c r="D243" s="36">
        <v>798.87472879889003</v>
      </c>
      <c r="E243" s="36">
        <v>959.83810690974201</v>
      </c>
      <c r="F243" s="36">
        <v>1699.5976968062</v>
      </c>
      <c r="G243" s="36">
        <v>3697.7324944419302</v>
      </c>
      <c r="H243" s="36">
        <v>7299.6733277753401</v>
      </c>
      <c r="I243" s="36">
        <v>2593.2836452679599</v>
      </c>
      <c r="J243" s="36">
        <v>4.6857571048090003</v>
      </c>
      <c r="K243" s="36">
        <v>5.6298792123276398</v>
      </c>
      <c r="L243" s="36">
        <v>9.9688996234746394</v>
      </c>
      <c r="M243" s="36">
        <v>21.688852686033901</v>
      </c>
      <c r="N243" s="36">
        <v>42.815844493960398</v>
      </c>
      <c r="O243" s="36">
        <v>15.2107668793944</v>
      </c>
    </row>
    <row r="244" spans="1:15" x14ac:dyDescent="0.25">
      <c r="A244" s="36" t="s">
        <v>122</v>
      </c>
      <c r="B244" s="36" t="s">
        <v>123</v>
      </c>
      <c r="C244" s="36" t="s">
        <v>15</v>
      </c>
      <c r="D244" s="36">
        <v>791.21271669999999</v>
      </c>
      <c r="E244" s="36">
        <v>882.86703920000002</v>
      </c>
      <c r="F244" s="36">
        <v>1525.5665446999999</v>
      </c>
      <c r="G244" s="36">
        <v>3877.4134623</v>
      </c>
      <c r="H244" s="36">
        <v>7664.3636045000003</v>
      </c>
      <c r="I244" s="36">
        <v>3228.5766345000002</v>
      </c>
      <c r="J244" s="36">
        <v>4.4029644775533896</v>
      </c>
      <c r="K244" s="36">
        <v>4.9130052259691297</v>
      </c>
      <c r="L244" s="36">
        <v>8.4895188900317091</v>
      </c>
      <c r="M244" s="36">
        <v>21.577147812409802</v>
      </c>
      <c r="N244" s="36">
        <v>42.6508826026134</v>
      </c>
      <c r="O244" s="36">
        <v>17.9664809914226</v>
      </c>
    </row>
    <row r="245" spans="1:15" x14ac:dyDescent="0.25">
      <c r="A245" s="36" t="s">
        <v>124</v>
      </c>
      <c r="B245" s="36" t="s">
        <v>125</v>
      </c>
      <c r="C245" s="36" t="s">
        <v>18</v>
      </c>
      <c r="D245" s="36">
        <v>34062.2765373695</v>
      </c>
      <c r="E245" s="36">
        <v>37560.899313227797</v>
      </c>
      <c r="F245" s="36">
        <v>50234.833907981498</v>
      </c>
      <c r="G245" s="36">
        <v>68699.398196123599</v>
      </c>
      <c r="H245" s="36">
        <v>138204.235267382</v>
      </c>
      <c r="I245" s="36">
        <v>34458.356777915702</v>
      </c>
      <c r="J245" s="36">
        <v>9.3778637017150697</v>
      </c>
      <c r="K245" s="36">
        <v>10.3410878567336</v>
      </c>
      <c r="L245" s="36">
        <v>13.8304151500417</v>
      </c>
      <c r="M245" s="36">
        <v>18.913991023656099</v>
      </c>
      <c r="N245" s="36">
        <v>38.049731641259299</v>
      </c>
      <c r="O245" s="36">
        <v>9.4869106265942609</v>
      </c>
    </row>
    <row r="246" spans="1:15" x14ac:dyDescent="0.25">
      <c r="A246" s="36" t="s">
        <v>124</v>
      </c>
      <c r="B246" s="36" t="s">
        <v>125</v>
      </c>
      <c r="C246" s="36" t="s">
        <v>19</v>
      </c>
      <c r="D246" s="36">
        <v>31909.3130144018</v>
      </c>
      <c r="E246" s="36">
        <v>33291.281525374099</v>
      </c>
      <c r="F246" s="36">
        <v>43516.255606332103</v>
      </c>
      <c r="G246" s="36">
        <v>64174.220806742902</v>
      </c>
      <c r="H246" s="36">
        <v>148915.353108713</v>
      </c>
      <c r="I246" s="36">
        <v>39449.575938435803</v>
      </c>
      <c r="J246" s="36">
        <v>8.83288111876392</v>
      </c>
      <c r="K246" s="36">
        <v>9.21542660201467</v>
      </c>
      <c r="L246" s="36">
        <v>12.0458222441516</v>
      </c>
      <c r="M246" s="36">
        <v>17.7641951432621</v>
      </c>
      <c r="N246" s="36">
        <v>41.221558426355102</v>
      </c>
      <c r="O246" s="36">
        <v>10.920116465452701</v>
      </c>
    </row>
    <row r="247" spans="1:15" x14ac:dyDescent="0.25">
      <c r="A247" s="36" t="s">
        <v>124</v>
      </c>
      <c r="B247" s="36" t="s">
        <v>125</v>
      </c>
      <c r="C247" s="36" t="s">
        <v>14</v>
      </c>
      <c r="D247" s="36">
        <v>29000.878690806101</v>
      </c>
      <c r="E247" s="36">
        <v>30828.9105017115</v>
      </c>
      <c r="F247" s="36">
        <v>41600.490490771197</v>
      </c>
      <c r="G247" s="36">
        <v>66504.522461634493</v>
      </c>
      <c r="H247" s="36">
        <v>149906.18983040401</v>
      </c>
      <c r="I247" s="36">
        <v>43881.008024672999</v>
      </c>
      <c r="J247" s="36">
        <v>8.01744950287957</v>
      </c>
      <c r="K247" s="36">
        <v>8.5228187673715006</v>
      </c>
      <c r="L247" s="36">
        <v>11.500680215958999</v>
      </c>
      <c r="M247" s="36">
        <v>18.385534322389699</v>
      </c>
      <c r="N247" s="36">
        <v>41.442375589652698</v>
      </c>
      <c r="O247" s="36">
        <v>12.131141601747499</v>
      </c>
    </row>
    <row r="248" spans="1:15" x14ac:dyDescent="0.25">
      <c r="A248" s="36" t="s">
        <v>124</v>
      </c>
      <c r="B248" s="36" t="s">
        <v>125</v>
      </c>
      <c r="C248" s="36" t="s">
        <v>15</v>
      </c>
      <c r="D248" s="36">
        <v>27388.655015600001</v>
      </c>
      <c r="E248" s="36">
        <v>32832.695522299997</v>
      </c>
      <c r="F248" s="36">
        <v>41263.679339100003</v>
      </c>
      <c r="G248" s="36">
        <v>65872.174799200002</v>
      </c>
      <c r="H248" s="36">
        <v>163235.96052250001</v>
      </c>
      <c r="I248" s="36">
        <v>54336.834821800003</v>
      </c>
      <c r="J248" s="36">
        <v>7.1152300454995396</v>
      </c>
      <c r="K248" s="36">
        <v>8.5295236849690692</v>
      </c>
      <c r="L248" s="36">
        <v>10.719787841140599</v>
      </c>
      <c r="M248" s="36">
        <v>17.112767203307602</v>
      </c>
      <c r="N248" s="36">
        <v>42.406661084822296</v>
      </c>
      <c r="O248" s="36">
        <v>14.1160301402609</v>
      </c>
    </row>
    <row r="249" spans="1:15" x14ac:dyDescent="0.25">
      <c r="A249" s="36" t="s">
        <v>126</v>
      </c>
      <c r="B249" s="36" t="s">
        <v>127</v>
      </c>
      <c r="C249" s="36" t="s">
        <v>18</v>
      </c>
      <c r="D249" s="36">
        <v>62762.894314628902</v>
      </c>
      <c r="E249" s="36">
        <v>72343.283224688697</v>
      </c>
      <c r="F249" s="36">
        <v>95141.399755835097</v>
      </c>
      <c r="G249" s="36">
        <v>103632.369304711</v>
      </c>
      <c r="H249" s="36">
        <v>210830.33718494</v>
      </c>
      <c r="I249" s="36">
        <v>42312.716215196902</v>
      </c>
      <c r="J249" s="36">
        <v>10.6917266128634</v>
      </c>
      <c r="K249" s="36">
        <v>12.323756177302901</v>
      </c>
      <c r="L249" s="36">
        <v>16.207439871322801</v>
      </c>
      <c r="M249" s="36">
        <v>17.653885674788</v>
      </c>
      <c r="N249" s="36">
        <v>35.915174905402303</v>
      </c>
      <c r="O249" s="36">
        <v>7.2080167583207002</v>
      </c>
    </row>
    <row r="250" spans="1:15" x14ac:dyDescent="0.25">
      <c r="A250" s="36" t="s">
        <v>126</v>
      </c>
      <c r="B250" s="36" t="s">
        <v>127</v>
      </c>
      <c r="C250" s="36" t="s">
        <v>19</v>
      </c>
      <c r="D250" s="36">
        <v>64038.240978853202</v>
      </c>
      <c r="E250" s="36">
        <v>61074.649115428001</v>
      </c>
      <c r="F250" s="36">
        <v>80391.8335653674</v>
      </c>
      <c r="G250" s="36">
        <v>112543.98559518599</v>
      </c>
      <c r="H250" s="36">
        <v>228573.46543260801</v>
      </c>
      <c r="I250" s="36">
        <v>46876.825312558198</v>
      </c>
      <c r="J250" s="36">
        <v>10.7899492634112</v>
      </c>
      <c r="K250" s="36">
        <v>10.290606911793899</v>
      </c>
      <c r="L250" s="36">
        <v>13.545403373108799</v>
      </c>
      <c r="M250" s="36">
        <v>18.962792792437</v>
      </c>
      <c r="N250" s="36">
        <v>38.512864458509199</v>
      </c>
      <c r="O250" s="36">
        <v>7.8983832007397101</v>
      </c>
    </row>
    <row r="251" spans="1:15" x14ac:dyDescent="0.25">
      <c r="A251" s="36" t="s">
        <v>126</v>
      </c>
      <c r="B251" s="36" t="s">
        <v>127</v>
      </c>
      <c r="C251" s="36" t="s">
        <v>14</v>
      </c>
      <c r="D251" s="36">
        <v>60690.332666416398</v>
      </c>
      <c r="E251" s="36">
        <v>60624.536612155498</v>
      </c>
      <c r="F251" s="36">
        <v>71500.654698521699</v>
      </c>
      <c r="G251" s="36">
        <v>119509.19880081801</v>
      </c>
      <c r="H251" s="36">
        <v>231227.05989670099</v>
      </c>
      <c r="I251" s="36">
        <v>55209.217325387603</v>
      </c>
      <c r="J251" s="36">
        <v>10.1359862560214</v>
      </c>
      <c r="K251" s="36">
        <v>10.1249975553109</v>
      </c>
      <c r="L251" s="36">
        <v>11.941434846044</v>
      </c>
      <c r="M251" s="36">
        <v>19.959415994164299</v>
      </c>
      <c r="N251" s="36">
        <v>38.617588636651497</v>
      </c>
      <c r="O251" s="36">
        <v>9.2205767118078104</v>
      </c>
    </row>
    <row r="252" spans="1:15" x14ac:dyDescent="0.25">
      <c r="A252" s="36" t="s">
        <v>126</v>
      </c>
      <c r="B252" s="36" t="s">
        <v>127</v>
      </c>
      <c r="C252" s="36" t="s">
        <v>15</v>
      </c>
      <c r="D252" s="36">
        <v>55184.600724700002</v>
      </c>
      <c r="E252" s="36">
        <v>65896.060154599996</v>
      </c>
      <c r="F252" s="36">
        <v>72597.978266999999</v>
      </c>
      <c r="G252" s="36">
        <v>121103.1600641</v>
      </c>
      <c r="H252" s="36">
        <v>257470.5517145</v>
      </c>
      <c r="I252" s="36">
        <v>69763.649087199999</v>
      </c>
      <c r="J252" s="36">
        <v>8.5955179814303602</v>
      </c>
      <c r="K252" s="36">
        <v>10.263928025681301</v>
      </c>
      <c r="L252" s="36">
        <v>11.307814488366599</v>
      </c>
      <c r="M252" s="36">
        <v>18.862950465692101</v>
      </c>
      <c r="N252" s="36">
        <v>40.103447843924101</v>
      </c>
      <c r="O252" s="36">
        <v>10.866341194905599</v>
      </c>
    </row>
    <row r="253" spans="1:15" x14ac:dyDescent="0.25">
      <c r="A253" s="36" t="s">
        <v>128</v>
      </c>
      <c r="B253" s="36" t="s">
        <v>129</v>
      </c>
      <c r="C253" s="36" t="s">
        <v>18</v>
      </c>
      <c r="D253" s="36">
        <v>9662.69405567596</v>
      </c>
      <c r="E253" s="36">
        <v>7609.7677720513802</v>
      </c>
      <c r="F253" s="36">
        <v>13995.111260993101</v>
      </c>
      <c r="G253" s="36">
        <v>29425.0380627208</v>
      </c>
      <c r="H253" s="36">
        <v>66629.588589544597</v>
      </c>
      <c r="I253" s="36">
        <v>17521.800259014199</v>
      </c>
      <c r="J253" s="36">
        <v>6.6711041228328103</v>
      </c>
      <c r="K253" s="36">
        <v>5.2537680346105997</v>
      </c>
      <c r="L253" s="36">
        <v>9.6621960598941303</v>
      </c>
      <c r="M253" s="36">
        <v>20.314985821104599</v>
      </c>
      <c r="N253" s="36">
        <v>46.0009310634507</v>
      </c>
      <c r="O253" s="36">
        <v>12.0970148981071</v>
      </c>
    </row>
    <row r="254" spans="1:15" x14ac:dyDescent="0.25">
      <c r="A254" s="36" t="s">
        <v>128</v>
      </c>
      <c r="B254" s="36" t="s">
        <v>129</v>
      </c>
      <c r="C254" s="36" t="s">
        <v>19</v>
      </c>
      <c r="D254" s="36">
        <v>7858.6112977497696</v>
      </c>
      <c r="E254" s="36">
        <v>8111.8321336347699</v>
      </c>
      <c r="F254" s="36">
        <v>11409.867447982801</v>
      </c>
      <c r="G254" s="36">
        <v>30110.146799564802</v>
      </c>
      <c r="H254" s="36">
        <v>70652.711655009698</v>
      </c>
      <c r="I254" s="36">
        <v>22350.830666057798</v>
      </c>
      <c r="J254" s="36">
        <v>5.2218768175141799</v>
      </c>
      <c r="K254" s="36">
        <v>5.3901365726439501</v>
      </c>
      <c r="L254" s="36">
        <v>7.5816095312655998</v>
      </c>
      <c r="M254" s="36">
        <v>20.007539702290401</v>
      </c>
      <c r="N254" s="36">
        <v>46.947195007780898</v>
      </c>
      <c r="O254" s="36">
        <v>14.851642368505001</v>
      </c>
    </row>
    <row r="255" spans="1:15" x14ac:dyDescent="0.25">
      <c r="A255" s="36" t="s">
        <v>128</v>
      </c>
      <c r="B255" s="36" t="s">
        <v>129</v>
      </c>
      <c r="C255" s="36" t="s">
        <v>14</v>
      </c>
      <c r="D255" s="36">
        <v>8810.4877522024708</v>
      </c>
      <c r="E255" s="36">
        <v>8152.4695437681403</v>
      </c>
      <c r="F255" s="36">
        <v>9676.4846315682607</v>
      </c>
      <c r="G255" s="36">
        <v>26124.105121952201</v>
      </c>
      <c r="H255" s="36">
        <v>76149.1855466946</v>
      </c>
      <c r="I255" s="36">
        <v>24752.267403814101</v>
      </c>
      <c r="J255" s="36">
        <v>5.73356831562326</v>
      </c>
      <c r="K255" s="36">
        <v>5.3053522557304298</v>
      </c>
      <c r="L255" s="36">
        <v>6.2971298809542002</v>
      </c>
      <c r="M255" s="36">
        <v>17.000686637785002</v>
      </c>
      <c r="N255" s="36">
        <v>49.555321997002999</v>
      </c>
      <c r="O255" s="36">
        <v>16.107940912904098</v>
      </c>
    </row>
    <row r="256" spans="1:15" x14ac:dyDescent="0.25">
      <c r="A256" s="36" t="s">
        <v>128</v>
      </c>
      <c r="B256" s="36" t="s">
        <v>129</v>
      </c>
      <c r="C256" s="36" t="s">
        <v>15</v>
      </c>
      <c r="D256" s="36">
        <v>8374.1365676999994</v>
      </c>
      <c r="E256" s="36">
        <v>10941.2596257</v>
      </c>
      <c r="F256" s="36">
        <v>10273.9069205</v>
      </c>
      <c r="G256" s="36">
        <v>28551.088273400001</v>
      </c>
      <c r="H256" s="36">
        <v>86492.813011499995</v>
      </c>
      <c r="I256" s="36">
        <v>28728.795578000001</v>
      </c>
      <c r="J256" s="36">
        <v>4.8304337564291302</v>
      </c>
      <c r="K256" s="36">
        <v>6.3112213905955201</v>
      </c>
      <c r="L256" s="36">
        <v>5.9262738788632401</v>
      </c>
      <c r="M256" s="36">
        <v>16.4690579695786</v>
      </c>
      <c r="N256" s="36">
        <v>49.891448542976399</v>
      </c>
      <c r="O256" s="36">
        <v>16.571564461557099</v>
      </c>
    </row>
    <row r="257" spans="1:15" x14ac:dyDescent="0.25">
      <c r="A257" s="36" t="s">
        <v>132</v>
      </c>
      <c r="B257" s="36" t="s">
        <v>133</v>
      </c>
      <c r="C257" s="36" t="s">
        <v>18</v>
      </c>
      <c r="D257" s="36">
        <v>9674.1485854836101</v>
      </c>
      <c r="E257" s="36">
        <v>8665.8964673898499</v>
      </c>
      <c r="F257" s="36">
        <v>13947.3588201127</v>
      </c>
      <c r="G257" s="36">
        <v>19719.7733569396</v>
      </c>
      <c r="H257" s="36">
        <v>38396.581707761303</v>
      </c>
      <c r="I257" s="36">
        <v>9745.2410623129399</v>
      </c>
      <c r="J257" s="36">
        <v>9.6597555497145393</v>
      </c>
      <c r="K257" s="36">
        <v>8.6530034921864907</v>
      </c>
      <c r="L257" s="36">
        <v>13.9266081739335</v>
      </c>
      <c r="M257" s="36">
        <v>19.6904346093716</v>
      </c>
      <c r="N257" s="36">
        <v>38.339455918442901</v>
      </c>
      <c r="O257" s="36">
        <v>9.7307422563509807</v>
      </c>
    </row>
    <row r="258" spans="1:15" x14ac:dyDescent="0.25">
      <c r="A258" s="36" t="s">
        <v>132</v>
      </c>
      <c r="B258" s="36" t="s">
        <v>133</v>
      </c>
      <c r="C258" s="36" t="s">
        <v>19</v>
      </c>
      <c r="D258" s="36">
        <v>7323.7750425398499</v>
      </c>
      <c r="E258" s="36">
        <v>9227.7562810125801</v>
      </c>
      <c r="F258" s="36">
        <v>12116.929816727499</v>
      </c>
      <c r="G258" s="36">
        <v>18498.559880260698</v>
      </c>
      <c r="H258" s="36">
        <v>42364.371247252602</v>
      </c>
      <c r="I258" s="36">
        <v>11700.607732206599</v>
      </c>
      <c r="J258" s="36">
        <v>7.2346442256794896</v>
      </c>
      <c r="K258" s="36">
        <v>9.1154538890988999</v>
      </c>
      <c r="L258" s="36">
        <v>11.969465995660901</v>
      </c>
      <c r="M258" s="36">
        <v>18.273431207780899</v>
      </c>
      <c r="N258" s="36">
        <v>41.8487941038927</v>
      </c>
      <c r="O258" s="36">
        <v>11.558210577886999</v>
      </c>
    </row>
    <row r="259" spans="1:15" x14ac:dyDescent="0.25">
      <c r="A259" s="36" t="s">
        <v>132</v>
      </c>
      <c r="B259" s="36" t="s">
        <v>133</v>
      </c>
      <c r="C259" s="36" t="s">
        <v>14</v>
      </c>
      <c r="D259" s="36">
        <v>7739.39726140312</v>
      </c>
      <c r="E259" s="36">
        <v>8011.0610222532196</v>
      </c>
      <c r="F259" s="36">
        <v>10479.868178606899</v>
      </c>
      <c r="G259" s="36">
        <v>20638.226905628198</v>
      </c>
      <c r="H259" s="36">
        <v>42465.938578973801</v>
      </c>
      <c r="I259" s="36">
        <v>12779.508053134499</v>
      </c>
      <c r="J259" s="36">
        <v>7.5791735329172596</v>
      </c>
      <c r="K259" s="36">
        <v>7.8452132148904496</v>
      </c>
      <c r="L259" s="36">
        <v>10.262910255799399</v>
      </c>
      <c r="M259" s="36">
        <v>20.210967061938799</v>
      </c>
      <c r="N259" s="36">
        <v>41.586793758910503</v>
      </c>
      <c r="O259" s="36">
        <v>12.514942175543601</v>
      </c>
    </row>
    <row r="260" spans="1:15" x14ac:dyDescent="0.25">
      <c r="A260" s="36" t="s">
        <v>132</v>
      </c>
      <c r="B260" s="36" t="s">
        <v>133</v>
      </c>
      <c r="C260" s="36" t="s">
        <v>15</v>
      </c>
      <c r="D260" s="36">
        <v>7228.0012071000001</v>
      </c>
      <c r="E260" s="36">
        <v>8446.7421214000005</v>
      </c>
      <c r="F260" s="36">
        <v>10297.3360744</v>
      </c>
      <c r="G260" s="36">
        <v>20393.9365741</v>
      </c>
      <c r="H260" s="36">
        <v>46220.390422199998</v>
      </c>
      <c r="I260" s="36">
        <v>14116.5936038</v>
      </c>
      <c r="J260" s="36">
        <v>6.7739437568735497</v>
      </c>
      <c r="K260" s="36">
        <v>7.9161243087471904</v>
      </c>
      <c r="L260" s="36">
        <v>9.6504653797086206</v>
      </c>
      <c r="M260" s="36">
        <v>19.112805238396898</v>
      </c>
      <c r="N260" s="36">
        <v>43.316861213743302</v>
      </c>
      <c r="O260" s="36">
        <v>13.229800102530501</v>
      </c>
    </row>
    <row r="261" spans="1:15" x14ac:dyDescent="0.25">
      <c r="A261" s="36" t="s">
        <v>134</v>
      </c>
      <c r="B261" s="36" t="s">
        <v>135</v>
      </c>
      <c r="C261" s="36" t="s">
        <v>18</v>
      </c>
      <c r="D261" s="36">
        <v>38779.077434940104</v>
      </c>
      <c r="E261" s="36">
        <v>44022.275616716601</v>
      </c>
      <c r="F261" s="36">
        <v>50505.456122564399</v>
      </c>
      <c r="G261" s="36">
        <v>74589.177335901302</v>
      </c>
      <c r="H261" s="36">
        <v>143507.55437580199</v>
      </c>
      <c r="I261" s="36">
        <v>34626.459114075798</v>
      </c>
      <c r="J261" s="36">
        <v>10.045612370784699</v>
      </c>
      <c r="K261" s="36">
        <v>11.403848306275799</v>
      </c>
      <c r="L261" s="36">
        <v>13.083298221009899</v>
      </c>
      <c r="M261" s="36">
        <v>19.322119352356399</v>
      </c>
      <c r="N261" s="36">
        <v>37.175233628423101</v>
      </c>
      <c r="O261" s="36">
        <v>8.9698881211501291</v>
      </c>
    </row>
    <row r="262" spans="1:15" x14ac:dyDescent="0.25">
      <c r="A262" s="36" t="s">
        <v>134</v>
      </c>
      <c r="B262" s="36" t="s">
        <v>135</v>
      </c>
      <c r="C262" s="36" t="s">
        <v>19</v>
      </c>
      <c r="D262" s="36">
        <v>32633.596279171299</v>
      </c>
      <c r="E262" s="36">
        <v>36813.768775253797</v>
      </c>
      <c r="F262" s="36">
        <v>53993.347336656901</v>
      </c>
      <c r="G262" s="36">
        <v>67875.209428641101</v>
      </c>
      <c r="H262" s="36">
        <v>151803.310237328</v>
      </c>
      <c r="I262" s="36">
        <v>39576.767942949598</v>
      </c>
      <c r="J262" s="36">
        <v>8.5272896186976901</v>
      </c>
      <c r="K262" s="36">
        <v>9.6195854608497999</v>
      </c>
      <c r="L262" s="36">
        <v>14.108678255497001</v>
      </c>
      <c r="M262" s="36">
        <v>17.736064507766201</v>
      </c>
      <c r="N262" s="36">
        <v>39.6668139299411</v>
      </c>
      <c r="O262" s="36">
        <v>10.3415682272481</v>
      </c>
    </row>
    <row r="263" spans="1:15" x14ac:dyDescent="0.25">
      <c r="A263" s="36" t="s">
        <v>134</v>
      </c>
      <c r="B263" s="36" t="s">
        <v>135</v>
      </c>
      <c r="C263" s="36" t="s">
        <v>14</v>
      </c>
      <c r="D263" s="36">
        <v>31000.755335994701</v>
      </c>
      <c r="E263" s="36">
        <v>36048.180401360099</v>
      </c>
      <c r="F263" s="36">
        <v>46150.242691824002</v>
      </c>
      <c r="G263" s="36">
        <v>70229.371979675503</v>
      </c>
      <c r="H263" s="36">
        <v>154115.58545013901</v>
      </c>
      <c r="I263" s="36">
        <v>45095.864141006299</v>
      </c>
      <c r="J263" s="36">
        <v>8.1018072694947705</v>
      </c>
      <c r="K263" s="36">
        <v>9.4209127120426892</v>
      </c>
      <c r="L263" s="36">
        <v>12.061008439218099</v>
      </c>
      <c r="M263" s="36">
        <v>18.353902357222399</v>
      </c>
      <c r="N263" s="36">
        <v>40.276914449649503</v>
      </c>
      <c r="O263" s="36">
        <v>11.785454772372599</v>
      </c>
    </row>
    <row r="264" spans="1:15" x14ac:dyDescent="0.25">
      <c r="A264" s="36" t="s">
        <v>134</v>
      </c>
      <c r="B264" s="36" t="s">
        <v>135</v>
      </c>
      <c r="C264" s="36" t="s">
        <v>15</v>
      </c>
      <c r="D264" s="36">
        <v>28452.206933199999</v>
      </c>
      <c r="E264" s="36">
        <v>35999.946213099996</v>
      </c>
      <c r="F264" s="36">
        <v>46613.262914699997</v>
      </c>
      <c r="G264" s="36">
        <v>67798.937788099996</v>
      </c>
      <c r="H264" s="36">
        <v>169457.96387959999</v>
      </c>
      <c r="I264" s="36">
        <v>53609.682269299999</v>
      </c>
      <c r="J264" s="36">
        <v>7.0788608354999303</v>
      </c>
      <c r="K264" s="36">
        <v>8.9567255688223693</v>
      </c>
      <c r="L264" s="36">
        <v>11.597300766032999</v>
      </c>
      <c r="M264" s="36">
        <v>16.868260747697999</v>
      </c>
      <c r="N264" s="36">
        <v>42.160854045073101</v>
      </c>
      <c r="O264" s="36">
        <v>13.3379980368736</v>
      </c>
    </row>
    <row r="265" spans="1:15" x14ac:dyDescent="0.25">
      <c r="A265" s="36" t="s">
        <v>136</v>
      </c>
      <c r="B265" s="36" t="s">
        <v>137</v>
      </c>
      <c r="C265" s="36" t="s">
        <v>18</v>
      </c>
      <c r="D265" s="36">
        <v>39704.624170923496</v>
      </c>
      <c r="E265" s="36">
        <v>41718.002805214797</v>
      </c>
      <c r="F265" s="36">
        <v>53781.836411828102</v>
      </c>
      <c r="G265" s="36">
        <v>66635.784989408407</v>
      </c>
      <c r="H265" s="36">
        <v>115276.555369997</v>
      </c>
      <c r="I265" s="36">
        <v>18054.1962526278</v>
      </c>
      <c r="J265" s="36">
        <v>11.846079813266501</v>
      </c>
      <c r="K265" s="36">
        <v>12.446781733865601</v>
      </c>
      <c r="L265" s="36">
        <v>16.046088835796699</v>
      </c>
      <c r="M265" s="36">
        <v>19.881130822597498</v>
      </c>
      <c r="N265" s="36">
        <v>34.3933560391553</v>
      </c>
      <c r="O265" s="36">
        <v>5.3865627553182804</v>
      </c>
    </row>
    <row r="266" spans="1:15" x14ac:dyDescent="0.25">
      <c r="A266" s="36" t="s">
        <v>136</v>
      </c>
      <c r="B266" s="36" t="s">
        <v>137</v>
      </c>
      <c r="C266" s="36" t="s">
        <v>19</v>
      </c>
      <c r="D266" s="36">
        <v>37426.212056911201</v>
      </c>
      <c r="E266" s="36">
        <v>35652.575142232999</v>
      </c>
      <c r="F266" s="36">
        <v>49840.029891330902</v>
      </c>
      <c r="G266" s="36">
        <v>65924.201119622405</v>
      </c>
      <c r="H266" s="36">
        <v>128779.860221822</v>
      </c>
      <c r="I266" s="36">
        <v>27641.121568080802</v>
      </c>
      <c r="J266" s="36">
        <v>10.8398825411602</v>
      </c>
      <c r="K266" s="36">
        <v>10.326177980395601</v>
      </c>
      <c r="L266" s="36">
        <v>14.435339303064</v>
      </c>
      <c r="M266" s="36">
        <v>19.0938531441513</v>
      </c>
      <c r="N266" s="36">
        <v>37.298953908262</v>
      </c>
      <c r="O266" s="36">
        <v>8.0057931229670203</v>
      </c>
    </row>
    <row r="267" spans="1:15" x14ac:dyDescent="0.25">
      <c r="A267" s="36" t="s">
        <v>136</v>
      </c>
      <c r="B267" s="36" t="s">
        <v>137</v>
      </c>
      <c r="C267" s="36" t="s">
        <v>14</v>
      </c>
      <c r="D267" s="36">
        <v>31721.881736387601</v>
      </c>
      <c r="E267" s="36">
        <v>38134.801861325999</v>
      </c>
      <c r="F267" s="36">
        <v>46147.897232297</v>
      </c>
      <c r="G267" s="36">
        <v>65866.972329882294</v>
      </c>
      <c r="H267" s="36">
        <v>137847.797068974</v>
      </c>
      <c r="I267" s="36">
        <v>31505.649771132801</v>
      </c>
      <c r="J267" s="36">
        <v>9.0317835394370007</v>
      </c>
      <c r="K267" s="36">
        <v>10.857655879087799</v>
      </c>
      <c r="L267" s="36">
        <v>13.13912655201</v>
      </c>
      <c r="M267" s="36">
        <v>18.753497709411999</v>
      </c>
      <c r="N267" s="36">
        <v>39.247717864324599</v>
      </c>
      <c r="O267" s="36">
        <v>8.9702184557286202</v>
      </c>
    </row>
    <row r="268" spans="1:15" x14ac:dyDescent="0.25">
      <c r="A268" s="36" t="s">
        <v>136</v>
      </c>
      <c r="B268" s="36" t="s">
        <v>137</v>
      </c>
      <c r="C268" s="36" t="s">
        <v>15</v>
      </c>
      <c r="D268" s="36">
        <v>33073.712803299997</v>
      </c>
      <c r="E268" s="36">
        <v>38010.492007100002</v>
      </c>
      <c r="F268" s="36">
        <v>46710.5078727</v>
      </c>
      <c r="G268" s="36">
        <v>71331.635299799993</v>
      </c>
      <c r="H268" s="36">
        <v>152398.62516719999</v>
      </c>
      <c r="I268" s="36">
        <v>44871.026864500003</v>
      </c>
      <c r="J268" s="36">
        <v>8.5595380909870507</v>
      </c>
      <c r="K268" s="36">
        <v>9.8371856866178096</v>
      </c>
      <c r="L268" s="36">
        <v>12.088765895851701</v>
      </c>
      <c r="M268" s="36">
        <v>18.460759246240801</v>
      </c>
      <c r="N268" s="36">
        <v>39.441046274144</v>
      </c>
      <c r="O268" s="36">
        <v>11.6127048061586</v>
      </c>
    </row>
    <row r="269" spans="1:15" x14ac:dyDescent="0.25">
      <c r="A269" s="36" t="s">
        <v>138</v>
      </c>
      <c r="B269" s="36" t="s">
        <v>139</v>
      </c>
      <c r="C269" s="36" t="s">
        <v>18</v>
      </c>
      <c r="D269" s="36">
        <v>16438.0719564149</v>
      </c>
      <c r="E269" s="36">
        <v>16661.889807776501</v>
      </c>
      <c r="F269" s="36">
        <v>22446.859365557899</v>
      </c>
      <c r="G269" s="36">
        <v>34264.689492070102</v>
      </c>
      <c r="H269" s="36">
        <v>66441.094198184699</v>
      </c>
      <c r="I269" s="36">
        <v>16360.395179996</v>
      </c>
      <c r="J269" s="36">
        <v>9.5230787695103292</v>
      </c>
      <c r="K269" s="36">
        <v>9.6527433088912602</v>
      </c>
      <c r="L269" s="36">
        <v>13.0041534331469</v>
      </c>
      <c r="M269" s="36">
        <v>19.8505845400231</v>
      </c>
      <c r="N269" s="36">
        <v>38.491361715620897</v>
      </c>
      <c r="O269" s="36">
        <v>9.4780782328074693</v>
      </c>
    </row>
    <row r="270" spans="1:15" x14ac:dyDescent="0.25">
      <c r="A270" s="36" t="s">
        <v>138</v>
      </c>
      <c r="B270" s="36" t="s">
        <v>139</v>
      </c>
      <c r="C270" s="36" t="s">
        <v>19</v>
      </c>
      <c r="D270" s="36">
        <v>13654.5436072804</v>
      </c>
      <c r="E270" s="36">
        <v>15167.3720441815</v>
      </c>
      <c r="F270" s="36">
        <v>21927.739904006899</v>
      </c>
      <c r="G270" s="36">
        <v>29859.733983204798</v>
      </c>
      <c r="H270" s="36">
        <v>70159.898716436306</v>
      </c>
      <c r="I270" s="36">
        <v>19909.711744890199</v>
      </c>
      <c r="J270" s="36">
        <v>8.0001310104232797</v>
      </c>
      <c r="K270" s="36">
        <v>8.8864898693931291</v>
      </c>
      <c r="L270" s="36">
        <v>12.8473566777441</v>
      </c>
      <c r="M270" s="36">
        <v>17.494673617260901</v>
      </c>
      <c r="N270" s="36">
        <v>41.106345078443297</v>
      </c>
      <c r="O270" s="36">
        <v>11.6650037467352</v>
      </c>
    </row>
    <row r="271" spans="1:15" x14ac:dyDescent="0.25">
      <c r="A271" s="36" t="s">
        <v>138</v>
      </c>
      <c r="B271" s="36" t="s">
        <v>139</v>
      </c>
      <c r="C271" s="36" t="s">
        <v>14</v>
      </c>
      <c r="D271" s="36">
        <v>12275.869065766101</v>
      </c>
      <c r="E271" s="36">
        <v>15755.316234501501</v>
      </c>
      <c r="F271" s="36">
        <v>19553.607342103998</v>
      </c>
      <c r="G271" s="36">
        <v>31035.101774786599</v>
      </c>
      <c r="H271" s="36">
        <v>69962.138010092196</v>
      </c>
      <c r="I271" s="36">
        <v>21857.967572749199</v>
      </c>
      <c r="J271" s="36">
        <v>7.2024577949813198</v>
      </c>
      <c r="K271" s="36">
        <v>9.2439076710288504</v>
      </c>
      <c r="L271" s="36">
        <v>11.4724286212767</v>
      </c>
      <c r="M271" s="36">
        <v>18.2088135266291</v>
      </c>
      <c r="N271" s="36">
        <v>41.0479570582565</v>
      </c>
      <c r="O271" s="36">
        <v>12.824435327827601</v>
      </c>
    </row>
    <row r="272" spans="1:15" x14ac:dyDescent="0.25">
      <c r="A272" s="36" t="s">
        <v>138</v>
      </c>
      <c r="B272" s="36" t="s">
        <v>139</v>
      </c>
      <c r="C272" s="36" t="s">
        <v>15</v>
      </c>
      <c r="D272" s="36">
        <v>12781.2253709</v>
      </c>
      <c r="E272" s="36">
        <v>13789.9645884</v>
      </c>
      <c r="F272" s="36">
        <v>19125.378564800001</v>
      </c>
      <c r="G272" s="36">
        <v>31593.4255228</v>
      </c>
      <c r="H272" s="36">
        <v>78133.595078800005</v>
      </c>
      <c r="I272" s="36">
        <v>25157.410886500002</v>
      </c>
      <c r="J272" s="36">
        <v>7.0778350823378497</v>
      </c>
      <c r="K272" s="36">
        <v>7.6364426974423401</v>
      </c>
      <c r="L272" s="36">
        <v>10.5910248384425</v>
      </c>
      <c r="M272" s="36">
        <v>17.495431701378099</v>
      </c>
      <c r="N272" s="36">
        <v>43.2678936729342</v>
      </c>
      <c r="O272" s="36">
        <v>13.931372007465001</v>
      </c>
    </row>
    <row r="273" spans="1:15" x14ac:dyDescent="0.25">
      <c r="A273" s="36" t="s">
        <v>140</v>
      </c>
      <c r="B273" s="36" t="s">
        <v>141</v>
      </c>
      <c r="C273" s="36" t="s">
        <v>18</v>
      </c>
      <c r="D273" s="36">
        <v>71051.730516172</v>
      </c>
      <c r="E273" s="36">
        <v>69167.951442237201</v>
      </c>
      <c r="F273" s="36">
        <v>92182.535637739304</v>
      </c>
      <c r="G273" s="36">
        <v>128284.271172901</v>
      </c>
      <c r="H273" s="36">
        <v>230802.26057554901</v>
      </c>
      <c r="I273" s="36">
        <v>43162.250655401702</v>
      </c>
      <c r="J273" s="36">
        <v>11.195401963626001</v>
      </c>
      <c r="K273" s="36">
        <v>10.8985807069141</v>
      </c>
      <c r="L273" s="36">
        <v>14.524917732381899</v>
      </c>
      <c r="M273" s="36">
        <v>20.2133568170382</v>
      </c>
      <c r="N273" s="36">
        <v>36.366800111486299</v>
      </c>
      <c r="O273" s="36">
        <v>6.8009426685535397</v>
      </c>
    </row>
    <row r="274" spans="1:15" x14ac:dyDescent="0.25">
      <c r="A274" s="36" t="s">
        <v>140</v>
      </c>
      <c r="B274" s="36" t="s">
        <v>141</v>
      </c>
      <c r="C274" s="36" t="s">
        <v>19</v>
      </c>
      <c r="D274" s="36">
        <v>62121.687606420397</v>
      </c>
      <c r="E274" s="36">
        <v>71049.450130790501</v>
      </c>
      <c r="F274" s="36">
        <v>90370.118230893902</v>
      </c>
      <c r="G274" s="36">
        <v>123755.326169575</v>
      </c>
      <c r="H274" s="36">
        <v>269352.76300528803</v>
      </c>
      <c r="I274" s="36">
        <v>50440.654857031303</v>
      </c>
      <c r="J274" s="36">
        <v>9.3123398051867596</v>
      </c>
      <c r="K274" s="36">
        <v>10.6506543541037</v>
      </c>
      <c r="L274" s="36">
        <v>13.546915443327601</v>
      </c>
      <c r="M274" s="36">
        <v>18.551518711054801</v>
      </c>
      <c r="N274" s="36">
        <v>40.3772748812437</v>
      </c>
      <c r="O274" s="36">
        <v>7.5612968050834697</v>
      </c>
    </row>
    <row r="275" spans="1:15" x14ac:dyDescent="0.25">
      <c r="A275" s="36" t="s">
        <v>140</v>
      </c>
      <c r="B275" s="36" t="s">
        <v>141</v>
      </c>
      <c r="C275" s="36" t="s">
        <v>14</v>
      </c>
      <c r="D275" s="36">
        <v>57069.897603429097</v>
      </c>
      <c r="E275" s="36">
        <v>66926.650404262604</v>
      </c>
      <c r="F275" s="36">
        <v>90252.777001563198</v>
      </c>
      <c r="G275" s="36">
        <v>127091.793510669</v>
      </c>
      <c r="H275" s="36">
        <v>284920.154256101</v>
      </c>
      <c r="I275" s="36">
        <v>58308.727223974798</v>
      </c>
      <c r="J275" s="36">
        <v>8.3366051102778602</v>
      </c>
      <c r="K275" s="36">
        <v>9.7764509698442303</v>
      </c>
      <c r="L275" s="36">
        <v>13.183863885587</v>
      </c>
      <c r="M275" s="36">
        <v>18.565200565416099</v>
      </c>
      <c r="N275" s="36">
        <v>41.620309720861499</v>
      </c>
      <c r="O275" s="36">
        <v>8.5175697480133294</v>
      </c>
    </row>
    <row r="276" spans="1:15" x14ac:dyDescent="0.25">
      <c r="A276" s="36" t="s">
        <v>140</v>
      </c>
      <c r="B276" s="36" t="s">
        <v>141</v>
      </c>
      <c r="C276" s="36" t="s">
        <v>15</v>
      </c>
      <c r="D276" s="36">
        <v>55266.138028499998</v>
      </c>
      <c r="E276" s="36">
        <v>67257.041436300002</v>
      </c>
      <c r="F276" s="36">
        <v>84120.334561600001</v>
      </c>
      <c r="G276" s="36">
        <v>132359.9760996</v>
      </c>
      <c r="H276" s="36">
        <v>304037.24233699997</v>
      </c>
      <c r="I276" s="36">
        <v>81050.267537899999</v>
      </c>
      <c r="J276" s="36">
        <v>7.6324851473684001</v>
      </c>
      <c r="K276" s="36">
        <v>9.2884791326251008</v>
      </c>
      <c r="L276" s="36">
        <v>11.617370546173801</v>
      </c>
      <c r="M276" s="36">
        <v>18.279467097289601</v>
      </c>
      <c r="N276" s="36">
        <v>41.988816645507498</v>
      </c>
      <c r="O276" s="36">
        <v>11.193381431035499</v>
      </c>
    </row>
    <row r="277" spans="1:15" x14ac:dyDescent="0.25">
      <c r="A277" s="36" t="s">
        <v>142</v>
      </c>
      <c r="B277" s="36" t="s">
        <v>143</v>
      </c>
      <c r="C277" s="36" t="s">
        <v>18</v>
      </c>
      <c r="D277" s="36">
        <v>84846.548890328893</v>
      </c>
      <c r="E277" s="36">
        <v>98886.808142617796</v>
      </c>
      <c r="F277" s="36">
        <v>140435.839898618</v>
      </c>
      <c r="G277" s="36">
        <v>196972.653644634</v>
      </c>
      <c r="H277" s="36">
        <v>389097.58469299402</v>
      </c>
      <c r="I277" s="36">
        <v>76860.564730807106</v>
      </c>
      <c r="J277" s="36">
        <v>8.5955373204669101</v>
      </c>
      <c r="K277" s="36">
        <v>10.0179118774813</v>
      </c>
      <c r="L277" s="36">
        <v>14.2271137573314</v>
      </c>
      <c r="M277" s="36">
        <v>19.954680746087998</v>
      </c>
      <c r="N277" s="36">
        <v>39.418253945192397</v>
      </c>
      <c r="O277" s="36">
        <v>7.7865023534400901</v>
      </c>
    </row>
    <row r="278" spans="1:15" x14ac:dyDescent="0.25">
      <c r="A278" s="36" t="s">
        <v>142</v>
      </c>
      <c r="B278" s="36" t="s">
        <v>143</v>
      </c>
      <c r="C278" s="36" t="s">
        <v>19</v>
      </c>
      <c r="D278" s="36">
        <v>79090.123695692993</v>
      </c>
      <c r="E278" s="36">
        <v>89588.178230506906</v>
      </c>
      <c r="F278" s="36">
        <v>118522.040386508</v>
      </c>
      <c r="G278" s="36">
        <v>180414.09694900899</v>
      </c>
      <c r="H278" s="36">
        <v>432679.73715423502</v>
      </c>
      <c r="I278" s="36">
        <v>99623.8235840454</v>
      </c>
      <c r="J278" s="36">
        <v>7.9096609617681901</v>
      </c>
      <c r="K278" s="36">
        <v>8.9595525063562391</v>
      </c>
      <c r="L278" s="36">
        <v>11.853175999082699</v>
      </c>
      <c r="M278" s="36">
        <v>18.042889211816401</v>
      </c>
      <c r="N278" s="36">
        <v>43.271521980225998</v>
      </c>
      <c r="O278" s="36">
        <v>9.9631993407505099</v>
      </c>
    </row>
    <row r="279" spans="1:15" x14ac:dyDescent="0.25">
      <c r="A279" s="36" t="s">
        <v>142</v>
      </c>
      <c r="B279" s="36" t="s">
        <v>143</v>
      </c>
      <c r="C279" s="36" t="s">
        <v>14</v>
      </c>
      <c r="D279" s="36">
        <v>77088.576505346602</v>
      </c>
      <c r="E279" s="36">
        <v>83121.082598422203</v>
      </c>
      <c r="F279" s="36">
        <v>107969.93123353701</v>
      </c>
      <c r="G279" s="36">
        <v>188069.33364992801</v>
      </c>
      <c r="H279" s="36">
        <v>435337.06056905398</v>
      </c>
      <c r="I279" s="36">
        <v>118079.015443711</v>
      </c>
      <c r="J279" s="36">
        <v>7.6350647497285404</v>
      </c>
      <c r="K279" s="36">
        <v>8.2325407534600394</v>
      </c>
      <c r="L279" s="36">
        <v>10.693639101438301</v>
      </c>
      <c r="M279" s="36">
        <v>18.626904334599001</v>
      </c>
      <c r="N279" s="36">
        <v>43.116980440943699</v>
      </c>
      <c r="O279" s="36">
        <v>11.6948706198305</v>
      </c>
    </row>
    <row r="280" spans="1:15" x14ac:dyDescent="0.25">
      <c r="A280" s="36" t="s">
        <v>142</v>
      </c>
      <c r="B280" s="36" t="s">
        <v>143</v>
      </c>
      <c r="C280" s="36" t="s">
        <v>15</v>
      </c>
      <c r="D280" s="36">
        <v>63649.815885700002</v>
      </c>
      <c r="E280" s="36">
        <v>80946.861741300003</v>
      </c>
      <c r="F280" s="36">
        <v>106421.4600093</v>
      </c>
      <c r="G280" s="36">
        <v>183218.57341099999</v>
      </c>
      <c r="H280" s="36">
        <v>458612.36228389997</v>
      </c>
      <c r="I280" s="36">
        <v>141675.926676</v>
      </c>
      <c r="J280" s="36">
        <v>6.15256430586569</v>
      </c>
      <c r="K280" s="36">
        <v>7.8245437993994003</v>
      </c>
      <c r="L280" s="36">
        <v>10.2869877488277</v>
      </c>
      <c r="M280" s="36">
        <v>17.710405588045202</v>
      </c>
      <c r="N280" s="36">
        <v>44.330718182809299</v>
      </c>
      <c r="O280" s="36">
        <v>13.6947803750527</v>
      </c>
    </row>
    <row r="281" spans="1:15" x14ac:dyDescent="0.25">
      <c r="A281" s="36" t="s">
        <v>144</v>
      </c>
      <c r="B281" s="36" t="s">
        <v>145</v>
      </c>
      <c r="C281" s="36" t="s">
        <v>18</v>
      </c>
      <c r="D281" s="36">
        <v>28987.1296887465</v>
      </c>
      <c r="E281" s="36">
        <v>31322.1490178801</v>
      </c>
      <c r="F281" s="36">
        <v>44277.475990384301</v>
      </c>
      <c r="G281" s="36">
        <v>63294.302163766602</v>
      </c>
      <c r="H281" s="36">
        <v>142208.65357050599</v>
      </c>
      <c r="I281" s="36">
        <v>33414.289568716202</v>
      </c>
      <c r="J281" s="36">
        <v>8.4386585567406893</v>
      </c>
      <c r="K281" s="36">
        <v>9.1184233714542096</v>
      </c>
      <c r="L281" s="36">
        <v>12.889944801336901</v>
      </c>
      <c r="M281" s="36">
        <v>18.426074270973999</v>
      </c>
      <c r="N281" s="36">
        <v>41.399417057881799</v>
      </c>
      <c r="O281" s="36">
        <v>9.7274819416123801</v>
      </c>
    </row>
    <row r="282" spans="1:15" x14ac:dyDescent="0.25">
      <c r="A282" s="36" t="s">
        <v>144</v>
      </c>
      <c r="B282" s="36" t="s">
        <v>145</v>
      </c>
      <c r="C282" s="36" t="s">
        <v>19</v>
      </c>
      <c r="D282" s="36">
        <v>26119.7329802731</v>
      </c>
      <c r="E282" s="36">
        <v>27221.279058160399</v>
      </c>
      <c r="F282" s="36">
        <v>37486.8058048112</v>
      </c>
      <c r="G282" s="36">
        <v>65865.069867315804</v>
      </c>
      <c r="H282" s="36">
        <v>156690.94260864999</v>
      </c>
      <c r="I282" s="36">
        <v>41495.169680788596</v>
      </c>
      <c r="J282" s="36">
        <v>7.3601799430997898</v>
      </c>
      <c r="K282" s="36">
        <v>7.6705804113966796</v>
      </c>
      <c r="L282" s="36">
        <v>10.5632640434659</v>
      </c>
      <c r="M282" s="36">
        <v>18.559866846817101</v>
      </c>
      <c r="N282" s="36">
        <v>44.1533431419302</v>
      </c>
      <c r="O282" s="36">
        <v>11.692765613290399</v>
      </c>
    </row>
    <row r="283" spans="1:15" x14ac:dyDescent="0.25">
      <c r="A283" s="36" t="s">
        <v>144</v>
      </c>
      <c r="B283" s="36" t="s">
        <v>145</v>
      </c>
      <c r="C283" s="36" t="s">
        <v>14</v>
      </c>
      <c r="D283" s="36">
        <v>22824.789408809102</v>
      </c>
      <c r="E283" s="36">
        <v>27727.217549539899</v>
      </c>
      <c r="F283" s="36">
        <v>36518.429302796401</v>
      </c>
      <c r="G283" s="36">
        <v>62200.657763805102</v>
      </c>
      <c r="H283" s="36">
        <v>166193.02304260401</v>
      </c>
      <c r="I283" s="36">
        <v>46009.8829324459</v>
      </c>
      <c r="J283" s="36">
        <v>6.3143654616401399</v>
      </c>
      <c r="K283" s="36">
        <v>7.6705980373525797</v>
      </c>
      <c r="L283" s="36">
        <v>10.102643427410101</v>
      </c>
      <c r="M283" s="36">
        <v>17.207505315404401</v>
      </c>
      <c r="N283" s="36">
        <v>45.9764804778778</v>
      </c>
      <c r="O283" s="36">
        <v>12.728407280315</v>
      </c>
    </row>
    <row r="284" spans="1:15" x14ac:dyDescent="0.25">
      <c r="A284" s="36" t="s">
        <v>144</v>
      </c>
      <c r="B284" s="36" t="s">
        <v>145</v>
      </c>
      <c r="C284" s="36" t="s">
        <v>15</v>
      </c>
      <c r="D284" s="36">
        <v>21778.502950800001</v>
      </c>
      <c r="E284" s="36">
        <v>27358.257435</v>
      </c>
      <c r="F284" s="36">
        <v>36031.821032899999</v>
      </c>
      <c r="G284" s="36">
        <v>66818.086747499998</v>
      </c>
      <c r="H284" s="36">
        <v>183281.71479480001</v>
      </c>
      <c r="I284" s="36">
        <v>60161.617038900004</v>
      </c>
      <c r="J284" s="36">
        <v>5.5075494906318498</v>
      </c>
      <c r="K284" s="36">
        <v>6.9186094719689804</v>
      </c>
      <c r="L284" s="36">
        <v>9.1120605500111598</v>
      </c>
      <c r="M284" s="36">
        <v>16.897576498373098</v>
      </c>
      <c r="N284" s="36">
        <v>46.349977188085496</v>
      </c>
      <c r="O284" s="36">
        <v>15.214226800929399</v>
      </c>
    </row>
    <row r="285" spans="1:15" x14ac:dyDescent="0.25">
      <c r="A285" t="s">
        <v>20</v>
      </c>
    </row>
    <row r="286" spans="1:15" x14ac:dyDescent="0.25">
      <c r="A286" t="s">
        <v>21</v>
      </c>
    </row>
    <row r="287" spans="1:15" x14ac:dyDescent="0.25">
      <c r="A287" t="s">
        <v>22</v>
      </c>
    </row>
    <row r="288" spans="1:15" x14ac:dyDescent="0.25">
      <c r="A288" t="s">
        <v>23</v>
      </c>
    </row>
    <row r="289" spans="1:15" x14ac:dyDescent="0.25">
      <c r="A289" t="s">
        <v>24</v>
      </c>
    </row>
    <row r="292" spans="1:15" x14ac:dyDescent="0.25">
      <c r="L292" s="7" t="str">
        <f>HYPERLINK("#'Indice'!A1", "Ir al Índice")</f>
        <v>Ir al Índice</v>
      </c>
    </row>
    <row r="293" spans="1:15" ht="17.25" x14ac:dyDescent="0.3">
      <c r="A293" s="4" t="s">
        <v>369</v>
      </c>
    </row>
    <row r="294" spans="1:15" x14ac:dyDescent="0.25">
      <c r="A294" s="5" t="s">
        <v>26</v>
      </c>
      <c r="B294" s="5" t="s">
        <v>148</v>
      </c>
      <c r="C294" s="5" t="s">
        <v>10</v>
      </c>
      <c r="D294" s="5" t="s">
        <v>353</v>
      </c>
      <c r="E294" s="5" t="s">
        <v>354</v>
      </c>
      <c r="F294" s="5" t="s">
        <v>355</v>
      </c>
      <c r="G294" s="5" t="s">
        <v>356</v>
      </c>
      <c r="H294" s="5" t="s">
        <v>357</v>
      </c>
      <c r="I294" s="5" t="s">
        <v>358</v>
      </c>
      <c r="J294" s="5" t="s">
        <v>359</v>
      </c>
      <c r="K294" s="5" t="s">
        <v>360</v>
      </c>
      <c r="L294" s="5" t="s">
        <v>361</v>
      </c>
      <c r="M294" s="5" t="s">
        <v>362</v>
      </c>
      <c r="N294" s="5" t="s">
        <v>363</v>
      </c>
      <c r="O294" s="5" t="s">
        <v>364</v>
      </c>
    </row>
    <row r="295" spans="1:15" x14ac:dyDescent="0.25">
      <c r="A295" s="37" t="s">
        <v>149</v>
      </c>
      <c r="B295" s="37" t="s">
        <v>150</v>
      </c>
      <c r="C295" s="37" t="s">
        <v>14</v>
      </c>
      <c r="D295" s="37">
        <v>1305.98601043077</v>
      </c>
      <c r="E295" s="37">
        <v>1636.68285733168</v>
      </c>
      <c r="F295" s="37">
        <v>2184.8923668135099</v>
      </c>
      <c r="G295" s="37">
        <v>6236.4995082522801</v>
      </c>
      <c r="H295" s="37">
        <v>16356.053160252801</v>
      </c>
      <c r="I295" s="37">
        <v>5761.8860969188299</v>
      </c>
      <c r="J295" s="37">
        <v>3.9005615268824201</v>
      </c>
      <c r="K295" s="37">
        <v>4.8882469904177901</v>
      </c>
      <c r="L295" s="37">
        <v>6.5255730446613702</v>
      </c>
      <c r="M295" s="37">
        <v>18.626424670725498</v>
      </c>
      <c r="N295" s="37">
        <v>48.850287199847301</v>
      </c>
      <c r="O295" s="37">
        <v>17.2089065674657</v>
      </c>
    </row>
    <row r="296" spans="1:15" x14ac:dyDescent="0.25">
      <c r="A296" s="37" t="s">
        <v>149</v>
      </c>
      <c r="B296" s="37" t="s">
        <v>150</v>
      </c>
      <c r="C296" s="37" t="s">
        <v>15</v>
      </c>
      <c r="D296" s="37">
        <v>1672.4655602</v>
      </c>
      <c r="E296" s="37">
        <v>1753.1646579000001</v>
      </c>
      <c r="F296" s="37">
        <v>1756.5608949</v>
      </c>
      <c r="G296" s="37">
        <v>6742.3715143999998</v>
      </c>
      <c r="H296" s="37">
        <v>20052.4604105</v>
      </c>
      <c r="I296" s="37">
        <v>7023.9769581999999</v>
      </c>
      <c r="J296" s="37">
        <v>4.2882632762422599</v>
      </c>
      <c r="K296" s="37">
        <v>4.49517873407172</v>
      </c>
      <c r="L296" s="37">
        <v>4.5038868107885701</v>
      </c>
      <c r="M296" s="37">
        <v>17.287688815861699</v>
      </c>
      <c r="N296" s="37">
        <v>51.415246820607699</v>
      </c>
      <c r="O296" s="37">
        <v>18.0097355424281</v>
      </c>
    </row>
    <row r="297" spans="1:15" x14ac:dyDescent="0.25">
      <c r="A297" s="37" t="s">
        <v>151</v>
      </c>
      <c r="B297" s="37" t="s">
        <v>152</v>
      </c>
      <c r="C297" s="37" t="s">
        <v>14</v>
      </c>
      <c r="D297" s="37">
        <v>887.20871080970198</v>
      </c>
      <c r="E297" s="37">
        <v>1196.44557980885</v>
      </c>
      <c r="F297" s="37">
        <v>1507.8631339024901</v>
      </c>
      <c r="G297" s="37">
        <v>4744.1571632669702</v>
      </c>
      <c r="H297" s="37">
        <v>12337.931748871801</v>
      </c>
      <c r="I297" s="37">
        <v>4667.39366334023</v>
      </c>
      <c r="J297" s="37">
        <v>3.5010801105311602</v>
      </c>
      <c r="K297" s="37">
        <v>4.7213826597562996</v>
      </c>
      <c r="L297" s="37">
        <v>5.9502905722050903</v>
      </c>
      <c r="M297" s="37">
        <v>18.721270523132301</v>
      </c>
      <c r="N297" s="37">
        <v>48.687627752936997</v>
      </c>
      <c r="O297" s="37">
        <v>18.418348381438101</v>
      </c>
    </row>
    <row r="298" spans="1:15" x14ac:dyDescent="0.25">
      <c r="A298" s="37" t="s">
        <v>151</v>
      </c>
      <c r="B298" s="37" t="s">
        <v>152</v>
      </c>
      <c r="C298" s="37" t="s">
        <v>15</v>
      </c>
      <c r="D298" s="37">
        <v>969.27351160000001</v>
      </c>
      <c r="E298" s="37">
        <v>1171.089189</v>
      </c>
      <c r="F298" s="37">
        <v>1548.7749535999999</v>
      </c>
      <c r="G298" s="37">
        <v>4816.5813561000004</v>
      </c>
      <c r="H298" s="37">
        <v>15159.5945371</v>
      </c>
      <c r="I298" s="37">
        <v>5676.6864523000004</v>
      </c>
      <c r="J298" s="37">
        <v>3.30336552249305</v>
      </c>
      <c r="K298" s="37">
        <v>3.9911702985889601</v>
      </c>
      <c r="L298" s="37">
        <v>5.2783551005924396</v>
      </c>
      <c r="M298" s="37">
        <v>16.4153137350871</v>
      </c>
      <c r="N298" s="37">
        <v>51.665171212783697</v>
      </c>
      <c r="O298" s="37">
        <v>19.346624130454799</v>
      </c>
    </row>
    <row r="299" spans="1:15" x14ac:dyDescent="0.25">
      <c r="A299" s="37" t="s">
        <v>153</v>
      </c>
      <c r="B299" s="37" t="s">
        <v>154</v>
      </c>
      <c r="C299" s="37" t="s">
        <v>14</v>
      </c>
      <c r="D299" s="37">
        <v>2332.17431944396</v>
      </c>
      <c r="E299" s="37">
        <v>2583.4068100814102</v>
      </c>
      <c r="F299" s="37">
        <v>3893.0079066055901</v>
      </c>
      <c r="G299" s="37">
        <v>7143.07562565843</v>
      </c>
      <c r="H299" s="37">
        <v>14615.9797197109</v>
      </c>
      <c r="I299" s="37">
        <v>4504.3556184997096</v>
      </c>
      <c r="J299" s="37">
        <v>6.6496758652028998</v>
      </c>
      <c r="K299" s="37">
        <v>7.3660093809346803</v>
      </c>
      <c r="L299" s="37">
        <v>11.1000453541446</v>
      </c>
      <c r="M299" s="37">
        <v>20.366889899801599</v>
      </c>
      <c r="N299" s="37">
        <v>41.674212248263203</v>
      </c>
      <c r="O299" s="37">
        <v>12.843167251652901</v>
      </c>
    </row>
    <row r="300" spans="1:15" x14ac:dyDescent="0.25">
      <c r="A300" s="37" t="s">
        <v>153</v>
      </c>
      <c r="B300" s="37" t="s">
        <v>155</v>
      </c>
      <c r="C300" s="37" t="s">
        <v>15</v>
      </c>
      <c r="D300" s="37">
        <v>2639.2966409999999</v>
      </c>
      <c r="E300" s="37">
        <v>2702.2628651999999</v>
      </c>
      <c r="F300" s="37">
        <v>3734.1205458999998</v>
      </c>
      <c r="G300" s="37">
        <v>8132.3848529999996</v>
      </c>
      <c r="H300" s="37">
        <v>17139.221215699999</v>
      </c>
      <c r="I300" s="37">
        <v>4947.7138791999996</v>
      </c>
      <c r="J300" s="37">
        <v>6.7166220664206602</v>
      </c>
      <c r="K300" s="37">
        <v>6.8768618531619801</v>
      </c>
      <c r="L300" s="37">
        <v>9.5027880033083107</v>
      </c>
      <c r="M300" s="37">
        <v>20.695724272808199</v>
      </c>
      <c r="N300" s="37">
        <v>43.616799123807098</v>
      </c>
      <c r="O300" s="37">
        <v>12.5912046804937</v>
      </c>
    </row>
    <row r="301" spans="1:15" x14ac:dyDescent="0.25">
      <c r="A301" s="37" t="s">
        <v>156</v>
      </c>
      <c r="B301" s="37" t="s">
        <v>157</v>
      </c>
      <c r="C301" s="37" t="s">
        <v>14</v>
      </c>
      <c r="D301" s="37">
        <v>1050.85327039259</v>
      </c>
      <c r="E301" s="37">
        <v>1236.0889150743801</v>
      </c>
      <c r="F301" s="37">
        <v>1729.68879834994</v>
      </c>
      <c r="G301" s="37">
        <v>4209.2663628059299</v>
      </c>
      <c r="H301" s="37">
        <v>12223.3818251353</v>
      </c>
      <c r="I301" s="37">
        <v>4840.7208282418296</v>
      </c>
      <c r="J301" s="37">
        <v>4.1552126152336504</v>
      </c>
      <c r="K301" s="37">
        <v>4.88765881800862</v>
      </c>
      <c r="L301" s="37">
        <v>6.8394179452350699</v>
      </c>
      <c r="M301" s="37">
        <v>16.6439951079713</v>
      </c>
      <c r="N301" s="37">
        <v>48.332866054311197</v>
      </c>
      <c r="O301" s="37">
        <v>19.140849459240201</v>
      </c>
    </row>
    <row r="302" spans="1:15" x14ac:dyDescent="0.25">
      <c r="A302" s="37" t="s">
        <v>156</v>
      </c>
      <c r="B302" s="37" t="s">
        <v>157</v>
      </c>
      <c r="C302" s="37" t="s">
        <v>15</v>
      </c>
      <c r="D302" s="37">
        <v>1001.1676328999999</v>
      </c>
      <c r="E302" s="37">
        <v>1284.2596257</v>
      </c>
      <c r="F302" s="37">
        <v>1736.5173963</v>
      </c>
      <c r="G302" s="37">
        <v>4752.5775198000001</v>
      </c>
      <c r="H302" s="37">
        <v>14613.0446593</v>
      </c>
      <c r="I302" s="37">
        <v>5970.4331699000004</v>
      </c>
      <c r="J302" s="37">
        <v>3.41020380396145</v>
      </c>
      <c r="K302" s="37">
        <v>4.3744792749144903</v>
      </c>
      <c r="L302" s="37">
        <v>5.9149717149305703</v>
      </c>
      <c r="M302" s="37">
        <v>16.188355879721598</v>
      </c>
      <c r="N302" s="37">
        <v>49.775341158657803</v>
      </c>
      <c r="O302" s="37">
        <v>20.336648167814101</v>
      </c>
    </row>
    <row r="303" spans="1:15" x14ac:dyDescent="0.25">
      <c r="A303" s="37" t="s">
        <v>158</v>
      </c>
      <c r="B303" s="37" t="s">
        <v>159</v>
      </c>
      <c r="C303" s="37" t="s">
        <v>14</v>
      </c>
      <c r="D303" s="37">
        <v>1143.62241778922</v>
      </c>
      <c r="E303" s="37">
        <v>1419.31395703303</v>
      </c>
      <c r="F303" s="37">
        <v>1866.4668829038001</v>
      </c>
      <c r="G303" s="37">
        <v>2895.6805055664299</v>
      </c>
      <c r="H303" s="37">
        <v>10604.679905032001</v>
      </c>
      <c r="I303" s="37">
        <v>2973.23633167553</v>
      </c>
      <c r="J303" s="37">
        <v>5.4710922728279003</v>
      </c>
      <c r="K303" s="37">
        <v>6.7900012296465997</v>
      </c>
      <c r="L303" s="37">
        <v>8.9291818538190508</v>
      </c>
      <c r="M303" s="37">
        <v>13.852942188042</v>
      </c>
      <c r="N303" s="37">
        <v>50.732813017423403</v>
      </c>
      <c r="O303" s="37">
        <v>14.223969438241101</v>
      </c>
    </row>
    <row r="304" spans="1:15" x14ac:dyDescent="0.25">
      <c r="A304" s="37" t="s">
        <v>158</v>
      </c>
      <c r="B304" s="37" t="s">
        <v>159</v>
      </c>
      <c r="C304" s="37" t="s">
        <v>15</v>
      </c>
      <c r="D304" s="37">
        <v>1164.6306904999999</v>
      </c>
      <c r="E304" s="37">
        <v>1612.1859242</v>
      </c>
      <c r="F304" s="37">
        <v>2048.9082896999998</v>
      </c>
      <c r="G304" s="37">
        <v>3539.3925829999998</v>
      </c>
      <c r="H304" s="37">
        <v>13260.568828400001</v>
      </c>
      <c r="I304" s="37">
        <v>4111.3136821999997</v>
      </c>
      <c r="J304" s="37">
        <v>4.5251221610541297</v>
      </c>
      <c r="K304" s="37">
        <v>6.2640786584500203</v>
      </c>
      <c r="L304" s="37">
        <v>7.9609445151308202</v>
      </c>
      <c r="M304" s="37">
        <v>13.7521567520497</v>
      </c>
      <c r="N304" s="37">
        <v>51.5233664740664</v>
      </c>
      <c r="O304" s="37">
        <v>15.9743314392489</v>
      </c>
    </row>
    <row r="305" spans="1:15" x14ac:dyDescent="0.25">
      <c r="A305" s="37" t="s">
        <v>110</v>
      </c>
      <c r="B305" s="37" t="s">
        <v>160</v>
      </c>
      <c r="C305" s="37" t="s">
        <v>14</v>
      </c>
      <c r="D305" s="37">
        <v>5185.4153004936497</v>
      </c>
      <c r="E305" s="37">
        <v>5613.9922685428301</v>
      </c>
      <c r="F305" s="37">
        <v>7290.1001020919703</v>
      </c>
      <c r="G305" s="37">
        <v>13354.1710961558</v>
      </c>
      <c r="H305" s="37">
        <v>28361.957572275802</v>
      </c>
      <c r="I305" s="37">
        <v>7815.3636604400799</v>
      </c>
      <c r="J305" s="37">
        <v>7.66835051314479</v>
      </c>
      <c r="K305" s="37">
        <v>8.3021432225829503</v>
      </c>
      <c r="L305" s="37">
        <v>10.780822676523499</v>
      </c>
      <c r="M305" s="37">
        <v>19.748556064174998</v>
      </c>
      <c r="N305" s="37">
        <v>41.942529054991397</v>
      </c>
      <c r="O305" s="37">
        <v>11.557598468582301</v>
      </c>
    </row>
    <row r="306" spans="1:15" x14ac:dyDescent="0.25">
      <c r="A306" s="37" t="s">
        <v>110</v>
      </c>
      <c r="B306" s="37" t="s">
        <v>160</v>
      </c>
      <c r="C306" s="37" t="s">
        <v>15</v>
      </c>
      <c r="D306" s="37">
        <v>5065.6569239</v>
      </c>
      <c r="E306" s="37">
        <v>6114.9575714000002</v>
      </c>
      <c r="F306" s="37">
        <v>6567.5685876999996</v>
      </c>
      <c r="G306" s="37">
        <v>13613.7606916</v>
      </c>
      <c r="H306" s="37">
        <v>30544.820958100001</v>
      </c>
      <c r="I306" s="37">
        <v>9755.2352726000008</v>
      </c>
      <c r="J306" s="37">
        <v>7.0688187931195801</v>
      </c>
      <c r="K306" s="37">
        <v>8.5330545769693096</v>
      </c>
      <c r="L306" s="37">
        <v>9.1646459591056306</v>
      </c>
      <c r="M306" s="37">
        <v>18.997182175480901</v>
      </c>
      <c r="N306" s="37">
        <v>42.623455884347301</v>
      </c>
      <c r="O306" s="37">
        <v>13.6128426109773</v>
      </c>
    </row>
    <row r="307" spans="1:15" x14ac:dyDescent="0.25">
      <c r="A307" s="37" t="s">
        <v>161</v>
      </c>
      <c r="B307" s="37" t="s">
        <v>162</v>
      </c>
      <c r="C307" s="37" t="s">
        <v>14</v>
      </c>
      <c r="D307" s="37">
        <v>2102.3203688946001</v>
      </c>
      <c r="E307" s="37">
        <v>2414.6435844417001</v>
      </c>
      <c r="F307" s="37">
        <v>3300.1864977425898</v>
      </c>
      <c r="G307" s="37">
        <v>7279.1908549280597</v>
      </c>
      <c r="H307" s="37">
        <v>20458.510125145898</v>
      </c>
      <c r="I307" s="37">
        <v>6884.1485688470702</v>
      </c>
      <c r="J307" s="37">
        <v>4.9537462449506497</v>
      </c>
      <c r="K307" s="37">
        <v>5.6896806815469398</v>
      </c>
      <c r="L307" s="37">
        <v>7.7763059868107201</v>
      </c>
      <c r="M307" s="37">
        <v>17.1521262398456</v>
      </c>
      <c r="N307" s="37">
        <v>48.2068619080231</v>
      </c>
      <c r="O307" s="37">
        <v>16.221278938823001</v>
      </c>
    </row>
    <row r="308" spans="1:15" x14ac:dyDescent="0.25">
      <c r="A308" s="37" t="s">
        <v>161</v>
      </c>
      <c r="B308" s="37" t="s">
        <v>162</v>
      </c>
      <c r="C308" s="37" t="s">
        <v>15</v>
      </c>
      <c r="D308" s="37">
        <v>1601.2232412000001</v>
      </c>
      <c r="E308" s="37">
        <v>2617.8950144</v>
      </c>
      <c r="F308" s="37">
        <v>3327.9157249999998</v>
      </c>
      <c r="G308" s="37">
        <v>7570.7882489000003</v>
      </c>
      <c r="H308" s="37">
        <v>21745.577012199999</v>
      </c>
      <c r="I308" s="37">
        <v>8959.6007559999998</v>
      </c>
      <c r="J308" s="37">
        <v>3.4943658016288102</v>
      </c>
      <c r="K308" s="37">
        <v>5.7130589759103501</v>
      </c>
      <c r="L308" s="37">
        <v>7.2625444103769699</v>
      </c>
      <c r="M308" s="37">
        <v>16.5218083697706</v>
      </c>
      <c r="N308" s="37">
        <v>47.455594381187403</v>
      </c>
      <c r="O308" s="37">
        <v>19.552628061125901</v>
      </c>
    </row>
    <row r="309" spans="1:15" x14ac:dyDescent="0.25">
      <c r="A309" s="37" t="s">
        <v>163</v>
      </c>
      <c r="B309" s="37" t="s">
        <v>164</v>
      </c>
      <c r="C309" s="37" t="s">
        <v>14</v>
      </c>
      <c r="D309" s="37">
        <v>2589.7787051294099</v>
      </c>
      <c r="E309" s="37">
        <v>3282.2074220828999</v>
      </c>
      <c r="F309" s="37">
        <v>4196.7630668498196</v>
      </c>
      <c r="G309" s="37">
        <v>6068.2349148742296</v>
      </c>
      <c r="H309" s="37">
        <v>21845.743589515601</v>
      </c>
      <c r="I309" s="37">
        <v>4435.2723015481097</v>
      </c>
      <c r="J309" s="37">
        <v>6.1053767389537503</v>
      </c>
      <c r="K309" s="37">
        <v>7.7377703382594403</v>
      </c>
      <c r="L309" s="37">
        <v>9.8938258919557907</v>
      </c>
      <c r="M309" s="37">
        <v>14.3058015815791</v>
      </c>
      <c r="N309" s="37">
        <v>51.501116482426298</v>
      </c>
      <c r="O309" s="37">
        <v>10.4561089668256</v>
      </c>
    </row>
    <row r="310" spans="1:15" x14ac:dyDescent="0.25">
      <c r="A310" s="37" t="s">
        <v>163</v>
      </c>
      <c r="B310" s="37" t="s">
        <v>164</v>
      </c>
      <c r="C310" s="37" t="s">
        <v>15</v>
      </c>
      <c r="D310" s="37">
        <v>2756.4416074000001</v>
      </c>
      <c r="E310" s="37">
        <v>3646.2944413999999</v>
      </c>
      <c r="F310" s="37">
        <v>4553.4694835999999</v>
      </c>
      <c r="G310" s="37">
        <v>6518.3715040999996</v>
      </c>
      <c r="H310" s="37">
        <v>27030.0090728</v>
      </c>
      <c r="I310" s="37">
        <v>6385.4138956999996</v>
      </c>
      <c r="J310" s="37">
        <v>5.4164700474143803</v>
      </c>
      <c r="K310" s="37">
        <v>7.1650509747332398</v>
      </c>
      <c r="L310" s="37">
        <v>8.9476704326048697</v>
      </c>
      <c r="M310" s="37">
        <v>12.808747304892</v>
      </c>
      <c r="N310" s="37">
        <v>53.114578640487899</v>
      </c>
      <c r="O310" s="37">
        <v>12.5474825998676</v>
      </c>
    </row>
    <row r="311" spans="1:15" x14ac:dyDescent="0.25">
      <c r="A311" s="37" t="s">
        <v>165</v>
      </c>
      <c r="B311" s="37" t="s">
        <v>166</v>
      </c>
      <c r="C311" s="37" t="s">
        <v>14</v>
      </c>
      <c r="D311" s="37">
        <v>1969.5360703162601</v>
      </c>
      <c r="E311" s="37">
        <v>2410.4049965209902</v>
      </c>
      <c r="F311" s="37">
        <v>3839.95255166159</v>
      </c>
      <c r="G311" s="37">
        <v>6238.4224181705804</v>
      </c>
      <c r="H311" s="37">
        <v>19699.4838413613</v>
      </c>
      <c r="I311" s="37">
        <v>7464.2001219695103</v>
      </c>
      <c r="J311" s="37">
        <v>4.7319592290525403</v>
      </c>
      <c r="K311" s="37">
        <v>5.7911801367569398</v>
      </c>
      <c r="L311" s="37">
        <v>9.2257761560270097</v>
      </c>
      <c r="M311" s="37">
        <v>14.9882812410998</v>
      </c>
      <c r="N311" s="37">
        <v>47.3294984415963</v>
      </c>
      <c r="O311" s="37">
        <v>17.9333047954675</v>
      </c>
    </row>
    <row r="312" spans="1:15" x14ac:dyDescent="0.25">
      <c r="A312" s="37" t="s">
        <v>165</v>
      </c>
      <c r="B312" s="37" t="s">
        <v>166</v>
      </c>
      <c r="C312" s="37" t="s">
        <v>15</v>
      </c>
      <c r="D312" s="37">
        <v>1488.0107370000001</v>
      </c>
      <c r="E312" s="37">
        <v>2546.2088047000002</v>
      </c>
      <c r="F312" s="37">
        <v>3800.8162920999998</v>
      </c>
      <c r="G312" s="37">
        <v>5929.8698212999998</v>
      </c>
      <c r="H312" s="37">
        <v>21089.958725</v>
      </c>
      <c r="I312" s="37">
        <v>9611.1356173999993</v>
      </c>
      <c r="J312" s="37">
        <v>3.3464011538785998</v>
      </c>
      <c r="K312" s="37">
        <v>5.7261926074824698</v>
      </c>
      <c r="L312" s="37">
        <v>8.5476910275574394</v>
      </c>
      <c r="M312" s="37">
        <v>13.335739265131499</v>
      </c>
      <c r="N312" s="37">
        <v>47.429403873039497</v>
      </c>
      <c r="O312" s="37">
        <v>21.614572072910502</v>
      </c>
    </row>
    <row r="313" spans="1:15" x14ac:dyDescent="0.25">
      <c r="A313" s="37" t="s">
        <v>112</v>
      </c>
      <c r="B313" s="37" t="s">
        <v>167</v>
      </c>
      <c r="C313" s="37" t="s">
        <v>14</v>
      </c>
      <c r="D313" s="37">
        <v>3486.4349795622002</v>
      </c>
      <c r="E313" s="37">
        <v>4079.5942040670402</v>
      </c>
      <c r="F313" s="37">
        <v>5105.75353072502</v>
      </c>
      <c r="G313" s="37">
        <v>10020.1543003936</v>
      </c>
      <c r="H313" s="37">
        <v>25620.255852877901</v>
      </c>
      <c r="I313" s="37">
        <v>9996.8071323739696</v>
      </c>
      <c r="J313" s="37">
        <v>5.9792398764551198</v>
      </c>
      <c r="K313" s="37">
        <v>6.9965086077056</v>
      </c>
      <c r="L313" s="37">
        <v>8.7563729968358999</v>
      </c>
      <c r="M313" s="37">
        <v>17.184575795149399</v>
      </c>
      <c r="N313" s="37">
        <v>43.9387673478845</v>
      </c>
      <c r="O313" s="37">
        <v>17.144535375969401</v>
      </c>
    </row>
    <row r="314" spans="1:15" x14ac:dyDescent="0.25">
      <c r="A314" s="37" t="s">
        <v>112</v>
      </c>
      <c r="B314" s="37" t="s">
        <v>167</v>
      </c>
      <c r="C314" s="37" t="s">
        <v>15</v>
      </c>
      <c r="D314" s="37">
        <v>3122.6288586999999</v>
      </c>
      <c r="E314" s="37">
        <v>4038.2945582000002</v>
      </c>
      <c r="F314" s="37">
        <v>4730.9783058000003</v>
      </c>
      <c r="G314" s="37">
        <v>10120.2223318</v>
      </c>
      <c r="H314" s="37">
        <v>28529.893993999998</v>
      </c>
      <c r="I314" s="37">
        <v>11429.981956400001</v>
      </c>
      <c r="J314" s="37">
        <v>5.03877373403005</v>
      </c>
      <c r="K314" s="37">
        <v>6.5163211738861104</v>
      </c>
      <c r="L314" s="37">
        <v>7.6340578090523596</v>
      </c>
      <c r="M314" s="37">
        <v>16.330314224165502</v>
      </c>
      <c r="N314" s="37">
        <v>46.0367488409995</v>
      </c>
      <c r="O314" s="37">
        <v>18.443784217866501</v>
      </c>
    </row>
    <row r="315" spans="1:15" x14ac:dyDescent="0.25">
      <c r="A315" s="37" t="s">
        <v>114</v>
      </c>
      <c r="B315" s="37" t="s">
        <v>168</v>
      </c>
      <c r="C315" s="37" t="s">
        <v>14</v>
      </c>
      <c r="D315" s="37">
        <v>6149.75286819751</v>
      </c>
      <c r="E315" s="37">
        <v>5563.5228285070798</v>
      </c>
      <c r="F315" s="37">
        <v>7055.1958886900102</v>
      </c>
      <c r="G315" s="37">
        <v>18243.916120682599</v>
      </c>
      <c r="H315" s="37">
        <v>57631.082982997897</v>
      </c>
      <c r="I315" s="37">
        <v>26982.529310925202</v>
      </c>
      <c r="J315" s="37">
        <v>5.0562814432748704</v>
      </c>
      <c r="K315" s="37">
        <v>4.5742874290916902</v>
      </c>
      <c r="L315" s="37">
        <v>5.8007300155312098</v>
      </c>
      <c r="M315" s="37">
        <v>15.0000132543063</v>
      </c>
      <c r="N315" s="37">
        <v>47.383851300706901</v>
      </c>
      <c r="O315" s="37">
        <v>22.184836557089099</v>
      </c>
    </row>
    <row r="316" spans="1:15" x14ac:dyDescent="0.25">
      <c r="A316" s="37" t="s">
        <v>114</v>
      </c>
      <c r="B316" s="37" t="s">
        <v>168</v>
      </c>
      <c r="C316" s="37" t="s">
        <v>15</v>
      </c>
      <c r="D316" s="37">
        <v>5514.0735789999999</v>
      </c>
      <c r="E316" s="37">
        <v>5911.5950630999996</v>
      </c>
      <c r="F316" s="37">
        <v>7209.9313613000004</v>
      </c>
      <c r="G316" s="37">
        <v>18573.834132299999</v>
      </c>
      <c r="H316" s="37">
        <v>61162.394320799998</v>
      </c>
      <c r="I316" s="37">
        <v>33594.171536299997</v>
      </c>
      <c r="J316" s="37">
        <v>4.1784047249297904</v>
      </c>
      <c r="K316" s="37">
        <v>4.4796349540203799</v>
      </c>
      <c r="L316" s="37">
        <v>5.4634764724954703</v>
      </c>
      <c r="M316" s="37">
        <v>14.074711769178</v>
      </c>
      <c r="N316" s="37">
        <v>46.347085100811597</v>
      </c>
      <c r="O316" s="37">
        <v>25.4566869785648</v>
      </c>
    </row>
    <row r="317" spans="1:15" x14ac:dyDescent="0.25">
      <c r="A317" s="37" t="s">
        <v>124</v>
      </c>
      <c r="B317" s="37" t="s">
        <v>169</v>
      </c>
      <c r="C317" s="37" t="s">
        <v>14</v>
      </c>
      <c r="D317" s="37">
        <v>5108.5665627907101</v>
      </c>
      <c r="E317" s="37">
        <v>6076.3579974946097</v>
      </c>
      <c r="F317" s="37">
        <v>7073.7185412577301</v>
      </c>
      <c r="G317" s="37">
        <v>12492.454442570201</v>
      </c>
      <c r="H317" s="37">
        <v>39763.794053225203</v>
      </c>
      <c r="I317" s="37">
        <v>11174.108402661101</v>
      </c>
      <c r="J317" s="37">
        <v>6.2536774385666796</v>
      </c>
      <c r="K317" s="37">
        <v>7.4384041884398604</v>
      </c>
      <c r="L317" s="37">
        <v>8.6593281118115808</v>
      </c>
      <c r="M317" s="37">
        <v>15.292700905348701</v>
      </c>
      <c r="N317" s="37">
        <v>48.6770483825551</v>
      </c>
      <c r="O317" s="37">
        <v>13.678840973278099</v>
      </c>
    </row>
    <row r="318" spans="1:15" x14ac:dyDescent="0.25">
      <c r="A318" s="37" t="s">
        <v>124</v>
      </c>
      <c r="B318" s="37" t="s">
        <v>169</v>
      </c>
      <c r="C318" s="37" t="s">
        <v>15</v>
      </c>
      <c r="D318" s="37">
        <v>5851.7351793999997</v>
      </c>
      <c r="E318" s="37">
        <v>5833.6023490999996</v>
      </c>
      <c r="F318" s="37">
        <v>7086.4632278999998</v>
      </c>
      <c r="G318" s="37">
        <v>15340.272897299999</v>
      </c>
      <c r="H318" s="37">
        <v>45027.038534500003</v>
      </c>
      <c r="I318" s="37">
        <v>14959.887814899999</v>
      </c>
      <c r="J318" s="37">
        <v>6.2187007079854402</v>
      </c>
      <c r="K318" s="37">
        <v>6.1994307579334702</v>
      </c>
      <c r="L318" s="37">
        <v>7.5308592308808198</v>
      </c>
      <c r="M318" s="37">
        <v>16.3022698400564</v>
      </c>
      <c r="N318" s="37">
        <v>47.850708863023698</v>
      </c>
      <c r="O318" s="37">
        <v>15.8980306001203</v>
      </c>
    </row>
    <row r="319" spans="1:15" x14ac:dyDescent="0.25">
      <c r="A319" s="37" t="s">
        <v>126</v>
      </c>
      <c r="B319" s="37" t="s">
        <v>170</v>
      </c>
      <c r="C319" s="37" t="s">
        <v>14</v>
      </c>
      <c r="D319" s="37">
        <v>4819.2493892651901</v>
      </c>
      <c r="E319" s="37">
        <v>6218.7984783443499</v>
      </c>
      <c r="F319" s="37">
        <v>7822.1482540236902</v>
      </c>
      <c r="G319" s="37">
        <v>15157.7597596183</v>
      </c>
      <c r="H319" s="37">
        <v>45452.807996279902</v>
      </c>
      <c r="I319" s="37">
        <v>16956.236122468599</v>
      </c>
      <c r="J319" s="37">
        <v>4.9978215533669896</v>
      </c>
      <c r="K319" s="37">
        <v>6.4492294464665996</v>
      </c>
      <c r="L319" s="37">
        <v>8.1119896440039394</v>
      </c>
      <c r="M319" s="37">
        <v>15.7194144374691</v>
      </c>
      <c r="N319" s="37">
        <v>47.137013488213803</v>
      </c>
      <c r="O319" s="37">
        <v>17.5845314304797</v>
      </c>
    </row>
    <row r="320" spans="1:15" x14ac:dyDescent="0.25">
      <c r="A320" s="37" t="s">
        <v>126</v>
      </c>
      <c r="B320" s="37" t="s">
        <v>170</v>
      </c>
      <c r="C320" s="37" t="s">
        <v>15</v>
      </c>
      <c r="D320" s="37">
        <v>4680.1403108000004</v>
      </c>
      <c r="E320" s="37">
        <v>6192.1825482000004</v>
      </c>
      <c r="F320" s="37">
        <v>8072.0908286000003</v>
      </c>
      <c r="G320" s="37">
        <v>13974.869655799999</v>
      </c>
      <c r="H320" s="37">
        <v>49856.163932900003</v>
      </c>
      <c r="I320" s="37">
        <v>21887.552729200001</v>
      </c>
      <c r="J320" s="37">
        <v>4.4716282836857904</v>
      </c>
      <c r="K320" s="37">
        <v>5.9163052347769503</v>
      </c>
      <c r="L320" s="37">
        <v>7.71245887102015</v>
      </c>
      <c r="M320" s="37">
        <v>13.3522540487714</v>
      </c>
      <c r="N320" s="37">
        <v>47.634946380554801</v>
      </c>
      <c r="O320" s="37">
        <v>20.9124071811909</v>
      </c>
    </row>
    <row r="321" spans="1:15" x14ac:dyDescent="0.25">
      <c r="A321" s="37" t="s">
        <v>171</v>
      </c>
      <c r="B321" s="37" t="s">
        <v>172</v>
      </c>
      <c r="C321" s="37" t="s">
        <v>14</v>
      </c>
      <c r="D321" s="37">
        <v>1051.0312196951199</v>
      </c>
      <c r="E321" s="37">
        <v>1280.3664343469</v>
      </c>
      <c r="F321" s="37">
        <v>2416.9680728767898</v>
      </c>
      <c r="G321" s="37">
        <v>4912.6605398722604</v>
      </c>
      <c r="H321" s="37">
        <v>12571.5906566498</v>
      </c>
      <c r="I321" s="37">
        <v>5077.3830765591601</v>
      </c>
      <c r="J321" s="37">
        <v>3.8485214928418698</v>
      </c>
      <c r="K321" s="37">
        <v>4.6882696241190098</v>
      </c>
      <c r="L321" s="37">
        <v>8.8501211017092292</v>
      </c>
      <c r="M321" s="37">
        <v>17.9885043569105</v>
      </c>
      <c r="N321" s="37">
        <v>46.032920749358503</v>
      </c>
      <c r="O321" s="37">
        <v>18.591662675060999</v>
      </c>
    </row>
    <row r="322" spans="1:15" x14ac:dyDescent="0.25">
      <c r="A322" s="37" t="s">
        <v>171</v>
      </c>
      <c r="B322" s="37" t="s">
        <v>172</v>
      </c>
      <c r="C322" s="37" t="s">
        <v>15</v>
      </c>
      <c r="D322" s="37">
        <v>1182.6786221</v>
      </c>
      <c r="E322" s="37">
        <v>1352.6492326</v>
      </c>
      <c r="F322" s="37">
        <v>2620.7365632999999</v>
      </c>
      <c r="G322" s="37">
        <v>5386.2309973000001</v>
      </c>
      <c r="H322" s="37">
        <v>13506.058090099999</v>
      </c>
      <c r="I322" s="37">
        <v>6378.6464170999998</v>
      </c>
      <c r="J322" s="37">
        <v>3.8869379995148301</v>
      </c>
      <c r="K322" s="37">
        <v>4.4455557105377004</v>
      </c>
      <c r="L322" s="37">
        <v>8.6131941038394402</v>
      </c>
      <c r="M322" s="37">
        <v>17.702142869882501</v>
      </c>
      <c r="N322" s="37">
        <v>44.3883988710718</v>
      </c>
      <c r="O322" s="37">
        <v>20.963770445153699</v>
      </c>
    </row>
    <row r="323" spans="1:15" x14ac:dyDescent="0.25">
      <c r="A323" s="37" t="s">
        <v>173</v>
      </c>
      <c r="B323" s="37" t="s">
        <v>174</v>
      </c>
      <c r="C323" s="37" t="s">
        <v>14</v>
      </c>
      <c r="D323" s="37">
        <v>3332.1772583426</v>
      </c>
      <c r="E323" s="37">
        <v>4120.10974506815</v>
      </c>
      <c r="F323" s="37">
        <v>4715.6597562751604</v>
      </c>
      <c r="G323" s="37">
        <v>7971.1836551866099</v>
      </c>
      <c r="H323" s="37">
        <v>24403.397848799999</v>
      </c>
      <c r="I323" s="37">
        <v>7651.4717363276004</v>
      </c>
      <c r="J323" s="37">
        <v>6.3842151556550499</v>
      </c>
      <c r="K323" s="37">
        <v>7.8938378837953396</v>
      </c>
      <c r="L323" s="37">
        <v>9.0348694414590707</v>
      </c>
      <c r="M323" s="37">
        <v>15.272222200227199</v>
      </c>
      <c r="N323" s="37">
        <v>46.7551784664903</v>
      </c>
      <c r="O323" s="37">
        <v>14.659676852373</v>
      </c>
    </row>
    <row r="324" spans="1:15" x14ac:dyDescent="0.25">
      <c r="A324" s="37" t="s">
        <v>173</v>
      </c>
      <c r="B324" s="37" t="s">
        <v>174</v>
      </c>
      <c r="C324" s="37" t="s">
        <v>15</v>
      </c>
      <c r="D324" s="37">
        <v>2928.4566611</v>
      </c>
      <c r="E324" s="37">
        <v>4266.0005027999996</v>
      </c>
      <c r="F324" s="37">
        <v>5996.2718752999999</v>
      </c>
      <c r="G324" s="37">
        <v>8440.1601074999999</v>
      </c>
      <c r="H324" s="37">
        <v>28931.0513474</v>
      </c>
      <c r="I324" s="37">
        <v>9845.0594983999999</v>
      </c>
      <c r="J324" s="37">
        <v>4.8478763412577903</v>
      </c>
      <c r="K324" s="37">
        <v>7.0620962857444596</v>
      </c>
      <c r="L324" s="37">
        <v>9.9264520271565893</v>
      </c>
      <c r="M324" s="37">
        <v>13.9721557245814</v>
      </c>
      <c r="N324" s="37">
        <v>47.893541064764001</v>
      </c>
      <c r="O324" s="37">
        <v>16.2978785564957</v>
      </c>
    </row>
    <row r="325" spans="1:15" x14ac:dyDescent="0.25">
      <c r="A325" s="37" t="s">
        <v>175</v>
      </c>
      <c r="B325" s="37" t="s">
        <v>176</v>
      </c>
      <c r="C325" s="37" t="s">
        <v>14</v>
      </c>
      <c r="D325" s="37">
        <v>3661.0258681805999</v>
      </c>
      <c r="E325" s="37">
        <v>4916.6389173960597</v>
      </c>
      <c r="F325" s="37">
        <v>6073.5899645362697</v>
      </c>
      <c r="G325" s="37">
        <v>11056.2456530704</v>
      </c>
      <c r="H325" s="37">
        <v>34918.373897722697</v>
      </c>
      <c r="I325" s="37">
        <v>15594.1256990941</v>
      </c>
      <c r="J325" s="37">
        <v>4.8032351983476698</v>
      </c>
      <c r="K325" s="37">
        <v>6.4505889758541803</v>
      </c>
      <c r="L325" s="37">
        <v>7.96849903507775</v>
      </c>
      <c r="M325" s="37">
        <v>14.5057014603389</v>
      </c>
      <c r="N325" s="37">
        <v>45.812613353086697</v>
      </c>
      <c r="O325" s="37">
        <v>20.459361977294801</v>
      </c>
    </row>
    <row r="326" spans="1:15" x14ac:dyDescent="0.25">
      <c r="A326" s="37" t="s">
        <v>175</v>
      </c>
      <c r="B326" s="37" t="s">
        <v>176</v>
      </c>
      <c r="C326" s="37" t="s">
        <v>15</v>
      </c>
      <c r="D326" s="37">
        <v>2871.9223123000002</v>
      </c>
      <c r="E326" s="37">
        <v>5462.0388500999998</v>
      </c>
      <c r="F326" s="37">
        <v>6317.0001156999997</v>
      </c>
      <c r="G326" s="37">
        <v>10894.2592172</v>
      </c>
      <c r="H326" s="37">
        <v>36523.214711200002</v>
      </c>
      <c r="I326" s="37">
        <v>21022.5647918</v>
      </c>
      <c r="J326" s="37">
        <v>3.4563578634975598</v>
      </c>
      <c r="K326" s="37">
        <v>6.5735625401207702</v>
      </c>
      <c r="L326" s="37">
        <v>7.6025082329364704</v>
      </c>
      <c r="M326" s="37">
        <v>13.1112385425893</v>
      </c>
      <c r="N326" s="37">
        <v>43.955680774027599</v>
      </c>
      <c r="O326" s="37">
        <v>25.300652046828301</v>
      </c>
    </row>
    <row r="327" spans="1:15" x14ac:dyDescent="0.25">
      <c r="A327" s="37" t="s">
        <v>177</v>
      </c>
      <c r="B327" s="37" t="s">
        <v>178</v>
      </c>
      <c r="C327" s="37" t="s">
        <v>14</v>
      </c>
      <c r="D327" s="37">
        <v>5487.90892599366</v>
      </c>
      <c r="E327" s="37">
        <v>6713.5476088788801</v>
      </c>
      <c r="F327" s="37">
        <v>9473.0061935476406</v>
      </c>
      <c r="G327" s="37">
        <v>16698.564590618898</v>
      </c>
      <c r="H327" s="37">
        <v>44337.214020624997</v>
      </c>
      <c r="I327" s="37">
        <v>16197.758660336</v>
      </c>
      <c r="J327" s="37">
        <v>5.5484985299406002</v>
      </c>
      <c r="K327" s="37">
        <v>6.7876689538549702</v>
      </c>
      <c r="L327" s="37">
        <v>9.5775935147284503</v>
      </c>
      <c r="M327" s="37">
        <v>16.882926144112599</v>
      </c>
      <c r="N327" s="37">
        <v>44.826721822931397</v>
      </c>
      <c r="O327" s="37">
        <v>16.376591034432</v>
      </c>
    </row>
    <row r="328" spans="1:15" x14ac:dyDescent="0.25">
      <c r="A328" s="37" t="s">
        <v>177</v>
      </c>
      <c r="B328" s="37" t="s">
        <v>178</v>
      </c>
      <c r="C328" s="37" t="s">
        <v>15</v>
      </c>
      <c r="D328" s="37">
        <v>5091.5345852999999</v>
      </c>
      <c r="E328" s="37">
        <v>6680.7789122000004</v>
      </c>
      <c r="F328" s="37">
        <v>8102.5212758999996</v>
      </c>
      <c r="G328" s="37">
        <v>16628.561709000001</v>
      </c>
      <c r="H328" s="37">
        <v>46192.980173199998</v>
      </c>
      <c r="I328" s="37">
        <v>18233.623346199998</v>
      </c>
      <c r="J328" s="37">
        <v>5.0446196227179199</v>
      </c>
      <c r="K328" s="37">
        <v>6.61922016455053</v>
      </c>
      <c r="L328" s="37">
        <v>8.0278621576889897</v>
      </c>
      <c r="M328" s="37">
        <v>16.475341037058801</v>
      </c>
      <c r="N328" s="37">
        <v>45.767343874344803</v>
      </c>
      <c r="O328" s="37">
        <v>18.065613143638998</v>
      </c>
    </row>
    <row r="329" spans="1:15" x14ac:dyDescent="0.25">
      <c r="A329" s="37" t="s">
        <v>179</v>
      </c>
      <c r="B329" s="37" t="s">
        <v>180</v>
      </c>
      <c r="C329" s="37" t="s">
        <v>14</v>
      </c>
      <c r="D329" s="37">
        <v>11147.2138553452</v>
      </c>
      <c r="E329" s="37">
        <v>11310.184553769101</v>
      </c>
      <c r="F329" s="37">
        <v>18683.308682328399</v>
      </c>
      <c r="G329" s="37">
        <v>28617.880681225</v>
      </c>
      <c r="H329" s="37">
        <v>74253.185420589798</v>
      </c>
      <c r="I329" s="37">
        <v>17929.226806742401</v>
      </c>
      <c r="J329" s="37">
        <v>6.8835031618584397</v>
      </c>
      <c r="K329" s="37">
        <v>6.9841390097437603</v>
      </c>
      <c r="L329" s="37">
        <v>11.5371083804154</v>
      </c>
      <c r="M329" s="37">
        <v>17.6717944691122</v>
      </c>
      <c r="N329" s="37">
        <v>45.851998827097397</v>
      </c>
      <c r="O329" s="37">
        <v>11.0714561517728</v>
      </c>
    </row>
    <row r="330" spans="1:15" x14ac:dyDescent="0.25">
      <c r="A330" s="37" t="s">
        <v>179</v>
      </c>
      <c r="B330" s="37" t="s">
        <v>180</v>
      </c>
      <c r="C330" s="37" t="s">
        <v>15</v>
      </c>
      <c r="D330" s="37">
        <v>9565.7690987999995</v>
      </c>
      <c r="E330" s="37">
        <v>15746.420497700001</v>
      </c>
      <c r="F330" s="37">
        <v>16598.2571637</v>
      </c>
      <c r="G330" s="37">
        <v>28557.433594400001</v>
      </c>
      <c r="H330" s="37">
        <v>85886.653540300002</v>
      </c>
      <c r="I330" s="37">
        <v>25023.4661012</v>
      </c>
      <c r="J330" s="37">
        <v>5.2739412161373904</v>
      </c>
      <c r="K330" s="37">
        <v>8.6815493047881098</v>
      </c>
      <c r="L330" s="37">
        <v>9.1511964869261408</v>
      </c>
      <c r="M330" s="37">
        <v>15.7447064114799</v>
      </c>
      <c r="N330" s="37">
        <v>47.3522993649432</v>
      </c>
      <c r="O330" s="37">
        <v>13.7963072157252</v>
      </c>
    </row>
    <row r="331" spans="1:15" x14ac:dyDescent="0.25">
      <c r="A331" s="37" t="s">
        <v>181</v>
      </c>
      <c r="B331" s="37" t="s">
        <v>182</v>
      </c>
      <c r="C331" s="37" t="s">
        <v>14</v>
      </c>
      <c r="D331" s="37">
        <v>21041.305878786199</v>
      </c>
      <c r="E331" s="37">
        <v>22654.457608896701</v>
      </c>
      <c r="F331" s="37">
        <v>29960.5590293637</v>
      </c>
      <c r="G331" s="37">
        <v>53696.166758277002</v>
      </c>
      <c r="H331" s="37">
        <v>111498.163823707</v>
      </c>
      <c r="I331" s="37">
        <v>29038.3469009705</v>
      </c>
      <c r="J331" s="37">
        <v>7.85448670112849</v>
      </c>
      <c r="K331" s="37">
        <v>8.4566583954162304</v>
      </c>
      <c r="L331" s="37">
        <v>11.1839452270767</v>
      </c>
      <c r="M331" s="37">
        <v>20.044185001353799</v>
      </c>
      <c r="N331" s="37">
        <v>41.621031032892901</v>
      </c>
      <c r="O331" s="37">
        <v>10.839693642131801</v>
      </c>
    </row>
    <row r="332" spans="1:15" x14ac:dyDescent="0.25">
      <c r="A332" s="37" t="s">
        <v>181</v>
      </c>
      <c r="B332" s="37" t="s">
        <v>182</v>
      </c>
      <c r="C332" s="37" t="s">
        <v>15</v>
      </c>
      <c r="D332" s="37">
        <v>22054.915868100001</v>
      </c>
      <c r="E332" s="37">
        <v>21865.847156899999</v>
      </c>
      <c r="F332" s="37">
        <v>30805.292217499999</v>
      </c>
      <c r="G332" s="37">
        <v>49661.8818054</v>
      </c>
      <c r="H332" s="37">
        <v>125993.50492000001</v>
      </c>
      <c r="I332" s="37">
        <v>38602.5580281</v>
      </c>
      <c r="J332" s="37">
        <v>7.6318813042954901</v>
      </c>
      <c r="K332" s="37">
        <v>7.5664559827542899</v>
      </c>
      <c r="L332" s="37">
        <v>10.659860828947799</v>
      </c>
      <c r="M332" s="37">
        <v>17.184993565764</v>
      </c>
      <c r="N332" s="37">
        <v>43.5987822584447</v>
      </c>
      <c r="O332" s="37">
        <v>13.3580260597937</v>
      </c>
    </row>
    <row r="333" spans="1:15" x14ac:dyDescent="0.25">
      <c r="A333" s="37" t="s">
        <v>183</v>
      </c>
      <c r="B333" s="37" t="s">
        <v>184</v>
      </c>
      <c r="C333" s="37" t="s">
        <v>14</v>
      </c>
      <c r="D333" s="37">
        <v>6898.8032272174096</v>
      </c>
      <c r="E333" s="37">
        <v>7492.5185443137698</v>
      </c>
      <c r="F333" s="37">
        <v>10339.7347351808</v>
      </c>
      <c r="G333" s="37">
        <v>19707.559615569</v>
      </c>
      <c r="H333" s="37">
        <v>45440.962372140602</v>
      </c>
      <c r="I333" s="37">
        <v>19111.421505578499</v>
      </c>
      <c r="J333" s="37">
        <v>6.3296999084487702</v>
      </c>
      <c r="K333" s="37">
        <v>6.8744378382744999</v>
      </c>
      <c r="L333" s="37">
        <v>9.4867784818754206</v>
      </c>
      <c r="M333" s="37">
        <v>18.081822917093199</v>
      </c>
      <c r="N333" s="37">
        <v>41.692398796359797</v>
      </c>
      <c r="O333" s="37">
        <v>17.534862057948299</v>
      </c>
    </row>
    <row r="334" spans="1:15" x14ac:dyDescent="0.25">
      <c r="A334" s="37" t="s">
        <v>183</v>
      </c>
      <c r="B334" s="37" t="s">
        <v>184</v>
      </c>
      <c r="C334" s="37" t="s">
        <v>15</v>
      </c>
      <c r="D334" s="37">
        <v>5676.1183873999998</v>
      </c>
      <c r="E334" s="37">
        <v>6515.9864277999995</v>
      </c>
      <c r="F334" s="37">
        <v>10014.840096800001</v>
      </c>
      <c r="G334" s="37">
        <v>19450.9803417</v>
      </c>
      <c r="H334" s="37">
        <v>47866.511809399999</v>
      </c>
      <c r="I334" s="37">
        <v>21034.562934500002</v>
      </c>
      <c r="J334" s="37">
        <v>5.1340174816371498</v>
      </c>
      <c r="K334" s="37">
        <v>5.8936734485129598</v>
      </c>
      <c r="L334" s="37">
        <v>9.0583671135026602</v>
      </c>
      <c r="M334" s="37">
        <v>17.5933034326669</v>
      </c>
      <c r="N334" s="37">
        <v>43.294993451857501</v>
      </c>
      <c r="O334" s="37">
        <v>19.025645071822801</v>
      </c>
    </row>
    <row r="335" spans="1:15" x14ac:dyDescent="0.25">
      <c r="A335" s="37" t="s">
        <v>185</v>
      </c>
      <c r="B335" s="37" t="s">
        <v>186</v>
      </c>
      <c r="C335" s="37" t="s">
        <v>14</v>
      </c>
      <c r="D335" s="37">
        <v>8406.6817711632193</v>
      </c>
      <c r="E335" s="37">
        <v>8579.7072543428803</v>
      </c>
      <c r="F335" s="37">
        <v>11542.023108628</v>
      </c>
      <c r="G335" s="37">
        <v>22726.923583623</v>
      </c>
      <c r="H335" s="37">
        <v>55504.735680101599</v>
      </c>
      <c r="I335" s="37">
        <v>17622.928602141001</v>
      </c>
      <c r="J335" s="37">
        <v>6.7587063916799197</v>
      </c>
      <c r="K335" s="37">
        <v>6.8978134104683901</v>
      </c>
      <c r="L335" s="37">
        <v>9.2794217124751803</v>
      </c>
      <c r="M335" s="37">
        <v>18.271728116883398</v>
      </c>
      <c r="N335" s="37">
        <v>44.624052869042998</v>
      </c>
      <c r="O335" s="37">
        <v>14.168277499450101</v>
      </c>
    </row>
    <row r="336" spans="1:15" x14ac:dyDescent="0.25">
      <c r="A336" s="37" t="s">
        <v>185</v>
      </c>
      <c r="B336" s="37" t="s">
        <v>186</v>
      </c>
      <c r="C336" s="37" t="s">
        <v>15</v>
      </c>
      <c r="D336" s="37">
        <v>6824.7174825000002</v>
      </c>
      <c r="E336" s="37">
        <v>8562.5250206000001</v>
      </c>
      <c r="F336" s="37">
        <v>11342.215846200001</v>
      </c>
      <c r="G336" s="37">
        <v>20893.901781699999</v>
      </c>
      <c r="H336" s="37">
        <v>59459.037898900002</v>
      </c>
      <c r="I336" s="37">
        <v>20995.601964599999</v>
      </c>
      <c r="J336" s="37">
        <v>5.3285634400857802</v>
      </c>
      <c r="K336" s="37">
        <v>6.6853987577630001</v>
      </c>
      <c r="L336" s="37">
        <v>8.8557096821367196</v>
      </c>
      <c r="M336" s="37">
        <v>16.313419777477201</v>
      </c>
      <c r="N336" s="37">
        <v>46.424083684515203</v>
      </c>
      <c r="O336" s="37">
        <v>16.3928246580221</v>
      </c>
    </row>
    <row r="337" spans="1:15" x14ac:dyDescent="0.25">
      <c r="A337" s="37" t="s">
        <v>187</v>
      </c>
      <c r="B337" s="37" t="s">
        <v>188</v>
      </c>
      <c r="C337" s="37" t="s">
        <v>14</v>
      </c>
      <c r="D337" s="37">
        <v>8381.6869372910005</v>
      </c>
      <c r="E337" s="37">
        <v>9025.6849211011504</v>
      </c>
      <c r="F337" s="37">
        <v>12483.807540203299</v>
      </c>
      <c r="G337" s="37">
        <v>18059.520311977001</v>
      </c>
      <c r="H337" s="37">
        <v>38138.661105843901</v>
      </c>
      <c r="I337" s="37">
        <v>10803.639183584</v>
      </c>
      <c r="J337" s="37">
        <v>8.6504566246178491</v>
      </c>
      <c r="K337" s="37">
        <v>9.3151052409370401</v>
      </c>
      <c r="L337" s="37">
        <v>12.884117057169499</v>
      </c>
      <c r="M337" s="37">
        <v>18.638622307057201</v>
      </c>
      <c r="N337" s="37">
        <v>39.3616268521398</v>
      </c>
      <c r="O337" s="37">
        <v>11.1500719180786</v>
      </c>
    </row>
    <row r="338" spans="1:15" x14ac:dyDescent="0.25">
      <c r="A338" s="37" t="s">
        <v>187</v>
      </c>
      <c r="B338" s="37" t="s">
        <v>188</v>
      </c>
      <c r="C338" s="37" t="s">
        <v>15</v>
      </c>
      <c r="D338" s="37">
        <v>8088.2359167000004</v>
      </c>
      <c r="E338" s="37">
        <v>9047.0856155000001</v>
      </c>
      <c r="F338" s="37">
        <v>12043.7179571</v>
      </c>
      <c r="G338" s="37">
        <v>17958.460813900001</v>
      </c>
      <c r="H338" s="37">
        <v>42578.475197100001</v>
      </c>
      <c r="I338" s="37">
        <v>13832.024495400001</v>
      </c>
      <c r="J338" s="37">
        <v>7.8110981545137301</v>
      </c>
      <c r="K338" s="37">
        <v>8.7370935371766691</v>
      </c>
      <c r="L338" s="37">
        <v>11.6310483617261</v>
      </c>
      <c r="M338" s="37">
        <v>17.343126680038001</v>
      </c>
      <c r="N338" s="37">
        <v>41.119553442720402</v>
      </c>
      <c r="O338" s="37">
        <v>13.358079823825101</v>
      </c>
    </row>
    <row r="339" spans="1:15" x14ac:dyDescent="0.25">
      <c r="A339" s="37" t="s">
        <v>189</v>
      </c>
      <c r="B339" s="37" t="s">
        <v>190</v>
      </c>
      <c r="C339" s="37" t="s">
        <v>14</v>
      </c>
      <c r="D339" s="37">
        <v>2658.6872824943098</v>
      </c>
      <c r="E339" s="37">
        <v>3341.25040499753</v>
      </c>
      <c r="F339" s="37">
        <v>4260.4830342154501</v>
      </c>
      <c r="G339" s="37">
        <v>7106.1434843587504</v>
      </c>
      <c r="H339" s="37">
        <v>18802.468987074699</v>
      </c>
      <c r="I339" s="37">
        <v>5657.96680685912</v>
      </c>
      <c r="J339" s="37">
        <v>6.3563900889241802</v>
      </c>
      <c r="K339" s="37">
        <v>7.98826213928215</v>
      </c>
      <c r="L339" s="37">
        <v>10.1859636938233</v>
      </c>
      <c r="M339" s="37">
        <v>16.989369269512</v>
      </c>
      <c r="N339" s="37">
        <v>44.952946630345799</v>
      </c>
      <c r="O339" s="37">
        <v>13.5270681781126</v>
      </c>
    </row>
    <row r="340" spans="1:15" x14ac:dyDescent="0.25">
      <c r="A340" s="37" t="s">
        <v>189</v>
      </c>
      <c r="B340" s="37" t="s">
        <v>190</v>
      </c>
      <c r="C340" s="37" t="s">
        <v>15</v>
      </c>
      <c r="D340" s="37">
        <v>2175.9165852000001</v>
      </c>
      <c r="E340" s="37">
        <v>3222.5692404000001</v>
      </c>
      <c r="F340" s="37">
        <v>4529.3422911999996</v>
      </c>
      <c r="G340" s="37">
        <v>7460.9627048000002</v>
      </c>
      <c r="H340" s="37">
        <v>19708.7884041</v>
      </c>
      <c r="I340" s="37">
        <v>6930.4207763000004</v>
      </c>
      <c r="J340" s="37">
        <v>4.94211998069673</v>
      </c>
      <c r="K340" s="37">
        <v>7.3193632239793196</v>
      </c>
      <c r="L340" s="37">
        <v>10.2874132165764</v>
      </c>
      <c r="M340" s="37">
        <v>16.945949633099598</v>
      </c>
      <c r="N340" s="37">
        <v>44.764214597993799</v>
      </c>
      <c r="O340" s="37">
        <v>15.7409393476542</v>
      </c>
    </row>
    <row r="341" spans="1:15" x14ac:dyDescent="0.25">
      <c r="A341" s="37" t="s">
        <v>191</v>
      </c>
      <c r="B341" s="37" t="s">
        <v>192</v>
      </c>
      <c r="C341" s="37" t="s">
        <v>14</v>
      </c>
      <c r="D341" s="37">
        <v>5171.6531896915303</v>
      </c>
      <c r="E341" s="37">
        <v>7031.0725614388903</v>
      </c>
      <c r="F341" s="37">
        <v>9232.6710639369903</v>
      </c>
      <c r="G341" s="37">
        <v>13311.9039726305</v>
      </c>
      <c r="H341" s="37">
        <v>33091.978659393499</v>
      </c>
      <c r="I341" s="37">
        <v>10138.7205529083</v>
      </c>
      <c r="J341" s="37">
        <v>6.6321952213336504</v>
      </c>
      <c r="K341" s="37">
        <v>9.0167387743195704</v>
      </c>
      <c r="L341" s="37">
        <v>11.8400972888982</v>
      </c>
      <c r="M341" s="37">
        <v>17.071358553220801</v>
      </c>
      <c r="N341" s="37">
        <v>42.437583240649502</v>
      </c>
      <c r="O341" s="37">
        <v>13.002026921578301</v>
      </c>
    </row>
    <row r="342" spans="1:15" x14ac:dyDescent="0.25">
      <c r="A342" s="37" t="s">
        <v>191</v>
      </c>
      <c r="B342" s="37" t="s">
        <v>192</v>
      </c>
      <c r="C342" s="37" t="s">
        <v>15</v>
      </c>
      <c r="D342" s="37">
        <v>5038.8325782000002</v>
      </c>
      <c r="E342" s="37">
        <v>6434.0522619000003</v>
      </c>
      <c r="F342" s="37">
        <v>8819.0549933000002</v>
      </c>
      <c r="G342" s="37">
        <v>12734.6323527</v>
      </c>
      <c r="H342" s="37">
        <v>35938.661699099997</v>
      </c>
      <c r="I342" s="37">
        <v>11500.766115099999</v>
      </c>
      <c r="J342" s="37">
        <v>6.26206419876869</v>
      </c>
      <c r="K342" s="37">
        <v>7.9959886932070798</v>
      </c>
      <c r="L342" s="37">
        <v>10.959976876279599</v>
      </c>
      <c r="M342" s="37">
        <v>15.8261033885772</v>
      </c>
      <c r="N342" s="37">
        <v>44.663164192287397</v>
      </c>
      <c r="O342" s="37">
        <v>14.292702650880001</v>
      </c>
    </row>
    <row r="343" spans="1:15" x14ac:dyDescent="0.25">
      <c r="A343" s="37" t="s">
        <v>193</v>
      </c>
      <c r="B343" s="37" t="s">
        <v>194</v>
      </c>
      <c r="C343" s="37" t="s">
        <v>14</v>
      </c>
      <c r="D343" s="37">
        <v>1460.78251335507</v>
      </c>
      <c r="E343" s="37">
        <v>2048.3922365916301</v>
      </c>
      <c r="F343" s="37">
        <v>2638.7526540687199</v>
      </c>
      <c r="G343" s="37">
        <v>4198.5646180250797</v>
      </c>
      <c r="H343" s="37">
        <v>10858.220099263401</v>
      </c>
      <c r="I343" s="37">
        <v>3749.2878786961101</v>
      </c>
      <c r="J343" s="37">
        <v>5.8539012316865904</v>
      </c>
      <c r="K343" s="37">
        <v>8.2086729045108004</v>
      </c>
      <c r="L343" s="37">
        <v>10.574467636726499</v>
      </c>
      <c r="M343" s="37">
        <v>16.825216871143201</v>
      </c>
      <c r="N343" s="37">
        <v>43.512944214408101</v>
      </c>
      <c r="O343" s="37">
        <v>15.0247971415248</v>
      </c>
    </row>
    <row r="344" spans="1:15" x14ac:dyDescent="0.25">
      <c r="A344" s="37" t="s">
        <v>193</v>
      </c>
      <c r="B344" s="37" t="s">
        <v>194</v>
      </c>
      <c r="C344" s="37" t="s">
        <v>15</v>
      </c>
      <c r="D344" s="37">
        <v>1504.6961123000001</v>
      </c>
      <c r="E344" s="37">
        <v>1902.2740464000001</v>
      </c>
      <c r="F344" s="37">
        <v>2691.1232599999998</v>
      </c>
      <c r="G344" s="37">
        <v>4329.3317175000002</v>
      </c>
      <c r="H344" s="37">
        <v>11762.728059200001</v>
      </c>
      <c r="I344" s="37">
        <v>4174.8468054000004</v>
      </c>
      <c r="J344" s="37">
        <v>5.70717281340543</v>
      </c>
      <c r="K344" s="37">
        <v>7.2151490473820497</v>
      </c>
      <c r="L344" s="37">
        <v>10.207180959295799</v>
      </c>
      <c r="M344" s="37">
        <v>16.420753716550902</v>
      </c>
      <c r="N344" s="37">
        <v>44.614936691989698</v>
      </c>
      <c r="O344" s="37">
        <v>15.834806771376099</v>
      </c>
    </row>
    <row r="345" spans="1:15" x14ac:dyDescent="0.25">
      <c r="A345" s="37" t="s">
        <v>195</v>
      </c>
      <c r="B345" s="37" t="s">
        <v>196</v>
      </c>
      <c r="C345" s="37" t="s">
        <v>14</v>
      </c>
      <c r="D345" s="37">
        <v>2518.7168802032402</v>
      </c>
      <c r="E345" s="37">
        <v>2733.5150875286799</v>
      </c>
      <c r="F345" s="37">
        <v>3528.69777345392</v>
      </c>
      <c r="G345" s="37">
        <v>6689.6895244758798</v>
      </c>
      <c r="H345" s="37">
        <v>17048.567204691801</v>
      </c>
      <c r="I345" s="37">
        <v>5520.8135296465098</v>
      </c>
      <c r="J345" s="37">
        <v>6.6212325978003097</v>
      </c>
      <c r="K345" s="37">
        <v>7.1858966549123897</v>
      </c>
      <c r="L345" s="37">
        <v>9.2762822646001908</v>
      </c>
      <c r="M345" s="37">
        <v>17.5859346069292</v>
      </c>
      <c r="N345" s="37">
        <v>44.817474249978503</v>
      </c>
      <c r="O345" s="37">
        <v>14.513179625779401</v>
      </c>
    </row>
    <row r="346" spans="1:15" x14ac:dyDescent="0.25">
      <c r="A346" s="37" t="s">
        <v>195</v>
      </c>
      <c r="B346" s="37" t="s">
        <v>196</v>
      </c>
      <c r="C346" s="37" t="s">
        <v>15</v>
      </c>
      <c r="D346" s="37">
        <v>2978.0210063</v>
      </c>
      <c r="E346" s="37">
        <v>2932.2333761</v>
      </c>
      <c r="F346" s="37">
        <v>3225.1304337000001</v>
      </c>
      <c r="G346" s="37">
        <v>8738.1681112999995</v>
      </c>
      <c r="H346" s="37">
        <v>19658.667492199998</v>
      </c>
      <c r="I346" s="37">
        <v>6574.7795831000003</v>
      </c>
      <c r="J346" s="37">
        <v>6.7518103841061503</v>
      </c>
      <c r="K346" s="37">
        <v>6.6480000360951896</v>
      </c>
      <c r="L346" s="37">
        <v>7.3120602931565797</v>
      </c>
      <c r="M346" s="37">
        <v>19.811295510384099</v>
      </c>
      <c r="N346" s="37">
        <v>44.570402636761997</v>
      </c>
      <c r="O346" s="37">
        <v>14.9064311394961</v>
      </c>
    </row>
    <row r="347" spans="1:15" x14ac:dyDescent="0.25">
      <c r="A347" s="37" t="s">
        <v>197</v>
      </c>
      <c r="B347" s="37" t="s">
        <v>198</v>
      </c>
      <c r="C347" s="37" t="s">
        <v>14</v>
      </c>
      <c r="D347" s="37">
        <v>3559.4437158871401</v>
      </c>
      <c r="E347" s="37">
        <v>4285.70159305376</v>
      </c>
      <c r="F347" s="37">
        <v>4968.6555701213501</v>
      </c>
      <c r="G347" s="37">
        <v>10118.717532517299</v>
      </c>
      <c r="H347" s="37">
        <v>22902.815057672698</v>
      </c>
      <c r="I347" s="37">
        <v>8546.6665307478797</v>
      </c>
      <c r="J347" s="37">
        <v>6.5452607772555904</v>
      </c>
      <c r="K347" s="37">
        <v>7.8807355247209596</v>
      </c>
      <c r="L347" s="37">
        <v>9.1365811667855805</v>
      </c>
      <c r="M347" s="37">
        <v>18.606740341504999</v>
      </c>
      <c r="N347" s="37">
        <v>42.114697984025298</v>
      </c>
      <c r="O347" s="37">
        <v>15.7159842057075</v>
      </c>
    </row>
    <row r="348" spans="1:15" x14ac:dyDescent="0.25">
      <c r="A348" s="37" t="s">
        <v>197</v>
      </c>
      <c r="B348" s="37" t="s">
        <v>198</v>
      </c>
      <c r="C348" s="37" t="s">
        <v>15</v>
      </c>
      <c r="D348" s="37">
        <v>2930.3875975000001</v>
      </c>
      <c r="E348" s="37">
        <v>4306.3168679</v>
      </c>
      <c r="F348" s="37">
        <v>5722.7352914000003</v>
      </c>
      <c r="G348" s="37">
        <v>9263.9881762999994</v>
      </c>
      <c r="H348" s="37">
        <v>24187.262091199998</v>
      </c>
      <c r="I348" s="37">
        <v>9646.3099734999996</v>
      </c>
      <c r="J348" s="37">
        <v>5.2275141331412804</v>
      </c>
      <c r="K348" s="37">
        <v>7.6820323386356799</v>
      </c>
      <c r="L348" s="37">
        <v>10.208779084903901</v>
      </c>
      <c r="M348" s="37">
        <v>16.526014907439901</v>
      </c>
      <c r="N348" s="37">
        <v>43.147621335692698</v>
      </c>
      <c r="O348" s="37">
        <v>17.2080382001866</v>
      </c>
    </row>
    <row r="349" spans="1:15" x14ac:dyDescent="0.25">
      <c r="A349" s="37" t="s">
        <v>199</v>
      </c>
      <c r="B349" s="37" t="s">
        <v>200</v>
      </c>
      <c r="C349" s="37" t="s">
        <v>14</v>
      </c>
      <c r="D349" s="37">
        <v>6149.4839143876097</v>
      </c>
      <c r="E349" s="37">
        <v>6773.7428075319003</v>
      </c>
      <c r="F349" s="37">
        <v>8980.7996895107899</v>
      </c>
      <c r="G349" s="37">
        <v>15469.437930071799</v>
      </c>
      <c r="H349" s="37">
        <v>36960.960924915802</v>
      </c>
      <c r="I349" s="37">
        <v>13295.5747335822</v>
      </c>
      <c r="J349" s="37">
        <v>7.0175555339354201</v>
      </c>
      <c r="K349" s="37">
        <v>7.7299358753074303</v>
      </c>
      <c r="L349" s="37">
        <v>10.248544664510799</v>
      </c>
      <c r="M349" s="37">
        <v>17.653130126750899</v>
      </c>
      <c r="N349" s="37">
        <v>42.178433099299099</v>
      </c>
      <c r="O349" s="37">
        <v>15.1724007001965</v>
      </c>
    </row>
    <row r="350" spans="1:15" x14ac:dyDescent="0.25">
      <c r="A350" s="37" t="s">
        <v>199</v>
      </c>
      <c r="B350" s="37" t="s">
        <v>200</v>
      </c>
      <c r="C350" s="37" t="s">
        <v>15</v>
      </c>
      <c r="D350" s="37">
        <v>6329.9036477</v>
      </c>
      <c r="E350" s="37">
        <v>6902.0877055000001</v>
      </c>
      <c r="F350" s="37">
        <v>8502.8848352000005</v>
      </c>
      <c r="G350" s="37">
        <v>14973.0352852</v>
      </c>
      <c r="H350" s="37">
        <v>40026.127086699998</v>
      </c>
      <c r="I350" s="37">
        <v>15783.9614382</v>
      </c>
      <c r="J350" s="37">
        <v>6.8418076999098796</v>
      </c>
      <c r="K350" s="37">
        <v>7.4602647113122904</v>
      </c>
      <c r="L350" s="37">
        <v>9.1905195046778605</v>
      </c>
      <c r="M350" s="37">
        <v>16.1839158709038</v>
      </c>
      <c r="N350" s="37">
        <v>43.263069983515599</v>
      </c>
      <c r="O350" s="37">
        <v>17.060422229680601</v>
      </c>
    </row>
    <row r="351" spans="1:15" x14ac:dyDescent="0.25">
      <c r="A351" s="37" t="s">
        <v>201</v>
      </c>
      <c r="B351" s="37" t="s">
        <v>202</v>
      </c>
      <c r="C351" s="37" t="s">
        <v>14</v>
      </c>
      <c r="D351" s="37">
        <v>5821.7896653669704</v>
      </c>
      <c r="E351" s="37">
        <v>6637.0645980523304</v>
      </c>
      <c r="F351" s="37">
        <v>10040.9097542089</v>
      </c>
      <c r="G351" s="37">
        <v>15568.5353734618</v>
      </c>
      <c r="H351" s="37">
        <v>42651.5250527811</v>
      </c>
      <c r="I351" s="37">
        <v>16756.175556129499</v>
      </c>
      <c r="J351" s="37">
        <v>5.97253648628066</v>
      </c>
      <c r="K351" s="37">
        <v>6.8089217838773601</v>
      </c>
      <c r="L351" s="37">
        <v>10.300904585958399</v>
      </c>
      <c r="M351" s="37">
        <v>15.9716600737225</v>
      </c>
      <c r="N351" s="37">
        <v>43.755924589417702</v>
      </c>
      <c r="O351" s="37">
        <v>17.1900524807434</v>
      </c>
    </row>
    <row r="352" spans="1:15" x14ac:dyDescent="0.25">
      <c r="A352" s="37" t="s">
        <v>201</v>
      </c>
      <c r="B352" s="37" t="s">
        <v>202</v>
      </c>
      <c r="C352" s="37" t="s">
        <v>15</v>
      </c>
      <c r="D352" s="37">
        <v>5145.4438631000003</v>
      </c>
      <c r="E352" s="37">
        <v>6913.4579078999996</v>
      </c>
      <c r="F352" s="37">
        <v>7602.8992525000003</v>
      </c>
      <c r="G352" s="37">
        <v>17954.768558899999</v>
      </c>
      <c r="H352" s="37">
        <v>45725.233333900003</v>
      </c>
      <c r="I352" s="37">
        <v>18996.1970817</v>
      </c>
      <c r="J352" s="37">
        <v>5.0278917539922201</v>
      </c>
      <c r="K352" s="37">
        <v>6.7555139909272297</v>
      </c>
      <c r="L352" s="37">
        <v>7.4292044525480101</v>
      </c>
      <c r="M352" s="37">
        <v>17.544576363863801</v>
      </c>
      <c r="N352" s="37">
        <v>44.680600886077102</v>
      </c>
      <c r="O352" s="37">
        <v>18.562212552591699</v>
      </c>
    </row>
    <row r="353" spans="1:15" x14ac:dyDescent="0.25">
      <c r="A353" s="37" t="s">
        <v>203</v>
      </c>
      <c r="B353" s="37" t="s">
        <v>204</v>
      </c>
      <c r="C353" s="37" t="s">
        <v>14</v>
      </c>
      <c r="D353" s="37">
        <v>3507.1100715246598</v>
      </c>
      <c r="E353" s="37">
        <v>4139.8129633436301</v>
      </c>
      <c r="F353" s="37">
        <v>4765.1125010504002</v>
      </c>
      <c r="G353" s="37">
        <v>9736.2634629134209</v>
      </c>
      <c r="H353" s="37">
        <v>25181.742346834799</v>
      </c>
      <c r="I353" s="37">
        <v>9145.9586543332698</v>
      </c>
      <c r="J353" s="37">
        <v>6.2099123017293199</v>
      </c>
      <c r="K353" s="37">
        <v>7.3302163101912701</v>
      </c>
      <c r="L353" s="37">
        <v>8.4374114686776505</v>
      </c>
      <c r="M353" s="37">
        <v>17.239647749333098</v>
      </c>
      <c r="N353" s="37">
        <v>44.588395684600002</v>
      </c>
      <c r="O353" s="37">
        <v>16.194416485468601</v>
      </c>
    </row>
    <row r="354" spans="1:15" x14ac:dyDescent="0.25">
      <c r="A354" s="37" t="s">
        <v>203</v>
      </c>
      <c r="B354" s="37" t="s">
        <v>204</v>
      </c>
      <c r="C354" s="37" t="s">
        <v>15</v>
      </c>
      <c r="D354" s="37">
        <v>3084.2713047000002</v>
      </c>
      <c r="E354" s="37">
        <v>3615.2966396000002</v>
      </c>
      <c r="F354" s="37">
        <v>5566.9725345999996</v>
      </c>
      <c r="G354" s="37">
        <v>9127.7605407999999</v>
      </c>
      <c r="H354" s="37">
        <v>27040.702497300001</v>
      </c>
      <c r="I354" s="37">
        <v>10953.9964812</v>
      </c>
      <c r="J354" s="37">
        <v>5.1933376631926498</v>
      </c>
      <c r="K354" s="37">
        <v>6.0874852914000499</v>
      </c>
      <c r="L354" s="37">
        <v>9.37374351271907</v>
      </c>
      <c r="M354" s="37">
        <v>15.369446431286301</v>
      </c>
      <c r="N354" s="37">
        <v>45.5314999379002</v>
      </c>
      <c r="O354" s="37">
        <v>18.444487163501702</v>
      </c>
    </row>
    <row r="355" spans="1:15" x14ac:dyDescent="0.25">
      <c r="A355" s="37" t="s">
        <v>205</v>
      </c>
      <c r="B355" s="37" t="s">
        <v>206</v>
      </c>
      <c r="C355" s="37" t="s">
        <v>14</v>
      </c>
      <c r="D355" s="37">
        <v>9289.4911161752207</v>
      </c>
      <c r="E355" s="37">
        <v>11949.969357959801</v>
      </c>
      <c r="F355" s="37">
        <v>14727.352605133001</v>
      </c>
      <c r="G355" s="37">
        <v>24040.4261292138</v>
      </c>
      <c r="H355" s="37">
        <v>53871.542509368002</v>
      </c>
      <c r="I355" s="37">
        <v>17020.218282149599</v>
      </c>
      <c r="J355" s="37">
        <v>7.0966860832972403</v>
      </c>
      <c r="K355" s="37">
        <v>9.1291525206149995</v>
      </c>
      <c r="L355" s="37">
        <v>11.2509282768647</v>
      </c>
      <c r="M355" s="37">
        <v>18.365630088246601</v>
      </c>
      <c r="N355" s="37">
        <v>41.155045118273001</v>
      </c>
      <c r="O355" s="37">
        <v>13.0025579127035</v>
      </c>
    </row>
    <row r="356" spans="1:15" x14ac:dyDescent="0.25">
      <c r="A356" s="37" t="s">
        <v>205</v>
      </c>
      <c r="B356" s="37" t="s">
        <v>206</v>
      </c>
      <c r="C356" s="37" t="s">
        <v>15</v>
      </c>
      <c r="D356" s="37">
        <v>9604.5322570000008</v>
      </c>
      <c r="E356" s="37">
        <v>10358.6054623</v>
      </c>
      <c r="F356" s="37">
        <v>14584.0778149</v>
      </c>
      <c r="G356" s="37">
        <v>24545.106520699999</v>
      </c>
      <c r="H356" s="37">
        <v>61157.844093400003</v>
      </c>
      <c r="I356" s="37">
        <v>19239.833858099999</v>
      </c>
      <c r="J356" s="37">
        <v>6.8854629411135804</v>
      </c>
      <c r="K356" s="37">
        <v>7.4260559623089302</v>
      </c>
      <c r="L356" s="37">
        <v>10.4552855503842</v>
      </c>
      <c r="M356" s="37">
        <v>17.596319821904</v>
      </c>
      <c r="N356" s="37">
        <v>43.843891383320702</v>
      </c>
      <c r="O356" s="37">
        <v>13.792984340968699</v>
      </c>
    </row>
    <row r="357" spans="1:15" x14ac:dyDescent="0.25">
      <c r="A357" s="37" t="s">
        <v>207</v>
      </c>
      <c r="B357" s="37" t="s">
        <v>208</v>
      </c>
      <c r="C357" s="37" t="s">
        <v>14</v>
      </c>
      <c r="D357" s="37">
        <v>4474.5932017471596</v>
      </c>
      <c r="E357" s="37">
        <v>5122.4940863509401</v>
      </c>
      <c r="F357" s="37">
        <v>7154.0687881049498</v>
      </c>
      <c r="G357" s="37">
        <v>11011.213531895601</v>
      </c>
      <c r="H357" s="37">
        <v>31356.389442770102</v>
      </c>
      <c r="I357" s="37">
        <v>11649.240949131001</v>
      </c>
      <c r="J357" s="37">
        <v>6.3229047051593499</v>
      </c>
      <c r="K357" s="37">
        <v>7.2384327469349801</v>
      </c>
      <c r="L357" s="37">
        <v>10.109186055992801</v>
      </c>
      <c r="M357" s="37">
        <v>15.559594070618999</v>
      </c>
      <c r="N357" s="37">
        <v>44.308712190213299</v>
      </c>
      <c r="O357" s="37">
        <v>16.461170231080501</v>
      </c>
    </row>
    <row r="358" spans="1:15" x14ac:dyDescent="0.25">
      <c r="A358" s="37" t="s">
        <v>207</v>
      </c>
      <c r="B358" s="37" t="s">
        <v>208</v>
      </c>
      <c r="C358" s="37" t="s">
        <v>15</v>
      </c>
      <c r="D358" s="37">
        <v>4090.7961418999998</v>
      </c>
      <c r="E358" s="37">
        <v>5011.9071694000004</v>
      </c>
      <c r="F358" s="37">
        <v>6752.6282158000004</v>
      </c>
      <c r="G358" s="37">
        <v>11400.047382000001</v>
      </c>
      <c r="H358" s="37">
        <v>33062.739012099999</v>
      </c>
      <c r="I358" s="37">
        <v>13361.8820813</v>
      </c>
      <c r="J358" s="37">
        <v>5.5521120273631901</v>
      </c>
      <c r="K358" s="37">
        <v>6.8022627161101301</v>
      </c>
      <c r="L358" s="37">
        <v>9.1648048528377792</v>
      </c>
      <c r="M358" s="37">
        <v>15.4723770108757</v>
      </c>
      <c r="N358" s="37">
        <v>44.873424282000798</v>
      </c>
      <c r="O358" s="37">
        <v>18.1350191108125</v>
      </c>
    </row>
    <row r="359" spans="1:15" x14ac:dyDescent="0.25">
      <c r="A359" s="37" t="s">
        <v>209</v>
      </c>
      <c r="B359" s="37" t="s">
        <v>210</v>
      </c>
      <c r="C359" s="37" t="s">
        <v>14</v>
      </c>
      <c r="D359" s="37">
        <v>4446.0080051364703</v>
      </c>
      <c r="E359" s="37">
        <v>6021.36933292704</v>
      </c>
      <c r="F359" s="37">
        <v>7976.5359775689503</v>
      </c>
      <c r="G359" s="37">
        <v>12723.0215088608</v>
      </c>
      <c r="H359" s="37">
        <v>35504.842374793297</v>
      </c>
      <c r="I359" s="37">
        <v>12460.2228007137</v>
      </c>
      <c r="J359" s="37">
        <v>5.61847041037311</v>
      </c>
      <c r="K359" s="37">
        <v>7.6092722702914397</v>
      </c>
      <c r="L359" s="37">
        <v>10.080038388476099</v>
      </c>
      <c r="M359" s="37">
        <v>16.078225634207101</v>
      </c>
      <c r="N359" s="37">
        <v>44.867869350949199</v>
      </c>
      <c r="O359" s="37">
        <v>15.746123945702999</v>
      </c>
    </row>
    <row r="360" spans="1:15" x14ac:dyDescent="0.25">
      <c r="A360" s="37" t="s">
        <v>209</v>
      </c>
      <c r="B360" s="37" t="s">
        <v>210</v>
      </c>
      <c r="C360" s="37" t="s">
        <v>15</v>
      </c>
      <c r="D360" s="37">
        <v>3246.2403779000001</v>
      </c>
      <c r="E360" s="37">
        <v>5358.1260318000004</v>
      </c>
      <c r="F360" s="37">
        <v>7668.4940436999996</v>
      </c>
      <c r="G360" s="37">
        <v>12483.0315023</v>
      </c>
      <c r="H360" s="37">
        <v>36569.662365099997</v>
      </c>
      <c r="I360" s="37">
        <v>13579.445683</v>
      </c>
      <c r="J360" s="37">
        <v>4.1141123854555</v>
      </c>
      <c r="K360" s="37">
        <v>6.7906039307293096</v>
      </c>
      <c r="L360" s="37">
        <v>9.7186414591352808</v>
      </c>
      <c r="M360" s="37">
        <v>15.8203301459969</v>
      </c>
      <c r="N360" s="37">
        <v>46.346444919002401</v>
      </c>
      <c r="O360" s="37">
        <v>17.209867159680702</v>
      </c>
    </row>
    <row r="361" spans="1:15" x14ac:dyDescent="0.25">
      <c r="A361" s="37" t="s">
        <v>211</v>
      </c>
      <c r="B361" s="37" t="s">
        <v>212</v>
      </c>
      <c r="C361" s="37" t="s">
        <v>14</v>
      </c>
      <c r="D361" s="37">
        <v>5732.6762473426097</v>
      </c>
      <c r="E361" s="37">
        <v>6530.03704744063</v>
      </c>
      <c r="F361" s="37">
        <v>10387.3861600403</v>
      </c>
      <c r="G361" s="37">
        <v>15704.114706841099</v>
      </c>
      <c r="H361" s="37">
        <v>38808.277244234698</v>
      </c>
      <c r="I361" s="37">
        <v>12838.5085941003</v>
      </c>
      <c r="J361" s="37">
        <v>6.3695695018306804</v>
      </c>
      <c r="K361" s="37">
        <v>7.25551610253292</v>
      </c>
      <c r="L361" s="37">
        <v>11.5414119399122</v>
      </c>
      <c r="M361" s="37">
        <v>17.4488224651294</v>
      </c>
      <c r="N361" s="37">
        <v>43.119828939939403</v>
      </c>
      <c r="O361" s="37">
        <v>14.2648510506554</v>
      </c>
    </row>
    <row r="362" spans="1:15" x14ac:dyDescent="0.25">
      <c r="A362" s="37" t="s">
        <v>211</v>
      </c>
      <c r="B362" s="37" t="s">
        <v>212</v>
      </c>
      <c r="C362" s="37" t="s">
        <v>15</v>
      </c>
      <c r="D362" s="37">
        <v>5239.4463722</v>
      </c>
      <c r="E362" s="37">
        <v>6290.1295178</v>
      </c>
      <c r="F362" s="37">
        <v>8297.6397065000001</v>
      </c>
      <c r="G362" s="37">
        <v>15807.518438200001</v>
      </c>
      <c r="H362" s="37">
        <v>39319.292699199999</v>
      </c>
      <c r="I362" s="37">
        <v>14524.973264599999</v>
      </c>
      <c r="J362" s="37">
        <v>5.8555039420286699</v>
      </c>
      <c r="K362" s="37">
        <v>7.0297271068132696</v>
      </c>
      <c r="L362" s="37">
        <v>9.2732816712738195</v>
      </c>
      <c r="M362" s="37">
        <v>17.6661769113032</v>
      </c>
      <c r="N362" s="37">
        <v>43.942481140668903</v>
      </c>
      <c r="O362" s="37">
        <v>16.232829227912099</v>
      </c>
    </row>
    <row r="363" spans="1:15" x14ac:dyDescent="0.25">
      <c r="A363" s="37" t="s">
        <v>213</v>
      </c>
      <c r="B363" s="37" t="s">
        <v>214</v>
      </c>
      <c r="C363" s="37" t="s">
        <v>14</v>
      </c>
      <c r="D363" s="37">
        <v>5759.2661902765904</v>
      </c>
      <c r="E363" s="37">
        <v>6501.72412982077</v>
      </c>
      <c r="F363" s="37">
        <v>9269.9902189335207</v>
      </c>
      <c r="G363" s="37">
        <v>17029.0683500388</v>
      </c>
      <c r="H363" s="37">
        <v>38355.271573577797</v>
      </c>
      <c r="I363" s="37">
        <v>17108.679537351902</v>
      </c>
      <c r="J363" s="37">
        <v>6.1253150156094396</v>
      </c>
      <c r="K363" s="37">
        <v>6.9149622753986302</v>
      </c>
      <c r="L363" s="37">
        <v>9.8591744862307298</v>
      </c>
      <c r="M363" s="37">
        <v>18.111405970857302</v>
      </c>
      <c r="N363" s="37">
        <v>40.793065146747701</v>
      </c>
      <c r="O363" s="37">
        <v>18.196077105156199</v>
      </c>
    </row>
    <row r="364" spans="1:15" x14ac:dyDescent="0.25">
      <c r="A364" s="37" t="s">
        <v>213</v>
      </c>
      <c r="B364" s="37" t="s">
        <v>214</v>
      </c>
      <c r="C364" s="37" t="s">
        <v>15</v>
      </c>
      <c r="D364" s="37">
        <v>4473.3799451000004</v>
      </c>
      <c r="E364" s="37">
        <v>6752.0826324</v>
      </c>
      <c r="F364" s="37">
        <v>8182.5447922000003</v>
      </c>
      <c r="G364" s="37">
        <v>15477.6691933</v>
      </c>
      <c r="H364" s="37">
        <v>39448.6606904</v>
      </c>
      <c r="I364" s="37">
        <v>19240.662750799998</v>
      </c>
      <c r="J364" s="37">
        <v>4.7805289285591401</v>
      </c>
      <c r="K364" s="37">
        <v>7.2156907636622396</v>
      </c>
      <c r="L364" s="37">
        <v>8.7443706030806698</v>
      </c>
      <c r="M364" s="37">
        <v>16.540389198616399</v>
      </c>
      <c r="N364" s="37">
        <v>42.157264962467998</v>
      </c>
      <c r="O364" s="37">
        <v>20.5617555436136</v>
      </c>
    </row>
    <row r="365" spans="1:15" x14ac:dyDescent="0.25">
      <c r="A365" s="37" t="s">
        <v>215</v>
      </c>
      <c r="B365" s="37" t="s">
        <v>216</v>
      </c>
      <c r="C365" s="37" t="s">
        <v>14</v>
      </c>
      <c r="D365" s="37">
        <v>10120.8820032812</v>
      </c>
      <c r="E365" s="37">
        <v>12560.318975178699</v>
      </c>
      <c r="F365" s="37">
        <v>13225.2110681987</v>
      </c>
      <c r="G365" s="37">
        <v>26705.556761032502</v>
      </c>
      <c r="H365" s="37">
        <v>59997.498492444298</v>
      </c>
      <c r="I365" s="37">
        <v>18062.532699864099</v>
      </c>
      <c r="J365" s="37">
        <v>7.1946670291750996</v>
      </c>
      <c r="K365" s="37">
        <v>8.9287981795799798</v>
      </c>
      <c r="L365" s="37">
        <v>9.4014523630848803</v>
      </c>
      <c r="M365" s="37">
        <v>18.984273175210902</v>
      </c>
      <c r="N365" s="37">
        <v>42.650633027499801</v>
      </c>
      <c r="O365" s="37">
        <v>12.840176225449399</v>
      </c>
    </row>
    <row r="366" spans="1:15" x14ac:dyDescent="0.25">
      <c r="A366" s="37" t="s">
        <v>215</v>
      </c>
      <c r="B366" s="37" t="s">
        <v>216</v>
      </c>
      <c r="C366" s="37" t="s">
        <v>15</v>
      </c>
      <c r="D366" s="37">
        <v>7511.4146480999998</v>
      </c>
      <c r="E366" s="37">
        <v>10420.119062199999</v>
      </c>
      <c r="F366" s="37">
        <v>15194.452453399999</v>
      </c>
      <c r="G366" s="37">
        <v>22438.516316699999</v>
      </c>
      <c r="H366" s="37">
        <v>61117.316984899997</v>
      </c>
      <c r="I366" s="37">
        <v>23724.180536899999</v>
      </c>
      <c r="J366" s="37">
        <v>5.3497818098815602</v>
      </c>
      <c r="K366" s="37">
        <v>7.4214200689690797</v>
      </c>
      <c r="L366" s="37">
        <v>10.8217971120621</v>
      </c>
      <c r="M366" s="37">
        <v>15.981166272344799</v>
      </c>
      <c r="N366" s="37">
        <v>43.528992339317703</v>
      </c>
      <c r="O366" s="37">
        <v>16.896842397424798</v>
      </c>
    </row>
    <row r="367" spans="1:15" x14ac:dyDescent="0.25">
      <c r="A367" s="37" t="s">
        <v>217</v>
      </c>
      <c r="B367" s="37" t="s">
        <v>218</v>
      </c>
      <c r="C367" s="37" t="s">
        <v>14</v>
      </c>
      <c r="D367" s="37">
        <v>2547.4744335560599</v>
      </c>
      <c r="E367" s="37">
        <v>2881.0091694559301</v>
      </c>
      <c r="F367" s="37">
        <v>3733.8212162540799</v>
      </c>
      <c r="G367" s="37">
        <v>6439.6424865893096</v>
      </c>
      <c r="H367" s="37">
        <v>15749.856665364699</v>
      </c>
      <c r="I367" s="37">
        <v>5067.1960287800002</v>
      </c>
      <c r="J367" s="37">
        <v>6.9949049494935398</v>
      </c>
      <c r="K367" s="37">
        <v>7.9107311278616299</v>
      </c>
      <c r="L367" s="37">
        <v>10.252399067119001</v>
      </c>
      <c r="M367" s="37">
        <v>17.682095847193199</v>
      </c>
      <c r="N367" s="37">
        <v>43.246263393735902</v>
      </c>
      <c r="O367" s="37">
        <v>13.913605614596699</v>
      </c>
    </row>
    <row r="368" spans="1:15" x14ac:dyDescent="0.25">
      <c r="A368" s="37" t="s">
        <v>217</v>
      </c>
      <c r="B368" s="37" t="s">
        <v>218</v>
      </c>
      <c r="C368" s="37" t="s">
        <v>15</v>
      </c>
      <c r="D368" s="37">
        <v>2080.9098798</v>
      </c>
      <c r="E368" s="37">
        <v>3000.3954023000001</v>
      </c>
      <c r="F368" s="37">
        <v>2980.9752718999998</v>
      </c>
      <c r="G368" s="37">
        <v>5990.4561886000001</v>
      </c>
      <c r="H368" s="37">
        <v>15483.0640162</v>
      </c>
      <c r="I368" s="37">
        <v>6741.1992386000002</v>
      </c>
      <c r="J368" s="37">
        <v>5.7361685915294496</v>
      </c>
      <c r="K368" s="37">
        <v>8.2707925200954904</v>
      </c>
      <c r="L368" s="37">
        <v>8.2172596193556497</v>
      </c>
      <c r="M368" s="37">
        <v>16.513096973369699</v>
      </c>
      <c r="N368" s="37">
        <v>42.6801114130432</v>
      </c>
      <c r="O368" s="37">
        <v>18.5825708826065</v>
      </c>
    </row>
    <row r="369" spans="1:15" x14ac:dyDescent="0.25">
      <c r="A369" s="37" t="s">
        <v>219</v>
      </c>
      <c r="B369" s="37" t="s">
        <v>220</v>
      </c>
      <c r="C369" s="37" t="s">
        <v>14</v>
      </c>
      <c r="D369" s="37">
        <v>8272.2342600204302</v>
      </c>
      <c r="E369" s="37">
        <v>9230.4227974931691</v>
      </c>
      <c r="F369" s="37">
        <v>11038.878468144499</v>
      </c>
      <c r="G369" s="37">
        <v>17620.967372425799</v>
      </c>
      <c r="H369" s="37">
        <v>35316.081142158502</v>
      </c>
      <c r="I369" s="37">
        <v>11265.4159597575</v>
      </c>
      <c r="J369" s="37">
        <v>8.9194279522345798</v>
      </c>
      <c r="K369" s="37">
        <v>9.9525821589463295</v>
      </c>
      <c r="L369" s="37">
        <v>11.9025257355134</v>
      </c>
      <c r="M369" s="37">
        <v>18.999576654474499</v>
      </c>
      <c r="N369" s="37">
        <v>38.0791006880861</v>
      </c>
      <c r="O369" s="37">
        <v>12.1467868107451</v>
      </c>
    </row>
    <row r="370" spans="1:15" x14ac:dyDescent="0.25">
      <c r="A370" s="37" t="s">
        <v>219</v>
      </c>
      <c r="B370" s="37" t="s">
        <v>220</v>
      </c>
      <c r="C370" s="37" t="s">
        <v>15</v>
      </c>
      <c r="D370" s="37">
        <v>7081.9406148999997</v>
      </c>
      <c r="E370" s="37">
        <v>9199.8554844999999</v>
      </c>
      <c r="F370" s="37">
        <v>11531.1481236</v>
      </c>
      <c r="G370" s="37">
        <v>16420.3809167</v>
      </c>
      <c r="H370" s="37">
        <v>39182.349431199997</v>
      </c>
      <c r="I370" s="37">
        <v>12740.325432400001</v>
      </c>
      <c r="J370" s="37">
        <v>7.3650532620501599</v>
      </c>
      <c r="K370" s="37">
        <v>9.5676353885189407</v>
      </c>
      <c r="L370" s="37">
        <v>11.9921254245229</v>
      </c>
      <c r="M370" s="37">
        <v>17.0768136321566</v>
      </c>
      <c r="N370" s="37">
        <v>40.748730635483298</v>
      </c>
      <c r="O370" s="37">
        <v>13.2496416572681</v>
      </c>
    </row>
    <row r="371" spans="1:15" x14ac:dyDescent="0.25">
      <c r="A371" s="37" t="s">
        <v>221</v>
      </c>
      <c r="B371" s="37" t="s">
        <v>222</v>
      </c>
      <c r="C371" s="37" t="s">
        <v>14</v>
      </c>
      <c r="D371" s="37">
        <v>6516.4936664974502</v>
      </c>
      <c r="E371" s="37">
        <v>7419.7497163293701</v>
      </c>
      <c r="F371" s="37">
        <v>9134.4025853237999</v>
      </c>
      <c r="G371" s="37">
        <v>14130.8368382836</v>
      </c>
      <c r="H371" s="37">
        <v>28766.395555668099</v>
      </c>
      <c r="I371" s="37">
        <v>7230.1216378974596</v>
      </c>
      <c r="J371" s="37">
        <v>8.9025569913077902</v>
      </c>
      <c r="K371" s="37">
        <v>10.1365470591128</v>
      </c>
      <c r="L371" s="37">
        <v>12.4790330136395</v>
      </c>
      <c r="M371" s="37">
        <v>19.304949367856501</v>
      </c>
      <c r="N371" s="37">
        <v>39.299428339118798</v>
      </c>
      <c r="O371" s="37">
        <v>9.87748522896457</v>
      </c>
    </row>
    <row r="372" spans="1:15" x14ac:dyDescent="0.25">
      <c r="A372" s="37" t="s">
        <v>221</v>
      </c>
      <c r="B372" s="37" t="s">
        <v>222</v>
      </c>
      <c r="C372" s="37" t="s">
        <v>15</v>
      </c>
      <c r="D372" s="37">
        <v>6067.2812382000002</v>
      </c>
      <c r="E372" s="37">
        <v>8096.3836107999996</v>
      </c>
      <c r="F372" s="37">
        <v>9689.9995495000003</v>
      </c>
      <c r="G372" s="37">
        <v>13224.501</v>
      </c>
      <c r="H372" s="37">
        <v>32049.689148099998</v>
      </c>
      <c r="I372" s="37">
        <v>8606.1454501000007</v>
      </c>
      <c r="J372" s="37">
        <v>7.8051833669405504</v>
      </c>
      <c r="K372" s="37">
        <v>10.4154985092028</v>
      </c>
      <c r="L372" s="37">
        <v>12.4655871946785</v>
      </c>
      <c r="M372" s="37">
        <v>17.012505468085301</v>
      </c>
      <c r="N372" s="37">
        <v>41.229949763887902</v>
      </c>
      <c r="O372" s="37">
        <v>11.071275697204999</v>
      </c>
    </row>
    <row r="373" spans="1:15" x14ac:dyDescent="0.25">
      <c r="A373" s="37" t="s">
        <v>223</v>
      </c>
      <c r="B373" s="37" t="s">
        <v>224</v>
      </c>
      <c r="C373" s="37" t="s">
        <v>14</v>
      </c>
      <c r="D373" s="37">
        <v>1852.05859769172</v>
      </c>
      <c r="E373" s="37">
        <v>2078.9843882287601</v>
      </c>
      <c r="F373" s="37">
        <v>2637.7787505967299</v>
      </c>
      <c r="G373" s="37">
        <v>3476.0121486701601</v>
      </c>
      <c r="H373" s="37">
        <v>6476.9023552973704</v>
      </c>
      <c r="I373" s="37">
        <v>1468.2637595153301</v>
      </c>
      <c r="J373" s="37">
        <v>10.294933839309101</v>
      </c>
      <c r="K373" s="37">
        <v>11.5563334531893</v>
      </c>
      <c r="L373" s="37">
        <v>14.6624722100985</v>
      </c>
      <c r="M373" s="37">
        <v>19.321912999834101</v>
      </c>
      <c r="N373" s="37">
        <v>36.002792414104199</v>
      </c>
      <c r="O373" s="37">
        <v>8.1615550834648296</v>
      </c>
    </row>
    <row r="374" spans="1:15" x14ac:dyDescent="0.25">
      <c r="A374" s="37" t="s">
        <v>223</v>
      </c>
      <c r="B374" s="37" t="s">
        <v>224</v>
      </c>
      <c r="C374" s="37" t="s">
        <v>15</v>
      </c>
      <c r="D374" s="37">
        <v>1770.9250913999999</v>
      </c>
      <c r="E374" s="37">
        <v>2130.3342570999998</v>
      </c>
      <c r="F374" s="37">
        <v>2683.7663736999998</v>
      </c>
      <c r="G374" s="37">
        <v>3571.8983196999998</v>
      </c>
      <c r="H374" s="37">
        <v>7563.2207761</v>
      </c>
      <c r="I374" s="37">
        <v>1908.8551895000001</v>
      </c>
      <c r="J374" s="37">
        <v>9.0219832427701405</v>
      </c>
      <c r="K374" s="37">
        <v>10.8529943261808</v>
      </c>
      <c r="L374" s="37">
        <v>13.6724559207018</v>
      </c>
      <c r="M374" s="37">
        <v>18.197046810001599</v>
      </c>
      <c r="N374" s="37">
        <v>38.5308511549757</v>
      </c>
      <c r="O374" s="37">
        <v>9.7246685453698607</v>
      </c>
    </row>
    <row r="375" spans="1:15" x14ac:dyDescent="0.25">
      <c r="A375" s="37" t="s">
        <v>225</v>
      </c>
      <c r="B375" s="37" t="s">
        <v>226</v>
      </c>
      <c r="C375" s="37" t="s">
        <v>14</v>
      </c>
      <c r="D375" s="37">
        <v>8384.9735030515803</v>
      </c>
      <c r="E375" s="37">
        <v>9755.6691466852499</v>
      </c>
      <c r="F375" s="37">
        <v>13704.109916432501</v>
      </c>
      <c r="G375" s="37">
        <v>19252.6259313347</v>
      </c>
      <c r="H375" s="37">
        <v>47765.900821006297</v>
      </c>
      <c r="I375" s="37">
        <v>11209.7206814897</v>
      </c>
      <c r="J375" s="37">
        <v>7.6176478364826803</v>
      </c>
      <c r="K375" s="37">
        <v>8.8629083850583203</v>
      </c>
      <c r="L375" s="37">
        <v>12.450019456572001</v>
      </c>
      <c r="M375" s="37">
        <v>17.490779692871701</v>
      </c>
      <c r="N375" s="37">
        <v>43.394747868238603</v>
      </c>
      <c r="O375" s="37">
        <v>10.183896760776699</v>
      </c>
    </row>
    <row r="376" spans="1:15" x14ac:dyDescent="0.25">
      <c r="A376" s="37" t="s">
        <v>225</v>
      </c>
      <c r="B376" s="37" t="s">
        <v>226</v>
      </c>
      <c r="C376" s="37" t="s">
        <v>15</v>
      </c>
      <c r="D376" s="37">
        <v>8433.5539847</v>
      </c>
      <c r="E376" s="37">
        <v>10193.5951188</v>
      </c>
      <c r="F376" s="37">
        <v>14807.4209276</v>
      </c>
      <c r="G376" s="37">
        <v>20929.3879829</v>
      </c>
      <c r="H376" s="37">
        <v>52392.126208200003</v>
      </c>
      <c r="I376" s="37">
        <v>14095.915795499999</v>
      </c>
      <c r="J376" s="37">
        <v>6.97841490704731</v>
      </c>
      <c r="K376" s="37">
        <v>8.4347756903543605</v>
      </c>
      <c r="L376" s="37">
        <v>12.2525245138114</v>
      </c>
      <c r="M376" s="37">
        <v>17.3181974479816</v>
      </c>
      <c r="N376" s="37">
        <v>43.352303810054202</v>
      </c>
      <c r="O376" s="37">
        <v>11.663783630751301</v>
      </c>
    </row>
    <row r="377" spans="1:15" x14ac:dyDescent="0.25">
      <c r="A377" s="37" t="s">
        <v>227</v>
      </c>
      <c r="B377" s="37" t="s">
        <v>228</v>
      </c>
      <c r="C377" s="37" t="s">
        <v>14</v>
      </c>
      <c r="D377" s="37">
        <v>6907.61995747318</v>
      </c>
      <c r="E377" s="37">
        <v>6754.8672276285497</v>
      </c>
      <c r="F377" s="37">
        <v>8879.8465947000805</v>
      </c>
      <c r="G377" s="37">
        <v>13678.9382123993</v>
      </c>
      <c r="H377" s="37">
        <v>27399.190317708701</v>
      </c>
      <c r="I377" s="37">
        <v>7806.5376900905203</v>
      </c>
      <c r="J377" s="37">
        <v>9.6708806998378005</v>
      </c>
      <c r="K377" s="37">
        <v>9.45702217316774</v>
      </c>
      <c r="L377" s="37">
        <v>12.4320587378723</v>
      </c>
      <c r="M377" s="37">
        <v>19.150934817924899</v>
      </c>
      <c r="N377" s="37">
        <v>38.359710358419903</v>
      </c>
      <c r="O377" s="37">
        <v>10.9293932127774</v>
      </c>
    </row>
    <row r="378" spans="1:15" x14ac:dyDescent="0.25">
      <c r="A378" s="37" t="s">
        <v>227</v>
      </c>
      <c r="B378" s="37" t="s">
        <v>228</v>
      </c>
      <c r="C378" s="37" t="s">
        <v>15</v>
      </c>
      <c r="D378" s="37">
        <v>5925.7783649000003</v>
      </c>
      <c r="E378" s="37">
        <v>7590.0713668999997</v>
      </c>
      <c r="F378" s="37">
        <v>9093.0884370000003</v>
      </c>
      <c r="G378" s="37">
        <v>12984.5954795</v>
      </c>
      <c r="H378" s="37">
        <v>29980.381713700001</v>
      </c>
      <c r="I378" s="37">
        <v>9820.0846387000001</v>
      </c>
      <c r="J378" s="37">
        <v>7.8597479439278697</v>
      </c>
      <c r="K378" s="37">
        <v>10.0672087524598</v>
      </c>
      <c r="L378" s="37">
        <v>12.0607587300257</v>
      </c>
      <c r="M378" s="37">
        <v>17.222319387987699</v>
      </c>
      <c r="N378" s="37">
        <v>39.764943779905103</v>
      </c>
      <c r="O378" s="37">
        <v>13.0250214056939</v>
      </c>
    </row>
    <row r="379" spans="1:15" x14ac:dyDescent="0.25">
      <c r="A379" s="37" t="s">
        <v>229</v>
      </c>
      <c r="B379" s="37" t="s">
        <v>230</v>
      </c>
      <c r="C379" s="37" t="s">
        <v>14</v>
      </c>
      <c r="D379" s="37">
        <v>10509.1873171852</v>
      </c>
      <c r="E379" s="37">
        <v>12221.1601229639</v>
      </c>
      <c r="F379" s="37">
        <v>15525.8793635985</v>
      </c>
      <c r="G379" s="37">
        <v>23138.618320764501</v>
      </c>
      <c r="H379" s="37">
        <v>48829.581698387898</v>
      </c>
      <c r="I379" s="37">
        <v>12261.573177099999</v>
      </c>
      <c r="J379" s="37">
        <v>8.5799089832187008</v>
      </c>
      <c r="K379" s="37">
        <v>9.9775975400975696</v>
      </c>
      <c r="L379" s="37">
        <v>12.6756358796911</v>
      </c>
      <c r="M379" s="37">
        <v>18.890826968604198</v>
      </c>
      <c r="N379" s="37">
        <v>39.865439069271503</v>
      </c>
      <c r="O379" s="37">
        <v>10.0105915591169</v>
      </c>
    </row>
    <row r="380" spans="1:15" x14ac:dyDescent="0.25">
      <c r="A380" s="37" t="s">
        <v>229</v>
      </c>
      <c r="B380" s="37" t="s">
        <v>230</v>
      </c>
      <c r="C380" s="37" t="s">
        <v>15</v>
      </c>
      <c r="D380" s="37">
        <v>10766.933891000001</v>
      </c>
      <c r="E380" s="37">
        <v>13006.488128999999</v>
      </c>
      <c r="F380" s="37">
        <v>14176.9768582</v>
      </c>
      <c r="G380" s="37">
        <v>23668.685394100001</v>
      </c>
      <c r="H380" s="37">
        <v>51329.297517300001</v>
      </c>
      <c r="I380" s="37">
        <v>18381.618208700002</v>
      </c>
      <c r="J380" s="37">
        <v>8.1983810942963302</v>
      </c>
      <c r="K380" s="37">
        <v>9.9036687193850295</v>
      </c>
      <c r="L380" s="37">
        <v>10.794926413145101</v>
      </c>
      <c r="M380" s="37">
        <v>18.022299089626401</v>
      </c>
      <c r="N380" s="37">
        <v>39.084213445491798</v>
      </c>
      <c r="O380" s="37">
        <v>13.9965112380552</v>
      </c>
    </row>
    <row r="381" spans="1:15" x14ac:dyDescent="0.25">
      <c r="A381" s="37" t="s">
        <v>231</v>
      </c>
      <c r="B381" s="37" t="s">
        <v>232</v>
      </c>
      <c r="C381" s="37" t="s">
        <v>14</v>
      </c>
      <c r="D381" s="37">
        <v>7201.8505313547003</v>
      </c>
      <c r="E381" s="37">
        <v>10697.7187542517</v>
      </c>
      <c r="F381" s="37">
        <v>12733.4218011097</v>
      </c>
      <c r="G381" s="37">
        <v>15820.073488858099</v>
      </c>
      <c r="H381" s="37">
        <v>35590.235071546202</v>
      </c>
      <c r="I381" s="37">
        <v>8647.7003528797304</v>
      </c>
      <c r="J381" s="37">
        <v>7.9410862504048803</v>
      </c>
      <c r="K381" s="37">
        <v>11.7957887268325</v>
      </c>
      <c r="L381" s="37">
        <v>14.0404470136063</v>
      </c>
      <c r="M381" s="37">
        <v>17.443928822990198</v>
      </c>
      <c r="N381" s="37">
        <v>39.243403503706197</v>
      </c>
      <c r="O381" s="37">
        <v>9.5353456824599192</v>
      </c>
    </row>
    <row r="382" spans="1:15" x14ac:dyDescent="0.25">
      <c r="A382" s="37" t="s">
        <v>231</v>
      </c>
      <c r="B382" s="37" t="s">
        <v>232</v>
      </c>
      <c r="C382" s="37" t="s">
        <v>15</v>
      </c>
      <c r="D382" s="37">
        <v>8424.7250776000001</v>
      </c>
      <c r="E382" s="37">
        <v>9263.2634080999997</v>
      </c>
      <c r="F382" s="37">
        <v>11471.3536472</v>
      </c>
      <c r="G382" s="37">
        <v>19467.214011299999</v>
      </c>
      <c r="H382" s="37">
        <v>38043.567040499998</v>
      </c>
      <c r="I382" s="37">
        <v>12119.876815</v>
      </c>
      <c r="J382" s="37">
        <v>8.5279128227812393</v>
      </c>
      <c r="K382" s="37">
        <v>9.3767217411966097</v>
      </c>
      <c r="L382" s="37">
        <v>11.6118571183671</v>
      </c>
      <c r="M382" s="37">
        <v>19.705652405465202</v>
      </c>
      <c r="N382" s="37">
        <v>38.509532382443098</v>
      </c>
      <c r="O382" s="37">
        <v>12.2683235297467</v>
      </c>
    </row>
    <row r="383" spans="1:15" x14ac:dyDescent="0.25">
      <c r="A383" s="37" t="s">
        <v>233</v>
      </c>
      <c r="B383" s="37" t="s">
        <v>234</v>
      </c>
      <c r="C383" s="37" t="s">
        <v>14</v>
      </c>
      <c r="D383" s="37">
        <v>2986.3779495909098</v>
      </c>
      <c r="E383" s="37">
        <v>3805.3468765417401</v>
      </c>
      <c r="F383" s="37">
        <v>4826.25473697093</v>
      </c>
      <c r="G383" s="37">
        <v>6994.67564557272</v>
      </c>
      <c r="H383" s="37">
        <v>16090.595500724199</v>
      </c>
      <c r="I383" s="37">
        <v>4837.7492905996196</v>
      </c>
      <c r="J383" s="37">
        <v>7.5526110861913001</v>
      </c>
      <c r="K383" s="37">
        <v>9.6238002997944605</v>
      </c>
      <c r="L383" s="37">
        <v>12.2056972180039</v>
      </c>
      <c r="M383" s="37">
        <v>17.689678170943299</v>
      </c>
      <c r="N383" s="37">
        <v>40.693446045178902</v>
      </c>
      <c r="O383" s="37">
        <v>12.2347671798882</v>
      </c>
    </row>
    <row r="384" spans="1:15" x14ac:dyDescent="0.25">
      <c r="A384" s="37" t="s">
        <v>233</v>
      </c>
      <c r="B384" s="37" t="s">
        <v>234</v>
      </c>
      <c r="C384" s="37" t="s">
        <v>15</v>
      </c>
      <c r="D384" s="37">
        <v>3176.6931138999998</v>
      </c>
      <c r="E384" s="37">
        <v>3431.3591261000001</v>
      </c>
      <c r="F384" s="37">
        <v>4541.3007498999996</v>
      </c>
      <c r="G384" s="37">
        <v>7048.3190021</v>
      </c>
      <c r="H384" s="37">
        <v>16975.750985400002</v>
      </c>
      <c r="I384" s="37">
        <v>5917.5770284</v>
      </c>
      <c r="J384" s="37">
        <v>7.7308732166450298</v>
      </c>
      <c r="K384" s="37">
        <v>8.3506342644755893</v>
      </c>
      <c r="L384" s="37">
        <v>11.0518136556886</v>
      </c>
      <c r="M384" s="37">
        <v>17.152950770497501</v>
      </c>
      <c r="N384" s="37">
        <v>41.3125769219631</v>
      </c>
      <c r="O384" s="37">
        <v>14.4011511707302</v>
      </c>
    </row>
    <row r="385" spans="1:15" x14ac:dyDescent="0.25">
      <c r="A385" s="37" t="s">
        <v>235</v>
      </c>
      <c r="B385" s="37" t="s">
        <v>236</v>
      </c>
      <c r="C385" s="37" t="s">
        <v>14</v>
      </c>
      <c r="D385" s="37">
        <v>7349.7637758594401</v>
      </c>
      <c r="E385" s="37">
        <v>5750.2893708837901</v>
      </c>
      <c r="F385" s="37">
        <v>7110.6298352521999</v>
      </c>
      <c r="G385" s="37">
        <v>15623.0754610233</v>
      </c>
      <c r="H385" s="37">
        <v>32610.019635988501</v>
      </c>
      <c r="I385" s="37">
        <v>7657.2219209924197</v>
      </c>
      <c r="J385" s="37">
        <v>9.65790696030205</v>
      </c>
      <c r="K385" s="37">
        <v>7.5561285277247503</v>
      </c>
      <c r="L385" s="37">
        <v>9.3436746366699808</v>
      </c>
      <c r="M385" s="37">
        <v>20.529395751729101</v>
      </c>
      <c r="N385" s="37">
        <v>42.850973884691001</v>
      </c>
      <c r="O385" s="37">
        <v>10.061920238883101</v>
      </c>
    </row>
    <row r="386" spans="1:15" x14ac:dyDescent="0.25">
      <c r="A386" s="37" t="s">
        <v>235</v>
      </c>
      <c r="B386" s="37" t="s">
        <v>236</v>
      </c>
      <c r="C386" s="37" t="s">
        <v>15</v>
      </c>
      <c r="D386" s="37">
        <v>5896.6970910999999</v>
      </c>
      <c r="E386" s="37">
        <v>6957.4558134999997</v>
      </c>
      <c r="F386" s="37">
        <v>8583.8893430999997</v>
      </c>
      <c r="G386" s="37">
        <v>13506.235305800001</v>
      </c>
      <c r="H386" s="37">
        <v>38282.355768200003</v>
      </c>
      <c r="I386" s="37">
        <v>10048.366675900001</v>
      </c>
      <c r="J386" s="37">
        <v>7.0809932047672701</v>
      </c>
      <c r="K386" s="37">
        <v>8.3547953331738398</v>
      </c>
      <c r="L386" s="37">
        <v>10.307882729927799</v>
      </c>
      <c r="M386" s="37">
        <v>16.218835552313699</v>
      </c>
      <c r="N386" s="37">
        <v>45.971006627803398</v>
      </c>
      <c r="O386" s="37">
        <v>12.066486552013901</v>
      </c>
    </row>
    <row r="387" spans="1:15" x14ac:dyDescent="0.25">
      <c r="A387" s="37" t="s">
        <v>237</v>
      </c>
      <c r="B387" s="37" t="s">
        <v>238</v>
      </c>
      <c r="C387" s="37" t="s">
        <v>14</v>
      </c>
      <c r="D387" s="37">
        <v>6183.4366014930101</v>
      </c>
      <c r="E387" s="37">
        <v>6186.5873742916601</v>
      </c>
      <c r="F387" s="37">
        <v>8013.34954198591</v>
      </c>
      <c r="G387" s="37">
        <v>13008.1887508497</v>
      </c>
      <c r="H387" s="37">
        <v>26485.7865193623</v>
      </c>
      <c r="I387" s="37">
        <v>7736.6512120177103</v>
      </c>
      <c r="J387" s="37">
        <v>9.1452015876785708</v>
      </c>
      <c r="K387" s="37">
        <v>9.1498615291088097</v>
      </c>
      <c r="L387" s="37">
        <v>11.851612893758499</v>
      </c>
      <c r="M387" s="37">
        <v>19.2388983802906</v>
      </c>
      <c r="N387" s="37">
        <v>39.172045019318702</v>
      </c>
      <c r="O387" s="37">
        <v>11.442380589844801</v>
      </c>
    </row>
    <row r="388" spans="1:15" x14ac:dyDescent="0.25">
      <c r="A388" s="37" t="s">
        <v>237</v>
      </c>
      <c r="B388" s="37" t="s">
        <v>238</v>
      </c>
      <c r="C388" s="37" t="s">
        <v>15</v>
      </c>
      <c r="D388" s="37">
        <v>5457.4879627</v>
      </c>
      <c r="E388" s="37">
        <v>6365.2994277999996</v>
      </c>
      <c r="F388" s="37">
        <v>8277.6666158999997</v>
      </c>
      <c r="G388" s="37">
        <v>12591.534138700001</v>
      </c>
      <c r="H388" s="37">
        <v>29717.108933300002</v>
      </c>
      <c r="I388" s="37">
        <v>8896.9029179000008</v>
      </c>
      <c r="J388" s="37">
        <v>7.6536167545272296</v>
      </c>
      <c r="K388" s="37">
        <v>8.9267374808996305</v>
      </c>
      <c r="L388" s="37">
        <v>11.608653712632201</v>
      </c>
      <c r="M388" s="37">
        <v>17.658449694770901</v>
      </c>
      <c r="N388" s="37">
        <v>41.675467611199601</v>
      </c>
      <c r="O388" s="37">
        <v>12.4770747459704</v>
      </c>
    </row>
    <row r="389" spans="1:15" x14ac:dyDescent="0.25">
      <c r="A389" s="37" t="s">
        <v>239</v>
      </c>
      <c r="B389" s="37" t="s">
        <v>240</v>
      </c>
      <c r="C389" s="37" t="s">
        <v>14</v>
      </c>
      <c r="D389" s="37">
        <v>16331.4903936761</v>
      </c>
      <c r="E389" s="37">
        <v>17275.633808001599</v>
      </c>
      <c r="F389" s="37">
        <v>19214.915968783898</v>
      </c>
      <c r="G389" s="37">
        <v>30670.687247751201</v>
      </c>
      <c r="H389" s="37">
        <v>55234.591398249198</v>
      </c>
      <c r="I389" s="37">
        <v>13915.6811835382</v>
      </c>
      <c r="J389" s="37">
        <v>10.6991413911389</v>
      </c>
      <c r="K389" s="37">
        <v>11.3176718277298</v>
      </c>
      <c r="L389" s="37">
        <v>12.5881409358987</v>
      </c>
      <c r="M389" s="37">
        <v>20.0930846797764</v>
      </c>
      <c r="N389" s="37">
        <v>36.185472899673798</v>
      </c>
      <c r="O389" s="37">
        <v>9.1164882657823494</v>
      </c>
    </row>
    <row r="390" spans="1:15" x14ac:dyDescent="0.25">
      <c r="A390" s="37" t="s">
        <v>239</v>
      </c>
      <c r="B390" s="37" t="s">
        <v>240</v>
      </c>
      <c r="C390" s="37" t="s">
        <v>15</v>
      </c>
      <c r="D390" s="37">
        <v>15699.675393899999</v>
      </c>
      <c r="E390" s="37">
        <v>18383.982121599998</v>
      </c>
      <c r="F390" s="37">
        <v>18087.890406999999</v>
      </c>
      <c r="G390" s="37">
        <v>30742.950282000002</v>
      </c>
      <c r="H390" s="37">
        <v>60310.521617099999</v>
      </c>
      <c r="I390" s="37">
        <v>18605.9801912</v>
      </c>
      <c r="J390" s="37">
        <v>9.7012781189378003</v>
      </c>
      <c r="K390" s="37">
        <v>11.3599879628414</v>
      </c>
      <c r="L390" s="37">
        <v>11.1770244301582</v>
      </c>
      <c r="M390" s="37">
        <v>18.996947605569002</v>
      </c>
      <c r="N390" s="37">
        <v>37.2675949677934</v>
      </c>
      <c r="O390" s="37">
        <v>11.497166914700101</v>
      </c>
    </row>
    <row r="391" spans="1:15" x14ac:dyDescent="0.25">
      <c r="A391" s="37" t="s">
        <v>241</v>
      </c>
      <c r="B391" s="37" t="s">
        <v>242</v>
      </c>
      <c r="C391" s="37" t="s">
        <v>14</v>
      </c>
      <c r="D391" s="37">
        <v>14752.171222364001</v>
      </c>
      <c r="E391" s="37">
        <v>14894.3922039235</v>
      </c>
      <c r="F391" s="37">
        <v>17994.5873163904</v>
      </c>
      <c r="G391" s="37">
        <v>30914.6300421333</v>
      </c>
      <c r="H391" s="37">
        <v>62539.076583014299</v>
      </c>
      <c r="I391" s="37">
        <v>12942.142632175201</v>
      </c>
      <c r="J391" s="37">
        <v>9.5770309875964603</v>
      </c>
      <c r="K391" s="37">
        <v>9.6693600913568805</v>
      </c>
      <c r="L391" s="37">
        <v>11.6819902467526</v>
      </c>
      <c r="M391" s="37">
        <v>20.069613172246399</v>
      </c>
      <c r="N391" s="37">
        <v>40.600035435001999</v>
      </c>
      <c r="O391" s="37">
        <v>8.4019700670456601</v>
      </c>
    </row>
    <row r="392" spans="1:15" x14ac:dyDescent="0.25">
      <c r="A392" s="37" t="s">
        <v>241</v>
      </c>
      <c r="B392" s="37" t="s">
        <v>242</v>
      </c>
      <c r="C392" s="37" t="s">
        <v>15</v>
      </c>
      <c r="D392" s="37">
        <v>13109.8106145</v>
      </c>
      <c r="E392" s="37">
        <v>16268.644695000001</v>
      </c>
      <c r="F392" s="37">
        <v>18111.446911399998</v>
      </c>
      <c r="G392" s="37">
        <v>33673.488957399997</v>
      </c>
      <c r="H392" s="37">
        <v>67293.429962299997</v>
      </c>
      <c r="I392" s="37">
        <v>16063.1788614</v>
      </c>
      <c r="J392" s="37">
        <v>7.9685209180285899</v>
      </c>
      <c r="K392" s="37">
        <v>9.8885513583772404</v>
      </c>
      <c r="L392" s="37">
        <v>11.008659683430499</v>
      </c>
      <c r="M392" s="37">
        <v>20.4677175765807</v>
      </c>
      <c r="N392" s="37">
        <v>40.902887163555803</v>
      </c>
      <c r="O392" s="37">
        <v>9.76366330002719</v>
      </c>
    </row>
    <row r="393" spans="1:15" x14ac:dyDescent="0.25">
      <c r="A393" s="37" t="s">
        <v>243</v>
      </c>
      <c r="B393" s="37" t="s">
        <v>244</v>
      </c>
      <c r="C393" s="37" t="s">
        <v>14</v>
      </c>
      <c r="D393" s="37">
        <v>10137.6740235978</v>
      </c>
      <c r="E393" s="37">
        <v>9832.5503283231501</v>
      </c>
      <c r="F393" s="37">
        <v>11943.0659922837</v>
      </c>
      <c r="G393" s="37">
        <v>18942.887772349699</v>
      </c>
      <c r="H393" s="37">
        <v>34532.114315762403</v>
      </c>
      <c r="I393" s="37">
        <v>8611.7075676832392</v>
      </c>
      <c r="J393" s="37">
        <v>10.784759599572199</v>
      </c>
      <c r="K393" s="37">
        <v>10.460159923748</v>
      </c>
      <c r="L393" s="37">
        <v>12.705389353493301</v>
      </c>
      <c r="M393" s="37">
        <v>20.152008268457202</v>
      </c>
      <c r="N393" s="37">
        <v>36.736291825279103</v>
      </c>
      <c r="O393" s="37">
        <v>9.1613910294502503</v>
      </c>
    </row>
    <row r="394" spans="1:15" x14ac:dyDescent="0.25">
      <c r="A394" s="37" t="s">
        <v>243</v>
      </c>
      <c r="B394" s="37" t="s">
        <v>244</v>
      </c>
      <c r="C394" s="37" t="s">
        <v>15</v>
      </c>
      <c r="D394" s="37">
        <v>9776.3731697000003</v>
      </c>
      <c r="E394" s="37">
        <v>10795.9848697</v>
      </c>
      <c r="F394" s="37">
        <v>11678.895664400001</v>
      </c>
      <c r="G394" s="37">
        <v>19460.722473099999</v>
      </c>
      <c r="H394" s="37">
        <v>38833.0811923</v>
      </c>
      <c r="I394" s="37">
        <v>10781.9426315</v>
      </c>
      <c r="J394" s="37">
        <v>9.6483397017897108</v>
      </c>
      <c r="K394" s="37">
        <v>10.6545983495272</v>
      </c>
      <c r="L394" s="37">
        <v>11.5259463561729</v>
      </c>
      <c r="M394" s="37">
        <v>19.205860701457201</v>
      </c>
      <c r="N394" s="37">
        <v>38.324514879579702</v>
      </c>
      <c r="O394" s="37">
        <v>10.6407400114733</v>
      </c>
    </row>
    <row r="395" spans="1:15" x14ac:dyDescent="0.25">
      <c r="A395" s="37" t="s">
        <v>245</v>
      </c>
      <c r="B395" s="37" t="s">
        <v>246</v>
      </c>
      <c r="C395" s="37" t="s">
        <v>14</v>
      </c>
      <c r="D395" s="37">
        <v>22592.653186144798</v>
      </c>
      <c r="E395" s="37">
        <v>25125.5484387781</v>
      </c>
      <c r="F395" s="37">
        <v>33083.8743749079</v>
      </c>
      <c r="G395" s="37">
        <v>53434.145599525902</v>
      </c>
      <c r="H395" s="37">
        <v>111516.405838472</v>
      </c>
      <c r="I395" s="37">
        <v>20015.3725621712</v>
      </c>
      <c r="J395" s="37">
        <v>8.5008929540594895</v>
      </c>
      <c r="K395" s="37">
        <v>9.4539404438375296</v>
      </c>
      <c r="L395" s="37">
        <v>12.4484040121113</v>
      </c>
      <c r="M395" s="37">
        <v>20.105560338161901</v>
      </c>
      <c r="N395" s="37">
        <v>41.960057583483298</v>
      </c>
      <c r="O395" s="37">
        <v>7.5311446683465499</v>
      </c>
    </row>
    <row r="396" spans="1:15" x14ac:dyDescent="0.25">
      <c r="A396" s="37" t="s">
        <v>245</v>
      </c>
      <c r="B396" s="37" t="s">
        <v>246</v>
      </c>
      <c r="C396" s="37" t="s">
        <v>15</v>
      </c>
      <c r="D396" s="37">
        <v>24440.0059678</v>
      </c>
      <c r="E396" s="37">
        <v>24851.864994700001</v>
      </c>
      <c r="F396" s="37">
        <v>33213.145788000002</v>
      </c>
      <c r="G396" s="37">
        <v>57821.6213241</v>
      </c>
      <c r="H396" s="37">
        <v>126330.5739917</v>
      </c>
      <c r="I396" s="37">
        <v>30444.787929800001</v>
      </c>
      <c r="J396" s="37">
        <v>8.2261331018037005</v>
      </c>
      <c r="K396" s="37">
        <v>8.3647585660905097</v>
      </c>
      <c r="L396" s="37">
        <v>11.1790381042322</v>
      </c>
      <c r="M396" s="37">
        <v>19.4618754922077</v>
      </c>
      <c r="N396" s="37">
        <v>42.520943646747</v>
      </c>
      <c r="O396" s="37">
        <v>10.2472510889188</v>
      </c>
    </row>
    <row r="397" spans="1:15" x14ac:dyDescent="0.25">
      <c r="A397" s="37" t="s">
        <v>247</v>
      </c>
      <c r="B397" s="37" t="s">
        <v>248</v>
      </c>
      <c r="C397" s="37" t="s">
        <v>14</v>
      </c>
      <c r="D397" s="37">
        <v>3899.17490442598</v>
      </c>
      <c r="E397" s="37">
        <v>4799.1932236154398</v>
      </c>
      <c r="F397" s="37">
        <v>7439.1069586080303</v>
      </c>
      <c r="G397" s="37">
        <v>13727.8832098898</v>
      </c>
      <c r="H397" s="37">
        <v>38217.821330972198</v>
      </c>
      <c r="I397" s="37">
        <v>12788.820372488401</v>
      </c>
      <c r="J397" s="37">
        <v>4.8214152048001697</v>
      </c>
      <c r="K397" s="37">
        <v>5.9343075769307703</v>
      </c>
      <c r="L397" s="37">
        <v>9.1986187538431601</v>
      </c>
      <c r="M397" s="37">
        <v>16.974828382987699</v>
      </c>
      <c r="N397" s="37">
        <v>47.257173472861098</v>
      </c>
      <c r="O397" s="37">
        <v>15.8136566085771</v>
      </c>
    </row>
    <row r="398" spans="1:15" x14ac:dyDescent="0.25">
      <c r="A398" s="37" t="s">
        <v>247</v>
      </c>
      <c r="B398" s="37" t="s">
        <v>248</v>
      </c>
      <c r="C398" s="37" t="s">
        <v>15</v>
      </c>
      <c r="D398" s="37">
        <v>3188.9047357999998</v>
      </c>
      <c r="E398" s="37">
        <v>4657.8503682</v>
      </c>
      <c r="F398" s="37">
        <v>6890.7422841999996</v>
      </c>
      <c r="G398" s="37">
        <v>13033.8108111</v>
      </c>
      <c r="H398" s="37">
        <v>39636.517709699998</v>
      </c>
      <c r="I398" s="37">
        <v>16162.174084099999</v>
      </c>
      <c r="J398" s="37">
        <v>3.8158486730445098</v>
      </c>
      <c r="K398" s="37">
        <v>5.5735914426045001</v>
      </c>
      <c r="L398" s="37">
        <v>8.2454735967080701</v>
      </c>
      <c r="M398" s="37">
        <v>15.596279540715701</v>
      </c>
      <c r="N398" s="37">
        <v>47.429122547532103</v>
      </c>
      <c r="O398" s="37">
        <v>19.339684199394998</v>
      </c>
    </row>
    <row r="399" spans="1:15" x14ac:dyDescent="0.25">
      <c r="A399" s="37" t="s">
        <v>249</v>
      </c>
      <c r="B399" s="37" t="s">
        <v>250</v>
      </c>
      <c r="C399" s="37" t="s">
        <v>14</v>
      </c>
      <c r="D399" s="37">
        <v>11125.481710144901</v>
      </c>
      <c r="E399" s="37">
        <v>11455.9966452889</v>
      </c>
      <c r="F399" s="37">
        <v>15699.802328663</v>
      </c>
      <c r="G399" s="37">
        <v>27660.5943832087</v>
      </c>
      <c r="H399" s="37">
        <v>71532.286425531303</v>
      </c>
      <c r="I399" s="37">
        <v>21458.838507163098</v>
      </c>
      <c r="J399" s="37">
        <v>7.0001080393278201</v>
      </c>
      <c r="K399" s="37">
        <v>7.20806669809852</v>
      </c>
      <c r="L399" s="37">
        <v>9.8782520487645797</v>
      </c>
      <c r="M399" s="37">
        <v>17.403933974195901</v>
      </c>
      <c r="N399" s="37">
        <v>45.007824948583</v>
      </c>
      <c r="O399" s="37">
        <v>13.5018142910303</v>
      </c>
    </row>
    <row r="400" spans="1:15" x14ac:dyDescent="0.25">
      <c r="A400" s="37" t="s">
        <v>249</v>
      </c>
      <c r="B400" s="37" t="s">
        <v>250</v>
      </c>
      <c r="C400" s="37" t="s">
        <v>15</v>
      </c>
      <c r="D400" s="37">
        <v>8030.8197399999999</v>
      </c>
      <c r="E400" s="37">
        <v>10949.153372999999</v>
      </c>
      <c r="F400" s="37">
        <v>16926.816776799998</v>
      </c>
      <c r="G400" s="37">
        <v>26557.3929021</v>
      </c>
      <c r="H400" s="37">
        <v>78157.829066699996</v>
      </c>
      <c r="I400" s="37">
        <v>26883.988142499999</v>
      </c>
      <c r="J400" s="37">
        <v>4.7943475099084596</v>
      </c>
      <c r="K400" s="37">
        <v>6.5365738379091498</v>
      </c>
      <c r="L400" s="37">
        <v>10.1052002774162</v>
      </c>
      <c r="M400" s="37">
        <v>15.854592015764</v>
      </c>
      <c r="N400" s="37">
        <v>46.659719094352901</v>
      </c>
      <c r="O400" s="37">
        <v>16.049567264649301</v>
      </c>
    </row>
    <row r="401" spans="1:15" x14ac:dyDescent="0.25">
      <c r="A401" s="37" t="s">
        <v>251</v>
      </c>
      <c r="B401" s="37" t="s">
        <v>252</v>
      </c>
      <c r="C401" s="37" t="s">
        <v>14</v>
      </c>
      <c r="D401" s="37">
        <v>10377.8404596823</v>
      </c>
      <c r="E401" s="37">
        <v>12152.193745368601</v>
      </c>
      <c r="F401" s="37">
        <v>16062.725325821601</v>
      </c>
      <c r="G401" s="37">
        <v>27909.704251038202</v>
      </c>
      <c r="H401" s="37">
        <v>56726.382100775903</v>
      </c>
      <c r="I401" s="37">
        <v>11382.154117313599</v>
      </c>
      <c r="J401" s="37">
        <v>7.7095040224664402</v>
      </c>
      <c r="K401" s="37">
        <v>9.0276379681962098</v>
      </c>
      <c r="L401" s="37">
        <v>11.932698907089</v>
      </c>
      <c r="M401" s="37">
        <v>20.733598480836001</v>
      </c>
      <c r="N401" s="37">
        <v>42.140970723622701</v>
      </c>
      <c r="O401" s="37">
        <v>8.4555898977896504</v>
      </c>
    </row>
    <row r="402" spans="1:15" x14ac:dyDescent="0.25">
      <c r="A402" s="37" t="s">
        <v>251</v>
      </c>
      <c r="B402" s="37" t="s">
        <v>252</v>
      </c>
      <c r="C402" s="37" t="s">
        <v>15</v>
      </c>
      <c r="D402" s="37">
        <v>10843.0657579</v>
      </c>
      <c r="E402" s="37">
        <v>11734.395522500001</v>
      </c>
      <c r="F402" s="37">
        <v>14253.9578265</v>
      </c>
      <c r="G402" s="37">
        <v>27860.170665599999</v>
      </c>
      <c r="H402" s="37">
        <v>62275.065791100002</v>
      </c>
      <c r="I402" s="37">
        <v>14656.344438800001</v>
      </c>
      <c r="J402" s="37">
        <v>7.6562887085545803</v>
      </c>
      <c r="K402" s="37">
        <v>8.2856566534398706</v>
      </c>
      <c r="L402" s="37">
        <v>10.0647195909269</v>
      </c>
      <c r="M402" s="37">
        <v>19.672066447630598</v>
      </c>
      <c r="N402" s="37">
        <v>43.972423822433299</v>
      </c>
      <c r="O402" s="37">
        <v>10.348844777014801</v>
      </c>
    </row>
    <row r="403" spans="1:15" x14ac:dyDescent="0.25">
      <c r="A403" s="37" t="s">
        <v>253</v>
      </c>
      <c r="B403" s="37" t="s">
        <v>254</v>
      </c>
      <c r="C403" s="37" t="s">
        <v>14</v>
      </c>
      <c r="D403" s="37">
        <v>8398.8189485292805</v>
      </c>
      <c r="E403" s="37">
        <v>10131.850174675699</v>
      </c>
      <c r="F403" s="37">
        <v>13750.5050704554</v>
      </c>
      <c r="G403" s="37">
        <v>22466.298916123302</v>
      </c>
      <c r="H403" s="37">
        <v>56665.212860098298</v>
      </c>
      <c r="I403" s="37">
        <v>17539.314030118501</v>
      </c>
      <c r="J403" s="37">
        <v>6.51313585561235</v>
      </c>
      <c r="K403" s="37">
        <v>7.85707098352536</v>
      </c>
      <c r="L403" s="37">
        <v>10.663273986022199</v>
      </c>
      <c r="M403" s="37">
        <v>17.422218279765499</v>
      </c>
      <c r="N403" s="37">
        <v>43.942872433229503</v>
      </c>
      <c r="O403" s="37">
        <v>13.601428461845099</v>
      </c>
    </row>
    <row r="404" spans="1:15" x14ac:dyDescent="0.25">
      <c r="A404" s="37" t="s">
        <v>253</v>
      </c>
      <c r="B404" s="37" t="s">
        <v>254</v>
      </c>
      <c r="C404" s="37" t="s">
        <v>15</v>
      </c>
      <c r="D404" s="37">
        <v>8025.5607454000001</v>
      </c>
      <c r="E404" s="37">
        <v>9750.6388459999998</v>
      </c>
      <c r="F404" s="37">
        <v>12200.107292500001</v>
      </c>
      <c r="G404" s="37">
        <v>25089.901024300001</v>
      </c>
      <c r="H404" s="37">
        <v>59478.769051800002</v>
      </c>
      <c r="I404" s="37">
        <v>22544.0230428</v>
      </c>
      <c r="J404" s="37">
        <v>5.8542703975053296</v>
      </c>
      <c r="K404" s="37">
        <v>7.1126340157130397</v>
      </c>
      <c r="L404" s="37">
        <v>8.8994064383362801</v>
      </c>
      <c r="M404" s="37">
        <v>18.301906807831099</v>
      </c>
      <c r="N404" s="37">
        <v>43.386974192375099</v>
      </c>
      <c r="O404" s="37">
        <v>16.444808148239101</v>
      </c>
    </row>
    <row r="405" spans="1:15" x14ac:dyDescent="0.25">
      <c r="A405" s="37" t="s">
        <v>255</v>
      </c>
      <c r="B405" s="37" t="s">
        <v>256</v>
      </c>
      <c r="C405" s="37" t="s">
        <v>14</v>
      </c>
      <c r="D405" s="37">
        <v>2692.1023995538899</v>
      </c>
      <c r="E405" s="37">
        <v>3237.2724785077498</v>
      </c>
      <c r="F405" s="37">
        <v>3385.7383265332301</v>
      </c>
      <c r="G405" s="37">
        <v>6841.9024518280603</v>
      </c>
      <c r="H405" s="37">
        <v>12994.501232004301</v>
      </c>
      <c r="I405" s="37">
        <v>3325.4831115725901</v>
      </c>
      <c r="J405" s="37">
        <v>8.2892582429224007</v>
      </c>
      <c r="K405" s="37">
        <v>9.9678925963228409</v>
      </c>
      <c r="L405" s="37">
        <v>10.4250341057772</v>
      </c>
      <c r="M405" s="37">
        <v>21.066916438797001</v>
      </c>
      <c r="N405" s="37">
        <v>40.011396471362403</v>
      </c>
      <c r="O405" s="37">
        <v>10.2395021448182</v>
      </c>
    </row>
    <row r="406" spans="1:15" x14ac:dyDescent="0.25">
      <c r="A406" s="37" t="s">
        <v>255</v>
      </c>
      <c r="B406" s="37" t="s">
        <v>256</v>
      </c>
      <c r="C406" s="37" t="s">
        <v>15</v>
      </c>
      <c r="D406" s="37">
        <v>2852.5116296000001</v>
      </c>
      <c r="E406" s="37">
        <v>2723.3217685999998</v>
      </c>
      <c r="F406" s="37">
        <v>3463.9265541999998</v>
      </c>
      <c r="G406" s="37">
        <v>6844.4226558999999</v>
      </c>
      <c r="H406" s="37">
        <v>14737.444008</v>
      </c>
      <c r="I406" s="37">
        <v>3978.3733837999998</v>
      </c>
      <c r="J406" s="37">
        <v>8.2442532647160593</v>
      </c>
      <c r="K406" s="37">
        <v>7.8708721635610699</v>
      </c>
      <c r="L406" s="37">
        <v>10.0113484225144</v>
      </c>
      <c r="M406" s="37">
        <v>19.781568369595998</v>
      </c>
      <c r="N406" s="37">
        <v>42.5937688091255</v>
      </c>
      <c r="O406" s="37">
        <v>11.498188970487</v>
      </c>
    </row>
    <row r="407" spans="1:15" x14ac:dyDescent="0.25">
      <c r="A407" s="37" t="s">
        <v>257</v>
      </c>
      <c r="B407" s="37" t="s">
        <v>258</v>
      </c>
      <c r="C407" s="37" t="s">
        <v>14</v>
      </c>
      <c r="D407" s="37">
        <v>4155.8194196109098</v>
      </c>
      <c r="E407" s="37">
        <v>4917.6421867837298</v>
      </c>
      <c r="F407" s="37">
        <v>6296.0874902388296</v>
      </c>
      <c r="G407" s="37">
        <v>10181.0746834358</v>
      </c>
      <c r="H407" s="37">
        <v>26056.724301686299</v>
      </c>
      <c r="I407" s="37">
        <v>4164.6519182441598</v>
      </c>
      <c r="J407" s="37">
        <v>7.4514441289731899</v>
      </c>
      <c r="K407" s="37">
        <v>8.8174033328260695</v>
      </c>
      <c r="L407" s="37">
        <v>11.2889756333624</v>
      </c>
      <c r="M407" s="37">
        <v>18.254813676102401</v>
      </c>
      <c r="N407" s="37">
        <v>46.720082302385499</v>
      </c>
      <c r="O407" s="37">
        <v>7.4672809263504698</v>
      </c>
    </row>
    <row r="408" spans="1:15" x14ac:dyDescent="0.25">
      <c r="A408" s="37" t="s">
        <v>257</v>
      </c>
      <c r="B408" s="37" t="s">
        <v>258</v>
      </c>
      <c r="C408" s="37" t="s">
        <v>15</v>
      </c>
      <c r="D408" s="37">
        <v>4105.4369002000003</v>
      </c>
      <c r="E408" s="37">
        <v>4992.0465797999996</v>
      </c>
      <c r="F408" s="37">
        <v>6891.8392771999997</v>
      </c>
      <c r="G408" s="37">
        <v>11485.851801500001</v>
      </c>
      <c r="H408" s="37">
        <v>30006.213212899998</v>
      </c>
      <c r="I408" s="37">
        <v>6010.6122274999998</v>
      </c>
      <c r="J408" s="37">
        <v>6.4660695839762399</v>
      </c>
      <c r="K408" s="37">
        <v>7.8624812257776799</v>
      </c>
      <c r="L408" s="37">
        <v>10.854657716401601</v>
      </c>
      <c r="M408" s="37">
        <v>18.090234677853601</v>
      </c>
      <c r="N408" s="37">
        <v>47.259833070820498</v>
      </c>
      <c r="O408" s="37">
        <v>9.4667237251704108</v>
      </c>
    </row>
    <row r="409" spans="1:15" x14ac:dyDescent="0.25">
      <c r="A409" s="37" t="s">
        <v>259</v>
      </c>
      <c r="B409" s="37" t="s">
        <v>260</v>
      </c>
      <c r="C409" s="37" t="s">
        <v>14</v>
      </c>
      <c r="D409" s="37">
        <v>2489.5671325438102</v>
      </c>
      <c r="E409" s="37">
        <v>2171.0223535387699</v>
      </c>
      <c r="F409" s="37">
        <v>3038.3828105360399</v>
      </c>
      <c r="G409" s="37">
        <v>4473.2095671870902</v>
      </c>
      <c r="H409" s="37">
        <v>12803.9544143289</v>
      </c>
      <c r="I409" s="37">
        <v>2007.8637218654101</v>
      </c>
      <c r="J409" s="37">
        <v>9.2260863198332395</v>
      </c>
      <c r="K409" s="37">
        <v>8.0455912894261896</v>
      </c>
      <c r="L409" s="37">
        <v>11.2599422270087</v>
      </c>
      <c r="M409" s="37">
        <v>16.577266406711701</v>
      </c>
      <c r="N409" s="37">
        <v>47.450172006851901</v>
      </c>
      <c r="O409" s="37">
        <v>7.44094175016828</v>
      </c>
    </row>
    <row r="410" spans="1:15" x14ac:dyDescent="0.25">
      <c r="A410" s="37" t="s">
        <v>259</v>
      </c>
      <c r="B410" s="37" t="s">
        <v>260</v>
      </c>
      <c r="C410" s="37" t="s">
        <v>15</v>
      </c>
      <c r="D410" s="37">
        <v>1881.6278167999999</v>
      </c>
      <c r="E410" s="37">
        <v>2492.2470336000001</v>
      </c>
      <c r="F410" s="37">
        <v>3189.0362967999999</v>
      </c>
      <c r="G410" s="37">
        <v>5259.7899826000003</v>
      </c>
      <c r="H410" s="37">
        <v>14465.213454799999</v>
      </c>
      <c r="I410" s="37">
        <v>2600.0854104</v>
      </c>
      <c r="J410" s="37">
        <v>6.2955962831731096</v>
      </c>
      <c r="K410" s="37">
        <v>8.3386209649924101</v>
      </c>
      <c r="L410" s="37">
        <v>10.669955491613701</v>
      </c>
      <c r="M410" s="37">
        <v>17.598333724170001</v>
      </c>
      <c r="N410" s="37">
        <v>48.398064297443497</v>
      </c>
      <c r="O410" s="37">
        <v>8.6994292386073706</v>
      </c>
    </row>
    <row r="411" spans="1:15" x14ac:dyDescent="0.25">
      <c r="A411" s="37" t="s">
        <v>261</v>
      </c>
      <c r="B411" s="37" t="s">
        <v>262</v>
      </c>
      <c r="C411" s="37" t="s">
        <v>14</v>
      </c>
      <c r="D411" s="37">
        <v>9262.6696517982109</v>
      </c>
      <c r="E411" s="37">
        <v>10221.263143456499</v>
      </c>
      <c r="F411" s="37">
        <v>14982.7969758612</v>
      </c>
      <c r="G411" s="37">
        <v>21269.822379554</v>
      </c>
      <c r="H411" s="37">
        <v>52332.335495963503</v>
      </c>
      <c r="I411" s="37">
        <v>9323.1123533668997</v>
      </c>
      <c r="J411" s="37">
        <v>7.8903755381952596</v>
      </c>
      <c r="K411" s="37">
        <v>8.7069503402756894</v>
      </c>
      <c r="L411" s="37">
        <v>12.7630477169323</v>
      </c>
      <c r="M411" s="37">
        <v>18.118630212922501</v>
      </c>
      <c r="N411" s="37">
        <v>44.579132731330397</v>
      </c>
      <c r="O411" s="37">
        <v>7.9418634603438596</v>
      </c>
    </row>
    <row r="412" spans="1:15" x14ac:dyDescent="0.25">
      <c r="A412" s="37" t="s">
        <v>261</v>
      </c>
      <c r="B412" s="37" t="s">
        <v>262</v>
      </c>
      <c r="C412" s="37" t="s">
        <v>15</v>
      </c>
      <c r="D412" s="37">
        <v>8875.3643432999997</v>
      </c>
      <c r="E412" s="37">
        <v>10830.7472297</v>
      </c>
      <c r="F412" s="37">
        <v>14224.0653356</v>
      </c>
      <c r="G412" s="37">
        <v>24227.651816599999</v>
      </c>
      <c r="H412" s="37">
        <v>61484.081989400001</v>
      </c>
      <c r="I412" s="37">
        <v>11774.089288700001</v>
      </c>
      <c r="J412" s="37">
        <v>6.7536406092691399</v>
      </c>
      <c r="K412" s="37">
        <v>8.2415742599288002</v>
      </c>
      <c r="L412" s="37">
        <v>10.823693717083801</v>
      </c>
      <c r="M412" s="37">
        <v>18.435846332251501</v>
      </c>
      <c r="N412" s="37">
        <v>46.785841897376301</v>
      </c>
      <c r="O412" s="37">
        <v>8.9594031840904798</v>
      </c>
    </row>
    <row r="413" spans="1:15" x14ac:dyDescent="0.25">
      <c r="A413" s="37" t="s">
        <v>263</v>
      </c>
      <c r="B413" s="37" t="s">
        <v>264</v>
      </c>
      <c r="C413" s="37" t="s">
        <v>14</v>
      </c>
      <c r="D413" s="37">
        <v>5512.8044647842798</v>
      </c>
      <c r="E413" s="37">
        <v>5514.0377986560698</v>
      </c>
      <c r="F413" s="37">
        <v>7266.8228726077796</v>
      </c>
      <c r="G413" s="37">
        <v>11640.720909566</v>
      </c>
      <c r="H413" s="37">
        <v>22859.916954106899</v>
      </c>
      <c r="I413" s="37">
        <v>4002.6970002787498</v>
      </c>
      <c r="J413" s="37">
        <v>9.7061543123480103</v>
      </c>
      <c r="K413" s="37">
        <v>9.7083257894890291</v>
      </c>
      <c r="L413" s="37">
        <v>12.7943779999081</v>
      </c>
      <c r="M413" s="37">
        <v>20.4953094522001</v>
      </c>
      <c r="N413" s="37">
        <v>40.248458464543802</v>
      </c>
      <c r="O413" s="37">
        <v>7.0473739815109298</v>
      </c>
    </row>
    <row r="414" spans="1:15" x14ac:dyDescent="0.25">
      <c r="A414" s="37" t="s">
        <v>263</v>
      </c>
      <c r="B414" s="37" t="s">
        <v>264</v>
      </c>
      <c r="C414" s="37" t="s">
        <v>15</v>
      </c>
      <c r="D414" s="37">
        <v>4963.4874277999998</v>
      </c>
      <c r="E414" s="37">
        <v>4935.4767660999996</v>
      </c>
      <c r="F414" s="37">
        <v>6669.3140213999995</v>
      </c>
      <c r="G414" s="37">
        <v>11954.306017499999</v>
      </c>
      <c r="H414" s="37">
        <v>22690.541694200001</v>
      </c>
      <c r="I414" s="37">
        <v>5249.8740730999998</v>
      </c>
      <c r="J414" s="37">
        <v>8.7906902357140204</v>
      </c>
      <c r="K414" s="37">
        <v>8.7410813560938294</v>
      </c>
      <c r="L414" s="37">
        <v>11.811830794304599</v>
      </c>
      <c r="M414" s="37">
        <v>21.171928550517698</v>
      </c>
      <c r="N414" s="37">
        <v>40.186567653436398</v>
      </c>
      <c r="O414" s="37">
        <v>9.2979014099334094</v>
      </c>
    </row>
    <row r="415" spans="1:15" x14ac:dyDescent="0.25">
      <c r="A415" s="37" t="s">
        <v>265</v>
      </c>
      <c r="B415" s="37" t="s">
        <v>266</v>
      </c>
      <c r="C415" s="37" t="s">
        <v>14</v>
      </c>
      <c r="D415" s="37">
        <v>7558.8013158936801</v>
      </c>
      <c r="E415" s="37">
        <v>7544.6313198658299</v>
      </c>
      <c r="F415" s="37">
        <v>10035.734290127901</v>
      </c>
      <c r="G415" s="37">
        <v>18103.520387828699</v>
      </c>
      <c r="H415" s="37">
        <v>37780.137766772903</v>
      </c>
      <c r="I415" s="37">
        <v>11569.1749195106</v>
      </c>
      <c r="J415" s="37">
        <v>8.1635576679342794</v>
      </c>
      <c r="K415" s="37">
        <v>8.1482539742805606</v>
      </c>
      <c r="L415" s="37">
        <v>10.838662400777499</v>
      </c>
      <c r="M415" s="37">
        <v>19.551927151188899</v>
      </c>
      <c r="N415" s="37">
        <v>40.802809926098497</v>
      </c>
      <c r="O415" s="37">
        <v>12.4947888797203</v>
      </c>
    </row>
    <row r="416" spans="1:15" x14ac:dyDescent="0.25">
      <c r="A416" s="37" t="s">
        <v>265</v>
      </c>
      <c r="B416" s="37" t="s">
        <v>266</v>
      </c>
      <c r="C416" s="37" t="s">
        <v>15</v>
      </c>
      <c r="D416" s="37">
        <v>6699.4190183000001</v>
      </c>
      <c r="E416" s="37">
        <v>8146.9413310999998</v>
      </c>
      <c r="F416" s="37">
        <v>8860.2851393000001</v>
      </c>
      <c r="G416" s="37">
        <v>16985.156051599999</v>
      </c>
      <c r="H416" s="37">
        <v>40837.325513900003</v>
      </c>
      <c r="I416" s="37">
        <v>14636.8729494</v>
      </c>
      <c r="J416" s="37">
        <v>6.9665152112484696</v>
      </c>
      <c r="K416" s="37">
        <v>8.4717481550600198</v>
      </c>
      <c r="L416" s="37">
        <v>9.2135319540880491</v>
      </c>
      <c r="M416" s="37">
        <v>17.6623297745192</v>
      </c>
      <c r="N416" s="37">
        <v>42.465450899872401</v>
      </c>
      <c r="O416" s="37">
        <v>15.2204240052119</v>
      </c>
    </row>
    <row r="417" spans="1:15" x14ac:dyDescent="0.25">
      <c r="A417" s="37" t="s">
        <v>267</v>
      </c>
      <c r="B417" s="37" t="s">
        <v>268</v>
      </c>
      <c r="C417" s="37" t="s">
        <v>14</v>
      </c>
      <c r="D417" s="37">
        <v>12847.3477842258</v>
      </c>
      <c r="E417" s="37">
        <v>11828.056195843301</v>
      </c>
      <c r="F417" s="37">
        <v>15756.080921307699</v>
      </c>
      <c r="G417" s="37">
        <v>30595.815783727099</v>
      </c>
      <c r="H417" s="37">
        <v>81613.564182245595</v>
      </c>
      <c r="I417" s="37">
        <v>21579.135132650001</v>
      </c>
      <c r="J417" s="37">
        <v>7.3742094961691196</v>
      </c>
      <c r="K417" s="37">
        <v>6.7891494638063001</v>
      </c>
      <c r="L417" s="37">
        <v>9.0437842505497397</v>
      </c>
      <c r="M417" s="37">
        <v>17.5615978554283</v>
      </c>
      <c r="N417" s="37">
        <v>46.845117771923903</v>
      </c>
      <c r="O417" s="37">
        <v>12.3861411621226</v>
      </c>
    </row>
    <row r="418" spans="1:15" x14ac:dyDescent="0.25">
      <c r="A418" s="37" t="s">
        <v>267</v>
      </c>
      <c r="B418" s="37" t="s">
        <v>268</v>
      </c>
      <c r="C418" s="37" t="s">
        <v>15</v>
      </c>
      <c r="D418" s="37">
        <v>9676.1274947000002</v>
      </c>
      <c r="E418" s="37">
        <v>13184.222105700001</v>
      </c>
      <c r="F418" s="37">
        <v>16154.8925664</v>
      </c>
      <c r="G418" s="37">
        <v>31134.1377632</v>
      </c>
      <c r="H418" s="37">
        <v>86223.9555999</v>
      </c>
      <c r="I418" s="37">
        <v>25524.6644624</v>
      </c>
      <c r="J418" s="37">
        <v>5.31953484651266</v>
      </c>
      <c r="K418" s="37">
        <v>7.2481402248832403</v>
      </c>
      <c r="L418" s="37">
        <v>8.8812920246972809</v>
      </c>
      <c r="M418" s="37">
        <v>17.1162617315847</v>
      </c>
      <c r="N418" s="37">
        <v>47.402365943303401</v>
      </c>
      <c r="O418" s="37">
        <v>14.0324052290187</v>
      </c>
    </row>
    <row r="419" spans="1:15" x14ac:dyDescent="0.25">
      <c r="A419" s="37" t="s">
        <v>269</v>
      </c>
      <c r="B419" s="37" t="s">
        <v>270</v>
      </c>
      <c r="C419" s="37" t="s">
        <v>14</v>
      </c>
      <c r="D419" s="37">
        <v>7575.8233865861703</v>
      </c>
      <c r="E419" s="37">
        <v>6918.5841908112197</v>
      </c>
      <c r="F419" s="37">
        <v>7990.3797566589201</v>
      </c>
      <c r="G419" s="37">
        <v>17824.493256588499</v>
      </c>
      <c r="H419" s="37">
        <v>61375.925675557803</v>
      </c>
      <c r="I419" s="37">
        <v>28681.793733797898</v>
      </c>
      <c r="J419" s="37">
        <v>5.8111511245837804</v>
      </c>
      <c r="K419" s="37">
        <v>5.3070057536118798</v>
      </c>
      <c r="L419" s="37">
        <v>6.1291429247116902</v>
      </c>
      <c r="M419" s="37">
        <v>13.6725499985337</v>
      </c>
      <c r="N419" s="37">
        <v>47.079341915943097</v>
      </c>
      <c r="O419" s="37">
        <v>22.0008082826158</v>
      </c>
    </row>
    <row r="420" spans="1:15" x14ac:dyDescent="0.25">
      <c r="A420" s="37" t="s">
        <v>269</v>
      </c>
      <c r="B420" s="37" t="s">
        <v>270</v>
      </c>
      <c r="C420" s="37" t="s">
        <v>15</v>
      </c>
      <c r="D420" s="37">
        <v>6729.9984806000002</v>
      </c>
      <c r="E420" s="37">
        <v>6941.7936763999996</v>
      </c>
      <c r="F420" s="37">
        <v>9035.4440696000001</v>
      </c>
      <c r="G420" s="37">
        <v>17977.283664300001</v>
      </c>
      <c r="H420" s="37">
        <v>64700.691699100003</v>
      </c>
      <c r="I420" s="37">
        <v>35284.788417700001</v>
      </c>
      <c r="J420" s="37">
        <v>4.7842457384173001</v>
      </c>
      <c r="K420" s="37">
        <v>4.9348074756664699</v>
      </c>
      <c r="L420" s="37">
        <v>6.4231492635995</v>
      </c>
      <c r="M420" s="37">
        <v>12.7797566384559</v>
      </c>
      <c r="N420" s="37">
        <v>45.994662469295797</v>
      </c>
      <c r="O420" s="37">
        <v>25.083378414565001</v>
      </c>
    </row>
    <row r="421" spans="1:15" x14ac:dyDescent="0.25">
      <c r="A421" s="37" t="s">
        <v>271</v>
      </c>
      <c r="B421" s="37" t="s">
        <v>272</v>
      </c>
      <c r="C421" s="37" t="s">
        <v>14</v>
      </c>
      <c r="D421" s="37">
        <v>12673.0798431332</v>
      </c>
      <c r="E421" s="37">
        <v>12560.652415169199</v>
      </c>
      <c r="F421" s="37">
        <v>14991.142780558799</v>
      </c>
      <c r="G421" s="37">
        <v>28835.115584974799</v>
      </c>
      <c r="H421" s="37">
        <v>66372.313845053999</v>
      </c>
      <c r="I421" s="37">
        <v>15085.695531110399</v>
      </c>
      <c r="J421" s="37">
        <v>8.4196440579420209</v>
      </c>
      <c r="K421" s="37">
        <v>8.3449503814621107</v>
      </c>
      <c r="L421" s="37">
        <v>9.9597010195184392</v>
      </c>
      <c r="M421" s="37">
        <v>19.157254006148602</v>
      </c>
      <c r="N421" s="37">
        <v>44.095931280679899</v>
      </c>
      <c r="O421" s="37">
        <v>10.0225192542489</v>
      </c>
    </row>
    <row r="422" spans="1:15" x14ac:dyDescent="0.25">
      <c r="A422" s="37" t="s">
        <v>271</v>
      </c>
      <c r="B422" s="37" t="s">
        <v>272</v>
      </c>
      <c r="C422" s="37" t="s">
        <v>15</v>
      </c>
      <c r="D422" s="37">
        <v>12124.015504999999</v>
      </c>
      <c r="E422" s="37">
        <v>13375.900073999999</v>
      </c>
      <c r="F422" s="37">
        <v>16562.331891500002</v>
      </c>
      <c r="G422" s="37">
        <v>28465.835308500002</v>
      </c>
      <c r="H422" s="37">
        <v>76783.828188400003</v>
      </c>
      <c r="I422" s="37">
        <v>19639.089025099998</v>
      </c>
      <c r="J422" s="37">
        <v>7.2620202967006202</v>
      </c>
      <c r="K422" s="37">
        <v>8.0118717914842605</v>
      </c>
      <c r="L422" s="37">
        <v>9.9204748053285297</v>
      </c>
      <c r="M422" s="37">
        <v>17.050413180980499</v>
      </c>
      <c r="N422" s="37">
        <v>45.9918348448643</v>
      </c>
      <c r="O422" s="37">
        <v>11.7633850806418</v>
      </c>
    </row>
    <row r="423" spans="1:15" x14ac:dyDescent="0.25">
      <c r="A423" s="37" t="s">
        <v>273</v>
      </c>
      <c r="B423" s="37" t="s">
        <v>274</v>
      </c>
      <c r="C423" s="37" t="s">
        <v>14</v>
      </c>
      <c r="D423" s="37">
        <v>4689.6228725534002</v>
      </c>
      <c r="E423" s="37">
        <v>4096.4062902533497</v>
      </c>
      <c r="F423" s="37">
        <v>4835.99096656438</v>
      </c>
      <c r="G423" s="37">
        <v>10423.3637089762</v>
      </c>
      <c r="H423" s="37">
        <v>38963.458748193902</v>
      </c>
      <c r="I423" s="37">
        <v>16465.157413458899</v>
      </c>
      <c r="J423" s="37">
        <v>5.9008265250942298</v>
      </c>
      <c r="K423" s="37">
        <v>5.1543980298630299</v>
      </c>
      <c r="L423" s="37">
        <v>6.0849975672098697</v>
      </c>
      <c r="M423" s="37">
        <v>13.115438645313199</v>
      </c>
      <c r="N423" s="37">
        <v>49.026673815579699</v>
      </c>
      <c r="O423" s="37">
        <v>20.717665416940001</v>
      </c>
    </row>
    <row r="424" spans="1:15" x14ac:dyDescent="0.25">
      <c r="A424" s="37" t="s">
        <v>273</v>
      </c>
      <c r="B424" s="37" t="s">
        <v>274</v>
      </c>
      <c r="C424" s="37" t="s">
        <v>15</v>
      </c>
      <c r="D424" s="37">
        <v>3729.2264298</v>
      </c>
      <c r="E424" s="37">
        <v>4405.7504648000004</v>
      </c>
      <c r="F424" s="37">
        <v>5333.1767679000004</v>
      </c>
      <c r="G424" s="37">
        <v>10970.1726967</v>
      </c>
      <c r="H424" s="37">
        <v>41916.9636426</v>
      </c>
      <c r="I424" s="37">
        <v>21454.7100025</v>
      </c>
      <c r="J424" s="37">
        <v>4.24692680744492</v>
      </c>
      <c r="K424" s="37">
        <v>5.0173675715570596</v>
      </c>
      <c r="L424" s="37">
        <v>6.0735414732249602</v>
      </c>
      <c r="M424" s="37">
        <v>12.493079029908699</v>
      </c>
      <c r="N424" s="37">
        <v>47.735979547371997</v>
      </c>
      <c r="O424" s="37">
        <v>24.433105570492401</v>
      </c>
    </row>
    <row r="425" spans="1:15" x14ac:dyDescent="0.25">
      <c r="A425" s="37" t="s">
        <v>275</v>
      </c>
      <c r="B425" s="37" t="s">
        <v>276</v>
      </c>
      <c r="C425" s="37" t="s">
        <v>14</v>
      </c>
      <c r="D425" s="37">
        <v>2715.49843869187</v>
      </c>
      <c r="E425" s="37">
        <v>3336.0215044097699</v>
      </c>
      <c r="F425" s="37">
        <v>5253.6947638093498</v>
      </c>
      <c r="G425" s="37">
        <v>9774.4811894831892</v>
      </c>
      <c r="H425" s="37">
        <v>23339.707847011301</v>
      </c>
      <c r="I425" s="37">
        <v>8654.5962565945792</v>
      </c>
      <c r="J425" s="37">
        <v>5.1164382535551702</v>
      </c>
      <c r="K425" s="37">
        <v>6.2856040705614102</v>
      </c>
      <c r="L425" s="37">
        <v>9.8988106489229004</v>
      </c>
      <c r="M425" s="37">
        <v>18.416703450810498</v>
      </c>
      <c r="N425" s="37">
        <v>43.9757844651078</v>
      </c>
      <c r="O425" s="37">
        <v>16.3066591110423</v>
      </c>
    </row>
    <row r="426" spans="1:15" x14ac:dyDescent="0.25">
      <c r="A426" s="37" t="s">
        <v>275</v>
      </c>
      <c r="B426" s="37" t="s">
        <v>276</v>
      </c>
      <c r="C426" s="37" t="s">
        <v>15</v>
      </c>
      <c r="D426" s="37">
        <v>2465.1693424999999</v>
      </c>
      <c r="E426" s="37">
        <v>3740.4591577000001</v>
      </c>
      <c r="F426" s="37">
        <v>4895.9596302999998</v>
      </c>
      <c r="G426" s="37">
        <v>9867.0997090000001</v>
      </c>
      <c r="H426" s="37">
        <v>26422.155367700001</v>
      </c>
      <c r="I426" s="37">
        <v>11192.1567889</v>
      </c>
      <c r="J426" s="37">
        <v>4.2079943715141104</v>
      </c>
      <c r="K426" s="37">
        <v>6.38488837708723</v>
      </c>
      <c r="L426" s="37">
        <v>8.3573043897136294</v>
      </c>
      <c r="M426" s="37">
        <v>16.842940289259499</v>
      </c>
      <c r="N426" s="37">
        <v>45.102086560024198</v>
      </c>
      <c r="O426" s="37">
        <v>19.104786012401402</v>
      </c>
    </row>
    <row r="427" spans="1:15" x14ac:dyDescent="0.25">
      <c r="A427" s="37" t="s">
        <v>277</v>
      </c>
      <c r="B427" s="37" t="s">
        <v>278</v>
      </c>
      <c r="C427" s="37" t="s">
        <v>14</v>
      </c>
      <c r="D427" s="37">
        <v>4620.2041433845498</v>
      </c>
      <c r="E427" s="37">
        <v>4171.8601375547496</v>
      </c>
      <c r="F427" s="37">
        <v>5418.4524033940497</v>
      </c>
      <c r="G427" s="37">
        <v>11293.717667283399</v>
      </c>
      <c r="H427" s="37">
        <v>29625.359504831202</v>
      </c>
      <c r="I427" s="37">
        <v>11319.406143552</v>
      </c>
      <c r="J427" s="37">
        <v>6.95300778549647</v>
      </c>
      <c r="K427" s="37">
        <v>6.2782888193272202</v>
      </c>
      <c r="L427" s="37">
        <v>8.1543024024350306</v>
      </c>
      <c r="M427" s="37">
        <v>16.996068665116699</v>
      </c>
      <c r="N427" s="37">
        <v>44.583604726679503</v>
      </c>
      <c r="O427" s="37">
        <v>17.0347276009451</v>
      </c>
    </row>
    <row r="428" spans="1:15" x14ac:dyDescent="0.25">
      <c r="A428" s="37" t="s">
        <v>277</v>
      </c>
      <c r="B428" s="37" t="s">
        <v>278</v>
      </c>
      <c r="C428" s="37" t="s">
        <v>15</v>
      </c>
      <c r="D428" s="37">
        <v>4270.2062935000004</v>
      </c>
      <c r="E428" s="37">
        <v>4735.6758532000003</v>
      </c>
      <c r="F428" s="37">
        <v>6630.9286757999998</v>
      </c>
      <c r="G428" s="37">
        <v>10564.173606300001</v>
      </c>
      <c r="H428" s="37">
        <v>35287.450247499997</v>
      </c>
      <c r="I428" s="37">
        <v>12752.5653267</v>
      </c>
      <c r="J428" s="37">
        <v>5.7518167768853399</v>
      </c>
      <c r="K428" s="37">
        <v>6.3787878032470404</v>
      </c>
      <c r="L428" s="37">
        <v>8.9316262921189793</v>
      </c>
      <c r="M428" s="37">
        <v>14.229568036358801</v>
      </c>
      <c r="N428" s="37">
        <v>47.530946843488202</v>
      </c>
      <c r="O428" s="37">
        <v>17.177254247901701</v>
      </c>
    </row>
    <row r="429" spans="1:15" x14ac:dyDescent="0.25">
      <c r="A429" s="37" t="s">
        <v>279</v>
      </c>
      <c r="B429" s="37" t="s">
        <v>280</v>
      </c>
      <c r="C429" s="37" t="s">
        <v>14</v>
      </c>
      <c r="D429" s="37">
        <v>2069.2102119966498</v>
      </c>
      <c r="E429" s="37">
        <v>1630.9858378991501</v>
      </c>
      <c r="F429" s="37">
        <v>3017.7786866204801</v>
      </c>
      <c r="G429" s="37">
        <v>5821.0091321721402</v>
      </c>
      <c r="H429" s="37">
        <v>17236.6878407572</v>
      </c>
      <c r="I429" s="37">
        <v>8419.3282905542801</v>
      </c>
      <c r="J429" s="37">
        <v>5.4174897551948096</v>
      </c>
      <c r="K429" s="37">
        <v>4.2701553551489804</v>
      </c>
      <c r="L429" s="37">
        <v>7.9009783652846801</v>
      </c>
      <c r="M429" s="37">
        <v>15.2402385971257</v>
      </c>
      <c r="N429" s="37">
        <v>45.128126301236399</v>
      </c>
      <c r="O429" s="37">
        <v>22.043011626009399</v>
      </c>
    </row>
    <row r="430" spans="1:15" x14ac:dyDescent="0.25">
      <c r="A430" s="37" t="s">
        <v>279</v>
      </c>
      <c r="B430" s="37" t="s">
        <v>280</v>
      </c>
      <c r="C430" s="37" t="s">
        <v>15</v>
      </c>
      <c r="D430" s="37">
        <v>1713.6907332000001</v>
      </c>
      <c r="E430" s="37">
        <v>2272.9466142000001</v>
      </c>
      <c r="F430" s="37">
        <v>2992.723285</v>
      </c>
      <c r="G430" s="37">
        <v>5710.9098975999996</v>
      </c>
      <c r="H430" s="37">
        <v>21274.206676099999</v>
      </c>
      <c r="I430" s="37">
        <v>10997.522794300001</v>
      </c>
      <c r="J430" s="37">
        <v>3.8114201618806001</v>
      </c>
      <c r="K430" s="37">
        <v>5.0552613633285404</v>
      </c>
      <c r="L430" s="37">
        <v>6.6561169097757604</v>
      </c>
      <c r="M430" s="37">
        <v>12.7016367099978</v>
      </c>
      <c r="N430" s="37">
        <v>47.315970543816398</v>
      </c>
      <c r="O430" s="37">
        <v>24.459594311200899</v>
      </c>
    </row>
    <row r="431" spans="1:15" x14ac:dyDescent="0.25">
      <c r="A431" s="37" t="s">
        <v>281</v>
      </c>
      <c r="B431" s="37" t="s">
        <v>282</v>
      </c>
      <c r="C431" s="37" t="s">
        <v>14</v>
      </c>
      <c r="D431" s="37">
        <v>697.62660103529902</v>
      </c>
      <c r="E431" s="37">
        <v>883.36522683625901</v>
      </c>
      <c r="F431" s="37">
        <v>1764.28216263694</v>
      </c>
      <c r="G431" s="37">
        <v>3339.7514086248998</v>
      </c>
      <c r="H431" s="37">
        <v>6836.6566762945604</v>
      </c>
      <c r="I431" s="37">
        <v>2872.3179245720999</v>
      </c>
      <c r="J431" s="37">
        <v>4.2553775834774701</v>
      </c>
      <c r="K431" s="37">
        <v>5.3883446799820396</v>
      </c>
      <c r="L431" s="37">
        <v>10.761755292405301</v>
      </c>
      <c r="M431" s="37">
        <v>20.3717909517195</v>
      </c>
      <c r="N431" s="37">
        <v>41.702187851009697</v>
      </c>
      <c r="O431" s="37">
        <v>17.520543641405901</v>
      </c>
    </row>
    <row r="432" spans="1:15" x14ac:dyDescent="0.25">
      <c r="A432" s="37" t="s">
        <v>281</v>
      </c>
      <c r="B432" s="37" t="s">
        <v>282</v>
      </c>
      <c r="C432" s="37" t="s">
        <v>15</v>
      </c>
      <c r="D432" s="37">
        <v>721.70866360000002</v>
      </c>
      <c r="E432" s="37">
        <v>975.69041370000002</v>
      </c>
      <c r="F432" s="37">
        <v>1796.1984551999999</v>
      </c>
      <c r="G432" s="37">
        <v>3622.3082066000002</v>
      </c>
      <c r="H432" s="37">
        <v>7953.3667422999997</v>
      </c>
      <c r="I432" s="37">
        <v>3513.7275144999999</v>
      </c>
      <c r="J432" s="37">
        <v>3.8837037279192401</v>
      </c>
      <c r="K432" s="37">
        <v>5.2504461815383303</v>
      </c>
      <c r="L432" s="37">
        <v>9.6658152913754396</v>
      </c>
      <c r="M432" s="37">
        <v>19.492591117683901</v>
      </c>
      <c r="N432" s="37">
        <v>42.799153764487798</v>
      </c>
      <c r="O432" s="37">
        <v>18.908289916995301</v>
      </c>
    </row>
    <row r="433" spans="1:15" x14ac:dyDescent="0.25">
      <c r="A433" s="37" t="s">
        <v>283</v>
      </c>
      <c r="B433" s="37" t="s">
        <v>284</v>
      </c>
      <c r="C433" s="37" t="s">
        <v>14</v>
      </c>
      <c r="D433" s="37">
        <v>5313.4290859201401</v>
      </c>
      <c r="E433" s="37">
        <v>6114.8584563792001</v>
      </c>
      <c r="F433" s="37">
        <v>6336.2256107952799</v>
      </c>
      <c r="G433" s="37">
        <v>12652.237490417399</v>
      </c>
      <c r="H433" s="37">
        <v>25243.536540964102</v>
      </c>
      <c r="I433" s="37">
        <v>7291.7128155235496</v>
      </c>
      <c r="J433" s="37">
        <v>8.4404452375145507</v>
      </c>
      <c r="K433" s="37">
        <v>9.7135253151277698</v>
      </c>
      <c r="L433" s="37">
        <v>10.0651696702175</v>
      </c>
      <c r="M433" s="37">
        <v>20.098229588285498</v>
      </c>
      <c r="N433" s="37">
        <v>40.0996577407616</v>
      </c>
      <c r="O433" s="37">
        <v>11.5829724480931</v>
      </c>
    </row>
    <row r="434" spans="1:15" x14ac:dyDescent="0.25">
      <c r="A434" s="37" t="s">
        <v>283</v>
      </c>
      <c r="B434" s="37" t="s">
        <v>284</v>
      </c>
      <c r="C434" s="37" t="s">
        <v>15</v>
      </c>
      <c r="D434" s="37">
        <v>4100.7440371000002</v>
      </c>
      <c r="E434" s="37">
        <v>5741.6788946999995</v>
      </c>
      <c r="F434" s="37">
        <v>6568.4037249000003</v>
      </c>
      <c r="G434" s="37">
        <v>11513.608450600001</v>
      </c>
      <c r="H434" s="37">
        <v>26094.565701799998</v>
      </c>
      <c r="I434" s="37">
        <v>8512.9991929999997</v>
      </c>
      <c r="J434" s="37">
        <v>6.5578328487211097</v>
      </c>
      <c r="K434" s="37">
        <v>9.1819850548634001</v>
      </c>
      <c r="L434" s="37">
        <v>10.504067876734201</v>
      </c>
      <c r="M434" s="37">
        <v>18.4123463989851</v>
      </c>
      <c r="N434" s="37">
        <v>41.729939392508903</v>
      </c>
      <c r="O434" s="37">
        <v>13.613828428187301</v>
      </c>
    </row>
    <row r="435" spans="1:15" x14ac:dyDescent="0.25">
      <c r="A435" s="37" t="s">
        <v>285</v>
      </c>
      <c r="B435" s="37" t="s">
        <v>286</v>
      </c>
      <c r="C435" s="37" t="s">
        <v>14</v>
      </c>
      <c r="D435" s="37">
        <v>5340.2965633890599</v>
      </c>
      <c r="E435" s="37">
        <v>4457.91089084141</v>
      </c>
      <c r="F435" s="37">
        <v>7120.8771842267097</v>
      </c>
      <c r="G435" s="37">
        <v>11402.863252152199</v>
      </c>
      <c r="H435" s="37">
        <v>37178.6364904855</v>
      </c>
      <c r="I435" s="37">
        <v>13940.415618905199</v>
      </c>
      <c r="J435" s="37">
        <v>6.7223430764832397</v>
      </c>
      <c r="K435" s="37">
        <v>5.61159966621946</v>
      </c>
      <c r="L435" s="37">
        <v>8.9637305474839195</v>
      </c>
      <c r="M435" s="37">
        <v>14.3538767791848</v>
      </c>
      <c r="N435" s="37">
        <v>46.800312798788298</v>
      </c>
      <c r="O435" s="37">
        <v>17.5481371318402</v>
      </c>
    </row>
    <row r="436" spans="1:15" x14ac:dyDescent="0.25">
      <c r="A436" s="37" t="s">
        <v>285</v>
      </c>
      <c r="B436" s="37" t="s">
        <v>286</v>
      </c>
      <c r="C436" s="37" t="s">
        <v>15</v>
      </c>
      <c r="D436" s="37">
        <v>4064.1620032999999</v>
      </c>
      <c r="E436" s="37">
        <v>4361.1746494999998</v>
      </c>
      <c r="F436" s="37">
        <v>6461.2463705</v>
      </c>
      <c r="G436" s="37">
        <v>13339.8139672</v>
      </c>
      <c r="H436" s="37">
        <v>38568.390828000003</v>
      </c>
      <c r="I436" s="37">
        <v>15406.2121843</v>
      </c>
      <c r="J436" s="37">
        <v>4.9441758654536603</v>
      </c>
      <c r="K436" s="37">
        <v>5.3055007230464897</v>
      </c>
      <c r="L436" s="37">
        <v>7.8603014200312797</v>
      </c>
      <c r="M436" s="37">
        <v>16.2282867200467</v>
      </c>
      <c r="N436" s="37">
        <v>46.919612689245</v>
      </c>
      <c r="O436" s="37">
        <v>18.742122582176901</v>
      </c>
    </row>
    <row r="437" spans="1:15" x14ac:dyDescent="0.25">
      <c r="A437" s="37" t="s">
        <v>287</v>
      </c>
      <c r="B437" s="37" t="s">
        <v>288</v>
      </c>
      <c r="C437" s="37" t="s">
        <v>14</v>
      </c>
      <c r="D437" s="37">
        <v>7039.7519823535804</v>
      </c>
      <c r="E437" s="37">
        <v>7656.6126569118896</v>
      </c>
      <c r="F437" s="37">
        <v>9171.2931005397695</v>
      </c>
      <c r="G437" s="37">
        <v>13910.5067897565</v>
      </c>
      <c r="H437" s="37">
        <v>26269.4782480182</v>
      </c>
      <c r="I437" s="37">
        <v>5916.3572224199697</v>
      </c>
      <c r="J437" s="37">
        <v>10.061963270186901</v>
      </c>
      <c r="K437" s="37">
        <v>10.943646242227301</v>
      </c>
      <c r="L437" s="37">
        <v>13.108588846463601</v>
      </c>
      <c r="M437" s="37">
        <v>19.882377779653101</v>
      </c>
      <c r="N437" s="37">
        <v>37.547136024267097</v>
      </c>
      <c r="O437" s="37">
        <v>8.4562878372019696</v>
      </c>
    </row>
    <row r="438" spans="1:15" x14ac:dyDescent="0.25">
      <c r="A438" s="37" t="s">
        <v>287</v>
      </c>
      <c r="B438" s="37" t="s">
        <v>288</v>
      </c>
      <c r="C438" s="37" t="s">
        <v>15</v>
      </c>
      <c r="D438" s="37">
        <v>7135.7280601000002</v>
      </c>
      <c r="E438" s="37">
        <v>7795.9428293999999</v>
      </c>
      <c r="F438" s="37">
        <v>10948.8712904</v>
      </c>
      <c r="G438" s="37">
        <v>14223.423568</v>
      </c>
      <c r="H438" s="37">
        <v>31652.424297400001</v>
      </c>
      <c r="I438" s="37">
        <v>7449.6099574</v>
      </c>
      <c r="J438" s="37">
        <v>9.0090751456414306</v>
      </c>
      <c r="K438" s="37">
        <v>9.8426165052322396</v>
      </c>
      <c r="L438" s="37">
        <v>13.823285218325299</v>
      </c>
      <c r="M438" s="37">
        <v>17.957507723550201</v>
      </c>
      <c r="N438" s="37">
        <v>39.962154756358103</v>
      </c>
      <c r="O438" s="37">
        <v>9.4053606508926801</v>
      </c>
    </row>
    <row r="439" spans="1:15" x14ac:dyDescent="0.25">
      <c r="A439" s="37" t="s">
        <v>289</v>
      </c>
      <c r="B439" s="37" t="s">
        <v>290</v>
      </c>
      <c r="C439" s="37" t="s">
        <v>14</v>
      </c>
      <c r="D439" s="37">
        <v>5119.0333078023396</v>
      </c>
      <c r="E439" s="37">
        <v>5480.3259389697996</v>
      </c>
      <c r="F439" s="37">
        <v>6079.5242164523897</v>
      </c>
      <c r="G439" s="37">
        <v>9521.7615818330996</v>
      </c>
      <c r="H439" s="37">
        <v>20681.599695724399</v>
      </c>
      <c r="I439" s="37">
        <v>3211.7552592178099</v>
      </c>
      <c r="J439" s="37">
        <v>10.2188551678891</v>
      </c>
      <c r="K439" s="37">
        <v>10.940084519043801</v>
      </c>
      <c r="L439" s="37">
        <v>12.136232316150499</v>
      </c>
      <c r="M439" s="37">
        <v>19.007788521246301</v>
      </c>
      <c r="N439" s="37">
        <v>41.285582496355801</v>
      </c>
      <c r="O439" s="37">
        <v>6.4114569793145302</v>
      </c>
    </row>
    <row r="440" spans="1:15" x14ac:dyDescent="0.25">
      <c r="A440" s="37" t="s">
        <v>289</v>
      </c>
      <c r="B440" s="37" t="s">
        <v>290</v>
      </c>
      <c r="C440" s="37" t="s">
        <v>15</v>
      </c>
      <c r="D440" s="37">
        <v>4975.4006831999995</v>
      </c>
      <c r="E440" s="37">
        <v>5814.4633835000004</v>
      </c>
      <c r="F440" s="37">
        <v>7429.5397032000001</v>
      </c>
      <c r="G440" s="37">
        <v>10400.414006700001</v>
      </c>
      <c r="H440" s="37">
        <v>23810.1155359</v>
      </c>
      <c r="I440" s="37">
        <v>5011.0666939000002</v>
      </c>
      <c r="J440" s="37">
        <v>8.6617584698136305</v>
      </c>
      <c r="K440" s="37">
        <v>10.1224967929739</v>
      </c>
      <c r="L440" s="37">
        <v>12.934210237238601</v>
      </c>
      <c r="M440" s="37">
        <v>18.106255123589801</v>
      </c>
      <c r="N440" s="37">
        <v>41.451429350546</v>
      </c>
      <c r="O440" s="37">
        <v>8.7238500258381197</v>
      </c>
    </row>
    <row r="441" spans="1:15" x14ac:dyDescent="0.25">
      <c r="A441" s="37" t="s">
        <v>291</v>
      </c>
      <c r="B441" s="37" t="s">
        <v>292</v>
      </c>
      <c r="C441" s="37" t="s">
        <v>14</v>
      </c>
      <c r="D441" s="37">
        <v>916.41349677475796</v>
      </c>
      <c r="E441" s="37">
        <v>1333.1967065271699</v>
      </c>
      <c r="F441" s="37">
        <v>1749.19629931491</v>
      </c>
      <c r="G441" s="37">
        <v>3125.5335244450998</v>
      </c>
      <c r="H441" s="37">
        <v>8472.8470927922408</v>
      </c>
      <c r="I441" s="37">
        <v>2196.8128801458902</v>
      </c>
      <c r="J441" s="37">
        <v>5.1501264289915403</v>
      </c>
      <c r="K441" s="37">
        <v>7.4923946640843102</v>
      </c>
      <c r="L441" s="37">
        <v>9.8302590722429297</v>
      </c>
      <c r="M441" s="37">
        <v>17.565097923148699</v>
      </c>
      <c r="N441" s="37">
        <v>47.616315009509997</v>
      </c>
      <c r="O441" s="37">
        <v>12.345806902022501</v>
      </c>
    </row>
    <row r="442" spans="1:15" x14ac:dyDescent="0.25">
      <c r="A442" s="37" t="s">
        <v>291</v>
      </c>
      <c r="B442" s="37" t="s">
        <v>292</v>
      </c>
      <c r="C442" s="37" t="s">
        <v>15</v>
      </c>
      <c r="D442" s="37">
        <v>949.31808999999998</v>
      </c>
      <c r="E442" s="37">
        <v>1081.8519801</v>
      </c>
      <c r="F442" s="37">
        <v>1793.7464083</v>
      </c>
      <c r="G442" s="37">
        <v>3378.8816915000002</v>
      </c>
      <c r="H442" s="37">
        <v>9193.7437121000003</v>
      </c>
      <c r="I442" s="37">
        <v>2672.4581156999998</v>
      </c>
      <c r="J442" s="37">
        <v>4.9780707399816198</v>
      </c>
      <c r="K442" s="37">
        <v>5.6730570541713696</v>
      </c>
      <c r="L442" s="37">
        <v>9.4061164578727894</v>
      </c>
      <c r="M442" s="37">
        <v>17.718309868419102</v>
      </c>
      <c r="N442" s="37">
        <v>48.210507148447</v>
      </c>
      <c r="O442" s="37">
        <v>14.0139387311081</v>
      </c>
    </row>
    <row r="443" spans="1:15" x14ac:dyDescent="0.25">
      <c r="A443" s="37" t="s">
        <v>293</v>
      </c>
      <c r="B443" s="37" t="s">
        <v>294</v>
      </c>
      <c r="C443" s="37" t="s">
        <v>14</v>
      </c>
      <c r="D443" s="37">
        <v>1570.4161691101699</v>
      </c>
      <c r="E443" s="37">
        <v>1057.9597709941399</v>
      </c>
      <c r="F443" s="37">
        <v>1470.2141200462399</v>
      </c>
      <c r="G443" s="37">
        <v>6284.7101295332404</v>
      </c>
      <c r="H443" s="37">
        <v>12177.6473026884</v>
      </c>
      <c r="I443" s="37">
        <v>3349.05250762777</v>
      </c>
      <c r="J443" s="37">
        <v>6.0610427213823597</v>
      </c>
      <c r="K443" s="37">
        <v>4.0832102315482004</v>
      </c>
      <c r="L443" s="37">
        <v>5.6743115401244202</v>
      </c>
      <c r="M443" s="37">
        <v>24.255924853466801</v>
      </c>
      <c r="N443" s="37">
        <v>46.999796614003898</v>
      </c>
      <c r="O443" s="37">
        <v>12.9257140394743</v>
      </c>
    </row>
    <row r="444" spans="1:15" x14ac:dyDescent="0.25">
      <c r="A444" s="37" t="s">
        <v>293</v>
      </c>
      <c r="B444" s="37" t="s">
        <v>294</v>
      </c>
      <c r="C444" s="37" t="s">
        <v>15</v>
      </c>
      <c r="D444" s="37">
        <v>1640.7401144</v>
      </c>
      <c r="E444" s="37">
        <v>1228.7195044</v>
      </c>
      <c r="F444" s="37">
        <v>1807.6376352</v>
      </c>
      <c r="G444" s="37">
        <v>5660.8053079000001</v>
      </c>
      <c r="H444" s="37">
        <v>14072.513270400001</v>
      </c>
      <c r="I444" s="37">
        <v>3804.5841694000001</v>
      </c>
      <c r="J444" s="37">
        <v>5.8151341991888801</v>
      </c>
      <c r="K444" s="37">
        <v>4.3548449559665698</v>
      </c>
      <c r="L444" s="37">
        <v>6.4066547407091496</v>
      </c>
      <c r="M444" s="37">
        <v>20.0631058215805</v>
      </c>
      <c r="N444" s="37">
        <v>49.875999537664697</v>
      </c>
      <c r="O444" s="37">
        <v>13.4842607448902</v>
      </c>
    </row>
    <row r="445" spans="1:15" x14ac:dyDescent="0.25">
      <c r="A445" s="37" t="s">
        <v>295</v>
      </c>
      <c r="B445" s="37" t="s">
        <v>296</v>
      </c>
      <c r="C445" s="37" t="s">
        <v>14</v>
      </c>
      <c r="D445" s="37">
        <v>5935.7966494259399</v>
      </c>
      <c r="E445" s="37">
        <v>6685.0835267317898</v>
      </c>
      <c r="F445" s="37">
        <v>7224.1060438256</v>
      </c>
      <c r="G445" s="37">
        <v>10349.7295267111</v>
      </c>
      <c r="H445" s="37">
        <v>19825.471444324499</v>
      </c>
      <c r="I445" s="37">
        <v>4345.8128089809097</v>
      </c>
      <c r="J445" s="37">
        <v>10.91821478392</v>
      </c>
      <c r="K445" s="37">
        <v>12.296441759062301</v>
      </c>
      <c r="L445" s="37">
        <v>13.2879116429857</v>
      </c>
      <c r="M445" s="37">
        <v>19.037136310766101</v>
      </c>
      <c r="N445" s="37">
        <v>36.466673002105402</v>
      </c>
      <c r="O445" s="37">
        <v>7.9936225011605204</v>
      </c>
    </row>
    <row r="446" spans="1:15" x14ac:dyDescent="0.25">
      <c r="A446" s="37" t="s">
        <v>295</v>
      </c>
      <c r="B446" s="37" t="s">
        <v>296</v>
      </c>
      <c r="C446" s="37" t="s">
        <v>15</v>
      </c>
      <c r="D446" s="37">
        <v>5244.5564928000003</v>
      </c>
      <c r="E446" s="37">
        <v>7124.6932269999998</v>
      </c>
      <c r="F446" s="37">
        <v>7858.1893252</v>
      </c>
      <c r="G446" s="37">
        <v>11128.2289071</v>
      </c>
      <c r="H446" s="37">
        <v>23034.0542413</v>
      </c>
      <c r="I446" s="37">
        <v>5367.2778092999997</v>
      </c>
      <c r="J446" s="37">
        <v>8.7764722000151192</v>
      </c>
      <c r="K446" s="37">
        <v>11.9227759537428</v>
      </c>
      <c r="L446" s="37">
        <v>13.150240682840399</v>
      </c>
      <c r="M446" s="37">
        <v>18.622469177832201</v>
      </c>
      <c r="N446" s="37">
        <v>38.546202520640698</v>
      </c>
      <c r="O446" s="37">
        <v>8.9818394649287807</v>
      </c>
    </row>
    <row r="447" spans="1:15" x14ac:dyDescent="0.25">
      <c r="A447" s="37" t="s">
        <v>297</v>
      </c>
      <c r="B447" s="37" t="s">
        <v>298</v>
      </c>
      <c r="C447" s="37" t="s">
        <v>14</v>
      </c>
      <c r="D447" s="37">
        <v>3251.08480825483</v>
      </c>
      <c r="E447" s="37">
        <v>2937.4140477189399</v>
      </c>
      <c r="F447" s="37">
        <v>4411.7453569223399</v>
      </c>
      <c r="G447" s="37">
        <v>14256.0884368959</v>
      </c>
      <c r="H447" s="37">
        <v>35649.7813369902</v>
      </c>
      <c r="I447" s="37">
        <v>8348.8860132176105</v>
      </c>
      <c r="J447" s="37">
        <v>4.7216393991065804</v>
      </c>
      <c r="K447" s="37">
        <v>4.2660867732465997</v>
      </c>
      <c r="L447" s="37">
        <v>6.4072984633248904</v>
      </c>
      <c r="M447" s="37">
        <v>20.704507206297201</v>
      </c>
      <c r="N447" s="37">
        <v>51.775152620710699</v>
      </c>
      <c r="O447" s="37">
        <v>12.1253155373141</v>
      </c>
    </row>
    <row r="448" spans="1:15" x14ac:dyDescent="0.25">
      <c r="A448" s="37" t="s">
        <v>297</v>
      </c>
      <c r="B448" s="37" t="s">
        <v>298</v>
      </c>
      <c r="C448" s="37" t="s">
        <v>15</v>
      </c>
      <c r="D448" s="37">
        <v>3414.0360765</v>
      </c>
      <c r="E448" s="37">
        <v>4162.9810667000002</v>
      </c>
      <c r="F448" s="37">
        <v>3909.3639041000001</v>
      </c>
      <c r="G448" s="37">
        <v>15456.6757569</v>
      </c>
      <c r="H448" s="37">
        <v>41323.559146799998</v>
      </c>
      <c r="I448" s="37">
        <v>9697.3840497000001</v>
      </c>
      <c r="J448" s="37">
        <v>4.3789904012997596</v>
      </c>
      <c r="K448" s="37">
        <v>5.3396196535101099</v>
      </c>
      <c r="L448" s="37">
        <v>5.0143193064297602</v>
      </c>
      <c r="M448" s="37">
        <v>19.825401155355301</v>
      </c>
      <c r="N448" s="37">
        <v>53.003385083409</v>
      </c>
      <c r="O448" s="37">
        <v>12.4382843999961</v>
      </c>
    </row>
    <row r="449" spans="1:15" x14ac:dyDescent="0.25">
      <c r="A449" s="37" t="s">
        <v>299</v>
      </c>
      <c r="B449" s="37" t="s">
        <v>300</v>
      </c>
      <c r="C449" s="37" t="s">
        <v>14</v>
      </c>
      <c r="D449" s="37">
        <v>4332.6616247355896</v>
      </c>
      <c r="E449" s="37">
        <v>3776.1877498944</v>
      </c>
      <c r="F449" s="37">
        <v>3457.62074434226</v>
      </c>
      <c r="G449" s="37">
        <v>8865.5804009435396</v>
      </c>
      <c r="H449" s="37">
        <v>34421.760527429797</v>
      </c>
      <c r="I449" s="37">
        <v>14947.1889526544</v>
      </c>
      <c r="J449" s="37">
        <v>6.2071626835368896</v>
      </c>
      <c r="K449" s="37">
        <v>5.40993359678858</v>
      </c>
      <c r="L449" s="37">
        <v>4.9535404139514698</v>
      </c>
      <c r="M449" s="37">
        <v>12.7012226199389</v>
      </c>
      <c r="N449" s="37">
        <v>49.314136656251002</v>
      </c>
      <c r="O449" s="37">
        <v>21.4140040295331</v>
      </c>
    </row>
    <row r="450" spans="1:15" x14ac:dyDescent="0.25">
      <c r="A450" s="37" t="s">
        <v>299</v>
      </c>
      <c r="B450" s="37" t="s">
        <v>300</v>
      </c>
      <c r="C450" s="37" t="s">
        <v>15</v>
      </c>
      <c r="D450" s="37">
        <v>3434.4875858</v>
      </c>
      <c r="E450" s="37">
        <v>5128.5561494000003</v>
      </c>
      <c r="F450" s="37">
        <v>4585.0376907</v>
      </c>
      <c r="G450" s="37">
        <v>9777.0055768000002</v>
      </c>
      <c r="H450" s="37">
        <v>37942.334403499997</v>
      </c>
      <c r="I450" s="37">
        <v>17252.578568100002</v>
      </c>
      <c r="J450" s="37">
        <v>4.3964254825011304</v>
      </c>
      <c r="K450" s="37">
        <v>6.5649720316016396</v>
      </c>
      <c r="L450" s="37">
        <v>5.8692238763548303</v>
      </c>
      <c r="M450" s="37">
        <v>12.5153681259811</v>
      </c>
      <c r="N450" s="37">
        <v>48.569296487432602</v>
      </c>
      <c r="O450" s="37">
        <v>22.084713996128698</v>
      </c>
    </row>
    <row r="451" spans="1:15" x14ac:dyDescent="0.25">
      <c r="A451" s="37" t="s">
        <v>301</v>
      </c>
      <c r="B451" s="37" t="s">
        <v>302</v>
      </c>
      <c r="C451" s="37" t="s">
        <v>14</v>
      </c>
      <c r="D451" s="37">
        <v>13500.9292620422</v>
      </c>
      <c r="E451" s="37">
        <v>13230.5182251803</v>
      </c>
      <c r="F451" s="37">
        <v>15732.1716581153</v>
      </c>
      <c r="G451" s="37">
        <v>30270.088899603899</v>
      </c>
      <c r="H451" s="37">
        <v>55296.321918629103</v>
      </c>
      <c r="I451" s="37">
        <v>11615.970036429901</v>
      </c>
      <c r="J451" s="37">
        <v>9.6679670467053196</v>
      </c>
      <c r="K451" s="37">
        <v>9.4743266725722108</v>
      </c>
      <c r="L451" s="37">
        <v>11.265751728023201</v>
      </c>
      <c r="M451" s="37">
        <v>21.676302149437699</v>
      </c>
      <c r="N451" s="37">
        <v>39.597497900855601</v>
      </c>
      <c r="O451" s="37">
        <v>8.3181545024059407</v>
      </c>
    </row>
    <row r="452" spans="1:15" x14ac:dyDescent="0.25">
      <c r="A452" s="37" t="s">
        <v>301</v>
      </c>
      <c r="B452" s="37" t="s">
        <v>302</v>
      </c>
      <c r="C452" s="37" t="s">
        <v>15</v>
      </c>
      <c r="D452" s="37">
        <v>11699.577736200001</v>
      </c>
      <c r="E452" s="37">
        <v>12440.5755291</v>
      </c>
      <c r="F452" s="37">
        <v>16064.028043099999</v>
      </c>
      <c r="G452" s="37">
        <v>26873.255674100001</v>
      </c>
      <c r="H452" s="37">
        <v>57168.637046600001</v>
      </c>
      <c r="I452" s="37">
        <v>14411.9259729</v>
      </c>
      <c r="J452" s="37">
        <v>8.4377228403923592</v>
      </c>
      <c r="K452" s="37">
        <v>8.9721296491515492</v>
      </c>
      <c r="L452" s="37">
        <v>11.5853596928185</v>
      </c>
      <c r="M452" s="37">
        <v>19.380962997960701</v>
      </c>
      <c r="N452" s="37">
        <v>41.229959357394002</v>
      </c>
      <c r="O452" s="37">
        <v>10.3938654622828</v>
      </c>
    </row>
    <row r="453" spans="1:15" x14ac:dyDescent="0.25">
      <c r="A453" s="37" t="s">
        <v>303</v>
      </c>
      <c r="B453" s="37" t="s">
        <v>304</v>
      </c>
      <c r="C453" s="37" t="s">
        <v>14</v>
      </c>
      <c r="D453" s="37">
        <v>2102.9966779953202</v>
      </c>
      <c r="E453" s="37">
        <v>2427.8769400010401</v>
      </c>
      <c r="F453" s="37">
        <v>3998.3269595720999</v>
      </c>
      <c r="G453" s="37">
        <v>5005.6772930995703</v>
      </c>
      <c r="H453" s="37">
        <v>12521.541377765499</v>
      </c>
      <c r="I453" s="37">
        <v>1788.5807515666399</v>
      </c>
      <c r="J453" s="37">
        <v>7.5525109642496098</v>
      </c>
      <c r="K453" s="37">
        <v>8.7192563835554804</v>
      </c>
      <c r="L453" s="37">
        <v>14.3592277233689</v>
      </c>
      <c r="M453" s="37">
        <v>17.976934074697599</v>
      </c>
      <c r="N453" s="37">
        <v>44.968724646311401</v>
      </c>
      <c r="O453" s="37">
        <v>6.4233462078169596</v>
      </c>
    </row>
    <row r="454" spans="1:15" x14ac:dyDescent="0.25">
      <c r="A454" s="37" t="s">
        <v>303</v>
      </c>
      <c r="B454" s="37" t="s">
        <v>304</v>
      </c>
      <c r="C454" s="37" t="s">
        <v>15</v>
      </c>
      <c r="D454" s="37">
        <v>1982.4056865</v>
      </c>
      <c r="E454" s="37">
        <v>2501.4569382</v>
      </c>
      <c r="F454" s="37">
        <v>4208.5890252999998</v>
      </c>
      <c r="G454" s="37">
        <v>6049.0882559000001</v>
      </c>
      <c r="H454" s="37">
        <v>14030.4340576</v>
      </c>
      <c r="I454" s="37">
        <v>2533.0260401999999</v>
      </c>
      <c r="J454" s="37">
        <v>6.3325529029410497</v>
      </c>
      <c r="K454" s="37">
        <v>7.9905987474983204</v>
      </c>
      <c r="L454" s="37">
        <v>13.443823749569001</v>
      </c>
      <c r="M454" s="37">
        <v>19.323073806692399</v>
      </c>
      <c r="N454" s="37">
        <v>44.818508404222101</v>
      </c>
      <c r="O454" s="37">
        <v>8.0914423890771996</v>
      </c>
    </row>
    <row r="455" spans="1:15" x14ac:dyDescent="0.25">
      <c r="A455" s="37" t="s">
        <v>305</v>
      </c>
      <c r="B455" s="37" t="s">
        <v>306</v>
      </c>
      <c r="C455" s="37" t="s">
        <v>14</v>
      </c>
      <c r="D455" s="37">
        <v>17266.996129757601</v>
      </c>
      <c r="E455" s="37">
        <v>20795.685782060398</v>
      </c>
      <c r="F455" s="37">
        <v>24309.204083737899</v>
      </c>
      <c r="G455" s="37">
        <v>36020.858910040901</v>
      </c>
      <c r="H455" s="37">
        <v>80006.476553752698</v>
      </c>
      <c r="I455" s="37">
        <v>15663.778540650101</v>
      </c>
      <c r="J455" s="37">
        <v>8.8976240343381292</v>
      </c>
      <c r="K455" s="37">
        <v>10.715945740332</v>
      </c>
      <c r="L455" s="37">
        <v>12.5264497012506</v>
      </c>
      <c r="M455" s="37">
        <v>18.5614253670411</v>
      </c>
      <c r="N455" s="37">
        <v>41.227063661673199</v>
      </c>
      <c r="O455" s="37">
        <v>8.0714914953649703</v>
      </c>
    </row>
    <row r="456" spans="1:15" x14ac:dyDescent="0.25">
      <c r="A456" s="37" t="s">
        <v>305</v>
      </c>
      <c r="B456" s="37" t="s">
        <v>306</v>
      </c>
      <c r="C456" s="37" t="s">
        <v>15</v>
      </c>
      <c r="D456" s="37">
        <v>15681.9224393</v>
      </c>
      <c r="E456" s="37">
        <v>18404.720307600001</v>
      </c>
      <c r="F456" s="37">
        <v>23321.518465699999</v>
      </c>
      <c r="G456" s="37">
        <v>37824.714769099999</v>
      </c>
      <c r="H456" s="37">
        <v>81530.292505200006</v>
      </c>
      <c r="I456" s="37">
        <v>22407.831515999998</v>
      </c>
      <c r="J456" s="37">
        <v>7.87359728026252</v>
      </c>
      <c r="K456" s="37">
        <v>9.2406627005598292</v>
      </c>
      <c r="L456" s="37">
        <v>11.709294257377</v>
      </c>
      <c r="M456" s="37">
        <v>18.991075391773499</v>
      </c>
      <c r="N456" s="37">
        <v>40.934821085405503</v>
      </c>
      <c r="O456" s="37">
        <v>11.2505492846216</v>
      </c>
    </row>
    <row r="457" spans="1:15" x14ac:dyDescent="0.25">
      <c r="A457" s="37" t="s">
        <v>307</v>
      </c>
      <c r="B457" s="37" t="s">
        <v>308</v>
      </c>
      <c r="C457" s="37" t="s">
        <v>14</v>
      </c>
      <c r="D457" s="37">
        <v>19102.7322995262</v>
      </c>
      <c r="E457" s="37">
        <v>21182.827394752101</v>
      </c>
      <c r="F457" s="37">
        <v>29960.690230395499</v>
      </c>
      <c r="G457" s="37">
        <v>42131.617997714602</v>
      </c>
      <c r="H457" s="37">
        <v>94520.535663021903</v>
      </c>
      <c r="I457" s="37">
        <v>24261.596414589902</v>
      </c>
      <c r="J457" s="37">
        <v>8.2638571982722802</v>
      </c>
      <c r="K457" s="37">
        <v>9.1637079921924496</v>
      </c>
      <c r="L457" s="37">
        <v>12.961018441943001</v>
      </c>
      <c r="M457" s="37">
        <v>18.226171481966901</v>
      </c>
      <c r="N457" s="37">
        <v>40.8896589647957</v>
      </c>
      <c r="O457" s="37">
        <v>10.495585920829701</v>
      </c>
    </row>
    <row r="458" spans="1:15" x14ac:dyDescent="0.25">
      <c r="A458" s="37" t="s">
        <v>307</v>
      </c>
      <c r="B458" s="37" t="s">
        <v>308</v>
      </c>
      <c r="C458" s="37" t="s">
        <v>15</v>
      </c>
      <c r="D458" s="37">
        <v>17929.755382700001</v>
      </c>
      <c r="E458" s="37">
        <v>21705.4302622</v>
      </c>
      <c r="F458" s="37">
        <v>25584.524705299998</v>
      </c>
      <c r="G458" s="37">
        <v>40561.6443153</v>
      </c>
      <c r="H458" s="37">
        <v>99491.795874300005</v>
      </c>
      <c r="I458" s="37">
        <v>31620.849453999999</v>
      </c>
      <c r="J458" s="37">
        <v>7.5686827792891602</v>
      </c>
      <c r="K458" s="37">
        <v>9.1625073926600393</v>
      </c>
      <c r="L458" s="37">
        <v>10.7999884783783</v>
      </c>
      <c r="M458" s="37">
        <v>17.122275919340101</v>
      </c>
      <c r="N458" s="37">
        <v>41.998444822116198</v>
      </c>
      <c r="O458" s="37">
        <v>13.3481006082162</v>
      </c>
    </row>
    <row r="459" spans="1:15" x14ac:dyDescent="0.25">
      <c r="A459" s="37" t="s">
        <v>309</v>
      </c>
      <c r="B459" s="37" t="s">
        <v>310</v>
      </c>
      <c r="C459" s="37" t="s">
        <v>14</v>
      </c>
      <c r="D459" s="37">
        <v>10221.4867471815</v>
      </c>
      <c r="E459" s="37">
        <v>12984.310575306599</v>
      </c>
      <c r="F459" s="37">
        <v>18465.878154256599</v>
      </c>
      <c r="G459" s="37">
        <v>24086.651576431101</v>
      </c>
      <c r="H459" s="37">
        <v>54699.996094647198</v>
      </c>
      <c r="I459" s="37">
        <v>8464.6768521771191</v>
      </c>
      <c r="J459" s="37">
        <v>7.9283655726142497</v>
      </c>
      <c r="K459" s="37">
        <v>10.071368627247701</v>
      </c>
      <c r="L459" s="37">
        <v>14.323183725368301</v>
      </c>
      <c r="M459" s="37">
        <v>18.6829747806296</v>
      </c>
      <c r="N459" s="37">
        <v>42.428423240730602</v>
      </c>
      <c r="O459" s="37">
        <v>6.5656840534094902</v>
      </c>
    </row>
    <row r="460" spans="1:15" x14ac:dyDescent="0.25">
      <c r="A460" s="37" t="s">
        <v>309</v>
      </c>
      <c r="B460" s="37" t="s">
        <v>311</v>
      </c>
      <c r="C460" s="37" t="s">
        <v>15</v>
      </c>
      <c r="D460" s="37">
        <v>10934.5882186</v>
      </c>
      <c r="E460" s="37">
        <v>13579.7345492</v>
      </c>
      <c r="F460" s="37">
        <v>17265.086880499999</v>
      </c>
      <c r="G460" s="37">
        <v>28027.5812228</v>
      </c>
      <c r="H460" s="37">
        <v>59785.002413000002</v>
      </c>
      <c r="I460" s="37">
        <v>11932.0067206</v>
      </c>
      <c r="J460" s="37">
        <v>7.7263137123292598</v>
      </c>
      <c r="K460" s="37">
        <v>9.5953580655924195</v>
      </c>
      <c r="L460" s="37">
        <v>12.199405669657899</v>
      </c>
      <c r="M460" s="37">
        <v>19.804118892816199</v>
      </c>
      <c r="N460" s="37">
        <v>42.243720083529702</v>
      </c>
      <c r="O460" s="37">
        <v>8.4310835760745508</v>
      </c>
    </row>
    <row r="461" spans="1:15" x14ac:dyDescent="0.25">
      <c r="A461" s="37" t="s">
        <v>312</v>
      </c>
      <c r="B461" s="37" t="s">
        <v>313</v>
      </c>
      <c r="C461" s="37" t="s">
        <v>14</v>
      </c>
      <c r="D461" s="37">
        <v>7931.2079934077901</v>
      </c>
      <c r="E461" s="37">
        <v>9082.8174826875493</v>
      </c>
      <c r="F461" s="37">
        <v>13783.1833169191</v>
      </c>
      <c r="G461" s="37">
        <v>18413.0225398927</v>
      </c>
      <c r="H461" s="37">
        <v>39943.289279314697</v>
      </c>
      <c r="I461" s="37">
        <v>4851.4793877777302</v>
      </c>
      <c r="J461" s="37">
        <v>8.4370065351926193</v>
      </c>
      <c r="K461" s="37">
        <v>9.6620578508457893</v>
      </c>
      <c r="L461" s="37">
        <v>14.6621810721974</v>
      </c>
      <c r="M461" s="37">
        <v>19.5872799743554</v>
      </c>
      <c r="N461" s="37">
        <v>42.490600797101102</v>
      </c>
      <c r="O461" s="37">
        <v>5.1608737703076901</v>
      </c>
    </row>
    <row r="462" spans="1:15" x14ac:dyDescent="0.25">
      <c r="A462" s="37" t="s">
        <v>312</v>
      </c>
      <c r="B462" s="37" t="s">
        <v>313</v>
      </c>
      <c r="C462" s="37" t="s">
        <v>15</v>
      </c>
      <c r="D462" s="37">
        <v>8638.9621081000005</v>
      </c>
      <c r="E462" s="37">
        <v>10566.760915000001</v>
      </c>
      <c r="F462" s="37">
        <v>14968.2292382</v>
      </c>
      <c r="G462" s="37">
        <v>19955.579603800001</v>
      </c>
      <c r="H462" s="37">
        <v>47747.087528299999</v>
      </c>
      <c r="I462" s="37">
        <v>8348.3806086999994</v>
      </c>
      <c r="J462" s="37">
        <v>7.8375705220552598</v>
      </c>
      <c r="K462" s="37">
        <v>9.5865374595587998</v>
      </c>
      <c r="L462" s="37">
        <v>13.579704457169299</v>
      </c>
      <c r="M462" s="37">
        <v>18.104404267107999</v>
      </c>
      <c r="N462" s="37">
        <v>43.3178385369837</v>
      </c>
      <c r="O462" s="37">
        <v>7.5739447571249201</v>
      </c>
    </row>
    <row r="463" spans="1:15" x14ac:dyDescent="0.25">
      <c r="A463" s="37" t="s">
        <v>314</v>
      </c>
      <c r="B463" s="37" t="s">
        <v>315</v>
      </c>
      <c r="C463" s="37" t="s">
        <v>14</v>
      </c>
      <c r="D463" s="37">
        <v>1226.74131921205</v>
      </c>
      <c r="E463" s="37">
        <v>1438.86774615481</v>
      </c>
      <c r="F463" s="37">
        <v>1807.11853030365</v>
      </c>
      <c r="G463" s="37">
        <v>3002.43628411281</v>
      </c>
      <c r="H463" s="37">
        <v>6077.64368227456</v>
      </c>
      <c r="I463" s="37">
        <v>1456.19243794208</v>
      </c>
      <c r="J463" s="37">
        <v>8.1733714385505891</v>
      </c>
      <c r="K463" s="37">
        <v>9.5866996212593207</v>
      </c>
      <c r="L463" s="37">
        <v>12.040232729053599</v>
      </c>
      <c r="M463" s="37">
        <v>20.0042393504751</v>
      </c>
      <c r="N463" s="37">
        <v>40.493328551366403</v>
      </c>
      <c r="O463" s="37">
        <v>9.7021283092949506</v>
      </c>
    </row>
    <row r="464" spans="1:15" x14ac:dyDescent="0.25">
      <c r="A464" s="37" t="s">
        <v>314</v>
      </c>
      <c r="B464" s="37" t="s">
        <v>315</v>
      </c>
      <c r="C464" s="37" t="s">
        <v>15</v>
      </c>
      <c r="D464" s="37">
        <v>1525.6129054</v>
      </c>
      <c r="E464" s="37">
        <v>1649.7224096</v>
      </c>
      <c r="F464" s="37">
        <v>1779.5053257</v>
      </c>
      <c r="G464" s="37">
        <v>3317.4069396999998</v>
      </c>
      <c r="H464" s="37">
        <v>7226.9194612000001</v>
      </c>
      <c r="I464" s="37">
        <v>1778.8329601999999</v>
      </c>
      <c r="J464" s="37">
        <v>8.8298003544453305</v>
      </c>
      <c r="K464" s="37">
        <v>9.5481097894903009</v>
      </c>
      <c r="L464" s="37">
        <v>10.299255269791701</v>
      </c>
      <c r="M464" s="37">
        <v>19.200179067915201</v>
      </c>
      <c r="N464" s="37">
        <v>41.827291703016002</v>
      </c>
      <c r="O464" s="37">
        <v>10.2953638153414</v>
      </c>
    </row>
    <row r="465" spans="1:15" x14ac:dyDescent="0.25">
      <c r="A465" s="37" t="s">
        <v>316</v>
      </c>
      <c r="B465" s="37" t="s">
        <v>317</v>
      </c>
      <c r="C465" s="37" t="s">
        <v>14</v>
      </c>
      <c r="D465" s="37">
        <v>631.62102601520303</v>
      </c>
      <c r="E465" s="37">
        <v>693.71859787530798</v>
      </c>
      <c r="F465" s="37">
        <v>1055.46473813698</v>
      </c>
      <c r="G465" s="37">
        <v>2426.3568303787001</v>
      </c>
      <c r="H465" s="37">
        <v>5112.5005431148002</v>
      </c>
      <c r="I465" s="37">
        <v>2022.3382644790299</v>
      </c>
      <c r="J465" s="37">
        <v>5.2890724000603102</v>
      </c>
      <c r="K465" s="37">
        <v>5.8090654653768796</v>
      </c>
      <c r="L465" s="37">
        <v>8.8382577301706799</v>
      </c>
      <c r="M465" s="37">
        <v>20.317843161771101</v>
      </c>
      <c r="N465" s="37">
        <v>42.811091468052098</v>
      </c>
      <c r="O465" s="37">
        <v>16.934669774568999</v>
      </c>
    </row>
    <row r="466" spans="1:15" x14ac:dyDescent="0.25">
      <c r="A466" s="37" t="s">
        <v>316</v>
      </c>
      <c r="B466" s="37" t="s">
        <v>317</v>
      </c>
      <c r="C466" s="37" t="s">
        <v>15</v>
      </c>
      <c r="D466" s="37">
        <v>505.3398287</v>
      </c>
      <c r="E466" s="37">
        <v>765.91881550000005</v>
      </c>
      <c r="F466" s="37">
        <v>1066.6152465</v>
      </c>
      <c r="G466" s="37">
        <v>2318.6878326999999</v>
      </c>
      <c r="H466" s="37">
        <v>5611.8151212000002</v>
      </c>
      <c r="I466" s="37">
        <v>2037.6231562999999</v>
      </c>
      <c r="J466" s="37">
        <v>4.1064507448646301</v>
      </c>
      <c r="K466" s="37">
        <v>6.2239461680804897</v>
      </c>
      <c r="L466" s="37">
        <v>8.6674406502681105</v>
      </c>
      <c r="M466" s="37">
        <v>18.841929404602801</v>
      </c>
      <c r="N466" s="37">
        <v>45.602268168288496</v>
      </c>
      <c r="O466" s="37">
        <v>16.557964863895499</v>
      </c>
    </row>
    <row r="467" spans="1:15" x14ac:dyDescent="0.25">
      <c r="A467" s="37" t="s">
        <v>318</v>
      </c>
      <c r="B467" s="37" t="s">
        <v>319</v>
      </c>
      <c r="C467" s="37" t="s">
        <v>14</v>
      </c>
      <c r="D467" s="37">
        <v>798.87472879889003</v>
      </c>
      <c r="E467" s="37">
        <v>959.83810690974201</v>
      </c>
      <c r="F467" s="37">
        <v>1699.5976968062</v>
      </c>
      <c r="G467" s="37">
        <v>3697.7324944419302</v>
      </c>
      <c r="H467" s="37">
        <v>7299.6733277753401</v>
      </c>
      <c r="I467" s="37">
        <v>2593.2836452679599</v>
      </c>
      <c r="J467" s="37">
        <v>4.6857571048090003</v>
      </c>
      <c r="K467" s="37">
        <v>5.6298792123276398</v>
      </c>
      <c r="L467" s="37">
        <v>9.9688996234746394</v>
      </c>
      <c r="M467" s="37">
        <v>21.688852686033901</v>
      </c>
      <c r="N467" s="37">
        <v>42.815844493960398</v>
      </c>
      <c r="O467" s="37">
        <v>15.2107668793944</v>
      </c>
    </row>
    <row r="468" spans="1:15" x14ac:dyDescent="0.25">
      <c r="A468" s="37" t="s">
        <v>318</v>
      </c>
      <c r="B468" s="37" t="s">
        <v>319</v>
      </c>
      <c r="C468" s="37" t="s">
        <v>15</v>
      </c>
      <c r="D468" s="37">
        <v>791.21271669999999</v>
      </c>
      <c r="E468" s="37">
        <v>882.86703920000002</v>
      </c>
      <c r="F468" s="37">
        <v>1525.5665446999999</v>
      </c>
      <c r="G468" s="37">
        <v>3877.4134623</v>
      </c>
      <c r="H468" s="37">
        <v>7664.3636045000003</v>
      </c>
      <c r="I468" s="37">
        <v>3228.5766345000002</v>
      </c>
      <c r="J468" s="37">
        <v>4.4029644775533896</v>
      </c>
      <c r="K468" s="37">
        <v>4.9130052259691297</v>
      </c>
      <c r="L468" s="37">
        <v>8.4895188900317091</v>
      </c>
      <c r="M468" s="37">
        <v>21.577147812409802</v>
      </c>
      <c r="N468" s="37">
        <v>42.6508826026134</v>
      </c>
      <c r="O468" s="37">
        <v>17.9664809914226</v>
      </c>
    </row>
    <row r="469" spans="1:15" x14ac:dyDescent="0.25">
      <c r="A469" s="37" t="s">
        <v>320</v>
      </c>
      <c r="B469" s="37" t="s">
        <v>321</v>
      </c>
      <c r="C469" s="37" t="s">
        <v>14</v>
      </c>
      <c r="D469" s="37">
        <v>1597.6783591856599</v>
      </c>
      <c r="E469" s="37">
        <v>1804.81709146293</v>
      </c>
      <c r="F469" s="37">
        <v>2338.4783885984298</v>
      </c>
      <c r="G469" s="37">
        <v>3862.9279540244102</v>
      </c>
      <c r="H469" s="37">
        <v>8051.5344081029598</v>
      </c>
      <c r="I469" s="37">
        <v>2606.5637986255101</v>
      </c>
      <c r="J469" s="37">
        <v>7.8850970249021</v>
      </c>
      <c r="K469" s="37">
        <v>8.9073985364867294</v>
      </c>
      <c r="L469" s="37">
        <v>11.5412021942476</v>
      </c>
      <c r="M469" s="37">
        <v>19.0648897148575</v>
      </c>
      <c r="N469" s="37">
        <v>39.737115823230702</v>
      </c>
      <c r="O469" s="37">
        <v>12.8642967062754</v>
      </c>
    </row>
    <row r="470" spans="1:15" x14ac:dyDescent="0.25">
      <c r="A470" s="37" t="s">
        <v>320</v>
      </c>
      <c r="B470" s="37" t="s">
        <v>321</v>
      </c>
      <c r="C470" s="37" t="s">
        <v>15</v>
      </c>
      <c r="D470" s="37">
        <v>1621.0130822000001</v>
      </c>
      <c r="E470" s="37">
        <v>1763.9269346999999</v>
      </c>
      <c r="F470" s="37">
        <v>2189.4905742000001</v>
      </c>
      <c r="G470" s="37">
        <v>4041.1649263999998</v>
      </c>
      <c r="H470" s="37">
        <v>8592.6297238999996</v>
      </c>
      <c r="I470" s="37">
        <v>2671.7747616000001</v>
      </c>
      <c r="J470" s="37">
        <v>7.7634726147849404</v>
      </c>
      <c r="K470" s="37">
        <v>8.4479259312574797</v>
      </c>
      <c r="L470" s="37">
        <v>10.486065966884199</v>
      </c>
      <c r="M470" s="37">
        <v>19.354238150475901</v>
      </c>
      <c r="N470" s="37">
        <v>41.152441200504903</v>
      </c>
      <c r="O470" s="37">
        <v>12.7958561360925</v>
      </c>
    </row>
    <row r="471" spans="1:15" x14ac:dyDescent="0.25">
      <c r="A471" s="37" t="s">
        <v>322</v>
      </c>
      <c r="B471" s="37" t="s">
        <v>323</v>
      </c>
      <c r="C471" s="37" t="s">
        <v>14</v>
      </c>
      <c r="D471" s="37">
        <v>3939.6817070920902</v>
      </c>
      <c r="E471" s="37">
        <v>4454.5655619208401</v>
      </c>
      <c r="F471" s="37">
        <v>5615.7109318252797</v>
      </c>
      <c r="G471" s="37">
        <v>8064.2319916918304</v>
      </c>
      <c r="H471" s="37">
        <v>17124.256325067701</v>
      </c>
      <c r="I471" s="37">
        <v>4801.5534824022097</v>
      </c>
      <c r="J471" s="37">
        <v>8.95382206157295</v>
      </c>
      <c r="K471" s="37">
        <v>10.1240126407292</v>
      </c>
      <c r="L471" s="37">
        <v>12.762979390511999</v>
      </c>
      <c r="M471" s="37">
        <v>18.327799981117799</v>
      </c>
      <c r="N471" s="37">
        <v>38.918764375153899</v>
      </c>
      <c r="O471" s="37">
        <v>10.9126215509141</v>
      </c>
    </row>
    <row r="472" spans="1:15" x14ac:dyDescent="0.25">
      <c r="A472" s="37" t="s">
        <v>322</v>
      </c>
      <c r="B472" s="37" t="s">
        <v>323</v>
      </c>
      <c r="C472" s="37" t="s">
        <v>15</v>
      </c>
      <c r="D472" s="37">
        <v>3460.9081818</v>
      </c>
      <c r="E472" s="37">
        <v>4688.1768668000004</v>
      </c>
      <c r="F472" s="37">
        <v>5233.5926184999998</v>
      </c>
      <c r="G472" s="37">
        <v>8373.2785070999998</v>
      </c>
      <c r="H472" s="37">
        <v>17943.4323067</v>
      </c>
      <c r="I472" s="37">
        <v>5602.6115165000001</v>
      </c>
      <c r="J472" s="37">
        <v>7.6396366208967201</v>
      </c>
      <c r="K472" s="37">
        <v>10.348719409891499</v>
      </c>
      <c r="L472" s="37">
        <v>11.552674537107301</v>
      </c>
      <c r="M472" s="37">
        <v>18.483242478434899</v>
      </c>
      <c r="N472" s="37">
        <v>39.608477126241297</v>
      </c>
      <c r="O472" s="37">
        <v>12.367249827428299</v>
      </c>
    </row>
    <row r="473" spans="1:15" x14ac:dyDescent="0.25">
      <c r="A473" s="37" t="s">
        <v>324</v>
      </c>
      <c r="B473" s="37" t="s">
        <v>325</v>
      </c>
      <c r="C473" s="37" t="s">
        <v>14</v>
      </c>
      <c r="D473" s="37">
        <v>2288.97909002801</v>
      </c>
      <c r="E473" s="37">
        <v>2701.5648916036998</v>
      </c>
      <c r="F473" s="37">
        <v>2971.0253011213099</v>
      </c>
      <c r="G473" s="37">
        <v>7183.6080581882097</v>
      </c>
      <c r="H473" s="37">
        <v>17395.904563250901</v>
      </c>
      <c r="I473" s="37">
        <v>7589.9180958078396</v>
      </c>
      <c r="J473" s="37">
        <v>5.70376788524585</v>
      </c>
      <c r="K473" s="37">
        <v>6.7318653699227502</v>
      </c>
      <c r="L473" s="37">
        <v>7.4033173883564096</v>
      </c>
      <c r="M473" s="37">
        <v>17.9003963474327</v>
      </c>
      <c r="N473" s="37">
        <v>43.347797371734799</v>
      </c>
      <c r="O473" s="37">
        <v>18.912855637307398</v>
      </c>
    </row>
    <row r="474" spans="1:15" x14ac:dyDescent="0.25">
      <c r="A474" s="37" t="s">
        <v>324</v>
      </c>
      <c r="B474" s="37" t="s">
        <v>325</v>
      </c>
      <c r="C474" s="37" t="s">
        <v>15</v>
      </c>
      <c r="D474" s="37">
        <v>2149.9763831</v>
      </c>
      <c r="E474" s="37">
        <v>2564.4895709000002</v>
      </c>
      <c r="F474" s="37">
        <v>2996.9673244999999</v>
      </c>
      <c r="G474" s="37">
        <v>7635.9033312000001</v>
      </c>
      <c r="H474" s="37">
        <v>19789.740978599999</v>
      </c>
      <c r="I474" s="37">
        <v>8187.9224124000002</v>
      </c>
      <c r="J474" s="37">
        <v>4.96243827597291</v>
      </c>
      <c r="K474" s="37">
        <v>5.9191911618201196</v>
      </c>
      <c r="L474" s="37">
        <v>6.9174087119482497</v>
      </c>
      <c r="M474" s="37">
        <v>17.6247047457049</v>
      </c>
      <c r="N474" s="37">
        <v>45.677417145482401</v>
      </c>
      <c r="O474" s="37">
        <v>18.898839959071498</v>
      </c>
    </row>
    <row r="475" spans="1:15" x14ac:dyDescent="0.25">
      <c r="A475" t="s">
        <v>20</v>
      </c>
    </row>
    <row r="476" spans="1:15" x14ac:dyDescent="0.25">
      <c r="A476" t="s">
        <v>21</v>
      </c>
    </row>
    <row r="477" spans="1:15" x14ac:dyDescent="0.25">
      <c r="A477" t="s">
        <v>22</v>
      </c>
    </row>
    <row r="478" spans="1:15" x14ac:dyDescent="0.25">
      <c r="A478" t="s">
        <v>23</v>
      </c>
    </row>
    <row r="479" spans="1:15" x14ac:dyDescent="0.25">
      <c r="A479" t="s">
        <v>24</v>
      </c>
    </row>
    <row r="482" spans="1:15" x14ac:dyDescent="0.25">
      <c r="L482" s="7" t="str">
        <f>HYPERLINK("#'Indice'!A1", "Ir al Índice")</f>
        <v>Ir al Índice</v>
      </c>
    </row>
    <row r="483" spans="1:15" ht="17.25" x14ac:dyDescent="0.3">
      <c r="A483" s="4" t="s">
        <v>370</v>
      </c>
    </row>
    <row r="484" spans="1:15" x14ac:dyDescent="0.25">
      <c r="A484" s="5" t="s">
        <v>26</v>
      </c>
      <c r="B484" s="5" t="s">
        <v>105</v>
      </c>
      <c r="C484" s="5" t="s">
        <v>10</v>
      </c>
      <c r="D484" s="5" t="s">
        <v>353</v>
      </c>
      <c r="E484" s="5" t="s">
        <v>354</v>
      </c>
      <c r="F484" s="5" t="s">
        <v>355</v>
      </c>
      <c r="G484" s="5" t="s">
        <v>356</v>
      </c>
      <c r="H484" s="5" t="s">
        <v>357</v>
      </c>
      <c r="I484" s="5" t="s">
        <v>358</v>
      </c>
      <c r="J484" s="5" t="s">
        <v>359</v>
      </c>
      <c r="K484" s="5" t="s">
        <v>360</v>
      </c>
      <c r="L484" s="5" t="s">
        <v>361</v>
      </c>
      <c r="M484" s="5" t="s">
        <v>362</v>
      </c>
      <c r="N484" s="5" t="s">
        <v>363</v>
      </c>
      <c r="O484" s="5" t="s">
        <v>364</v>
      </c>
    </row>
    <row r="485" spans="1:15" x14ac:dyDescent="0.25">
      <c r="A485" s="38" t="s">
        <v>106</v>
      </c>
      <c r="B485" s="38" t="s">
        <v>107</v>
      </c>
      <c r="C485" s="38" t="s">
        <v>14</v>
      </c>
      <c r="D485" s="38">
        <v>49.394543592395401</v>
      </c>
      <c r="E485" s="38">
        <v>87.301211463743996</v>
      </c>
      <c r="F485" s="38">
        <v>48.160289811765701</v>
      </c>
      <c r="G485" s="38">
        <v>70.6012676413973</v>
      </c>
      <c r="H485" s="38">
        <v>161.85404259253301</v>
      </c>
      <c r="I485" s="38">
        <v>65.688644886084603</v>
      </c>
      <c r="J485" s="38">
        <v>10.226613580461899</v>
      </c>
      <c r="K485" s="38">
        <v>18.074784982593702</v>
      </c>
      <c r="L485" s="38">
        <v>9.9710744954389696</v>
      </c>
      <c r="M485" s="38">
        <v>14.617239677673499</v>
      </c>
      <c r="N485" s="38">
        <v>33.510153746704198</v>
      </c>
      <c r="O485" s="38">
        <v>13.6001335171278</v>
      </c>
    </row>
    <row r="486" spans="1:15" x14ac:dyDescent="0.25">
      <c r="A486" s="38" t="s">
        <v>106</v>
      </c>
      <c r="B486" s="38" t="s">
        <v>107</v>
      </c>
      <c r="C486" s="38" t="s">
        <v>15</v>
      </c>
      <c r="D486" s="38">
        <v>88.7574307</v>
      </c>
      <c r="E486" s="38">
        <v>72.425240299999999</v>
      </c>
      <c r="F486" s="38">
        <v>79.714449900000005</v>
      </c>
      <c r="G486" s="38">
        <v>74.972337899999999</v>
      </c>
      <c r="H486" s="38">
        <v>204.64860859999999</v>
      </c>
      <c r="I486" s="38">
        <v>53.4819405</v>
      </c>
      <c r="J486" s="38">
        <v>15.462966808088099</v>
      </c>
      <c r="K486" s="38">
        <v>12.6176375092694</v>
      </c>
      <c r="L486" s="38">
        <v>13.887534634648899</v>
      </c>
      <c r="M486" s="38">
        <v>13.061382729643</v>
      </c>
      <c r="N486" s="38">
        <v>35.653067209652903</v>
      </c>
      <c r="O486" s="38">
        <v>9.3174111086976499</v>
      </c>
    </row>
    <row r="487" spans="1:15" x14ac:dyDescent="0.25">
      <c r="A487" s="38" t="s">
        <v>110</v>
      </c>
      <c r="B487" s="38" t="s">
        <v>111</v>
      </c>
      <c r="C487" s="38" t="s">
        <v>14</v>
      </c>
      <c r="D487" s="38">
        <v>274.187500472073</v>
      </c>
      <c r="E487" s="38">
        <v>338.26664558469503</v>
      </c>
      <c r="F487" s="38">
        <v>410.73970612296</v>
      </c>
      <c r="G487" s="38">
        <v>579.71544686912</v>
      </c>
      <c r="H487" s="38">
        <v>1274.0362738671099</v>
      </c>
      <c r="I487" s="38">
        <v>315.05442708403302</v>
      </c>
      <c r="J487" s="38">
        <v>8.58983397468905</v>
      </c>
      <c r="K487" s="38">
        <v>10.5973259894955</v>
      </c>
      <c r="L487" s="38">
        <v>12.867785279541399</v>
      </c>
      <c r="M487" s="38">
        <v>18.161511493393601</v>
      </c>
      <c r="N487" s="38">
        <v>39.913417101100002</v>
      </c>
      <c r="O487" s="38">
        <v>9.8701261617805098</v>
      </c>
    </row>
    <row r="488" spans="1:15" x14ac:dyDescent="0.25">
      <c r="A488" s="38" t="s">
        <v>110</v>
      </c>
      <c r="B488" s="38" t="s">
        <v>111</v>
      </c>
      <c r="C488" s="38" t="s">
        <v>15</v>
      </c>
      <c r="D488" s="38">
        <v>388.82880899999998</v>
      </c>
      <c r="E488" s="38">
        <v>395.61274589999999</v>
      </c>
      <c r="F488" s="38">
        <v>448.39817310000001</v>
      </c>
      <c r="G488" s="38">
        <v>690.31308920000004</v>
      </c>
      <c r="H488" s="38">
        <v>1546.1192406</v>
      </c>
      <c r="I488" s="38">
        <v>467.72794099999999</v>
      </c>
      <c r="J488" s="38">
        <v>9.8762715041532996</v>
      </c>
      <c r="K488" s="38">
        <v>10.0485838460905</v>
      </c>
      <c r="L488" s="38">
        <v>11.389336378884201</v>
      </c>
      <c r="M488" s="38">
        <v>17.533987538999401</v>
      </c>
      <c r="N488" s="38">
        <v>39.271507266224503</v>
      </c>
      <c r="O488" s="38">
        <v>11.880313465648101</v>
      </c>
    </row>
    <row r="489" spans="1:15" x14ac:dyDescent="0.25">
      <c r="A489" s="38" t="s">
        <v>126</v>
      </c>
      <c r="B489" s="38" t="s">
        <v>127</v>
      </c>
      <c r="C489" s="38" t="s">
        <v>14</v>
      </c>
      <c r="D489" s="38">
        <v>921.70237687624797</v>
      </c>
      <c r="E489" s="38">
        <v>1110.60510273828</v>
      </c>
      <c r="F489" s="38">
        <v>1170.6937091401901</v>
      </c>
      <c r="G489" s="38">
        <v>1195.0399762029599</v>
      </c>
      <c r="H489" s="38">
        <v>2965.0220530441702</v>
      </c>
      <c r="I489" s="38">
        <v>674.93678199814099</v>
      </c>
      <c r="J489" s="38">
        <v>11.466812352279799</v>
      </c>
      <c r="K489" s="38">
        <v>13.816933350812199</v>
      </c>
      <c r="L489" s="38">
        <v>14.5644900365787</v>
      </c>
      <c r="M489" s="38">
        <v>14.867379649203301</v>
      </c>
      <c r="N489" s="38">
        <v>36.887559754219602</v>
      </c>
      <c r="O489" s="38">
        <v>8.3968248569064805</v>
      </c>
    </row>
    <row r="490" spans="1:15" x14ac:dyDescent="0.25">
      <c r="A490" s="38" t="s">
        <v>126</v>
      </c>
      <c r="B490" s="38" t="s">
        <v>127</v>
      </c>
      <c r="C490" s="38" t="s">
        <v>15</v>
      </c>
      <c r="D490" s="38">
        <v>1072.8272708</v>
      </c>
      <c r="E490" s="38">
        <v>1365.1670574</v>
      </c>
      <c r="F490" s="38">
        <v>1241.6409309000001</v>
      </c>
      <c r="G490" s="38">
        <v>1557.6063971999999</v>
      </c>
      <c r="H490" s="38">
        <v>3686.3080104999999</v>
      </c>
      <c r="I490" s="38">
        <v>1018.450328</v>
      </c>
      <c r="J490" s="38">
        <v>10.7908596998705</v>
      </c>
      <c r="K490" s="38">
        <v>13.731312191853</v>
      </c>
      <c r="L490" s="38">
        <v>12.4888446142569</v>
      </c>
      <c r="M490" s="38">
        <v>15.666932186830399</v>
      </c>
      <c r="N490" s="38">
        <v>37.0781332974056</v>
      </c>
      <c r="O490" s="38">
        <v>10.2439180097836</v>
      </c>
    </row>
    <row r="491" spans="1:15" x14ac:dyDescent="0.25">
      <c r="A491" s="38" t="s">
        <v>128</v>
      </c>
      <c r="B491" s="38" t="s">
        <v>129</v>
      </c>
      <c r="C491" s="38" t="s">
        <v>14</v>
      </c>
      <c r="D491" s="38">
        <v>83.493775664479401</v>
      </c>
      <c r="E491" s="38">
        <v>72.781891925444199</v>
      </c>
      <c r="F491" s="38">
        <v>103.66181160680399</v>
      </c>
      <c r="G491" s="38">
        <v>133.55196551613199</v>
      </c>
      <c r="H491" s="38">
        <v>348.02343015071801</v>
      </c>
      <c r="I491" s="38">
        <v>99.487125136421994</v>
      </c>
      <c r="J491" s="38">
        <v>9.9279162502353593</v>
      </c>
      <c r="K491" s="38">
        <v>8.6542083145593605</v>
      </c>
      <c r="L491" s="38">
        <v>12.3260180269684</v>
      </c>
      <c r="M491" s="38">
        <v>15.880138586936001</v>
      </c>
      <c r="N491" s="38">
        <v>41.382096331833303</v>
      </c>
      <c r="O491" s="38">
        <v>11.8296224894675</v>
      </c>
    </row>
    <row r="492" spans="1:15" x14ac:dyDescent="0.25">
      <c r="A492" s="38" t="s">
        <v>128</v>
      </c>
      <c r="B492" s="38" t="s">
        <v>129</v>
      </c>
      <c r="C492" s="38" t="s">
        <v>15</v>
      </c>
      <c r="D492" s="38">
        <v>62.844222500000001</v>
      </c>
      <c r="E492" s="38">
        <v>74.733670000000004</v>
      </c>
      <c r="F492" s="38">
        <v>117.1959825</v>
      </c>
      <c r="G492" s="38">
        <v>147.76884749999999</v>
      </c>
      <c r="H492" s="38">
        <v>460.29146750000001</v>
      </c>
      <c r="I492" s="38">
        <v>151.16583249999999</v>
      </c>
      <c r="J492" s="38">
        <v>6.1976549413735302</v>
      </c>
      <c r="K492" s="38">
        <v>7.3701842546063698</v>
      </c>
      <c r="L492" s="38">
        <v>11.557788944723599</v>
      </c>
      <c r="M492" s="38">
        <v>14.572864321608</v>
      </c>
      <c r="N492" s="38">
        <v>45.393634840871002</v>
      </c>
      <c r="O492" s="38">
        <v>14.9078726968174</v>
      </c>
    </row>
    <row r="493" spans="1:15" x14ac:dyDescent="0.25">
      <c r="A493" s="38" t="s">
        <v>130</v>
      </c>
      <c r="B493" s="38" t="s">
        <v>131</v>
      </c>
      <c r="C493" s="38" t="s">
        <v>14</v>
      </c>
      <c r="D493" s="38">
        <v>310.31650157599898</v>
      </c>
      <c r="E493" s="38">
        <v>382.97742936889603</v>
      </c>
      <c r="F493" s="38">
        <v>456.77334627772399</v>
      </c>
      <c r="G493" s="38">
        <v>439.59354133818698</v>
      </c>
      <c r="H493" s="38">
        <v>1212.9706334575901</v>
      </c>
      <c r="I493" s="38">
        <v>333.36854798160499</v>
      </c>
      <c r="J493" s="38">
        <v>9.8952966063775207</v>
      </c>
      <c r="K493" s="38">
        <v>12.212290477324499</v>
      </c>
      <c r="L493" s="38">
        <v>14.5654766032438</v>
      </c>
      <c r="M493" s="38">
        <v>14.017651190631</v>
      </c>
      <c r="N493" s="38">
        <v>38.678910505662898</v>
      </c>
      <c r="O493" s="38">
        <v>10.630374616760401</v>
      </c>
    </row>
    <row r="494" spans="1:15" x14ac:dyDescent="0.25">
      <c r="A494" s="38" t="s">
        <v>130</v>
      </c>
      <c r="B494" s="38" t="s">
        <v>131</v>
      </c>
      <c r="C494" s="38" t="s">
        <v>15</v>
      </c>
      <c r="D494" s="38">
        <v>281.52265440000002</v>
      </c>
      <c r="E494" s="38">
        <v>369.94964199999998</v>
      </c>
      <c r="F494" s="38">
        <v>422.2839816</v>
      </c>
      <c r="G494" s="38">
        <v>539.58508759999995</v>
      </c>
      <c r="H494" s="38">
        <v>1413.0271691999999</v>
      </c>
      <c r="I494" s="38">
        <v>557.63141159999998</v>
      </c>
      <c r="J494" s="38">
        <v>7.8549848942598199</v>
      </c>
      <c r="K494" s="38">
        <v>10.322255790533699</v>
      </c>
      <c r="L494" s="38">
        <v>11.782477341389701</v>
      </c>
      <c r="M494" s="38">
        <v>15.055387713998</v>
      </c>
      <c r="N494" s="38">
        <v>39.425981873111802</v>
      </c>
      <c r="O494" s="38">
        <v>15.558912386706901</v>
      </c>
    </row>
    <row r="495" spans="1:15" x14ac:dyDescent="0.25">
      <c r="A495" s="38" t="s">
        <v>132</v>
      </c>
      <c r="B495" s="38" t="s">
        <v>133</v>
      </c>
      <c r="C495" s="38" t="s">
        <v>14</v>
      </c>
      <c r="D495" s="38">
        <v>114.211335654956</v>
      </c>
      <c r="E495" s="38">
        <v>133.90659968796999</v>
      </c>
      <c r="F495" s="38">
        <v>118.064022042502</v>
      </c>
      <c r="G495" s="38">
        <v>129.44976851493999</v>
      </c>
      <c r="H495" s="38">
        <v>303.23556688041998</v>
      </c>
      <c r="I495" s="38">
        <v>71.132707219211198</v>
      </c>
      <c r="J495" s="38">
        <v>13.127739730454801</v>
      </c>
      <c r="K495" s="38">
        <v>15.391563182525299</v>
      </c>
      <c r="L495" s="38">
        <v>13.5705772462646</v>
      </c>
      <c r="M495" s="38">
        <v>14.8792837373494</v>
      </c>
      <c r="N495" s="38">
        <v>34.854662859818397</v>
      </c>
      <c r="O495" s="38">
        <v>8.1761732435874901</v>
      </c>
    </row>
    <row r="496" spans="1:15" x14ac:dyDescent="0.25">
      <c r="A496" s="38" t="s">
        <v>132</v>
      </c>
      <c r="B496" s="38" t="s">
        <v>133</v>
      </c>
      <c r="C496" s="38" t="s">
        <v>15</v>
      </c>
      <c r="D496" s="38">
        <v>116.9273448</v>
      </c>
      <c r="E496" s="38">
        <v>153.55795219999999</v>
      </c>
      <c r="F496" s="38">
        <v>166.57258390000001</v>
      </c>
      <c r="G496" s="38">
        <v>117.9278486</v>
      </c>
      <c r="H496" s="38">
        <v>366.72723719999999</v>
      </c>
      <c r="I496" s="38">
        <v>105.28703830000001</v>
      </c>
      <c r="J496" s="38">
        <v>11.385330499584599</v>
      </c>
      <c r="K496" s="38">
        <v>14.952088749016101</v>
      </c>
      <c r="L496" s="38">
        <v>16.219336230675101</v>
      </c>
      <c r="M496" s="38">
        <v>11.482750538058699</v>
      </c>
      <c r="N496" s="38">
        <v>35.708591569091602</v>
      </c>
      <c r="O496" s="38">
        <v>10.251902413573999</v>
      </c>
    </row>
    <row r="497" spans="1:15" x14ac:dyDescent="0.25">
      <c r="A497" s="38" t="s">
        <v>134</v>
      </c>
      <c r="B497" s="38" t="s">
        <v>135</v>
      </c>
      <c r="C497" s="38" t="s">
        <v>14</v>
      </c>
      <c r="D497" s="38">
        <v>11</v>
      </c>
      <c r="E497" s="38">
        <v>18</v>
      </c>
      <c r="F497" s="38">
        <v>23</v>
      </c>
      <c r="G497" s="38">
        <v>31</v>
      </c>
      <c r="H497" s="38">
        <v>51</v>
      </c>
      <c r="I497" s="38">
        <v>18</v>
      </c>
      <c r="J497" s="38">
        <v>7.2368421052631602</v>
      </c>
      <c r="K497" s="38">
        <v>11.842105263157899</v>
      </c>
      <c r="L497" s="38">
        <v>15.1315789473684</v>
      </c>
      <c r="M497" s="38">
        <v>20.394736842105299</v>
      </c>
      <c r="N497" s="38">
        <v>33.552631578947398</v>
      </c>
      <c r="O497" s="38">
        <v>11.842105263157899</v>
      </c>
    </row>
    <row r="498" spans="1:15" x14ac:dyDescent="0.25">
      <c r="A498" s="38" t="s">
        <v>134</v>
      </c>
      <c r="B498" s="38" t="s">
        <v>135</v>
      </c>
      <c r="C498" s="38" t="s">
        <v>15</v>
      </c>
      <c r="D498" s="38">
        <v>14.268293099999999</v>
      </c>
      <c r="E498" s="38">
        <v>3.1707318</v>
      </c>
      <c r="F498" s="38">
        <v>7.9268295000000002</v>
      </c>
      <c r="G498" s="38">
        <v>12.6829272</v>
      </c>
      <c r="H498" s="38">
        <v>20.609756699999998</v>
      </c>
      <c r="I498" s="38">
        <v>6.3414636</v>
      </c>
      <c r="J498" s="38">
        <v>21.951219512195099</v>
      </c>
      <c r="K498" s="38">
        <v>4.8780487804878003</v>
      </c>
      <c r="L498" s="38">
        <v>12.1951219512195</v>
      </c>
      <c r="M498" s="38">
        <v>19.512195121951201</v>
      </c>
      <c r="N498" s="38">
        <v>31.707317073170699</v>
      </c>
      <c r="O498" s="38">
        <v>9.7560975609756095</v>
      </c>
    </row>
    <row r="499" spans="1:15" x14ac:dyDescent="0.25">
      <c r="A499" s="38" t="s">
        <v>136</v>
      </c>
      <c r="B499" s="38" t="s">
        <v>137</v>
      </c>
      <c r="C499" s="38" t="s">
        <v>14</v>
      </c>
      <c r="D499" s="38">
        <v>720.44357248071299</v>
      </c>
      <c r="E499" s="38">
        <v>911.65979629022604</v>
      </c>
      <c r="F499" s="38">
        <v>1182.5799332783999</v>
      </c>
      <c r="G499" s="38">
        <v>1253.9492926308401</v>
      </c>
      <c r="H499" s="38">
        <v>2782.5611099410498</v>
      </c>
      <c r="I499" s="38">
        <v>735.80629537880304</v>
      </c>
      <c r="J499" s="38">
        <v>9.4957634437947807</v>
      </c>
      <c r="K499" s="38">
        <v>12.016077452092</v>
      </c>
      <c r="L499" s="38">
        <v>15.586924123874899</v>
      </c>
      <c r="M499" s="38">
        <v>16.527603698838</v>
      </c>
      <c r="N499" s="38">
        <v>36.675380386727802</v>
      </c>
      <c r="O499" s="38">
        <v>9.6982508946724604</v>
      </c>
    </row>
    <row r="500" spans="1:15" x14ac:dyDescent="0.25">
      <c r="A500" s="38" t="s">
        <v>136</v>
      </c>
      <c r="B500" s="38" t="s">
        <v>137</v>
      </c>
      <c r="C500" s="38" t="s">
        <v>15</v>
      </c>
      <c r="D500" s="38">
        <v>1022.2914955</v>
      </c>
      <c r="E500" s="38">
        <v>1018.6316849</v>
      </c>
      <c r="F500" s="38">
        <v>1232.7388992000001</v>
      </c>
      <c r="G500" s="38">
        <v>1504.4941074999999</v>
      </c>
      <c r="H500" s="38">
        <v>3496.0458248</v>
      </c>
      <c r="I500" s="38">
        <v>1089.7979895000001</v>
      </c>
      <c r="J500" s="38">
        <v>10.9172521929427</v>
      </c>
      <c r="K500" s="38">
        <v>10.878168354845201</v>
      </c>
      <c r="L500" s="38">
        <v>13.164661458945901</v>
      </c>
      <c r="M500" s="38">
        <v>16.066788843176699</v>
      </c>
      <c r="N500" s="38">
        <v>37.334961814153303</v>
      </c>
      <c r="O500" s="38">
        <v>11.638167335936201</v>
      </c>
    </row>
    <row r="501" spans="1:15" x14ac:dyDescent="0.25">
      <c r="A501" t="s">
        <v>20</v>
      </c>
    </row>
    <row r="502" spans="1:15" x14ac:dyDescent="0.25">
      <c r="A502" t="s">
        <v>21</v>
      </c>
    </row>
    <row r="503" spans="1:15" x14ac:dyDescent="0.25">
      <c r="A503" t="s">
        <v>22</v>
      </c>
    </row>
    <row r="504" spans="1:15" x14ac:dyDescent="0.25">
      <c r="A504" t="s">
        <v>23</v>
      </c>
    </row>
    <row r="505" spans="1:15" x14ac:dyDescent="0.25">
      <c r="A505" t="s">
        <v>24</v>
      </c>
    </row>
    <row r="508" spans="1:15" x14ac:dyDescent="0.25">
      <c r="L508" s="7" t="str">
        <f>HYPERLINK("#'Indice'!A1", "Ir al Índice")</f>
        <v>Ir al Índice</v>
      </c>
    </row>
    <row r="509" spans="1:15" ht="17.25" x14ac:dyDescent="0.3">
      <c r="A509" s="14" t="s">
        <v>371</v>
      </c>
    </row>
    <row r="510" spans="1:15" x14ac:dyDescent="0.25">
      <c r="A510" s="5" t="s">
        <v>26</v>
      </c>
      <c r="B510" s="5" t="s">
        <v>9</v>
      </c>
      <c r="C510" s="5" t="s">
        <v>10</v>
      </c>
      <c r="D510" s="5" t="s">
        <v>353</v>
      </c>
      <c r="E510" s="5" t="s">
        <v>354</v>
      </c>
      <c r="F510" s="5" t="s">
        <v>355</v>
      </c>
      <c r="G510" s="5" t="s">
        <v>356</v>
      </c>
      <c r="H510" s="5" t="s">
        <v>357</v>
      </c>
      <c r="I510" s="5" t="s">
        <v>358</v>
      </c>
      <c r="J510" s="5" t="s">
        <v>359</v>
      </c>
      <c r="K510" s="5" t="s">
        <v>360</v>
      </c>
      <c r="L510" s="5" t="s">
        <v>361</v>
      </c>
      <c r="M510" s="5" t="s">
        <v>362</v>
      </c>
      <c r="N510" s="5" t="s">
        <v>363</v>
      </c>
      <c r="O510" s="5" t="s">
        <v>364</v>
      </c>
    </row>
    <row r="511" spans="1:15" x14ac:dyDescent="0.25">
      <c r="A511" s="39" t="s">
        <v>12</v>
      </c>
      <c r="B511" s="39" t="s">
        <v>13</v>
      </c>
      <c r="C511" s="39" t="s">
        <v>14</v>
      </c>
      <c r="D511" s="39">
        <v>2484.7496063168701</v>
      </c>
      <c r="E511" s="39">
        <v>3055.49867705926</v>
      </c>
      <c r="F511" s="39">
        <v>3513.6728182803399</v>
      </c>
      <c r="G511" s="39">
        <v>3832.9012587135799</v>
      </c>
      <c r="H511" s="39">
        <v>9098.7031099335909</v>
      </c>
      <c r="I511" s="39">
        <v>2313.4745296842998</v>
      </c>
      <c r="J511" s="39">
        <v>10.2257278337302</v>
      </c>
      <c r="K511" s="39">
        <v>12.574586102558801</v>
      </c>
      <c r="L511" s="39">
        <v>14.460153991037</v>
      </c>
      <c r="M511" s="39">
        <v>15.7739053406127</v>
      </c>
      <c r="N511" s="39">
        <v>37.444763611416597</v>
      </c>
      <c r="O511" s="39">
        <v>9.5208631206446697</v>
      </c>
    </row>
    <row r="512" spans="1:15" x14ac:dyDescent="0.25">
      <c r="A512" s="39" t="s">
        <v>12</v>
      </c>
      <c r="B512" s="39" t="s">
        <v>13</v>
      </c>
      <c r="C512" s="39" t="s">
        <v>15</v>
      </c>
      <c r="D512" s="39">
        <v>3048.2675208000001</v>
      </c>
      <c r="E512" s="39">
        <v>3453.2487245000002</v>
      </c>
      <c r="F512" s="39">
        <v>3716.4718306</v>
      </c>
      <c r="G512" s="39">
        <v>4645.3506427000002</v>
      </c>
      <c r="H512" s="39">
        <v>11193.7773151</v>
      </c>
      <c r="I512" s="39">
        <v>3449.883945</v>
      </c>
      <c r="J512" s="39">
        <v>10.3306589046681</v>
      </c>
      <c r="K512" s="39">
        <v>11.703150869260799</v>
      </c>
      <c r="L512" s="39">
        <v>12.595220907861799</v>
      </c>
      <c r="M512" s="39">
        <v>15.743215664260401</v>
      </c>
      <c r="N512" s="39">
        <v>37.936006111025797</v>
      </c>
      <c r="O512" s="39">
        <v>11.691747542923199</v>
      </c>
    </row>
    <row r="513" spans="1:15" x14ac:dyDescent="0.25">
      <c r="A513" s="39" t="s">
        <v>27</v>
      </c>
      <c r="B513" s="39" t="s">
        <v>28</v>
      </c>
      <c r="C513" s="39" t="s">
        <v>15</v>
      </c>
      <c r="D513" s="39">
        <v>2402.9900981999999</v>
      </c>
      <c r="E513" s="39">
        <v>2561.3503863000001</v>
      </c>
      <c r="F513" s="39">
        <v>2791.5167602000001</v>
      </c>
      <c r="G513" s="39">
        <v>4460.9801469000004</v>
      </c>
      <c r="H513" s="39">
        <v>10004.144237</v>
      </c>
      <c r="I513" s="39">
        <v>3138.0183726</v>
      </c>
      <c r="J513" s="39">
        <v>9.4758866599088591</v>
      </c>
      <c r="K513" s="39">
        <v>10.1003603698048</v>
      </c>
      <c r="L513" s="39">
        <v>11.0079922712564</v>
      </c>
      <c r="M513" s="39">
        <v>17.591309384001399</v>
      </c>
      <c r="N513" s="39">
        <v>39.450073885116097</v>
      </c>
      <c r="O513" s="39">
        <v>12.374377429912499</v>
      </c>
    </row>
    <row r="514" spans="1:15" x14ac:dyDescent="0.25">
      <c r="A514" s="39" t="s">
        <v>29</v>
      </c>
      <c r="B514" s="39" t="s">
        <v>30</v>
      </c>
      <c r="C514" s="39" t="s">
        <v>15</v>
      </c>
      <c r="D514" s="39">
        <v>1262.3676124000001</v>
      </c>
      <c r="E514" s="39">
        <v>1163.1278305000001</v>
      </c>
      <c r="F514" s="39">
        <v>1650.5101870000001</v>
      </c>
      <c r="G514" s="39">
        <v>2136.7286669999999</v>
      </c>
      <c r="H514" s="39">
        <v>4957.6792101000001</v>
      </c>
      <c r="I514" s="39">
        <v>1459.586499</v>
      </c>
      <c r="J514" s="39">
        <v>9.9949929675399893</v>
      </c>
      <c r="K514" s="39">
        <v>9.2092464762268005</v>
      </c>
      <c r="L514" s="39">
        <v>13.0681724957713</v>
      </c>
      <c r="M514" s="39">
        <v>16.917883341131599</v>
      </c>
      <c r="N514" s="39">
        <v>39.253200378027003</v>
      </c>
      <c r="O514" s="39">
        <v>11.556504341303301</v>
      </c>
    </row>
    <row r="515" spans="1:15" x14ac:dyDescent="0.25">
      <c r="A515" s="39" t="s">
        <v>31</v>
      </c>
      <c r="B515" s="39" t="s">
        <v>32</v>
      </c>
      <c r="C515" s="39" t="s">
        <v>15</v>
      </c>
      <c r="D515" s="39">
        <v>173.146581</v>
      </c>
      <c r="E515" s="39">
        <v>160.69813400000001</v>
      </c>
      <c r="F515" s="39">
        <v>225.203723</v>
      </c>
      <c r="G515" s="39">
        <v>330.44968399999999</v>
      </c>
      <c r="H515" s="39">
        <v>751.43352800000002</v>
      </c>
      <c r="I515" s="39">
        <v>181.06832</v>
      </c>
      <c r="J515" s="39">
        <v>9.5031055900621109</v>
      </c>
      <c r="K515" s="39">
        <v>8.8198757763975095</v>
      </c>
      <c r="L515" s="39">
        <v>12.360248447205</v>
      </c>
      <c r="M515" s="39">
        <v>18.136645962732899</v>
      </c>
      <c r="N515" s="39">
        <v>41.242236024844701</v>
      </c>
      <c r="O515" s="39">
        <v>9.9378881987577596</v>
      </c>
    </row>
    <row r="516" spans="1:15" x14ac:dyDescent="0.25">
      <c r="A516" s="39" t="s">
        <v>33</v>
      </c>
      <c r="B516" s="39" t="s">
        <v>34</v>
      </c>
      <c r="C516" s="39" t="s">
        <v>15</v>
      </c>
      <c r="D516" s="39">
        <v>1349.4792987000001</v>
      </c>
      <c r="E516" s="39">
        <v>1717.7179309999999</v>
      </c>
      <c r="F516" s="39">
        <v>1684.4088790000001</v>
      </c>
      <c r="G516" s="39">
        <v>2470.7884715</v>
      </c>
      <c r="H516" s="39">
        <v>7356.9823285000002</v>
      </c>
      <c r="I516" s="39">
        <v>2712.6230922</v>
      </c>
      <c r="J516" s="39">
        <v>7.8040671907804997</v>
      </c>
      <c r="K516" s="39">
        <v>9.9335989527561708</v>
      </c>
      <c r="L516" s="39">
        <v>9.7409720038881105</v>
      </c>
      <c r="M516" s="39">
        <v>14.288621740524</v>
      </c>
      <c r="N516" s="39">
        <v>42.545583669425703</v>
      </c>
      <c r="O516" s="39">
        <v>15.6871564426256</v>
      </c>
    </row>
    <row r="517" spans="1:15" x14ac:dyDescent="0.25">
      <c r="A517" s="39" t="s">
        <v>35</v>
      </c>
      <c r="B517" s="39" t="s">
        <v>36</v>
      </c>
      <c r="C517" s="39" t="s">
        <v>15</v>
      </c>
      <c r="D517" s="39">
        <v>193.10127689999999</v>
      </c>
      <c r="E517" s="39">
        <v>191.71622869999999</v>
      </c>
      <c r="F517" s="39">
        <v>211.19882519999999</v>
      </c>
      <c r="G517" s="39">
        <v>367.01753250000002</v>
      </c>
      <c r="H517" s="39">
        <v>765.11685739999996</v>
      </c>
      <c r="I517" s="39">
        <v>228.84923280000001</v>
      </c>
      <c r="J517" s="39">
        <v>9.8672090694048098</v>
      </c>
      <c r="K517" s="39">
        <v>9.7964350156025706</v>
      </c>
      <c r="L517" s="39">
        <v>10.7919688409947</v>
      </c>
      <c r="M517" s="39">
        <v>18.754089995945399</v>
      </c>
      <c r="N517" s="39">
        <v>39.0964167388776</v>
      </c>
      <c r="O517" s="39">
        <v>11.693880339174999</v>
      </c>
    </row>
    <row r="518" spans="1:15" x14ac:dyDescent="0.25">
      <c r="A518" s="39" t="s">
        <v>37</v>
      </c>
      <c r="B518" s="39" t="s">
        <v>38</v>
      </c>
      <c r="C518" s="39" t="s">
        <v>15</v>
      </c>
      <c r="D518" s="39">
        <v>496.26967639999998</v>
      </c>
      <c r="E518" s="39">
        <v>535.71868259999997</v>
      </c>
      <c r="F518" s="39">
        <v>487.58115609999999</v>
      </c>
      <c r="G518" s="39">
        <v>780.73431140000002</v>
      </c>
      <c r="H518" s="39">
        <v>1740.8588634</v>
      </c>
      <c r="I518" s="39">
        <v>490.83730980000001</v>
      </c>
      <c r="J518" s="39">
        <v>10.950345905402701</v>
      </c>
      <c r="K518" s="39">
        <v>11.8208005877198</v>
      </c>
      <c r="L518" s="39">
        <v>10.7586309826186</v>
      </c>
      <c r="M518" s="39">
        <v>17.227147207671699</v>
      </c>
      <c r="N518" s="39">
        <v>38.412596282330902</v>
      </c>
      <c r="O518" s="39">
        <v>10.8304790342562</v>
      </c>
    </row>
    <row r="519" spans="1:15" x14ac:dyDescent="0.25">
      <c r="A519" s="39" t="s">
        <v>39</v>
      </c>
      <c r="B519" s="39" t="s">
        <v>40</v>
      </c>
      <c r="C519" s="39" t="s">
        <v>15</v>
      </c>
      <c r="D519" s="39">
        <v>625.61125440000001</v>
      </c>
      <c r="E519" s="39">
        <v>757.4472634</v>
      </c>
      <c r="F519" s="39">
        <v>996.65345969999998</v>
      </c>
      <c r="G519" s="39">
        <v>1222.8574966000001</v>
      </c>
      <c r="H519" s="39">
        <v>3501.1251298000002</v>
      </c>
      <c r="I519" s="39">
        <v>984.30540040000005</v>
      </c>
      <c r="J519" s="39">
        <v>7.7350550700716196</v>
      </c>
      <c r="K519" s="39">
        <v>9.3650749628746492</v>
      </c>
      <c r="L519" s="39">
        <v>12.3226194259412</v>
      </c>
      <c r="M519" s="39">
        <v>15.1194052417145</v>
      </c>
      <c r="N519" s="39">
        <v>43.287897229705997</v>
      </c>
      <c r="O519" s="39">
        <v>12.169948069691999</v>
      </c>
    </row>
    <row r="520" spans="1:15" x14ac:dyDescent="0.25">
      <c r="A520" t="s">
        <v>20</v>
      </c>
    </row>
    <row r="521" spans="1:15" x14ac:dyDescent="0.25">
      <c r="A521" t="s">
        <v>21</v>
      </c>
    </row>
    <row r="522" spans="1:15" x14ac:dyDescent="0.25">
      <c r="A522" t="s">
        <v>22</v>
      </c>
    </row>
    <row r="523" spans="1:15" x14ac:dyDescent="0.25">
      <c r="A523" t="s">
        <v>23</v>
      </c>
    </row>
    <row r="524" spans="1:15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372</v>
      </c>
    </row>
    <row r="12" spans="1:11" x14ac:dyDescent="0.25">
      <c r="A12" s="3" t="s">
        <v>6</v>
      </c>
    </row>
    <row r="17" spans="1:11" ht="17.25" x14ac:dyDescent="0.3">
      <c r="A17" s="4" t="s">
        <v>373</v>
      </c>
    </row>
    <row r="18" spans="1:11" x14ac:dyDescent="0.25">
      <c r="A18" s="5" t="s">
        <v>8</v>
      </c>
      <c r="B18" s="5" t="s">
        <v>9</v>
      </c>
      <c r="C18" s="5" t="s">
        <v>10</v>
      </c>
      <c r="D18" s="5" t="s">
        <v>374</v>
      </c>
      <c r="E18" s="5" t="s">
        <v>375</v>
      </c>
      <c r="F18" s="5" t="s">
        <v>357</v>
      </c>
      <c r="G18" s="5" t="s">
        <v>358</v>
      </c>
      <c r="H18" s="5" t="s">
        <v>376</v>
      </c>
      <c r="I18" s="5" t="s">
        <v>377</v>
      </c>
      <c r="J18" s="5" t="s">
        <v>363</v>
      </c>
      <c r="K18" s="5" t="s">
        <v>364</v>
      </c>
    </row>
    <row r="19" spans="1:11" x14ac:dyDescent="0.25">
      <c r="A19" s="40" t="s">
        <v>12</v>
      </c>
      <c r="B19" s="40" t="s">
        <v>13</v>
      </c>
      <c r="C19" s="40" t="s">
        <v>14</v>
      </c>
      <c r="D19" s="40">
        <v>1356935.0230533101</v>
      </c>
      <c r="E19" s="40">
        <v>1903549.9897425801</v>
      </c>
      <c r="F19" s="40">
        <v>3156734.86331564</v>
      </c>
      <c r="G19" s="40">
        <v>920323.12388844998</v>
      </c>
      <c r="H19" s="40">
        <v>18.493043557677399</v>
      </c>
      <c r="I19" s="40">
        <v>25.9426076241405</v>
      </c>
      <c r="J19" s="40">
        <v>43.021688095260899</v>
      </c>
      <c r="K19" s="40">
        <v>12.5426607229212</v>
      </c>
    </row>
    <row r="20" spans="1:11" x14ac:dyDescent="0.25">
      <c r="A20" s="40" t="s">
        <v>12</v>
      </c>
      <c r="B20" s="40" t="s">
        <v>13</v>
      </c>
      <c r="C20" s="40" t="s">
        <v>15</v>
      </c>
      <c r="D20" s="40">
        <v>1342440.1226865</v>
      </c>
      <c r="E20" s="40">
        <v>1905649.8872709</v>
      </c>
      <c r="F20" s="40">
        <v>3458437.6874287999</v>
      </c>
      <c r="G20" s="40">
        <v>1150927.3025443</v>
      </c>
      <c r="H20" s="40">
        <v>17.0849228242271</v>
      </c>
      <c r="I20" s="40">
        <v>24.2527623421038</v>
      </c>
      <c r="J20" s="40">
        <v>44.014731073348699</v>
      </c>
      <c r="K20" s="40">
        <v>14.6475837603204</v>
      </c>
    </row>
    <row r="21" spans="1:11" x14ac:dyDescent="0.25">
      <c r="A21" s="40" t="s">
        <v>12</v>
      </c>
      <c r="B21" s="40" t="s">
        <v>16</v>
      </c>
      <c r="C21" s="40" t="s">
        <v>14</v>
      </c>
      <c r="D21" s="40">
        <v>6629.7716653211</v>
      </c>
      <c r="E21" s="40">
        <v>6257.0506950489398</v>
      </c>
      <c r="F21" s="40">
        <v>9098.7031099335909</v>
      </c>
      <c r="G21" s="40">
        <v>2313.4745296842998</v>
      </c>
      <c r="H21" s="40">
        <v>27.284133772272099</v>
      </c>
      <c r="I21" s="40">
        <v>25.750239495666701</v>
      </c>
      <c r="J21" s="40">
        <v>37.444763611416597</v>
      </c>
      <c r="K21" s="40">
        <v>9.5208631206446697</v>
      </c>
    </row>
    <row r="22" spans="1:11" x14ac:dyDescent="0.25">
      <c r="A22" s="40" t="s">
        <v>12</v>
      </c>
      <c r="B22" s="40" t="s">
        <v>16</v>
      </c>
      <c r="C22" s="40" t="s">
        <v>15</v>
      </c>
      <c r="D22" s="40">
        <v>7584.6722854999998</v>
      </c>
      <c r="E22" s="40">
        <v>7278.6664331000002</v>
      </c>
      <c r="F22" s="40">
        <v>11193.7773151</v>
      </c>
      <c r="G22" s="40">
        <v>3449.883945</v>
      </c>
      <c r="H22" s="40">
        <v>25.704654119277102</v>
      </c>
      <c r="I22" s="40">
        <v>24.667592226774001</v>
      </c>
      <c r="J22" s="40">
        <v>37.936006111025797</v>
      </c>
      <c r="K22" s="40">
        <v>11.691747542923199</v>
      </c>
    </row>
    <row r="23" spans="1:11" x14ac:dyDescent="0.25">
      <c r="A23" s="40" t="s">
        <v>12</v>
      </c>
      <c r="B23" s="40" t="s">
        <v>17</v>
      </c>
      <c r="C23" s="40" t="s">
        <v>18</v>
      </c>
      <c r="D23" s="40">
        <v>1571756.9097015699</v>
      </c>
      <c r="E23" s="40">
        <v>2059514.7145946601</v>
      </c>
      <c r="F23" s="40">
        <v>2819868.6756213699</v>
      </c>
      <c r="G23" s="40">
        <v>681774.70008239604</v>
      </c>
      <c r="H23" s="40">
        <v>22.035267624829</v>
      </c>
      <c r="I23" s="40">
        <v>28.873394882662499</v>
      </c>
      <c r="J23" s="40">
        <v>39.533187702662502</v>
      </c>
      <c r="K23" s="40">
        <v>9.5581497898460306</v>
      </c>
    </row>
    <row r="24" spans="1:11" x14ac:dyDescent="0.25">
      <c r="A24" s="40" t="s">
        <v>12</v>
      </c>
      <c r="B24" s="40" t="s">
        <v>17</v>
      </c>
      <c r="C24" s="40" t="s">
        <v>19</v>
      </c>
      <c r="D24" s="40">
        <v>1414716.5283447199</v>
      </c>
      <c r="E24" s="40">
        <v>1937345.9382480299</v>
      </c>
      <c r="F24" s="40">
        <v>3069284.95436294</v>
      </c>
      <c r="G24" s="40">
        <v>816208.57904430199</v>
      </c>
      <c r="H24" s="40">
        <v>19.5468819632584</v>
      </c>
      <c r="I24" s="40">
        <v>26.767957833390501</v>
      </c>
      <c r="J24" s="40">
        <v>42.407754141908498</v>
      </c>
      <c r="K24" s="40">
        <v>11.277406061442599</v>
      </c>
    </row>
    <row r="25" spans="1:11" x14ac:dyDescent="0.25">
      <c r="A25" s="40" t="s">
        <v>12</v>
      </c>
      <c r="B25" s="40" t="s">
        <v>17</v>
      </c>
      <c r="C25" s="40" t="s">
        <v>14</v>
      </c>
      <c r="D25" s="40">
        <v>1350305.2513879901</v>
      </c>
      <c r="E25" s="40">
        <v>1897292.9390475401</v>
      </c>
      <c r="F25" s="40">
        <v>3147636.1602057102</v>
      </c>
      <c r="G25" s="40">
        <v>918009.64935876604</v>
      </c>
      <c r="H25" s="40">
        <v>18.463834262715501</v>
      </c>
      <c r="I25" s="40">
        <v>25.9432467868915</v>
      </c>
      <c r="J25" s="40">
        <v>43.0402179963599</v>
      </c>
      <c r="K25" s="40">
        <v>12.552700954033099</v>
      </c>
    </row>
    <row r="26" spans="1:11" x14ac:dyDescent="0.25">
      <c r="A26" s="40" t="s">
        <v>12</v>
      </c>
      <c r="B26" s="40" t="s">
        <v>17</v>
      </c>
      <c r="C26" s="40" t="s">
        <v>15</v>
      </c>
      <c r="D26" s="40">
        <v>1334855.450401</v>
      </c>
      <c r="E26" s="40">
        <v>1898371.2208378001</v>
      </c>
      <c r="F26" s="40">
        <v>3447243.9101137002</v>
      </c>
      <c r="G26" s="40">
        <v>1147477.4185993001</v>
      </c>
      <c r="H26" s="40">
        <v>17.052431242634999</v>
      </c>
      <c r="I26" s="40">
        <v>24.251198664701</v>
      </c>
      <c r="J26" s="40">
        <v>44.037644477645003</v>
      </c>
      <c r="K26" s="40">
        <v>14.658725615019</v>
      </c>
    </row>
    <row r="27" spans="1:11" x14ac:dyDescent="0.25">
      <c r="A27" t="s">
        <v>20</v>
      </c>
    </row>
    <row r="28" spans="1:11" x14ac:dyDescent="0.25">
      <c r="A28" t="s">
        <v>21</v>
      </c>
    </row>
    <row r="29" spans="1:11" x14ac:dyDescent="0.25">
      <c r="A29" t="s">
        <v>22</v>
      </c>
    </row>
    <row r="30" spans="1:11" x14ac:dyDescent="0.25">
      <c r="A30" t="s">
        <v>23</v>
      </c>
    </row>
    <row r="31" spans="1:11" x14ac:dyDescent="0.25">
      <c r="A31" t="s">
        <v>24</v>
      </c>
    </row>
    <row r="34" spans="1:11" x14ac:dyDescent="0.25">
      <c r="K34" s="7" t="str">
        <f>HYPERLINK("#'Indice'!A1", "Ir al Índice")</f>
        <v>Ir al Índice</v>
      </c>
    </row>
    <row r="35" spans="1:11" ht="17.25" x14ac:dyDescent="0.3">
      <c r="A35" s="4" t="s">
        <v>378</v>
      </c>
    </row>
    <row r="36" spans="1:11" x14ac:dyDescent="0.25">
      <c r="A36" s="5" t="s">
        <v>26</v>
      </c>
      <c r="B36" s="5" t="s">
        <v>9</v>
      </c>
      <c r="C36" s="5" t="s">
        <v>10</v>
      </c>
      <c r="D36" s="5" t="s">
        <v>374</v>
      </c>
      <c r="E36" s="5" t="s">
        <v>375</v>
      </c>
      <c r="F36" s="5" t="s">
        <v>357</v>
      </c>
      <c r="G36" s="5" t="s">
        <v>358</v>
      </c>
      <c r="H36" s="5" t="s">
        <v>376</v>
      </c>
      <c r="I36" s="5" t="s">
        <v>377</v>
      </c>
      <c r="J36" s="5" t="s">
        <v>363</v>
      </c>
      <c r="K36" s="5" t="s">
        <v>364</v>
      </c>
    </row>
    <row r="37" spans="1:11" x14ac:dyDescent="0.25">
      <c r="A37" s="41" t="s">
        <v>12</v>
      </c>
      <c r="B37" s="41" t="s">
        <v>13</v>
      </c>
      <c r="C37" s="41" t="s">
        <v>14</v>
      </c>
      <c r="D37" s="41">
        <v>1356935.0230533101</v>
      </c>
      <c r="E37" s="41">
        <v>1903549.9897425801</v>
      </c>
      <c r="F37" s="41">
        <v>3156734.86331564</v>
      </c>
      <c r="G37" s="41">
        <v>920323.12388844998</v>
      </c>
      <c r="H37" s="41">
        <v>18.493043557677399</v>
      </c>
      <c r="I37" s="41">
        <v>25.9426076241405</v>
      </c>
      <c r="J37" s="41">
        <v>43.021688095260899</v>
      </c>
      <c r="K37" s="41">
        <v>12.5426607229212</v>
      </c>
    </row>
    <row r="38" spans="1:11" x14ac:dyDescent="0.25">
      <c r="A38" s="41" t="s">
        <v>12</v>
      </c>
      <c r="B38" s="41" t="s">
        <v>13</v>
      </c>
      <c r="C38" s="41" t="s">
        <v>15</v>
      </c>
      <c r="D38" s="41">
        <v>1342440.1226865</v>
      </c>
      <c r="E38" s="41">
        <v>1905649.8872709</v>
      </c>
      <c r="F38" s="41">
        <v>3458437.6874287999</v>
      </c>
      <c r="G38" s="41">
        <v>1150927.3025443</v>
      </c>
      <c r="H38" s="41">
        <v>17.0849228242271</v>
      </c>
      <c r="I38" s="41">
        <v>24.2527623421038</v>
      </c>
      <c r="J38" s="41">
        <v>44.014731073348699</v>
      </c>
      <c r="K38" s="41">
        <v>14.6475837603204</v>
      </c>
    </row>
    <row r="39" spans="1:11" x14ac:dyDescent="0.25">
      <c r="A39" s="41" t="s">
        <v>27</v>
      </c>
      <c r="B39" s="41" t="s">
        <v>28</v>
      </c>
      <c r="C39" s="41" t="s">
        <v>15</v>
      </c>
      <c r="D39" s="41">
        <v>27715.204902199999</v>
      </c>
      <c r="E39" s="41">
        <v>39123.210386999999</v>
      </c>
      <c r="F39" s="41">
        <v>67897.387533100002</v>
      </c>
      <c r="G39" s="41">
        <v>22563.197177800001</v>
      </c>
      <c r="H39" s="41">
        <v>17.6194412565766</v>
      </c>
      <c r="I39" s="41">
        <v>24.8718748288134</v>
      </c>
      <c r="J39" s="41">
        <v>43.164538574979403</v>
      </c>
      <c r="K39" s="41">
        <v>14.3441453396307</v>
      </c>
    </row>
    <row r="40" spans="1:11" x14ac:dyDescent="0.25">
      <c r="A40" s="41" t="s">
        <v>29</v>
      </c>
      <c r="B40" s="41" t="s">
        <v>30</v>
      </c>
      <c r="C40" s="41" t="s">
        <v>15</v>
      </c>
      <c r="D40" s="41">
        <v>7916.9752176000002</v>
      </c>
      <c r="E40" s="41">
        <v>10012.2755669</v>
      </c>
      <c r="F40" s="41">
        <v>16385.948891100001</v>
      </c>
      <c r="G40" s="41">
        <v>4584.8003337999999</v>
      </c>
      <c r="H40" s="41">
        <v>20.352121377087201</v>
      </c>
      <c r="I40" s="41">
        <v>25.738497595065802</v>
      </c>
      <c r="J40" s="41">
        <v>42.1232619206694</v>
      </c>
      <c r="K40" s="41">
        <v>11.786119107177599</v>
      </c>
    </row>
    <row r="41" spans="1:11" x14ac:dyDescent="0.25">
      <c r="A41" s="41" t="s">
        <v>31</v>
      </c>
      <c r="B41" s="41" t="s">
        <v>32</v>
      </c>
      <c r="C41" s="41" t="s">
        <v>15</v>
      </c>
      <c r="D41" s="41">
        <v>21608.615652</v>
      </c>
      <c r="E41" s="41">
        <v>27000.749925299999</v>
      </c>
      <c r="F41" s="41">
        <v>50169.130355100002</v>
      </c>
      <c r="G41" s="41">
        <v>11738.504048500001</v>
      </c>
      <c r="H41" s="41">
        <v>19.5523002395419</v>
      </c>
      <c r="I41" s="41">
        <v>24.431309146978599</v>
      </c>
      <c r="J41" s="41">
        <v>45.394944093461099</v>
      </c>
      <c r="K41" s="41">
        <v>10.621446520018401</v>
      </c>
    </row>
    <row r="42" spans="1:11" x14ac:dyDescent="0.25">
      <c r="A42" s="41" t="s">
        <v>33</v>
      </c>
      <c r="B42" s="41" t="s">
        <v>34</v>
      </c>
      <c r="C42" s="41" t="s">
        <v>15</v>
      </c>
      <c r="D42" s="41">
        <v>6506.1969238000001</v>
      </c>
      <c r="E42" s="41">
        <v>8047.9926621000004</v>
      </c>
      <c r="F42" s="41">
        <v>15049.2030113</v>
      </c>
      <c r="G42" s="41">
        <v>4999.6074046000003</v>
      </c>
      <c r="H42" s="41">
        <v>18.8024070845347</v>
      </c>
      <c r="I42" s="41">
        <v>23.258077801581798</v>
      </c>
      <c r="J42" s="41">
        <v>43.491035489746999</v>
      </c>
      <c r="K42" s="41">
        <v>14.4484796241364</v>
      </c>
    </row>
    <row r="43" spans="1:11" x14ac:dyDescent="0.25">
      <c r="A43" s="41" t="s">
        <v>35</v>
      </c>
      <c r="B43" s="41" t="s">
        <v>36</v>
      </c>
      <c r="C43" s="41" t="s">
        <v>15</v>
      </c>
      <c r="D43" s="41">
        <v>32777.912285799997</v>
      </c>
      <c r="E43" s="41">
        <v>43452.790759099997</v>
      </c>
      <c r="F43" s="41">
        <v>69290.633543799995</v>
      </c>
      <c r="G43" s="41">
        <v>12936.663361700001</v>
      </c>
      <c r="H43" s="41">
        <v>20.685552194310201</v>
      </c>
      <c r="I43" s="41">
        <v>27.422276421955001</v>
      </c>
      <c r="J43" s="41">
        <v>43.728075304174702</v>
      </c>
      <c r="K43" s="41">
        <v>8.1640960795601298</v>
      </c>
    </row>
    <row r="44" spans="1:11" x14ac:dyDescent="0.25">
      <c r="A44" s="41" t="s">
        <v>37</v>
      </c>
      <c r="B44" s="41" t="s">
        <v>38</v>
      </c>
      <c r="C44" s="41" t="s">
        <v>15</v>
      </c>
      <c r="D44" s="41">
        <v>168285.79155180001</v>
      </c>
      <c r="E44" s="41">
        <v>208323.76237869999</v>
      </c>
      <c r="F44" s="41">
        <v>338874.3817342</v>
      </c>
      <c r="G44" s="41">
        <v>77031.064338600001</v>
      </c>
      <c r="H44" s="41">
        <v>21.2343982828211</v>
      </c>
      <c r="I44" s="41">
        <v>26.2864125445995</v>
      </c>
      <c r="J44" s="41">
        <v>42.759365025619601</v>
      </c>
      <c r="K44" s="41">
        <v>9.7198241469598994</v>
      </c>
    </row>
    <row r="45" spans="1:11" x14ac:dyDescent="0.25">
      <c r="A45" s="41" t="s">
        <v>39</v>
      </c>
      <c r="B45" s="41" t="s">
        <v>40</v>
      </c>
      <c r="C45" s="41" t="s">
        <v>15</v>
      </c>
      <c r="D45" s="41">
        <v>5784.8995960000002</v>
      </c>
      <c r="E45" s="41">
        <v>7698.8169013999996</v>
      </c>
      <c r="F45" s="41">
        <v>13261.5080867</v>
      </c>
      <c r="G45" s="41">
        <v>3751.7754261</v>
      </c>
      <c r="H45" s="41">
        <v>18.968749693626201</v>
      </c>
      <c r="I45" s="41">
        <v>25.244505685231498</v>
      </c>
      <c r="J45" s="41">
        <v>43.4846315449538</v>
      </c>
      <c r="K45" s="41">
        <v>12.3021130761884</v>
      </c>
    </row>
    <row r="46" spans="1:11" x14ac:dyDescent="0.25">
      <c r="A46" t="s">
        <v>20</v>
      </c>
    </row>
    <row r="47" spans="1:11" x14ac:dyDescent="0.25">
      <c r="A47" t="s">
        <v>21</v>
      </c>
    </row>
    <row r="48" spans="1:11" x14ac:dyDescent="0.25">
      <c r="A48" t="s">
        <v>22</v>
      </c>
    </row>
    <row r="49" spans="1:11" x14ac:dyDescent="0.25">
      <c r="A49" t="s">
        <v>23</v>
      </c>
    </row>
    <row r="50" spans="1:11" x14ac:dyDescent="0.25">
      <c r="A50" t="s">
        <v>24</v>
      </c>
    </row>
    <row r="53" spans="1:11" x14ac:dyDescent="0.25">
      <c r="K53" s="7" t="str">
        <f>HYPERLINK("#'Indice'!A1", "Ir al Índice")</f>
        <v>Ir al Índice</v>
      </c>
    </row>
    <row r="54" spans="1:11" ht="17.25" x14ac:dyDescent="0.3">
      <c r="A54" s="4" t="s">
        <v>379</v>
      </c>
    </row>
    <row r="55" spans="1:11" x14ac:dyDescent="0.25">
      <c r="A55" s="5" t="s">
        <v>26</v>
      </c>
      <c r="B55" s="5" t="s">
        <v>9</v>
      </c>
      <c r="C55" s="5" t="s">
        <v>10</v>
      </c>
      <c r="D55" s="5" t="s">
        <v>374</v>
      </c>
      <c r="E55" s="5" t="s">
        <v>375</v>
      </c>
      <c r="F55" s="5" t="s">
        <v>357</v>
      </c>
      <c r="G55" s="5" t="s">
        <v>358</v>
      </c>
      <c r="H55" s="5" t="s">
        <v>376</v>
      </c>
      <c r="I55" s="5" t="s">
        <v>377</v>
      </c>
      <c r="J55" s="5" t="s">
        <v>363</v>
      </c>
      <c r="K55" s="5" t="s">
        <v>364</v>
      </c>
    </row>
    <row r="56" spans="1:11" x14ac:dyDescent="0.25">
      <c r="A56" s="42" t="s">
        <v>12</v>
      </c>
      <c r="B56" s="42" t="s">
        <v>13</v>
      </c>
      <c r="C56" s="42" t="s">
        <v>18</v>
      </c>
      <c r="D56" s="42">
        <v>1571756.9097015699</v>
      </c>
      <c r="E56" s="42">
        <v>2059514.7145946601</v>
      </c>
      <c r="F56" s="42">
        <v>2819868.6756213699</v>
      </c>
      <c r="G56" s="42">
        <v>681774.70008239604</v>
      </c>
      <c r="H56" s="42">
        <v>22.035267624829</v>
      </c>
      <c r="I56" s="42">
        <v>28.873394882662499</v>
      </c>
      <c r="J56" s="42">
        <v>39.533187702662502</v>
      </c>
      <c r="K56" s="42">
        <v>9.5581497898460306</v>
      </c>
    </row>
    <row r="57" spans="1:11" x14ac:dyDescent="0.25">
      <c r="A57" s="42" t="s">
        <v>12</v>
      </c>
      <c r="B57" s="42" t="s">
        <v>13</v>
      </c>
      <c r="C57" s="42" t="s">
        <v>19</v>
      </c>
      <c r="D57" s="42">
        <v>1414716.5283447199</v>
      </c>
      <c r="E57" s="42">
        <v>1937345.9382480299</v>
      </c>
      <c r="F57" s="42">
        <v>3069284.95436294</v>
      </c>
      <c r="G57" s="42">
        <v>816208.57904430199</v>
      </c>
      <c r="H57" s="42">
        <v>19.5468819632584</v>
      </c>
      <c r="I57" s="42">
        <v>26.767957833390501</v>
      </c>
      <c r="J57" s="42">
        <v>42.407754141908498</v>
      </c>
      <c r="K57" s="42">
        <v>11.277406061442599</v>
      </c>
    </row>
    <row r="58" spans="1:11" x14ac:dyDescent="0.25">
      <c r="A58" s="42" t="s">
        <v>12</v>
      </c>
      <c r="B58" s="42" t="s">
        <v>13</v>
      </c>
      <c r="C58" s="42" t="s">
        <v>14</v>
      </c>
      <c r="D58" s="42">
        <v>1350305.2513879901</v>
      </c>
      <c r="E58" s="42">
        <v>1897292.9390475401</v>
      </c>
      <c r="F58" s="42">
        <v>3147636.1602057102</v>
      </c>
      <c r="G58" s="42">
        <v>918009.64935876604</v>
      </c>
      <c r="H58" s="42">
        <v>18.463834262715501</v>
      </c>
      <c r="I58" s="42">
        <v>25.9432467868915</v>
      </c>
      <c r="J58" s="42">
        <v>43.0402179963599</v>
      </c>
      <c r="K58" s="42">
        <v>12.552700954033099</v>
      </c>
    </row>
    <row r="59" spans="1:11" x14ac:dyDescent="0.25">
      <c r="A59" s="42" t="s">
        <v>12</v>
      </c>
      <c r="B59" s="42" t="s">
        <v>13</v>
      </c>
      <c r="C59" s="42" t="s">
        <v>15</v>
      </c>
      <c r="D59" s="42">
        <v>1334855.450401</v>
      </c>
      <c r="E59" s="42">
        <v>1898371.2208378001</v>
      </c>
      <c r="F59" s="42">
        <v>3447243.9101137002</v>
      </c>
      <c r="G59" s="42">
        <v>1147477.4185993001</v>
      </c>
      <c r="H59" s="42">
        <v>17.052431242634999</v>
      </c>
      <c r="I59" s="42">
        <v>24.251198664701</v>
      </c>
      <c r="J59" s="42">
        <v>44.037644477645003</v>
      </c>
      <c r="K59" s="42">
        <v>14.658725615019</v>
      </c>
    </row>
    <row r="60" spans="1:11" x14ac:dyDescent="0.25">
      <c r="A60" s="42" t="s">
        <v>42</v>
      </c>
      <c r="B60" s="42" t="s">
        <v>43</v>
      </c>
      <c r="C60" s="42" t="s">
        <v>19</v>
      </c>
      <c r="D60" s="42">
        <v>1466.98583534728</v>
      </c>
      <c r="E60" s="42">
        <v>1784.25452799037</v>
      </c>
      <c r="F60" s="42">
        <v>2418.0898487456898</v>
      </c>
      <c r="G60" s="42">
        <v>583.66978791665804</v>
      </c>
      <c r="H60" s="42">
        <v>23.460512319643001</v>
      </c>
      <c r="I60" s="42">
        <v>28.534375947391201</v>
      </c>
      <c r="J60" s="42">
        <v>38.670875559662498</v>
      </c>
      <c r="K60" s="42">
        <v>9.3342361733033492</v>
      </c>
    </row>
    <row r="61" spans="1:11" x14ac:dyDescent="0.25">
      <c r="A61" s="42" t="s">
        <v>42</v>
      </c>
      <c r="B61" s="42" t="s">
        <v>43</v>
      </c>
      <c r="C61" s="42" t="s">
        <v>14</v>
      </c>
      <c r="D61" s="42">
        <v>1673.47078754987</v>
      </c>
      <c r="E61" s="42">
        <v>2010.1298174666299</v>
      </c>
      <c r="F61" s="42">
        <v>2793.2647566157898</v>
      </c>
      <c r="G61" s="42">
        <v>737.13463836767505</v>
      </c>
      <c r="H61" s="42">
        <v>23.197543492512899</v>
      </c>
      <c r="I61" s="42">
        <v>27.8642891248494</v>
      </c>
      <c r="J61" s="42">
        <v>38.720054846351601</v>
      </c>
      <c r="K61" s="42">
        <v>10.2181125362861</v>
      </c>
    </row>
    <row r="62" spans="1:11" x14ac:dyDescent="0.25">
      <c r="A62" s="42" t="s">
        <v>42</v>
      </c>
      <c r="B62" s="42" t="s">
        <v>43</v>
      </c>
      <c r="C62" s="42" t="s">
        <v>15</v>
      </c>
      <c r="D62" s="42">
        <v>2093.4989593999999</v>
      </c>
      <c r="E62" s="42">
        <v>2512.0508006999999</v>
      </c>
      <c r="F62" s="42">
        <v>3899.0393549</v>
      </c>
      <c r="G62" s="42">
        <v>1080.4108867</v>
      </c>
      <c r="H62" s="42">
        <v>21.841408023251901</v>
      </c>
      <c r="I62" s="42">
        <v>26.208146064209298</v>
      </c>
      <c r="J62" s="42">
        <v>40.678553512868703</v>
      </c>
      <c r="K62" s="42">
        <v>11.271892399670101</v>
      </c>
    </row>
    <row r="63" spans="1:11" x14ac:dyDescent="0.25">
      <c r="A63" s="42" t="s">
        <v>44</v>
      </c>
      <c r="B63" s="42" t="s">
        <v>45</v>
      </c>
      <c r="C63" s="42" t="s">
        <v>19</v>
      </c>
      <c r="D63" s="42">
        <v>9188.6108988551296</v>
      </c>
      <c r="E63" s="42">
        <v>11067.0241700852</v>
      </c>
      <c r="F63" s="42">
        <v>18758.890428914299</v>
      </c>
      <c r="G63" s="42">
        <v>4565.47450214527</v>
      </c>
      <c r="H63" s="42">
        <v>21.084467413618899</v>
      </c>
      <c r="I63" s="42">
        <v>25.3947319185068</v>
      </c>
      <c r="J63" s="42">
        <v>43.0447233339017</v>
      </c>
      <c r="K63" s="42">
        <v>10.476077333972601</v>
      </c>
    </row>
    <row r="64" spans="1:11" x14ac:dyDescent="0.25">
      <c r="A64" s="42" t="s">
        <v>44</v>
      </c>
      <c r="B64" s="42" t="s">
        <v>45</v>
      </c>
      <c r="C64" s="42" t="s">
        <v>14</v>
      </c>
      <c r="D64" s="42">
        <v>10089.879738808</v>
      </c>
      <c r="E64" s="42">
        <v>12826.6477589285</v>
      </c>
      <c r="F64" s="42">
        <v>22334.371636005399</v>
      </c>
      <c r="G64" s="42">
        <v>5473.1008662577096</v>
      </c>
      <c r="H64" s="42">
        <v>19.891727266793001</v>
      </c>
      <c r="I64" s="42">
        <v>25.2871377630483</v>
      </c>
      <c r="J64" s="42">
        <v>44.0311719028577</v>
      </c>
      <c r="K64" s="42">
        <v>10.789963067301001</v>
      </c>
    </row>
    <row r="65" spans="1:11" x14ac:dyDescent="0.25">
      <c r="A65" s="42" t="s">
        <v>44</v>
      </c>
      <c r="B65" s="42" t="s">
        <v>45</v>
      </c>
      <c r="C65" s="42" t="s">
        <v>15</v>
      </c>
      <c r="D65" s="42">
        <v>13330.467239199999</v>
      </c>
      <c r="E65" s="42">
        <v>16420.734036599999</v>
      </c>
      <c r="F65" s="42">
        <v>30418.946694300001</v>
      </c>
      <c r="G65" s="42">
        <v>8603.8520368000009</v>
      </c>
      <c r="H65" s="42">
        <v>19.383004097278899</v>
      </c>
      <c r="I65" s="42">
        <v>23.876369027470499</v>
      </c>
      <c r="J65" s="42">
        <v>44.230300246093201</v>
      </c>
      <c r="K65" s="42">
        <v>12.5103266291575</v>
      </c>
    </row>
    <row r="66" spans="1:11" x14ac:dyDescent="0.25">
      <c r="A66" s="42" t="s">
        <v>46</v>
      </c>
      <c r="B66" s="42" t="s">
        <v>47</v>
      </c>
      <c r="C66" s="42" t="s">
        <v>19</v>
      </c>
      <c r="D66" s="42">
        <v>1464.6375200494199</v>
      </c>
      <c r="E66" s="42">
        <v>1563.06477463651</v>
      </c>
      <c r="F66" s="42">
        <v>2653.3321973029401</v>
      </c>
      <c r="G66" s="42">
        <v>856.96550801113005</v>
      </c>
      <c r="H66" s="42">
        <v>22.401919853922099</v>
      </c>
      <c r="I66" s="42">
        <v>23.907384133320701</v>
      </c>
      <c r="J66" s="42">
        <v>40.583239481537802</v>
      </c>
      <c r="K66" s="42">
        <v>13.107456531219499</v>
      </c>
    </row>
    <row r="67" spans="1:11" x14ac:dyDescent="0.25">
      <c r="A67" s="42" t="s">
        <v>46</v>
      </c>
      <c r="B67" s="42" t="s">
        <v>47</v>
      </c>
      <c r="C67" s="42" t="s">
        <v>14</v>
      </c>
      <c r="D67" s="42">
        <v>1552.5499586439601</v>
      </c>
      <c r="E67" s="42">
        <v>1729.63391950917</v>
      </c>
      <c r="F67" s="42">
        <v>2931.0851418676002</v>
      </c>
      <c r="G67" s="42">
        <v>991.73097997928198</v>
      </c>
      <c r="H67" s="42">
        <v>21.548229821567801</v>
      </c>
      <c r="I67" s="42">
        <v>24.006022477573399</v>
      </c>
      <c r="J67" s="42">
        <v>40.681264980813303</v>
      </c>
      <c r="K67" s="42">
        <v>13.7644827200455</v>
      </c>
    </row>
    <row r="68" spans="1:11" x14ac:dyDescent="0.25">
      <c r="A68" s="42" t="s">
        <v>27</v>
      </c>
      <c r="B68" s="42" t="s">
        <v>28</v>
      </c>
      <c r="C68" s="42" t="s">
        <v>19</v>
      </c>
      <c r="D68" s="42">
        <v>16004.517544578801</v>
      </c>
      <c r="E68" s="42">
        <v>21833.9444975851</v>
      </c>
      <c r="F68" s="42">
        <v>37139.617043136903</v>
      </c>
      <c r="G68" s="42">
        <v>10581.9209146991</v>
      </c>
      <c r="H68" s="42">
        <v>18.705607228352999</v>
      </c>
      <c r="I68" s="42">
        <v>25.5188692117638</v>
      </c>
      <c r="J68" s="42">
        <v>43.407687053689799</v>
      </c>
      <c r="K68" s="42">
        <v>12.3678365061935</v>
      </c>
    </row>
    <row r="69" spans="1:11" x14ac:dyDescent="0.25">
      <c r="A69" s="42" t="s">
        <v>27</v>
      </c>
      <c r="B69" s="42" t="s">
        <v>28</v>
      </c>
      <c r="C69" s="42" t="s">
        <v>14</v>
      </c>
      <c r="D69" s="42">
        <v>17497.625843651698</v>
      </c>
      <c r="E69" s="42">
        <v>25428.425607971101</v>
      </c>
      <c r="F69" s="42">
        <v>42103.886254749203</v>
      </c>
      <c r="G69" s="42">
        <v>14071.062293628</v>
      </c>
      <c r="H69" s="42">
        <v>17.656356488483201</v>
      </c>
      <c r="I69" s="42">
        <v>25.659100925289501</v>
      </c>
      <c r="J69" s="42">
        <v>42.485833901523897</v>
      </c>
      <c r="K69" s="42">
        <v>14.198708684703499</v>
      </c>
    </row>
    <row r="70" spans="1:11" x14ac:dyDescent="0.25">
      <c r="A70" s="42" t="s">
        <v>27</v>
      </c>
      <c r="B70" s="42" t="s">
        <v>28</v>
      </c>
      <c r="C70" s="42" t="s">
        <v>15</v>
      </c>
      <c r="D70" s="42">
        <v>21925.836282600001</v>
      </c>
      <c r="E70" s="42">
        <v>32695.741614999999</v>
      </c>
      <c r="F70" s="42">
        <v>57893.243296100001</v>
      </c>
      <c r="G70" s="42">
        <v>19425.178805200001</v>
      </c>
      <c r="H70" s="42">
        <v>16.618035684995299</v>
      </c>
      <c r="I70" s="42">
        <v>24.780765207876801</v>
      </c>
      <c r="J70" s="42">
        <v>43.878462404564701</v>
      </c>
      <c r="K70" s="42">
        <v>14.7227367025632</v>
      </c>
    </row>
    <row r="71" spans="1:11" x14ac:dyDescent="0.25">
      <c r="A71" s="42" t="s">
        <v>48</v>
      </c>
      <c r="B71" s="42" t="s">
        <v>49</v>
      </c>
      <c r="C71" s="42" t="s">
        <v>19</v>
      </c>
      <c r="D71" s="42">
        <v>2237.9027849685099</v>
      </c>
      <c r="E71" s="42">
        <v>2434.1336509911298</v>
      </c>
      <c r="F71" s="42">
        <v>3456.30605526107</v>
      </c>
      <c r="G71" s="42">
        <v>705.65750877930498</v>
      </c>
      <c r="H71" s="42">
        <v>25.3328365968814</v>
      </c>
      <c r="I71" s="42">
        <v>27.554150452695598</v>
      </c>
      <c r="J71" s="42">
        <v>39.125040245201099</v>
      </c>
      <c r="K71" s="42">
        <v>7.98797270522192</v>
      </c>
    </row>
    <row r="72" spans="1:11" x14ac:dyDescent="0.25">
      <c r="A72" s="42" t="s">
        <v>48</v>
      </c>
      <c r="B72" s="42" t="s">
        <v>49</v>
      </c>
      <c r="C72" s="42" t="s">
        <v>14</v>
      </c>
      <c r="D72" s="42">
        <v>2376.5081686764502</v>
      </c>
      <c r="E72" s="42">
        <v>2809.6028344654101</v>
      </c>
      <c r="F72" s="42">
        <v>3772.0892013192101</v>
      </c>
      <c r="G72" s="42">
        <v>1020.79990371217</v>
      </c>
      <c r="H72" s="42">
        <v>23.815093124710799</v>
      </c>
      <c r="I72" s="42">
        <v>28.155153863203399</v>
      </c>
      <c r="J72" s="42">
        <v>37.800272175863597</v>
      </c>
      <c r="K72" s="42">
        <v>10.2294808362221</v>
      </c>
    </row>
    <row r="73" spans="1:11" x14ac:dyDescent="0.25">
      <c r="A73" s="42" t="s">
        <v>50</v>
      </c>
      <c r="B73" s="42" t="s">
        <v>51</v>
      </c>
      <c r="C73" s="42" t="s">
        <v>14</v>
      </c>
      <c r="D73" s="42">
        <v>1455.8937129103799</v>
      </c>
      <c r="E73" s="42">
        <v>1942.5847153274201</v>
      </c>
      <c r="F73" s="42">
        <v>2972.4561397622101</v>
      </c>
      <c r="G73" s="42">
        <v>834.06543199996997</v>
      </c>
      <c r="H73" s="42">
        <v>20.206713572663201</v>
      </c>
      <c r="I73" s="42">
        <v>26.961619921268898</v>
      </c>
      <c r="J73" s="42">
        <v>41.255463424874698</v>
      </c>
      <c r="K73" s="42">
        <v>11.576203081193199</v>
      </c>
    </row>
    <row r="74" spans="1:11" x14ac:dyDescent="0.25">
      <c r="A74" s="42" t="s">
        <v>29</v>
      </c>
      <c r="B74" s="42" t="s">
        <v>30</v>
      </c>
      <c r="C74" s="42" t="s">
        <v>19</v>
      </c>
      <c r="D74" s="42">
        <v>3435.0723292856501</v>
      </c>
      <c r="E74" s="42">
        <v>4214.2793029409704</v>
      </c>
      <c r="F74" s="42">
        <v>7165.4066596782404</v>
      </c>
      <c r="G74" s="42">
        <v>1601.24170809515</v>
      </c>
      <c r="H74" s="42">
        <v>20.925148204712698</v>
      </c>
      <c r="I74" s="42">
        <v>25.671779379513701</v>
      </c>
      <c r="J74" s="42">
        <v>43.648919710515599</v>
      </c>
      <c r="K74" s="42">
        <v>9.7541527052580008</v>
      </c>
    </row>
    <row r="75" spans="1:11" x14ac:dyDescent="0.25">
      <c r="A75" s="42" t="s">
        <v>29</v>
      </c>
      <c r="B75" s="42" t="s">
        <v>30</v>
      </c>
      <c r="C75" s="42" t="s">
        <v>14</v>
      </c>
      <c r="D75" s="42">
        <v>3856.73506928089</v>
      </c>
      <c r="E75" s="42">
        <v>4923.3469311316203</v>
      </c>
      <c r="F75" s="42">
        <v>8250.4595143604802</v>
      </c>
      <c r="G75" s="42">
        <v>2126.45848522697</v>
      </c>
      <c r="H75" s="42">
        <v>20.132249669994799</v>
      </c>
      <c r="I75" s="42">
        <v>25.699989200457399</v>
      </c>
      <c r="J75" s="42">
        <v>43.067596775906999</v>
      </c>
      <c r="K75" s="42">
        <v>11.1001643536408</v>
      </c>
    </row>
    <row r="76" spans="1:11" x14ac:dyDescent="0.25">
      <c r="A76" s="42" t="s">
        <v>29</v>
      </c>
      <c r="B76" s="42" t="s">
        <v>30</v>
      </c>
      <c r="C76" s="42" t="s">
        <v>15</v>
      </c>
      <c r="D76" s="42">
        <v>5009.7577874999997</v>
      </c>
      <c r="E76" s="42">
        <v>6706.7587001000002</v>
      </c>
      <c r="F76" s="42">
        <v>11428.269681</v>
      </c>
      <c r="G76" s="42">
        <v>3125.2138347999999</v>
      </c>
      <c r="H76" s="42">
        <v>19.070261845647501</v>
      </c>
      <c r="I76" s="42">
        <v>25.530105440548098</v>
      </c>
      <c r="J76" s="42">
        <v>43.503120211347102</v>
      </c>
      <c r="K76" s="42">
        <v>11.896512502457201</v>
      </c>
    </row>
    <row r="77" spans="1:11" x14ac:dyDescent="0.25">
      <c r="A77" s="42" t="s">
        <v>52</v>
      </c>
      <c r="B77" s="42" t="s">
        <v>53</v>
      </c>
      <c r="C77" s="42" t="s">
        <v>19</v>
      </c>
      <c r="D77" s="42">
        <v>3861.97851817116</v>
      </c>
      <c r="E77" s="42">
        <v>4636.9214777801199</v>
      </c>
      <c r="F77" s="42">
        <v>5832.5499329791401</v>
      </c>
      <c r="G77" s="42">
        <v>919.55007106959602</v>
      </c>
      <c r="H77" s="42">
        <v>25.322788788742699</v>
      </c>
      <c r="I77" s="42">
        <v>30.404048769130601</v>
      </c>
      <c r="J77" s="42">
        <v>38.243721283713398</v>
      </c>
      <c r="K77" s="42">
        <v>6.0294411584131904</v>
      </c>
    </row>
    <row r="78" spans="1:11" x14ac:dyDescent="0.25">
      <c r="A78" s="42" t="s">
        <v>52</v>
      </c>
      <c r="B78" s="42" t="s">
        <v>53</v>
      </c>
      <c r="C78" s="42" t="s">
        <v>14</v>
      </c>
      <c r="D78" s="42">
        <v>4337.4345132396702</v>
      </c>
      <c r="E78" s="42">
        <v>5424.5991874626297</v>
      </c>
      <c r="F78" s="42">
        <v>6794.1924663642403</v>
      </c>
      <c r="G78" s="42">
        <v>1202.77383293347</v>
      </c>
      <c r="H78" s="42">
        <v>24.423866846329599</v>
      </c>
      <c r="I78" s="42">
        <v>30.545634255659898</v>
      </c>
      <c r="J78" s="42">
        <v>38.257742363670403</v>
      </c>
      <c r="K78" s="42">
        <v>6.7727565343401501</v>
      </c>
    </row>
    <row r="79" spans="1:11" x14ac:dyDescent="0.25">
      <c r="A79" s="42" t="s">
        <v>52</v>
      </c>
      <c r="B79" s="42" t="s">
        <v>53</v>
      </c>
      <c r="C79" s="42" t="s">
        <v>15</v>
      </c>
      <c r="D79" s="42">
        <v>5710.4604949000004</v>
      </c>
      <c r="E79" s="42">
        <v>7362.8354359000004</v>
      </c>
      <c r="F79" s="42">
        <v>9160.6682978000008</v>
      </c>
      <c r="G79" s="42">
        <v>1522.0357779999999</v>
      </c>
      <c r="H79" s="42">
        <v>24.037971431695102</v>
      </c>
      <c r="I79" s="42">
        <v>30.993582395413501</v>
      </c>
      <c r="J79" s="42">
        <v>38.5614930765067</v>
      </c>
      <c r="K79" s="42">
        <v>6.4069530963846599</v>
      </c>
    </row>
    <row r="80" spans="1:11" x14ac:dyDescent="0.25">
      <c r="A80" s="42" t="s">
        <v>54</v>
      </c>
      <c r="B80" s="42" t="s">
        <v>55</v>
      </c>
      <c r="C80" s="42" t="s">
        <v>19</v>
      </c>
      <c r="D80" s="42">
        <v>22563.475898160501</v>
      </c>
      <c r="E80" s="42">
        <v>29455.4255643</v>
      </c>
      <c r="F80" s="42">
        <v>42794.377699913603</v>
      </c>
      <c r="G80" s="42">
        <v>8830.7208376260296</v>
      </c>
      <c r="H80" s="42">
        <v>21.770170871599401</v>
      </c>
      <c r="I80" s="42">
        <v>28.419807769190701</v>
      </c>
      <c r="J80" s="42">
        <v>41.289778182927598</v>
      </c>
      <c r="K80" s="42">
        <v>8.5202431762822908</v>
      </c>
    </row>
    <row r="81" spans="1:11" x14ac:dyDescent="0.25">
      <c r="A81" s="42" t="s">
        <v>54</v>
      </c>
      <c r="B81" s="42" t="s">
        <v>55</v>
      </c>
      <c r="C81" s="42" t="s">
        <v>14</v>
      </c>
      <c r="D81" s="42">
        <v>24944.967632047799</v>
      </c>
      <c r="E81" s="42">
        <v>33262.184362380198</v>
      </c>
      <c r="F81" s="42">
        <v>48621.823431266101</v>
      </c>
      <c r="G81" s="42">
        <v>11503.0245743058</v>
      </c>
      <c r="H81" s="42">
        <v>21.0804918636107</v>
      </c>
      <c r="I81" s="42">
        <v>28.1092049169965</v>
      </c>
      <c r="J81" s="42">
        <v>41.089327849834497</v>
      </c>
      <c r="K81" s="42">
        <v>9.7209753695583405</v>
      </c>
    </row>
    <row r="82" spans="1:11" x14ac:dyDescent="0.25">
      <c r="A82" s="42" t="s">
        <v>54</v>
      </c>
      <c r="B82" s="42" t="s">
        <v>55</v>
      </c>
      <c r="C82" s="42" t="s">
        <v>15</v>
      </c>
      <c r="D82" s="42">
        <v>31171.5714448</v>
      </c>
      <c r="E82" s="42">
        <v>40677.380839899997</v>
      </c>
      <c r="F82" s="42">
        <v>65745.035133800004</v>
      </c>
      <c r="G82" s="42">
        <v>15509.0125842</v>
      </c>
      <c r="H82" s="42">
        <v>20.359869789782199</v>
      </c>
      <c r="I82" s="42">
        <v>26.568637348179099</v>
      </c>
      <c r="J82" s="42">
        <v>42.941702731259703</v>
      </c>
      <c r="K82" s="42">
        <v>10.129790130779</v>
      </c>
    </row>
    <row r="83" spans="1:11" x14ac:dyDescent="0.25">
      <c r="A83" s="42" t="s">
        <v>31</v>
      </c>
      <c r="B83" s="42" t="s">
        <v>32</v>
      </c>
      <c r="C83" s="42" t="s">
        <v>19</v>
      </c>
      <c r="D83" s="42">
        <v>15908.050412902099</v>
      </c>
      <c r="E83" s="42">
        <v>19552.385013016101</v>
      </c>
      <c r="F83" s="42">
        <v>31467.060153480601</v>
      </c>
      <c r="G83" s="42">
        <v>7109.5044206010398</v>
      </c>
      <c r="H83" s="42">
        <v>21.486622111784801</v>
      </c>
      <c r="I83" s="42">
        <v>26.408937440760901</v>
      </c>
      <c r="J83" s="42">
        <v>42.501803359780503</v>
      </c>
      <c r="K83" s="42">
        <v>9.6026370876737897</v>
      </c>
    </row>
    <row r="84" spans="1:11" x14ac:dyDescent="0.25">
      <c r="A84" s="42" t="s">
        <v>31</v>
      </c>
      <c r="B84" s="42" t="s">
        <v>32</v>
      </c>
      <c r="C84" s="42" t="s">
        <v>14</v>
      </c>
      <c r="D84" s="42">
        <v>17813.697670329599</v>
      </c>
      <c r="E84" s="42">
        <v>22440.734205291399</v>
      </c>
      <c r="F84" s="42">
        <v>36331.413905147303</v>
      </c>
      <c r="G84" s="42">
        <v>8719.1542192322704</v>
      </c>
      <c r="H84" s="42">
        <v>20.882360553695001</v>
      </c>
      <c r="I84" s="42">
        <v>26.3064699669319</v>
      </c>
      <c r="J84" s="42">
        <v>42.590016886638601</v>
      </c>
      <c r="K84" s="42">
        <v>10.2211525927345</v>
      </c>
    </row>
    <row r="85" spans="1:11" x14ac:dyDescent="0.25">
      <c r="A85" s="42" t="s">
        <v>31</v>
      </c>
      <c r="B85" s="42" t="s">
        <v>32</v>
      </c>
      <c r="C85" s="42" t="s">
        <v>15</v>
      </c>
      <c r="D85" s="42">
        <v>21209.133671</v>
      </c>
      <c r="E85" s="42">
        <v>26510.733784299999</v>
      </c>
      <c r="F85" s="42">
        <v>49417.696827100001</v>
      </c>
      <c r="G85" s="42">
        <v>11557.435728500001</v>
      </c>
      <c r="H85" s="42">
        <v>19.512520050483602</v>
      </c>
      <c r="I85" s="42">
        <v>24.3900214192387</v>
      </c>
      <c r="J85" s="42">
        <v>45.464553863695997</v>
      </c>
      <c r="K85" s="42">
        <v>10.6329046665817</v>
      </c>
    </row>
    <row r="86" spans="1:11" x14ac:dyDescent="0.25">
      <c r="A86" s="42" t="s">
        <v>56</v>
      </c>
      <c r="B86" s="42" t="s">
        <v>57</v>
      </c>
      <c r="C86" s="42" t="s">
        <v>19</v>
      </c>
      <c r="D86" s="42">
        <v>18022.496222957099</v>
      </c>
      <c r="E86" s="42">
        <v>22937.318998670598</v>
      </c>
      <c r="F86" s="42">
        <v>36016.070390528403</v>
      </c>
      <c r="G86" s="42">
        <v>17943.114387843802</v>
      </c>
      <c r="H86" s="42">
        <v>18.987237774267701</v>
      </c>
      <c r="I86" s="42">
        <v>24.165150284632801</v>
      </c>
      <c r="J86" s="42">
        <v>37.944005299811899</v>
      </c>
      <c r="K86" s="42">
        <v>18.903606641287599</v>
      </c>
    </row>
    <row r="87" spans="1:11" x14ac:dyDescent="0.25">
      <c r="A87" s="42" t="s">
        <v>56</v>
      </c>
      <c r="B87" s="42" t="s">
        <v>57</v>
      </c>
      <c r="C87" s="42" t="s">
        <v>14</v>
      </c>
      <c r="D87" s="42">
        <v>19615.0496914061</v>
      </c>
      <c r="E87" s="42">
        <v>24476.199108409699</v>
      </c>
      <c r="F87" s="42">
        <v>42769.768198216399</v>
      </c>
      <c r="G87" s="42">
        <v>21483.983001967899</v>
      </c>
      <c r="H87" s="42">
        <v>18.104250026679701</v>
      </c>
      <c r="I87" s="42">
        <v>22.590981686658001</v>
      </c>
      <c r="J87" s="42">
        <v>39.475534817680902</v>
      </c>
      <c r="K87" s="42">
        <v>19.8292334689814</v>
      </c>
    </row>
    <row r="88" spans="1:11" x14ac:dyDescent="0.25">
      <c r="A88" s="42" t="s">
        <v>56</v>
      </c>
      <c r="B88" s="42" t="s">
        <v>57</v>
      </c>
      <c r="C88" s="42" t="s">
        <v>15</v>
      </c>
      <c r="D88" s="42">
        <v>24552.672769000001</v>
      </c>
      <c r="E88" s="42">
        <v>32791.126730000004</v>
      </c>
      <c r="F88" s="42">
        <v>51992.729517100001</v>
      </c>
      <c r="G88" s="42">
        <v>31173.470980800001</v>
      </c>
      <c r="H88" s="42">
        <v>17.473968236809998</v>
      </c>
      <c r="I88" s="42">
        <v>23.337219223346001</v>
      </c>
      <c r="J88" s="42">
        <v>37.002867780404998</v>
      </c>
      <c r="K88" s="42">
        <v>22.185944759439</v>
      </c>
    </row>
    <row r="89" spans="1:11" x14ac:dyDescent="0.25">
      <c r="A89" s="42" t="s">
        <v>58</v>
      </c>
      <c r="B89" s="42" t="s">
        <v>59</v>
      </c>
      <c r="C89" s="42" t="s">
        <v>19</v>
      </c>
      <c r="D89" s="42">
        <v>2269.49587597647</v>
      </c>
      <c r="E89" s="42">
        <v>2652.8559288493302</v>
      </c>
      <c r="F89" s="42">
        <v>3473.7694992962001</v>
      </c>
      <c r="G89" s="42">
        <v>556.87869587800503</v>
      </c>
      <c r="H89" s="42">
        <v>25.348998949809801</v>
      </c>
      <c r="I89" s="42">
        <v>29.630916216344598</v>
      </c>
      <c r="J89" s="42">
        <v>38.800061424061198</v>
      </c>
      <c r="K89" s="42">
        <v>6.2200234097844804</v>
      </c>
    </row>
    <row r="90" spans="1:11" x14ac:dyDescent="0.25">
      <c r="A90" s="42" t="s">
        <v>58</v>
      </c>
      <c r="B90" s="42" t="s">
        <v>59</v>
      </c>
      <c r="C90" s="42" t="s">
        <v>14</v>
      </c>
      <c r="D90" s="42">
        <v>2540.5032897596102</v>
      </c>
      <c r="E90" s="42">
        <v>3201.41804351062</v>
      </c>
      <c r="F90" s="42">
        <v>4056.8617714260299</v>
      </c>
      <c r="G90" s="42">
        <v>702.21689530372305</v>
      </c>
      <c r="H90" s="42">
        <v>24.192965334345502</v>
      </c>
      <c r="I90" s="42">
        <v>30.486792148467998</v>
      </c>
      <c r="J90" s="42">
        <v>38.633099432682897</v>
      </c>
      <c r="K90" s="42">
        <v>6.6871430845036102</v>
      </c>
    </row>
    <row r="91" spans="1:11" x14ac:dyDescent="0.25">
      <c r="A91" s="42" t="s">
        <v>58</v>
      </c>
      <c r="B91" s="42" t="s">
        <v>59</v>
      </c>
      <c r="C91" s="42" t="s">
        <v>15</v>
      </c>
      <c r="D91" s="42">
        <v>3350.8910068</v>
      </c>
      <c r="E91" s="42">
        <v>4260.1497977999998</v>
      </c>
      <c r="F91" s="42">
        <v>5963.6579749000002</v>
      </c>
      <c r="G91" s="42">
        <v>976.30121899999995</v>
      </c>
      <c r="H91" s="42">
        <v>23.028596021891499</v>
      </c>
      <c r="I91" s="42">
        <v>29.277367866395199</v>
      </c>
      <c r="J91" s="42">
        <v>40.9845232321818</v>
      </c>
      <c r="K91" s="42">
        <v>6.7095128795315997</v>
      </c>
    </row>
    <row r="92" spans="1:11" x14ac:dyDescent="0.25">
      <c r="A92" s="42" t="s">
        <v>60</v>
      </c>
      <c r="B92" s="42" t="s">
        <v>61</v>
      </c>
      <c r="C92" s="42" t="s">
        <v>19</v>
      </c>
      <c r="D92" s="42">
        <v>625.44931957916299</v>
      </c>
      <c r="E92" s="42">
        <v>596.70390729816904</v>
      </c>
      <c r="F92" s="42">
        <v>1237.8490489733699</v>
      </c>
      <c r="G92" s="42">
        <v>562.99772414928304</v>
      </c>
      <c r="H92" s="42">
        <v>20.689689698285299</v>
      </c>
      <c r="I92" s="42">
        <v>19.7387994475081</v>
      </c>
      <c r="J92" s="42">
        <v>40.947702579337701</v>
      </c>
      <c r="K92" s="42">
        <v>18.6238082748688</v>
      </c>
    </row>
    <row r="93" spans="1:11" x14ac:dyDescent="0.25">
      <c r="A93" s="42" t="s">
        <v>60</v>
      </c>
      <c r="B93" s="42" t="s">
        <v>61</v>
      </c>
      <c r="C93" s="42" t="s">
        <v>14</v>
      </c>
      <c r="D93" s="42">
        <v>679.61753731343299</v>
      </c>
      <c r="E93" s="42">
        <v>626.75839552238801</v>
      </c>
      <c r="F93" s="42">
        <v>1286.7425373134299</v>
      </c>
      <c r="G93" s="42">
        <v>644.88152985074601</v>
      </c>
      <c r="H93" s="42">
        <v>20.988805970149301</v>
      </c>
      <c r="I93" s="42">
        <v>19.356343283582099</v>
      </c>
      <c r="J93" s="42">
        <v>39.738805970149301</v>
      </c>
      <c r="K93" s="42">
        <v>19.916044776119399</v>
      </c>
    </row>
    <row r="94" spans="1:11" x14ac:dyDescent="0.25">
      <c r="A94" s="42" t="s">
        <v>62</v>
      </c>
      <c r="B94" s="42" t="s">
        <v>63</v>
      </c>
      <c r="C94" s="42" t="s">
        <v>19</v>
      </c>
      <c r="D94" s="42">
        <v>16296.277067735</v>
      </c>
      <c r="E94" s="42">
        <v>19046.5772133596</v>
      </c>
      <c r="F94" s="42">
        <v>34261.193557840699</v>
      </c>
      <c r="G94" s="42">
        <v>13407.952161064501</v>
      </c>
      <c r="H94" s="42">
        <v>19.631230506113699</v>
      </c>
      <c r="I94" s="42">
        <v>22.944366131835899</v>
      </c>
      <c r="J94" s="42">
        <v>41.272579335325901</v>
      </c>
      <c r="K94" s="42">
        <v>16.151824026724501</v>
      </c>
    </row>
    <row r="95" spans="1:11" x14ac:dyDescent="0.25">
      <c r="A95" s="42" t="s">
        <v>62</v>
      </c>
      <c r="B95" s="42" t="s">
        <v>63</v>
      </c>
      <c r="C95" s="42" t="s">
        <v>14</v>
      </c>
      <c r="D95" s="42">
        <v>17096.622119865799</v>
      </c>
      <c r="E95" s="42">
        <v>21302.271997662701</v>
      </c>
      <c r="F95" s="42">
        <v>37612.740203271402</v>
      </c>
      <c r="G95" s="42">
        <v>15301.3656792004</v>
      </c>
      <c r="H95" s="42">
        <v>18.7230976091748</v>
      </c>
      <c r="I95" s="42">
        <v>23.3288491207852</v>
      </c>
      <c r="J95" s="42">
        <v>41.191002599050798</v>
      </c>
      <c r="K95" s="42">
        <v>16.757050670989202</v>
      </c>
    </row>
    <row r="96" spans="1:11" x14ac:dyDescent="0.25">
      <c r="A96" s="42" t="s">
        <v>64</v>
      </c>
      <c r="B96" s="42" t="s">
        <v>65</v>
      </c>
      <c r="C96" s="42" t="s">
        <v>19</v>
      </c>
      <c r="D96" s="42">
        <v>2283.15873214781</v>
      </c>
      <c r="E96" s="42">
        <v>2618.81346773205</v>
      </c>
      <c r="F96" s="42">
        <v>4609.8569146604696</v>
      </c>
      <c r="G96" s="42">
        <v>1879.17088545968</v>
      </c>
      <c r="H96" s="42">
        <v>20.043532017801901</v>
      </c>
      <c r="I96" s="42">
        <v>22.990198118971598</v>
      </c>
      <c r="J96" s="42">
        <v>40.4692907967734</v>
      </c>
      <c r="K96" s="42">
        <v>16.4969790664532</v>
      </c>
    </row>
    <row r="97" spans="1:11" x14ac:dyDescent="0.25">
      <c r="A97" s="42" t="s">
        <v>64</v>
      </c>
      <c r="B97" s="42" t="s">
        <v>65</v>
      </c>
      <c r="C97" s="42" t="s">
        <v>14</v>
      </c>
      <c r="D97" s="42">
        <v>2492.5642636424</v>
      </c>
      <c r="E97" s="42">
        <v>3040.05528761603</v>
      </c>
      <c r="F97" s="42">
        <v>5104.9991588987996</v>
      </c>
      <c r="G97" s="42">
        <v>2246.38128984272</v>
      </c>
      <c r="H97" s="42">
        <v>19.3461988795592</v>
      </c>
      <c r="I97" s="42">
        <v>23.5955859020183</v>
      </c>
      <c r="J97" s="42">
        <v>39.622781425790301</v>
      </c>
      <c r="K97" s="42">
        <v>17.4354337926322</v>
      </c>
    </row>
    <row r="98" spans="1:11" x14ac:dyDescent="0.25">
      <c r="A98" s="42" t="s">
        <v>66</v>
      </c>
      <c r="B98" s="42" t="s">
        <v>67</v>
      </c>
      <c r="C98" s="42" t="s">
        <v>14</v>
      </c>
      <c r="D98" s="42">
        <v>399</v>
      </c>
      <c r="E98" s="42">
        <v>481</v>
      </c>
      <c r="F98" s="42">
        <v>829</v>
      </c>
      <c r="G98" s="42">
        <v>291</v>
      </c>
      <c r="H98" s="42">
        <v>19.95</v>
      </c>
      <c r="I98" s="42">
        <v>24.05</v>
      </c>
      <c r="J98" s="42">
        <v>41.45</v>
      </c>
      <c r="K98" s="42">
        <v>14.55</v>
      </c>
    </row>
    <row r="99" spans="1:11" x14ac:dyDescent="0.25">
      <c r="A99" s="42" t="s">
        <v>33</v>
      </c>
      <c r="B99" s="42" t="s">
        <v>34</v>
      </c>
      <c r="C99" s="42" t="s">
        <v>19</v>
      </c>
      <c r="D99" s="42">
        <v>2053.8674013780001</v>
      </c>
      <c r="E99" s="42">
        <v>2961.2521584485598</v>
      </c>
      <c r="F99" s="42">
        <v>4896.1922004898197</v>
      </c>
      <c r="G99" s="42">
        <v>1141.6882396836199</v>
      </c>
      <c r="H99" s="42">
        <v>18.5819904223107</v>
      </c>
      <c r="I99" s="42">
        <v>26.7913883873026</v>
      </c>
      <c r="J99" s="42">
        <v>44.297405233781099</v>
      </c>
      <c r="K99" s="42">
        <v>10.3292159566056</v>
      </c>
    </row>
    <row r="100" spans="1:11" x14ac:dyDescent="0.25">
      <c r="A100" s="42" t="s">
        <v>33</v>
      </c>
      <c r="B100" s="42" t="s">
        <v>34</v>
      </c>
      <c r="C100" s="42" t="s">
        <v>14</v>
      </c>
      <c r="D100" s="42">
        <v>2261.9632624772798</v>
      </c>
      <c r="E100" s="42">
        <v>3272.2719036889998</v>
      </c>
      <c r="F100" s="42">
        <v>5625.7565020352204</v>
      </c>
      <c r="G100" s="42">
        <v>1522.0083317985</v>
      </c>
      <c r="H100" s="42">
        <v>17.8360137397672</v>
      </c>
      <c r="I100" s="42">
        <v>25.802490961118099</v>
      </c>
      <c r="J100" s="42">
        <v>44.360167970629398</v>
      </c>
      <c r="K100" s="42">
        <v>12.001327328485299</v>
      </c>
    </row>
    <row r="101" spans="1:11" x14ac:dyDescent="0.25">
      <c r="A101" s="42" t="s">
        <v>33</v>
      </c>
      <c r="B101" s="42" t="s">
        <v>34</v>
      </c>
      <c r="C101" s="42" t="s">
        <v>15</v>
      </c>
      <c r="D101" s="42">
        <v>2970.7771769000001</v>
      </c>
      <c r="E101" s="42">
        <v>4361.0178287999997</v>
      </c>
      <c r="F101" s="42">
        <v>7692.2206827999998</v>
      </c>
      <c r="G101" s="42">
        <v>2286.9843123999999</v>
      </c>
      <c r="H101" s="42">
        <v>17.161210656493299</v>
      </c>
      <c r="I101" s="42">
        <v>25.1921773934104</v>
      </c>
      <c r="J101" s="42">
        <v>44.435449612385703</v>
      </c>
      <c r="K101" s="42">
        <v>13.2111623377107</v>
      </c>
    </row>
    <row r="102" spans="1:11" x14ac:dyDescent="0.25">
      <c r="A102" s="42" t="s">
        <v>68</v>
      </c>
      <c r="B102" s="42" t="s">
        <v>69</v>
      </c>
      <c r="C102" s="42" t="s">
        <v>19</v>
      </c>
      <c r="D102" s="42">
        <v>2652.4474121581602</v>
      </c>
      <c r="E102" s="42">
        <v>3055.0693040411402</v>
      </c>
      <c r="F102" s="42">
        <v>5449.86484415838</v>
      </c>
      <c r="G102" s="42">
        <v>2756.61843964236</v>
      </c>
      <c r="H102" s="42">
        <v>19.0631551829679</v>
      </c>
      <c r="I102" s="42">
        <v>21.9568010927205</v>
      </c>
      <c r="J102" s="42">
        <v>39.168210752898901</v>
      </c>
      <c r="K102" s="42">
        <v>19.811832971412599</v>
      </c>
    </row>
    <row r="103" spans="1:11" x14ac:dyDescent="0.25">
      <c r="A103" s="42" t="s">
        <v>68</v>
      </c>
      <c r="B103" s="42" t="s">
        <v>69</v>
      </c>
      <c r="C103" s="42" t="s">
        <v>14</v>
      </c>
      <c r="D103" s="42">
        <v>2852.0330504296599</v>
      </c>
      <c r="E103" s="42">
        <v>3562.2211377418698</v>
      </c>
      <c r="F103" s="42">
        <v>6261.4830829248303</v>
      </c>
      <c r="G103" s="42">
        <v>3225.26272890366</v>
      </c>
      <c r="H103" s="42">
        <v>17.936186720518499</v>
      </c>
      <c r="I103" s="42">
        <v>22.402497564567401</v>
      </c>
      <c r="J103" s="42">
        <v>39.377920149203298</v>
      </c>
      <c r="K103" s="42">
        <v>20.283395565710698</v>
      </c>
    </row>
    <row r="104" spans="1:11" x14ac:dyDescent="0.25">
      <c r="A104" s="42" t="s">
        <v>70</v>
      </c>
      <c r="B104" s="42" t="s">
        <v>71</v>
      </c>
      <c r="C104" s="42" t="s">
        <v>19</v>
      </c>
      <c r="D104" s="42">
        <v>19687.965241700502</v>
      </c>
      <c r="E104" s="42">
        <v>22514.263412496999</v>
      </c>
      <c r="F104" s="42">
        <v>34913.413930460898</v>
      </c>
      <c r="G104" s="42">
        <v>5998.3574153412801</v>
      </c>
      <c r="H104" s="42">
        <v>23.687904855620701</v>
      </c>
      <c r="I104" s="42">
        <v>27.088412797479499</v>
      </c>
      <c r="J104" s="42">
        <v>42.006658241043702</v>
      </c>
      <c r="K104" s="42">
        <v>7.2170241058561704</v>
      </c>
    </row>
    <row r="105" spans="1:11" x14ac:dyDescent="0.25">
      <c r="A105" s="42" t="s">
        <v>70</v>
      </c>
      <c r="B105" s="42" t="s">
        <v>71</v>
      </c>
      <c r="C105" s="42" t="s">
        <v>14</v>
      </c>
      <c r="D105" s="42">
        <v>21512.769974850398</v>
      </c>
      <c r="E105" s="42">
        <v>27217.932533163599</v>
      </c>
      <c r="F105" s="42">
        <v>39666.550319043803</v>
      </c>
      <c r="G105" s="42">
        <v>8021.7471729419403</v>
      </c>
      <c r="H105" s="42">
        <v>22.3117538813413</v>
      </c>
      <c r="I105" s="42">
        <v>28.2288060788472</v>
      </c>
      <c r="J105" s="42">
        <v>41.139765314973097</v>
      </c>
      <c r="K105" s="42">
        <v>8.3196747248384195</v>
      </c>
    </row>
    <row r="106" spans="1:11" x14ac:dyDescent="0.25">
      <c r="A106" s="42" t="s">
        <v>70</v>
      </c>
      <c r="B106" s="42" t="s">
        <v>71</v>
      </c>
      <c r="C106" s="42" t="s">
        <v>15</v>
      </c>
      <c r="D106" s="42">
        <v>27284.7158141</v>
      </c>
      <c r="E106" s="42">
        <v>32190.801389799999</v>
      </c>
      <c r="F106" s="42">
        <v>57350.121791999998</v>
      </c>
      <c r="G106" s="42">
        <v>10550.3610049</v>
      </c>
      <c r="H106" s="42">
        <v>21.420609701928701</v>
      </c>
      <c r="I106" s="42">
        <v>25.2722658817971</v>
      </c>
      <c r="J106" s="42">
        <v>45.024275995195197</v>
      </c>
      <c r="K106" s="42">
        <v>8.2828484210791196</v>
      </c>
    </row>
    <row r="107" spans="1:11" x14ac:dyDescent="0.25">
      <c r="A107" s="42" t="s">
        <v>72</v>
      </c>
      <c r="B107" s="42" t="s">
        <v>73</v>
      </c>
      <c r="C107" s="42" t="s">
        <v>19</v>
      </c>
      <c r="D107" s="42">
        <v>986.72777022177002</v>
      </c>
      <c r="E107" s="42">
        <v>834.28088184550495</v>
      </c>
      <c r="F107" s="42">
        <v>1209.4246176291399</v>
      </c>
      <c r="G107" s="42">
        <v>414.566730303567</v>
      </c>
      <c r="H107" s="42">
        <v>28.6423155361909</v>
      </c>
      <c r="I107" s="42">
        <v>24.2171518677942</v>
      </c>
      <c r="J107" s="42">
        <v>35.106665243226303</v>
      </c>
      <c r="K107" s="42">
        <v>12.0338673527887</v>
      </c>
    </row>
    <row r="108" spans="1:11" x14ac:dyDescent="0.25">
      <c r="A108" s="42" t="s">
        <v>72</v>
      </c>
      <c r="B108" s="42" t="s">
        <v>73</v>
      </c>
      <c r="C108" s="42" t="s">
        <v>14</v>
      </c>
      <c r="D108" s="42">
        <v>1034.5375426621099</v>
      </c>
      <c r="E108" s="42">
        <v>904.25426621160295</v>
      </c>
      <c r="F108" s="42">
        <v>1396.6808873720099</v>
      </c>
      <c r="G108" s="42">
        <v>546.52730375426495</v>
      </c>
      <c r="H108" s="42">
        <v>26.6496018202503</v>
      </c>
      <c r="I108" s="42">
        <v>23.293515358361802</v>
      </c>
      <c r="J108" s="42">
        <v>35.978384527872599</v>
      </c>
      <c r="K108" s="42">
        <v>14.0784982935154</v>
      </c>
    </row>
    <row r="109" spans="1:11" x14ac:dyDescent="0.25">
      <c r="A109" s="42" t="s">
        <v>35</v>
      </c>
      <c r="B109" s="42" t="s">
        <v>36</v>
      </c>
      <c r="C109" s="42" t="s">
        <v>19</v>
      </c>
      <c r="D109" s="42">
        <v>23473.3875547604</v>
      </c>
      <c r="E109" s="42">
        <v>27082.459371945501</v>
      </c>
      <c r="F109" s="42">
        <v>43270.933282382401</v>
      </c>
      <c r="G109" s="42">
        <v>7687.2197909117003</v>
      </c>
      <c r="H109" s="42">
        <v>23.1233007809371</v>
      </c>
      <c r="I109" s="42">
        <v>26.678546182738799</v>
      </c>
      <c r="J109" s="42">
        <v>42.625581971336302</v>
      </c>
      <c r="K109" s="42">
        <v>7.5725710649877804</v>
      </c>
    </row>
    <row r="110" spans="1:11" x14ac:dyDescent="0.25">
      <c r="A110" s="42" t="s">
        <v>35</v>
      </c>
      <c r="B110" s="42" t="s">
        <v>36</v>
      </c>
      <c r="C110" s="42" t="s">
        <v>14</v>
      </c>
      <c r="D110" s="42">
        <v>26376.8909337572</v>
      </c>
      <c r="E110" s="42">
        <v>33300.091649446702</v>
      </c>
      <c r="F110" s="42">
        <v>50243.5865597136</v>
      </c>
      <c r="G110" s="42">
        <v>9633.4308570817793</v>
      </c>
      <c r="H110" s="42">
        <v>22.062742303693199</v>
      </c>
      <c r="I110" s="42">
        <v>27.853598917181301</v>
      </c>
      <c r="J110" s="42">
        <v>42.025851548014998</v>
      </c>
      <c r="K110" s="42">
        <v>8.0578072311105</v>
      </c>
    </row>
    <row r="111" spans="1:11" x14ac:dyDescent="0.25">
      <c r="A111" s="42" t="s">
        <v>35</v>
      </c>
      <c r="B111" s="42" t="s">
        <v>36</v>
      </c>
      <c r="C111" s="42" t="s">
        <v>15</v>
      </c>
      <c r="D111" s="42">
        <v>32332.593566899999</v>
      </c>
      <c r="E111" s="42">
        <v>42935.075614699999</v>
      </c>
      <c r="F111" s="42">
        <v>68525.516686400006</v>
      </c>
      <c r="G111" s="42">
        <v>12707.8141289</v>
      </c>
      <c r="H111" s="42">
        <v>20.659672185826601</v>
      </c>
      <c r="I111" s="42">
        <v>27.434377809439201</v>
      </c>
      <c r="J111" s="42">
        <v>43.785992861232401</v>
      </c>
      <c r="K111" s="42">
        <v>8.1199571435017805</v>
      </c>
    </row>
    <row r="112" spans="1:11" x14ac:dyDescent="0.25">
      <c r="A112" s="42" t="s">
        <v>74</v>
      </c>
      <c r="B112" s="42" t="s">
        <v>75</v>
      </c>
      <c r="C112" s="42" t="s">
        <v>14</v>
      </c>
      <c r="D112" s="42">
        <v>1410.3220542189299</v>
      </c>
      <c r="E112" s="42">
        <v>1664.69832742788</v>
      </c>
      <c r="F112" s="42">
        <v>2396.1000094320202</v>
      </c>
      <c r="G112" s="42">
        <v>597.87960892118303</v>
      </c>
      <c r="H112" s="42">
        <v>23.238129085828401</v>
      </c>
      <c r="I112" s="42">
        <v>27.429532500047301</v>
      </c>
      <c r="J112" s="42">
        <v>39.480969013544602</v>
      </c>
      <c r="K112" s="42">
        <v>9.8513694005796903</v>
      </c>
    </row>
    <row r="113" spans="1:11" x14ac:dyDescent="0.25">
      <c r="A113" s="42" t="s">
        <v>76</v>
      </c>
      <c r="B113" s="42" t="s">
        <v>77</v>
      </c>
      <c r="C113" s="42" t="s">
        <v>19</v>
      </c>
      <c r="D113" s="42">
        <v>2417.01796159592</v>
      </c>
      <c r="E113" s="42">
        <v>2721.4622460146502</v>
      </c>
      <c r="F113" s="42">
        <v>4167.74671667656</v>
      </c>
      <c r="G113" s="42">
        <v>1730.77307571287</v>
      </c>
      <c r="H113" s="42">
        <v>21.899229515229901</v>
      </c>
      <c r="I113" s="42">
        <v>24.657626583443399</v>
      </c>
      <c r="J113" s="42">
        <v>37.761590257103897</v>
      </c>
      <c r="K113" s="42">
        <v>15.681553644222801</v>
      </c>
    </row>
    <row r="114" spans="1:11" x14ac:dyDescent="0.25">
      <c r="A114" s="42" t="s">
        <v>76</v>
      </c>
      <c r="B114" s="42" t="s">
        <v>77</v>
      </c>
      <c r="C114" s="42" t="s">
        <v>14</v>
      </c>
      <c r="D114" s="42">
        <v>2606.90767236992</v>
      </c>
      <c r="E114" s="42">
        <v>2769.9432083072002</v>
      </c>
      <c r="F114" s="42">
        <v>4606.0354218339598</v>
      </c>
      <c r="G114" s="42">
        <v>2157.11369748887</v>
      </c>
      <c r="H114" s="42">
        <v>21.473704055765499</v>
      </c>
      <c r="I114" s="42">
        <v>22.816665636797499</v>
      </c>
      <c r="J114" s="42">
        <v>37.940983705386998</v>
      </c>
      <c r="K114" s="42">
        <v>17.768646602050001</v>
      </c>
    </row>
    <row r="115" spans="1:11" x14ac:dyDescent="0.25">
      <c r="A115" s="42" t="s">
        <v>78</v>
      </c>
      <c r="B115" s="42" t="s">
        <v>79</v>
      </c>
      <c r="C115" s="42" t="s">
        <v>19</v>
      </c>
      <c r="D115" s="42">
        <v>551.45674044265604</v>
      </c>
      <c r="E115" s="42">
        <v>490.18376928236103</v>
      </c>
      <c r="F115" s="42">
        <v>1081.2877263581499</v>
      </c>
      <c r="G115" s="42">
        <v>564.07176391683402</v>
      </c>
      <c r="H115" s="42">
        <v>20.523138832998001</v>
      </c>
      <c r="I115" s="42">
        <v>18.242790073776</v>
      </c>
      <c r="J115" s="42">
        <v>40.2414486921529</v>
      </c>
      <c r="K115" s="42">
        <v>20.992622401073099</v>
      </c>
    </row>
    <row r="116" spans="1:11" x14ac:dyDescent="0.25">
      <c r="A116" s="42" t="s">
        <v>78</v>
      </c>
      <c r="B116" s="42" t="s">
        <v>79</v>
      </c>
      <c r="C116" s="42" t="s">
        <v>14</v>
      </c>
      <c r="D116" s="42">
        <v>560.71634208297905</v>
      </c>
      <c r="E116" s="42">
        <v>499.48179508890598</v>
      </c>
      <c r="F116" s="42">
        <v>1110.6265876375901</v>
      </c>
      <c r="G116" s="42">
        <v>665.17527519051498</v>
      </c>
      <c r="H116" s="42">
        <v>19.771380186282801</v>
      </c>
      <c r="I116" s="42">
        <v>17.612193056731599</v>
      </c>
      <c r="J116" s="42">
        <v>39.161727349703597</v>
      </c>
      <c r="K116" s="42">
        <v>23.454699407282</v>
      </c>
    </row>
    <row r="117" spans="1:11" x14ac:dyDescent="0.25">
      <c r="A117" s="42" t="s">
        <v>80</v>
      </c>
      <c r="B117" s="42" t="s">
        <v>81</v>
      </c>
      <c r="C117" s="42" t="s">
        <v>14</v>
      </c>
      <c r="D117" s="42">
        <v>642.22935473086204</v>
      </c>
      <c r="E117" s="42">
        <v>885.75927783350403</v>
      </c>
      <c r="F117" s="42">
        <v>1311.3978602474101</v>
      </c>
      <c r="G117" s="42">
        <v>383.61350718823297</v>
      </c>
      <c r="H117" s="42">
        <v>19.926446004680699</v>
      </c>
      <c r="I117" s="42">
        <v>27.482447342026099</v>
      </c>
      <c r="J117" s="42">
        <v>40.688732865262502</v>
      </c>
      <c r="K117" s="42">
        <v>11.9023737880308</v>
      </c>
    </row>
    <row r="118" spans="1:11" x14ac:dyDescent="0.25">
      <c r="A118" s="42" t="s">
        <v>82</v>
      </c>
      <c r="B118" s="42" t="s">
        <v>83</v>
      </c>
      <c r="C118" s="42" t="s">
        <v>19</v>
      </c>
      <c r="D118" s="42">
        <v>4310.0020377792198</v>
      </c>
      <c r="E118" s="42">
        <v>5521.5042882815997</v>
      </c>
      <c r="F118" s="42">
        <v>8001.3608215265003</v>
      </c>
      <c r="G118" s="42">
        <v>2092.1328524127498</v>
      </c>
      <c r="H118" s="42">
        <v>21.631126914826599</v>
      </c>
      <c r="I118" s="42">
        <v>27.711439338928901</v>
      </c>
      <c r="J118" s="42">
        <v>40.1573943363938</v>
      </c>
      <c r="K118" s="42">
        <v>10.5000394098507</v>
      </c>
    </row>
    <row r="119" spans="1:11" x14ac:dyDescent="0.25">
      <c r="A119" s="42" t="s">
        <v>82</v>
      </c>
      <c r="B119" s="42" t="s">
        <v>83</v>
      </c>
      <c r="C119" s="42" t="s">
        <v>14</v>
      </c>
      <c r="D119" s="42">
        <v>4768.6109872663101</v>
      </c>
      <c r="E119" s="42">
        <v>6161.6577931971397</v>
      </c>
      <c r="F119" s="42">
        <v>9093.6732059737205</v>
      </c>
      <c r="G119" s="42">
        <v>2404.0580135627501</v>
      </c>
      <c r="H119" s="42">
        <v>21.2618645767181</v>
      </c>
      <c r="I119" s="42">
        <v>27.4730595380647</v>
      </c>
      <c r="J119" s="42">
        <v>40.546072792820397</v>
      </c>
      <c r="K119" s="42">
        <v>10.7190030923968</v>
      </c>
    </row>
    <row r="120" spans="1:11" x14ac:dyDescent="0.25">
      <c r="A120" s="42" t="s">
        <v>82</v>
      </c>
      <c r="B120" s="42" t="s">
        <v>83</v>
      </c>
      <c r="C120" s="42" t="s">
        <v>15</v>
      </c>
      <c r="D120" s="42">
        <v>5762.0483809999996</v>
      </c>
      <c r="E120" s="42">
        <v>7192.4283347999999</v>
      </c>
      <c r="F120" s="42">
        <v>12147.0772736</v>
      </c>
      <c r="G120" s="42">
        <v>3248.4460121000002</v>
      </c>
      <c r="H120" s="42">
        <v>20.3246856461909</v>
      </c>
      <c r="I120" s="42">
        <v>25.3701175817265</v>
      </c>
      <c r="J120" s="42">
        <v>42.846833414311398</v>
      </c>
      <c r="K120" s="42">
        <v>11.4583633577712</v>
      </c>
    </row>
    <row r="121" spans="1:11" x14ac:dyDescent="0.25">
      <c r="A121" s="42" t="s">
        <v>37</v>
      </c>
      <c r="B121" s="42" t="s">
        <v>38</v>
      </c>
      <c r="C121" s="42" t="s">
        <v>19</v>
      </c>
      <c r="D121" s="42">
        <v>123626.370097454</v>
      </c>
      <c r="E121" s="42">
        <v>146902.58706346099</v>
      </c>
      <c r="F121" s="42">
        <v>214319.85729783101</v>
      </c>
      <c r="G121" s="42">
        <v>40889.185541254003</v>
      </c>
      <c r="H121" s="42">
        <v>23.514824893284199</v>
      </c>
      <c r="I121" s="42">
        <v>27.942166452388999</v>
      </c>
      <c r="J121" s="42">
        <v>40.765525280240503</v>
      </c>
      <c r="K121" s="42">
        <v>7.7774833740863301</v>
      </c>
    </row>
    <row r="122" spans="1:11" x14ac:dyDescent="0.25">
      <c r="A122" s="42" t="s">
        <v>37</v>
      </c>
      <c r="B122" s="42" t="s">
        <v>38</v>
      </c>
      <c r="C122" s="42" t="s">
        <v>14</v>
      </c>
      <c r="D122" s="42">
        <v>139468.228795868</v>
      </c>
      <c r="E122" s="42">
        <v>171291.581392836</v>
      </c>
      <c r="F122" s="42">
        <v>250730.787977753</v>
      </c>
      <c r="G122" s="42">
        <v>52183.401833540804</v>
      </c>
      <c r="H122" s="42">
        <v>22.726761895708201</v>
      </c>
      <c r="I122" s="42">
        <v>27.912471669459102</v>
      </c>
      <c r="J122" s="42">
        <v>40.857326198886398</v>
      </c>
      <c r="K122" s="42">
        <v>8.5034402359462895</v>
      </c>
    </row>
    <row r="123" spans="1:11" x14ac:dyDescent="0.25">
      <c r="A123" s="42" t="s">
        <v>37</v>
      </c>
      <c r="B123" s="42" t="s">
        <v>38</v>
      </c>
      <c r="C123" s="42" t="s">
        <v>15</v>
      </c>
      <c r="D123" s="42">
        <v>167105.5487903</v>
      </c>
      <c r="E123" s="42">
        <v>207203.7013137</v>
      </c>
      <c r="F123" s="42">
        <v>337133.52287079999</v>
      </c>
      <c r="G123" s="42">
        <v>76540.2270288</v>
      </c>
      <c r="H123" s="42">
        <v>21.206745423383101</v>
      </c>
      <c r="I123" s="42">
        <v>26.295453241091899</v>
      </c>
      <c r="J123" s="42">
        <v>42.784365001435297</v>
      </c>
      <c r="K123" s="42">
        <v>9.7134363340897405</v>
      </c>
    </row>
    <row r="124" spans="1:11" x14ac:dyDescent="0.25">
      <c r="A124" s="42" t="s">
        <v>39</v>
      </c>
      <c r="B124" s="42" t="s">
        <v>40</v>
      </c>
      <c r="C124" s="42" t="s">
        <v>19</v>
      </c>
      <c r="D124" s="42">
        <v>2736.44548714136</v>
      </c>
      <c r="E124" s="42">
        <v>3820.5301018319601</v>
      </c>
      <c r="F124" s="42">
        <v>6079.9502955924399</v>
      </c>
      <c r="G124" s="42">
        <v>1315.0741154343</v>
      </c>
      <c r="H124" s="42">
        <v>19.6132847415521</v>
      </c>
      <c r="I124" s="42">
        <v>27.383386624368899</v>
      </c>
      <c r="J124" s="42">
        <v>43.577625398454799</v>
      </c>
      <c r="K124" s="42">
        <v>9.4257032356242103</v>
      </c>
    </row>
    <row r="125" spans="1:11" x14ac:dyDescent="0.25">
      <c r="A125" s="42" t="s">
        <v>39</v>
      </c>
      <c r="B125" s="42" t="s">
        <v>40</v>
      </c>
      <c r="C125" s="42" t="s">
        <v>14</v>
      </c>
      <c r="D125" s="42">
        <v>3029.2695935146799</v>
      </c>
      <c r="E125" s="42">
        <v>4631.0207429083102</v>
      </c>
      <c r="F125" s="42">
        <v>7013.7669055406504</v>
      </c>
      <c r="G125" s="42">
        <v>1634.94275803645</v>
      </c>
      <c r="H125" s="42">
        <v>18.574220329355999</v>
      </c>
      <c r="I125" s="42">
        <v>28.395491709536401</v>
      </c>
      <c r="J125" s="42">
        <v>43.005499451472303</v>
      </c>
      <c r="K125" s="42">
        <v>10.0247885096354</v>
      </c>
    </row>
    <row r="126" spans="1:11" x14ac:dyDescent="0.25">
      <c r="A126" s="42" t="s">
        <v>39</v>
      </c>
      <c r="B126" s="42" t="s">
        <v>40</v>
      </c>
      <c r="C126" s="42" t="s">
        <v>15</v>
      </c>
      <c r="D126" s="42">
        <v>4076.5827125000001</v>
      </c>
      <c r="E126" s="42">
        <v>5804.5643108000004</v>
      </c>
      <c r="F126" s="42">
        <v>9760.3829569000009</v>
      </c>
      <c r="G126" s="42">
        <v>2767.4700257</v>
      </c>
      <c r="H126" s="42">
        <v>18.191720788195301</v>
      </c>
      <c r="I126" s="42">
        <v>25.902826138032601</v>
      </c>
      <c r="J126" s="42">
        <v>43.555638155786603</v>
      </c>
      <c r="K126" s="42">
        <v>12.349814917985499</v>
      </c>
    </row>
    <row r="127" spans="1:11" x14ac:dyDescent="0.25">
      <c r="A127" s="42" t="s">
        <v>84</v>
      </c>
      <c r="B127" s="42" t="s">
        <v>85</v>
      </c>
      <c r="C127" s="42" t="s">
        <v>19</v>
      </c>
      <c r="D127" s="42">
        <v>1219.5785055183701</v>
      </c>
      <c r="E127" s="42">
        <v>1578.69535107661</v>
      </c>
      <c r="F127" s="42">
        <v>2537.3111334517298</v>
      </c>
      <c r="G127" s="42">
        <v>639.41500995329295</v>
      </c>
      <c r="H127" s="42">
        <v>20.4113557408932</v>
      </c>
      <c r="I127" s="42">
        <v>26.421679515926499</v>
      </c>
      <c r="J127" s="42">
        <v>42.465458300447402</v>
      </c>
      <c r="K127" s="42">
        <v>10.701506442732899</v>
      </c>
    </row>
    <row r="128" spans="1:11" x14ac:dyDescent="0.25">
      <c r="A128" s="42" t="s">
        <v>84</v>
      </c>
      <c r="B128" s="42" t="s">
        <v>85</v>
      </c>
      <c r="C128" s="42" t="s">
        <v>14</v>
      </c>
      <c r="D128" s="42">
        <v>1333.2788763774299</v>
      </c>
      <c r="E128" s="42">
        <v>1864.9355016505299</v>
      </c>
      <c r="F128" s="42">
        <v>2835.8012549207201</v>
      </c>
      <c r="G128" s="42">
        <v>794.98436705133201</v>
      </c>
      <c r="H128" s="42">
        <v>19.523779123992298</v>
      </c>
      <c r="I128" s="42">
        <v>27.309056987121501</v>
      </c>
      <c r="J128" s="42">
        <v>41.525864034568897</v>
      </c>
      <c r="K128" s="42">
        <v>11.6412998543173</v>
      </c>
    </row>
    <row r="129" spans="1:11" x14ac:dyDescent="0.25">
      <c r="A129" s="42" t="s">
        <v>84</v>
      </c>
      <c r="B129" s="42" t="s">
        <v>85</v>
      </c>
      <c r="C129" s="42" t="s">
        <v>15</v>
      </c>
      <c r="D129" s="42">
        <v>1746.4827671</v>
      </c>
      <c r="E129" s="42">
        <v>2359.9018590999999</v>
      </c>
      <c r="F129" s="42">
        <v>4100.9673358999999</v>
      </c>
      <c r="G129" s="42">
        <v>1104.6480342</v>
      </c>
      <c r="H129" s="42">
        <v>18.755184362048301</v>
      </c>
      <c r="I129" s="42">
        <v>25.342588703153702</v>
      </c>
      <c r="J129" s="42">
        <v>44.039597696836999</v>
      </c>
      <c r="K129" s="42">
        <v>11.862629237960901</v>
      </c>
    </row>
    <row r="130" spans="1:11" x14ac:dyDescent="0.25">
      <c r="A130" s="42" t="s">
        <v>86</v>
      </c>
      <c r="B130" s="42" t="s">
        <v>87</v>
      </c>
      <c r="C130" s="42" t="s">
        <v>14</v>
      </c>
      <c r="D130" s="42">
        <v>470.14715090795403</v>
      </c>
      <c r="E130" s="42">
        <v>451.25234815278799</v>
      </c>
      <c r="F130" s="42">
        <v>669.09830932999603</v>
      </c>
      <c r="G130" s="42">
        <v>184.50219160926801</v>
      </c>
      <c r="H130" s="42">
        <v>26.487163431433899</v>
      </c>
      <c r="I130" s="42">
        <v>25.4226675015654</v>
      </c>
      <c r="J130" s="42">
        <v>37.695679398872898</v>
      </c>
      <c r="K130" s="42">
        <v>10.394489668127701</v>
      </c>
    </row>
    <row r="131" spans="1:11" x14ac:dyDescent="0.25">
      <c r="A131" s="42" t="s">
        <v>88</v>
      </c>
      <c r="B131" s="42" t="s">
        <v>89</v>
      </c>
      <c r="C131" s="42" t="s">
        <v>19</v>
      </c>
      <c r="D131" s="42">
        <v>1018.65304921515</v>
      </c>
      <c r="E131" s="42">
        <v>1373.34900685141</v>
      </c>
      <c r="F131" s="42">
        <v>2191.5483044419402</v>
      </c>
      <c r="G131" s="42">
        <v>705.44963949150201</v>
      </c>
      <c r="H131" s="42">
        <v>19.259842110326201</v>
      </c>
      <c r="I131" s="42">
        <v>25.966137395564498</v>
      </c>
      <c r="J131" s="42">
        <v>41.435967185515999</v>
      </c>
      <c r="K131" s="42">
        <v>13.3380533085934</v>
      </c>
    </row>
    <row r="132" spans="1:11" x14ac:dyDescent="0.25">
      <c r="A132" s="42" t="s">
        <v>88</v>
      </c>
      <c r="B132" s="42" t="s">
        <v>89</v>
      </c>
      <c r="C132" s="42" t="s">
        <v>14</v>
      </c>
      <c r="D132" s="42">
        <v>1095.5796164414801</v>
      </c>
      <c r="E132" s="42">
        <v>1591.69544602976</v>
      </c>
      <c r="F132" s="42">
        <v>2414.9988969941501</v>
      </c>
      <c r="G132" s="42">
        <v>851.72604053458997</v>
      </c>
      <c r="H132" s="42">
        <v>18.400732556961401</v>
      </c>
      <c r="I132" s="42">
        <v>26.733212059619799</v>
      </c>
      <c r="J132" s="42">
        <v>40.560948891403399</v>
      </c>
      <c r="K132" s="42">
        <v>14.3051064920153</v>
      </c>
    </row>
    <row r="133" spans="1:11" x14ac:dyDescent="0.25">
      <c r="A133" s="42" t="s">
        <v>88</v>
      </c>
      <c r="B133" s="42" t="s">
        <v>89</v>
      </c>
      <c r="C133" s="42" t="s">
        <v>15</v>
      </c>
      <c r="D133" s="42">
        <v>1523.5360433999999</v>
      </c>
      <c r="E133" s="42">
        <v>2130.8478924000001</v>
      </c>
      <c r="F133" s="42">
        <v>3578.839551</v>
      </c>
      <c r="G133" s="42">
        <v>1306.7765099000001</v>
      </c>
      <c r="H133" s="42">
        <v>17.840000515090399</v>
      </c>
      <c r="I133" s="42">
        <v>24.951380482709499</v>
      </c>
      <c r="J133" s="42">
        <v>41.906786327668897</v>
      </c>
      <c r="K133" s="42">
        <v>15.3018326745312</v>
      </c>
    </row>
    <row r="134" spans="1:11" x14ac:dyDescent="0.25">
      <c r="A134" s="42" t="s">
        <v>90</v>
      </c>
      <c r="B134" s="42" t="s">
        <v>91</v>
      </c>
      <c r="C134" s="42" t="s">
        <v>14</v>
      </c>
      <c r="D134" s="42">
        <v>355.27439724454501</v>
      </c>
      <c r="E134" s="42">
        <v>362.645235361652</v>
      </c>
      <c r="F134" s="42">
        <v>471.733639494832</v>
      </c>
      <c r="G134" s="42">
        <v>94.346727898966407</v>
      </c>
      <c r="H134" s="42">
        <v>27.669345579793301</v>
      </c>
      <c r="I134" s="42">
        <v>28.2433983926521</v>
      </c>
      <c r="J134" s="42">
        <v>36.739380022962102</v>
      </c>
      <c r="K134" s="42">
        <v>7.3478760045924201</v>
      </c>
    </row>
    <row r="135" spans="1:11" x14ac:dyDescent="0.25">
      <c r="A135" s="42" t="s">
        <v>92</v>
      </c>
      <c r="B135" s="42" t="s">
        <v>93</v>
      </c>
      <c r="C135" s="42" t="s">
        <v>19</v>
      </c>
      <c r="D135" s="42">
        <v>1516.6038703838301</v>
      </c>
      <c r="E135" s="42">
        <v>1782.1122883897399</v>
      </c>
      <c r="F135" s="42">
        <v>2987.47078874008</v>
      </c>
      <c r="G135" s="42">
        <v>725.81305248632998</v>
      </c>
      <c r="H135" s="42">
        <v>21.6286918195071</v>
      </c>
      <c r="I135" s="42">
        <v>25.415178100253101</v>
      </c>
      <c r="J135" s="42">
        <v>42.605116781803801</v>
      </c>
      <c r="K135" s="42">
        <v>10.351013298435999</v>
      </c>
    </row>
    <row r="136" spans="1:11" x14ac:dyDescent="0.25">
      <c r="A136" s="42" t="s">
        <v>92</v>
      </c>
      <c r="B136" s="42" t="s">
        <v>93</v>
      </c>
      <c r="C136" s="42" t="s">
        <v>14</v>
      </c>
      <c r="D136" s="42">
        <v>1618.0486344665501</v>
      </c>
      <c r="E136" s="42">
        <v>2060.1453545607301</v>
      </c>
      <c r="F136" s="42">
        <v>3513.3906436081302</v>
      </c>
      <c r="G136" s="42">
        <v>898.41536736460398</v>
      </c>
      <c r="H136" s="42">
        <v>20.000601167695301</v>
      </c>
      <c r="I136" s="42">
        <v>25.4653319475986</v>
      </c>
      <c r="J136" s="42">
        <v>43.428808944476202</v>
      </c>
      <c r="K136" s="42">
        <v>11.105257940229899</v>
      </c>
    </row>
    <row r="137" spans="1:11" x14ac:dyDescent="0.25">
      <c r="A137" s="42" t="s">
        <v>92</v>
      </c>
      <c r="B137" s="42" t="s">
        <v>93</v>
      </c>
      <c r="C137" s="42" t="s">
        <v>15</v>
      </c>
      <c r="D137" s="42">
        <v>2319.3346947999999</v>
      </c>
      <c r="E137" s="42">
        <v>2739.0418030999999</v>
      </c>
      <c r="F137" s="42">
        <v>5065.9186411000001</v>
      </c>
      <c r="G137" s="42">
        <v>1386.7048640999999</v>
      </c>
      <c r="H137" s="42">
        <v>20.148854957652599</v>
      </c>
      <c r="I137" s="42">
        <v>23.794994373749901</v>
      </c>
      <c r="J137" s="42">
        <v>44.009370512863399</v>
      </c>
      <c r="K137" s="42">
        <v>12.046780155734099</v>
      </c>
    </row>
    <row r="138" spans="1:11" x14ac:dyDescent="0.25">
      <c r="A138" s="42" t="s">
        <v>94</v>
      </c>
      <c r="B138" s="42" t="s">
        <v>95</v>
      </c>
      <c r="C138" s="42" t="s">
        <v>19</v>
      </c>
      <c r="D138" s="42">
        <v>2823.1247185942598</v>
      </c>
      <c r="E138" s="42">
        <v>3732.15435554642</v>
      </c>
      <c r="F138" s="42">
        <v>4931.53797414378</v>
      </c>
      <c r="G138" s="42">
        <v>744.18295171554405</v>
      </c>
      <c r="H138" s="42">
        <v>23.0817162831679</v>
      </c>
      <c r="I138" s="42">
        <v>30.513893839803899</v>
      </c>
      <c r="J138" s="42">
        <v>40.319989977465298</v>
      </c>
      <c r="K138" s="42">
        <v>6.08439989956294</v>
      </c>
    </row>
    <row r="139" spans="1:11" x14ac:dyDescent="0.25">
      <c r="A139" s="42" t="s">
        <v>94</v>
      </c>
      <c r="B139" s="42" t="s">
        <v>95</v>
      </c>
      <c r="C139" s="42" t="s">
        <v>14</v>
      </c>
      <c r="D139" s="42">
        <v>3208.68321471122</v>
      </c>
      <c r="E139" s="42">
        <v>4351.3446489764601</v>
      </c>
      <c r="F139" s="42">
        <v>5791.8186286176497</v>
      </c>
      <c r="G139" s="42">
        <v>995.15350769477698</v>
      </c>
      <c r="H139" s="42">
        <v>22.364837350743699</v>
      </c>
      <c r="I139" s="42">
        <v>30.329299846493502</v>
      </c>
      <c r="J139" s="42">
        <v>40.36954505205</v>
      </c>
      <c r="K139" s="42">
        <v>6.9363177507128304</v>
      </c>
    </row>
    <row r="140" spans="1:11" x14ac:dyDescent="0.25">
      <c r="A140" s="42" t="s">
        <v>94</v>
      </c>
      <c r="B140" s="42" t="s">
        <v>95</v>
      </c>
      <c r="C140" s="42" t="s">
        <v>15</v>
      </c>
      <c r="D140" s="42">
        <v>4510.8944289999999</v>
      </c>
      <c r="E140" s="42">
        <v>5859.7855963000002</v>
      </c>
      <c r="F140" s="42">
        <v>8788.2988841999995</v>
      </c>
      <c r="G140" s="42">
        <v>1575.0210901</v>
      </c>
      <c r="H140" s="42">
        <v>21.7560259915454</v>
      </c>
      <c r="I140" s="42">
        <v>28.261722756887501</v>
      </c>
      <c r="J140" s="42">
        <v>42.385930762851103</v>
      </c>
      <c r="K140" s="42">
        <v>7.5963204887160503</v>
      </c>
    </row>
    <row r="141" spans="1:11" x14ac:dyDescent="0.25">
      <c r="A141" s="42" t="s">
        <v>96</v>
      </c>
      <c r="B141" s="42" t="s">
        <v>97</v>
      </c>
      <c r="C141" s="42" t="s">
        <v>19</v>
      </c>
      <c r="D141" s="42">
        <v>6443.7280148767404</v>
      </c>
      <c r="E141" s="42">
        <v>6960.93388188476</v>
      </c>
      <c r="F141" s="42">
        <v>9964.3285467655605</v>
      </c>
      <c r="G141" s="42">
        <v>2369.00955647298</v>
      </c>
      <c r="H141" s="42">
        <v>25.035853659479098</v>
      </c>
      <c r="I141" s="42">
        <v>27.045356600686699</v>
      </c>
      <c r="J141" s="42">
        <v>38.714463232440501</v>
      </c>
      <c r="K141" s="42">
        <v>9.2043265073936595</v>
      </c>
    </row>
    <row r="142" spans="1:11" x14ac:dyDescent="0.25">
      <c r="A142" s="42" t="s">
        <v>96</v>
      </c>
      <c r="B142" s="42" t="s">
        <v>97</v>
      </c>
      <c r="C142" s="42" t="s">
        <v>14</v>
      </c>
      <c r="D142" s="42">
        <v>6886.3097107927097</v>
      </c>
      <c r="E142" s="42">
        <v>7500.1886659214397</v>
      </c>
      <c r="F142" s="42">
        <v>11778.781936519699</v>
      </c>
      <c r="G142" s="42">
        <v>3146.7196867662301</v>
      </c>
      <c r="H142" s="42">
        <v>23.493141753523101</v>
      </c>
      <c r="I142" s="42">
        <v>25.587434040397898</v>
      </c>
      <c r="J142" s="42">
        <v>40.184163265964898</v>
      </c>
      <c r="K142" s="42">
        <v>10.735260940113999</v>
      </c>
    </row>
    <row r="143" spans="1:11" x14ac:dyDescent="0.25">
      <c r="A143" s="42" t="s">
        <v>98</v>
      </c>
      <c r="B143" s="42" t="s">
        <v>99</v>
      </c>
      <c r="C143" s="42" t="s">
        <v>19</v>
      </c>
      <c r="D143" s="42">
        <v>3151.4171427486299</v>
      </c>
      <c r="E143" s="42">
        <v>3725.6745446487198</v>
      </c>
      <c r="F143" s="42">
        <v>6253.1249824184997</v>
      </c>
      <c r="G143" s="42">
        <v>2163.7833301841501</v>
      </c>
      <c r="H143" s="42">
        <v>20.6055782839586</v>
      </c>
      <c r="I143" s="42">
        <v>24.360367102450098</v>
      </c>
      <c r="J143" s="42">
        <v>40.886131701441798</v>
      </c>
      <c r="K143" s="42">
        <v>14.1479229121495</v>
      </c>
    </row>
    <row r="144" spans="1:11" x14ac:dyDescent="0.25">
      <c r="A144" s="42" t="s">
        <v>98</v>
      </c>
      <c r="B144" s="42" t="s">
        <v>99</v>
      </c>
      <c r="C144" s="42" t="s">
        <v>14</v>
      </c>
      <c r="D144" s="42">
        <v>3310.0034960811799</v>
      </c>
      <c r="E144" s="42">
        <v>4143.2031472586004</v>
      </c>
      <c r="F144" s="42">
        <v>6903.6761733144403</v>
      </c>
      <c r="G144" s="42">
        <v>2741.1171833458502</v>
      </c>
      <c r="H144" s="42">
        <v>19.359009802790801</v>
      </c>
      <c r="I144" s="42">
        <v>24.232092333948898</v>
      </c>
      <c r="J144" s="42">
        <v>40.377097750113499</v>
      </c>
      <c r="K144" s="42">
        <v>16.031800113146801</v>
      </c>
    </row>
    <row r="145" spans="1:11" x14ac:dyDescent="0.25">
      <c r="A145" s="42" t="s">
        <v>100</v>
      </c>
      <c r="B145" s="42" t="s">
        <v>101</v>
      </c>
      <c r="C145" s="42" t="s">
        <v>15</v>
      </c>
      <c r="D145" s="42">
        <v>289.3884137</v>
      </c>
      <c r="E145" s="42">
        <v>408.34127619999998</v>
      </c>
      <c r="F145" s="42">
        <v>634.61871010000004</v>
      </c>
      <c r="G145" s="42">
        <v>294.6516087</v>
      </c>
      <c r="H145" s="42">
        <v>17.786626438387401</v>
      </c>
      <c r="I145" s="42">
        <v>25.097804180484999</v>
      </c>
      <c r="J145" s="42">
        <v>39.005452163892201</v>
      </c>
      <c r="K145" s="42">
        <v>18.110117217235398</v>
      </c>
    </row>
    <row r="146" spans="1:11" x14ac:dyDescent="0.25">
      <c r="A146" s="42" t="s">
        <v>102</v>
      </c>
      <c r="B146" s="42" t="s">
        <v>103</v>
      </c>
      <c r="C146" s="42" t="s">
        <v>19</v>
      </c>
      <c r="D146" s="42">
        <v>19093.847262359901</v>
      </c>
      <c r="E146" s="42">
        <v>22997.324324173202</v>
      </c>
      <c r="F146" s="42">
        <v>37202.719444934097</v>
      </c>
      <c r="G146" s="42">
        <v>9802.1089685326806</v>
      </c>
      <c r="H146" s="42">
        <v>21.430644767845902</v>
      </c>
      <c r="I146" s="42">
        <v>25.8118482582531</v>
      </c>
      <c r="J146" s="42">
        <v>41.755768435097202</v>
      </c>
      <c r="K146" s="42">
        <v>11.001738538803901</v>
      </c>
    </row>
    <row r="147" spans="1:11" x14ac:dyDescent="0.25">
      <c r="A147" s="42" t="s">
        <v>102</v>
      </c>
      <c r="B147" s="42" t="s">
        <v>103</v>
      </c>
      <c r="C147" s="42" t="s">
        <v>14</v>
      </c>
      <c r="D147" s="42">
        <v>20433.064339093198</v>
      </c>
      <c r="E147" s="42">
        <v>27631.557910516702</v>
      </c>
      <c r="F147" s="42">
        <v>41334.040934569901</v>
      </c>
      <c r="G147" s="42">
        <v>11415.336815819899</v>
      </c>
      <c r="H147" s="42">
        <v>20.268082150389102</v>
      </c>
      <c r="I147" s="42">
        <v>27.408453102264399</v>
      </c>
      <c r="J147" s="42">
        <v>41.000298504741401</v>
      </c>
      <c r="K147" s="42">
        <v>11.323166242605099</v>
      </c>
    </row>
    <row r="148" spans="1:11" x14ac:dyDescent="0.25">
      <c r="A148" s="42" t="s">
        <v>102</v>
      </c>
      <c r="B148" s="42" t="s">
        <v>103</v>
      </c>
      <c r="C148" s="42" t="s">
        <v>15</v>
      </c>
      <c r="D148" s="42">
        <v>25250.9189334</v>
      </c>
      <c r="E148" s="42">
        <v>31912.549785399999</v>
      </c>
      <c r="F148" s="42">
        <v>55717.490436799999</v>
      </c>
      <c r="G148" s="42">
        <v>16544.0408455</v>
      </c>
      <c r="H148" s="42">
        <v>19.5100783721734</v>
      </c>
      <c r="I148" s="42">
        <v>24.657175804619499</v>
      </c>
      <c r="J148" s="42">
        <v>43.050021584953797</v>
      </c>
      <c r="K148" s="42">
        <v>12.7827242382533</v>
      </c>
    </row>
    <row r="149" spans="1:11" x14ac:dyDescent="0.25">
      <c r="A149" t="s">
        <v>20</v>
      </c>
    </row>
    <row r="150" spans="1:11" x14ac:dyDescent="0.25">
      <c r="A150" t="s">
        <v>21</v>
      </c>
    </row>
    <row r="151" spans="1:11" x14ac:dyDescent="0.25">
      <c r="A151" t="s">
        <v>22</v>
      </c>
    </row>
    <row r="152" spans="1:11" x14ac:dyDescent="0.25">
      <c r="A152" t="s">
        <v>23</v>
      </c>
    </row>
    <row r="153" spans="1:11" x14ac:dyDescent="0.25">
      <c r="A153" t="s">
        <v>24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380</v>
      </c>
    </row>
    <row r="158" spans="1:11" x14ac:dyDescent="0.25">
      <c r="A158" s="5" t="s">
        <v>26</v>
      </c>
      <c r="B158" s="5" t="s">
        <v>105</v>
      </c>
      <c r="C158" s="5" t="s">
        <v>10</v>
      </c>
      <c r="D158" s="5" t="s">
        <v>374</v>
      </c>
      <c r="E158" s="5" t="s">
        <v>375</v>
      </c>
      <c r="F158" s="5" t="s">
        <v>357</v>
      </c>
      <c r="G158" s="5" t="s">
        <v>358</v>
      </c>
      <c r="H158" s="5" t="s">
        <v>376</v>
      </c>
      <c r="I158" s="5" t="s">
        <v>377</v>
      </c>
      <c r="J158" s="5" t="s">
        <v>363</v>
      </c>
      <c r="K158" s="5" t="s">
        <v>364</v>
      </c>
    </row>
    <row r="159" spans="1:11" x14ac:dyDescent="0.25">
      <c r="A159" s="43" t="s">
        <v>106</v>
      </c>
      <c r="B159" s="43" t="s">
        <v>107</v>
      </c>
      <c r="C159" s="43" t="s">
        <v>14</v>
      </c>
      <c r="D159" s="43">
        <v>80849.734383314499</v>
      </c>
      <c r="E159" s="43">
        <v>119922.99763178499</v>
      </c>
      <c r="F159" s="43">
        <v>239523.38997135599</v>
      </c>
      <c r="G159" s="43">
        <v>88627.878013533598</v>
      </c>
      <c r="H159" s="43">
        <v>15.2856997193011</v>
      </c>
      <c r="I159" s="43">
        <v>22.673011175856502</v>
      </c>
      <c r="J159" s="43">
        <v>45.285029601863599</v>
      </c>
      <c r="K159" s="43">
        <v>16.7562595029788</v>
      </c>
    </row>
    <row r="160" spans="1:11" x14ac:dyDescent="0.25">
      <c r="A160" s="43" t="s">
        <v>106</v>
      </c>
      <c r="B160" s="43" t="s">
        <v>107</v>
      </c>
      <c r="C160" s="43" t="s">
        <v>15</v>
      </c>
      <c r="D160" s="43">
        <v>82442.048780099998</v>
      </c>
      <c r="E160" s="43">
        <v>119669.9253134</v>
      </c>
      <c r="F160" s="43">
        <v>261926.27776900001</v>
      </c>
      <c r="G160" s="43">
        <v>109756.7481486</v>
      </c>
      <c r="H160" s="43">
        <v>14.3678576457629</v>
      </c>
      <c r="I160" s="43">
        <v>20.855867567874402</v>
      </c>
      <c r="J160" s="43">
        <v>45.6480585860687</v>
      </c>
      <c r="K160" s="43">
        <v>19.128216200293998</v>
      </c>
    </row>
    <row r="161" spans="1:11" x14ac:dyDescent="0.25">
      <c r="A161" s="43" t="s">
        <v>108</v>
      </c>
      <c r="B161" s="43" t="s">
        <v>109</v>
      </c>
      <c r="C161" s="43" t="s">
        <v>14</v>
      </c>
      <c r="D161" s="43">
        <v>127540.853821931</v>
      </c>
      <c r="E161" s="43">
        <v>197157.770373512</v>
      </c>
      <c r="F161" s="43">
        <v>348938.03842063202</v>
      </c>
      <c r="G161" s="43">
        <v>112502.337383926</v>
      </c>
      <c r="H161" s="43">
        <v>16.2237026558828</v>
      </c>
      <c r="I161" s="43">
        <v>25.079250663497401</v>
      </c>
      <c r="J161" s="43">
        <v>44.386302984667097</v>
      </c>
      <c r="K161" s="43">
        <v>14.3107436959527</v>
      </c>
    </row>
    <row r="162" spans="1:11" x14ac:dyDescent="0.25">
      <c r="A162" s="43" t="s">
        <v>108</v>
      </c>
      <c r="B162" s="43" t="s">
        <v>109</v>
      </c>
      <c r="C162" s="43" t="s">
        <v>15</v>
      </c>
      <c r="D162" s="43">
        <v>117524.7586494</v>
      </c>
      <c r="E162" s="43">
        <v>191413.4009719</v>
      </c>
      <c r="F162" s="43">
        <v>372156.333277</v>
      </c>
      <c r="G162" s="43">
        <v>133372.50709500001</v>
      </c>
      <c r="H162" s="43">
        <v>14.429652601071201</v>
      </c>
      <c r="I162" s="43">
        <v>23.501676676092998</v>
      </c>
      <c r="J162" s="43">
        <v>45.693236592773097</v>
      </c>
      <c r="K162" s="43">
        <v>16.375434130062601</v>
      </c>
    </row>
    <row r="163" spans="1:11" x14ac:dyDescent="0.25">
      <c r="A163" s="43" t="s">
        <v>110</v>
      </c>
      <c r="B163" s="43" t="s">
        <v>111</v>
      </c>
      <c r="C163" s="43" t="s">
        <v>14</v>
      </c>
      <c r="D163" s="43">
        <v>201272.77701730799</v>
      </c>
      <c r="E163" s="43">
        <v>287418.19490725099</v>
      </c>
      <c r="F163" s="43">
        <v>505383.33174786897</v>
      </c>
      <c r="G163" s="43">
        <v>143793.69632757301</v>
      </c>
      <c r="H163" s="43">
        <v>17.6885875178235</v>
      </c>
      <c r="I163" s="43">
        <v>25.259361798314998</v>
      </c>
      <c r="J163" s="43">
        <v>44.4149349263595</v>
      </c>
      <c r="K163" s="43">
        <v>12.637115757502</v>
      </c>
    </row>
    <row r="164" spans="1:11" x14ac:dyDescent="0.25">
      <c r="A164" s="43" t="s">
        <v>110</v>
      </c>
      <c r="B164" s="43" t="s">
        <v>111</v>
      </c>
      <c r="C164" s="43" t="s">
        <v>15</v>
      </c>
      <c r="D164" s="43">
        <v>204170.67794590001</v>
      </c>
      <c r="E164" s="43">
        <v>292549.41118619998</v>
      </c>
      <c r="F164" s="43">
        <v>568433.43922890001</v>
      </c>
      <c r="G164" s="43">
        <v>194900.47162580001</v>
      </c>
      <c r="H164" s="43">
        <v>16.203327631041098</v>
      </c>
      <c r="I164" s="43">
        <v>23.217212213862599</v>
      </c>
      <c r="J164" s="43">
        <v>45.111831654425501</v>
      </c>
      <c r="K164" s="43">
        <v>15.467628500670701</v>
      </c>
    </row>
    <row r="165" spans="1:11" x14ac:dyDescent="0.25">
      <c r="A165" s="43" t="s">
        <v>112</v>
      </c>
      <c r="B165" s="43" t="s">
        <v>113</v>
      </c>
      <c r="C165" s="43" t="s">
        <v>14</v>
      </c>
      <c r="D165" s="43">
        <v>18759.104910135498</v>
      </c>
      <c r="E165" s="43">
        <v>31551.333049213601</v>
      </c>
      <c r="F165" s="43">
        <v>59592.8547247319</v>
      </c>
      <c r="G165" s="43">
        <v>23986.707315919</v>
      </c>
      <c r="H165" s="43">
        <v>14.0108334529356</v>
      </c>
      <c r="I165" s="43">
        <v>23.565115429990001</v>
      </c>
      <c r="J165" s="43">
        <v>44.508816733685798</v>
      </c>
      <c r="K165" s="43">
        <v>17.915234383388601</v>
      </c>
    </row>
    <row r="166" spans="1:11" x14ac:dyDescent="0.25">
      <c r="A166" s="43" t="s">
        <v>112</v>
      </c>
      <c r="B166" s="43" t="s">
        <v>113</v>
      </c>
      <c r="C166" s="43" t="s">
        <v>15</v>
      </c>
      <c r="D166" s="43">
        <v>19552.896282099999</v>
      </c>
      <c r="E166" s="43">
        <v>32537.720171699999</v>
      </c>
      <c r="F166" s="43">
        <v>68583.249316200003</v>
      </c>
      <c r="G166" s="43">
        <v>27319.134156200002</v>
      </c>
      <c r="H166" s="43">
        <v>13.212041307258101</v>
      </c>
      <c r="I166" s="43">
        <v>21.9859859506366</v>
      </c>
      <c r="J166" s="43">
        <v>46.342225206868299</v>
      </c>
      <c r="K166" s="43">
        <v>18.459747535237</v>
      </c>
    </row>
    <row r="167" spans="1:11" x14ac:dyDescent="0.25">
      <c r="A167" s="43" t="s">
        <v>114</v>
      </c>
      <c r="B167" s="43" t="s">
        <v>115</v>
      </c>
      <c r="C167" s="43" t="s">
        <v>14</v>
      </c>
      <c r="D167" s="43">
        <v>15805.6900044105</v>
      </c>
      <c r="E167" s="43">
        <v>31984.010304809501</v>
      </c>
      <c r="F167" s="43">
        <v>68758.734480049097</v>
      </c>
      <c r="G167" s="43">
        <v>26662.5652107307</v>
      </c>
      <c r="H167" s="43">
        <v>11.036645232845601</v>
      </c>
      <c r="I167" s="43">
        <v>22.333487165657399</v>
      </c>
      <c r="J167" s="43">
        <v>48.012187946490997</v>
      </c>
      <c r="K167" s="43">
        <v>18.6176796550061</v>
      </c>
    </row>
    <row r="168" spans="1:11" x14ac:dyDescent="0.25">
      <c r="A168" s="43" t="s">
        <v>114</v>
      </c>
      <c r="B168" s="43" t="s">
        <v>115</v>
      </c>
      <c r="C168" s="43" t="s">
        <v>15</v>
      </c>
      <c r="D168" s="43">
        <v>17586.904202400001</v>
      </c>
      <c r="E168" s="43">
        <v>32673.287627400001</v>
      </c>
      <c r="F168" s="43">
        <v>84359.875111400004</v>
      </c>
      <c r="G168" s="43">
        <v>33779.933056900001</v>
      </c>
      <c r="H168" s="43">
        <v>10.4435298115193</v>
      </c>
      <c r="I168" s="43">
        <v>19.402189802713</v>
      </c>
      <c r="J168" s="43">
        <v>50.094937715173302</v>
      </c>
      <c r="K168" s="43">
        <v>20.0593426705945</v>
      </c>
    </row>
    <row r="169" spans="1:11" x14ac:dyDescent="0.25">
      <c r="A169" s="43" t="s">
        <v>116</v>
      </c>
      <c r="B169" s="43" t="s">
        <v>117</v>
      </c>
      <c r="C169" s="43" t="s">
        <v>14</v>
      </c>
      <c r="D169" s="43">
        <v>12186.5588982667</v>
      </c>
      <c r="E169" s="43">
        <v>19235.725029184399</v>
      </c>
      <c r="F169" s="43">
        <v>31664.546924402701</v>
      </c>
      <c r="G169" s="43">
        <v>10025.1691481462</v>
      </c>
      <c r="H169" s="43">
        <v>16.668342950906499</v>
      </c>
      <c r="I169" s="43">
        <v>26.309942320254301</v>
      </c>
      <c r="J169" s="43">
        <v>43.3096440042711</v>
      </c>
      <c r="K169" s="43">
        <v>13.7120707245681</v>
      </c>
    </row>
    <row r="170" spans="1:11" x14ac:dyDescent="0.25">
      <c r="A170" s="43" t="s">
        <v>116</v>
      </c>
      <c r="B170" s="43" t="s">
        <v>117</v>
      </c>
      <c r="C170" s="43" t="s">
        <v>15</v>
      </c>
      <c r="D170" s="43">
        <v>13197.039560200001</v>
      </c>
      <c r="E170" s="43">
        <v>21884.578272300001</v>
      </c>
      <c r="F170" s="43">
        <v>36797.888707899998</v>
      </c>
      <c r="G170" s="43">
        <v>11522.493462300001</v>
      </c>
      <c r="H170" s="43">
        <v>15.823408982725599</v>
      </c>
      <c r="I170" s="43">
        <v>26.239872271158401</v>
      </c>
      <c r="J170" s="43">
        <v>44.121110652872503</v>
      </c>
      <c r="K170" s="43">
        <v>13.815608093243499</v>
      </c>
    </row>
    <row r="171" spans="1:11" x14ac:dyDescent="0.25">
      <c r="A171" s="43" t="s">
        <v>118</v>
      </c>
      <c r="B171" s="43" t="s">
        <v>119</v>
      </c>
      <c r="C171" s="43" t="s">
        <v>14</v>
      </c>
      <c r="D171" s="43">
        <v>13413.7540394567</v>
      </c>
      <c r="E171" s="43">
        <v>19865.2563941634</v>
      </c>
      <c r="F171" s="43">
        <v>33761.035156936101</v>
      </c>
      <c r="G171" s="43">
        <v>12295.954409444001</v>
      </c>
      <c r="H171" s="43">
        <v>16.907525006877901</v>
      </c>
      <c r="I171" s="43">
        <v>25.039397491886898</v>
      </c>
      <c r="J171" s="43">
        <v>42.554496265170997</v>
      </c>
      <c r="K171" s="43">
        <v>15.4985812360643</v>
      </c>
    </row>
    <row r="172" spans="1:11" x14ac:dyDescent="0.25">
      <c r="A172" s="43" t="s">
        <v>118</v>
      </c>
      <c r="B172" s="43" t="s">
        <v>119</v>
      </c>
      <c r="C172" s="43" t="s">
        <v>15</v>
      </c>
      <c r="D172" s="43">
        <v>13335.712834399999</v>
      </c>
      <c r="E172" s="43">
        <v>19315.140234900002</v>
      </c>
      <c r="F172" s="43">
        <v>35949.990150400001</v>
      </c>
      <c r="G172" s="43">
        <v>13821.1567789</v>
      </c>
      <c r="H172" s="43">
        <v>16.179797668858502</v>
      </c>
      <c r="I172" s="43">
        <v>23.434447399029501</v>
      </c>
      <c r="J172" s="43">
        <v>43.616983512909897</v>
      </c>
      <c r="K172" s="43">
        <v>16.7687714192021</v>
      </c>
    </row>
    <row r="173" spans="1:11" x14ac:dyDescent="0.25">
      <c r="A173" s="43" t="s">
        <v>120</v>
      </c>
      <c r="B173" s="43" t="s">
        <v>121</v>
      </c>
      <c r="C173" s="43" t="s">
        <v>14</v>
      </c>
      <c r="D173" s="43">
        <v>36988.150806337901</v>
      </c>
      <c r="E173" s="43">
        <v>57675.842590816297</v>
      </c>
      <c r="F173" s="43">
        <v>106026.313518681</v>
      </c>
      <c r="G173" s="43">
        <v>40423.693084165898</v>
      </c>
      <c r="H173" s="43">
        <v>15.340523904185501</v>
      </c>
      <c r="I173" s="43">
        <v>23.9205697681662</v>
      </c>
      <c r="J173" s="43">
        <v>43.9735202098096</v>
      </c>
      <c r="K173" s="43">
        <v>16.765386117838801</v>
      </c>
    </row>
    <row r="174" spans="1:11" x14ac:dyDescent="0.25">
      <c r="A174" s="43" t="s">
        <v>120</v>
      </c>
      <c r="B174" s="43" t="s">
        <v>121</v>
      </c>
      <c r="C174" s="43" t="s">
        <v>15</v>
      </c>
      <c r="D174" s="43">
        <v>35778.487504800003</v>
      </c>
      <c r="E174" s="43">
        <v>57603.667745500003</v>
      </c>
      <c r="F174" s="43">
        <v>113782.0415856</v>
      </c>
      <c r="G174" s="43">
        <v>46825.8031587</v>
      </c>
      <c r="H174" s="43">
        <v>14.086573292476301</v>
      </c>
      <c r="I174" s="43">
        <v>22.6795022428933</v>
      </c>
      <c r="J174" s="43">
        <v>44.797843059970504</v>
      </c>
      <c r="K174" s="43">
        <v>18.436081404659799</v>
      </c>
    </row>
    <row r="175" spans="1:11" x14ac:dyDescent="0.25">
      <c r="A175" s="43" t="s">
        <v>122</v>
      </c>
      <c r="B175" s="43" t="s">
        <v>123</v>
      </c>
      <c r="C175" s="43" t="s">
        <v>14</v>
      </c>
      <c r="D175" s="43">
        <v>2021.70239687707</v>
      </c>
      <c r="E175" s="43">
        <v>5134.3406300796896</v>
      </c>
      <c r="F175" s="43">
        <v>7299.6733277753401</v>
      </c>
      <c r="G175" s="43">
        <v>2593.2836452679599</v>
      </c>
      <c r="H175" s="43">
        <v>11.8581875586666</v>
      </c>
      <c r="I175" s="43">
        <v>30.1152010679786</v>
      </c>
      <c r="J175" s="43">
        <v>42.815844493960398</v>
      </c>
      <c r="K175" s="43">
        <v>15.2107668793944</v>
      </c>
    </row>
    <row r="176" spans="1:11" x14ac:dyDescent="0.25">
      <c r="A176" s="43" t="s">
        <v>122</v>
      </c>
      <c r="B176" s="43" t="s">
        <v>123</v>
      </c>
      <c r="C176" s="43" t="s">
        <v>15</v>
      </c>
      <c r="D176" s="43">
        <v>1924.5127095</v>
      </c>
      <c r="E176" s="43">
        <v>5152.5470533999996</v>
      </c>
      <c r="F176" s="43">
        <v>7664.3636045000003</v>
      </c>
      <c r="G176" s="43">
        <v>3228.5766345000002</v>
      </c>
      <c r="H176" s="43">
        <v>10.709586584844301</v>
      </c>
      <c r="I176" s="43">
        <v>28.673049821119701</v>
      </c>
      <c r="J176" s="43">
        <v>42.6508826026134</v>
      </c>
      <c r="K176" s="43">
        <v>17.9664809914226</v>
      </c>
    </row>
    <row r="177" spans="1:11" x14ac:dyDescent="0.25">
      <c r="A177" s="43" t="s">
        <v>124</v>
      </c>
      <c r="B177" s="43" t="s">
        <v>125</v>
      </c>
      <c r="C177" s="43" t="s">
        <v>14</v>
      </c>
      <c r="D177" s="43">
        <v>71878.443331379502</v>
      </c>
      <c r="E177" s="43">
        <v>96056.358813543906</v>
      </c>
      <c r="F177" s="43">
        <v>149906.18983040401</v>
      </c>
      <c r="G177" s="43">
        <v>43881.008024672999</v>
      </c>
      <c r="H177" s="43">
        <v>19.871183763049899</v>
      </c>
      <c r="I177" s="43">
        <v>26.555299045549901</v>
      </c>
      <c r="J177" s="43">
        <v>41.442375589652698</v>
      </c>
      <c r="K177" s="43">
        <v>12.131141601747499</v>
      </c>
    </row>
    <row r="178" spans="1:11" x14ac:dyDescent="0.25">
      <c r="A178" s="43" t="s">
        <v>124</v>
      </c>
      <c r="B178" s="43" t="s">
        <v>125</v>
      </c>
      <c r="C178" s="43" t="s">
        <v>15</v>
      </c>
      <c r="D178" s="43">
        <v>72668.232344400007</v>
      </c>
      <c r="E178" s="43">
        <v>94688.972331800003</v>
      </c>
      <c r="F178" s="43">
        <v>163235.96052250001</v>
      </c>
      <c r="G178" s="43">
        <v>54336.834821800003</v>
      </c>
      <c r="H178" s="43">
        <v>18.878297960805799</v>
      </c>
      <c r="I178" s="43">
        <v>24.599010814110901</v>
      </c>
      <c r="J178" s="43">
        <v>42.406661084822296</v>
      </c>
      <c r="K178" s="43">
        <v>14.1160301402609</v>
      </c>
    </row>
    <row r="179" spans="1:11" x14ac:dyDescent="0.25">
      <c r="A179" s="43" t="s">
        <v>126</v>
      </c>
      <c r="B179" s="43" t="s">
        <v>127</v>
      </c>
      <c r="C179" s="43" t="s">
        <v>14</v>
      </c>
      <c r="D179" s="43">
        <v>143244.96970052301</v>
      </c>
      <c r="E179" s="43">
        <v>173477.79424234701</v>
      </c>
      <c r="F179" s="43">
        <v>234192.08194974501</v>
      </c>
      <c r="G179" s="43">
        <v>55884.154107385802</v>
      </c>
      <c r="H179" s="43">
        <v>23.606658827803301</v>
      </c>
      <c r="I179" s="43">
        <v>28.589004636188701</v>
      </c>
      <c r="J179" s="43">
        <v>38.594671703438102</v>
      </c>
      <c r="K179" s="43">
        <v>9.2096648325698798</v>
      </c>
    </row>
    <row r="180" spans="1:11" x14ac:dyDescent="0.25">
      <c r="A180" s="43" t="s">
        <v>126</v>
      </c>
      <c r="B180" s="43" t="s">
        <v>127</v>
      </c>
      <c r="C180" s="43" t="s">
        <v>15</v>
      </c>
      <c r="D180" s="43">
        <v>144338.80669940001</v>
      </c>
      <c r="E180" s="43">
        <v>175680.23416729999</v>
      </c>
      <c r="F180" s="43">
        <v>261156.85972499999</v>
      </c>
      <c r="G180" s="43">
        <v>70782.099415200006</v>
      </c>
      <c r="H180" s="43">
        <v>22.139279937951901</v>
      </c>
      <c r="I180" s="43">
        <v>26.946557012175699</v>
      </c>
      <c r="J180" s="43">
        <v>40.057313465320803</v>
      </c>
      <c r="K180" s="43">
        <v>10.8568495845516</v>
      </c>
    </row>
    <row r="181" spans="1:11" x14ac:dyDescent="0.25">
      <c r="A181" s="43" t="s">
        <v>128</v>
      </c>
      <c r="B181" s="43" t="s">
        <v>129</v>
      </c>
      <c r="C181" s="43" t="s">
        <v>14</v>
      </c>
      <c r="D181" s="43">
        <v>19686.740487331401</v>
      </c>
      <c r="E181" s="43">
        <v>33470.296006872602</v>
      </c>
      <c r="F181" s="43">
        <v>76497.208976845301</v>
      </c>
      <c r="G181" s="43">
        <v>24851.7545289505</v>
      </c>
      <c r="H181" s="43">
        <v>12.7417320280969</v>
      </c>
      <c r="I181" s="43">
        <v>21.6627807378824</v>
      </c>
      <c r="J181" s="43">
        <v>49.510833868487602</v>
      </c>
      <c r="K181" s="43">
        <v>16.0846533655331</v>
      </c>
    </row>
    <row r="182" spans="1:11" x14ac:dyDescent="0.25">
      <c r="A182" s="43" t="s">
        <v>128</v>
      </c>
      <c r="B182" s="43" t="s">
        <v>129</v>
      </c>
      <c r="C182" s="43" t="s">
        <v>15</v>
      </c>
      <c r="D182" s="43">
        <v>21975.655438900001</v>
      </c>
      <c r="E182" s="43">
        <v>36567.278670899999</v>
      </c>
      <c r="F182" s="43">
        <v>86953.104479000001</v>
      </c>
      <c r="G182" s="43">
        <v>28879.9614105</v>
      </c>
      <c r="H182" s="43">
        <v>12.6024541444856</v>
      </c>
      <c r="I182" s="43">
        <v>20.970362131856898</v>
      </c>
      <c r="J182" s="43">
        <v>49.865293663892402</v>
      </c>
      <c r="K182" s="43">
        <v>16.561890059765101</v>
      </c>
    </row>
    <row r="183" spans="1:11" x14ac:dyDescent="0.25">
      <c r="A183" s="43" t="s">
        <v>130</v>
      </c>
      <c r="B183" s="43" t="s">
        <v>131</v>
      </c>
      <c r="C183" s="43" t="s">
        <v>14</v>
      </c>
      <c r="D183" s="43">
        <v>831.31770802010305</v>
      </c>
      <c r="E183" s="43">
        <v>758.34311054070497</v>
      </c>
      <c r="F183" s="43">
        <v>1212.9706334575901</v>
      </c>
      <c r="G183" s="43">
        <v>333.36854798160499</v>
      </c>
      <c r="H183" s="43">
        <v>26.508855485334902</v>
      </c>
      <c r="I183" s="43">
        <v>24.181859392241801</v>
      </c>
      <c r="J183" s="43">
        <v>38.678910505662898</v>
      </c>
      <c r="K183" s="43">
        <v>10.630374616760401</v>
      </c>
    </row>
    <row r="184" spans="1:11" x14ac:dyDescent="0.25">
      <c r="A184" s="43" t="s">
        <v>130</v>
      </c>
      <c r="B184" s="43" t="s">
        <v>131</v>
      </c>
      <c r="C184" s="43" t="s">
        <v>15</v>
      </c>
      <c r="D184" s="43">
        <v>763.35950519999994</v>
      </c>
      <c r="E184" s="43">
        <v>849.98186039999996</v>
      </c>
      <c r="F184" s="43">
        <v>1413.0271691999999</v>
      </c>
      <c r="G184" s="43">
        <v>557.63141159999998</v>
      </c>
      <c r="H184" s="43">
        <v>21.2990936555891</v>
      </c>
      <c r="I184" s="43">
        <v>23.716012084592101</v>
      </c>
      <c r="J184" s="43">
        <v>39.425981873111802</v>
      </c>
      <c r="K184" s="43">
        <v>15.558912386706901</v>
      </c>
    </row>
    <row r="185" spans="1:11" x14ac:dyDescent="0.25">
      <c r="A185" s="43" t="s">
        <v>132</v>
      </c>
      <c r="B185" s="43" t="s">
        <v>133</v>
      </c>
      <c r="C185" s="43" t="s">
        <v>14</v>
      </c>
      <c r="D185" s="43">
        <v>18662.713859129901</v>
      </c>
      <c r="E185" s="43">
        <v>28701.471234661902</v>
      </c>
      <c r="F185" s="43">
        <v>42769.174145854297</v>
      </c>
      <c r="G185" s="43">
        <v>12850.640760353701</v>
      </c>
      <c r="H185" s="43">
        <v>18.121954729987198</v>
      </c>
      <c r="I185" s="43">
        <v>27.8698353478812</v>
      </c>
      <c r="J185" s="43">
        <v>41.529921294428597</v>
      </c>
      <c r="K185" s="43">
        <v>12.478288627703099</v>
      </c>
    </row>
    <row r="186" spans="1:11" x14ac:dyDescent="0.25">
      <c r="A186" s="43" t="s">
        <v>132</v>
      </c>
      <c r="B186" s="43" t="s">
        <v>133</v>
      </c>
      <c r="C186" s="43" t="s">
        <v>15</v>
      </c>
      <c r="D186" s="43">
        <v>18760.082731499999</v>
      </c>
      <c r="E186" s="43">
        <v>28160.918975000001</v>
      </c>
      <c r="F186" s="43">
        <v>46587.117659399999</v>
      </c>
      <c r="G186" s="43">
        <v>14221.880642100001</v>
      </c>
      <c r="H186" s="43">
        <v>17.413981927139002</v>
      </c>
      <c r="I186" s="43">
        <v>26.140275664075698</v>
      </c>
      <c r="J186" s="43">
        <v>43.244330878994198</v>
      </c>
      <c r="K186" s="43">
        <v>13.201411529791001</v>
      </c>
    </row>
    <row r="187" spans="1:11" x14ac:dyDescent="0.25">
      <c r="A187" s="43" t="s">
        <v>134</v>
      </c>
      <c r="B187" s="43" t="s">
        <v>135</v>
      </c>
      <c r="C187" s="43" t="s">
        <v>14</v>
      </c>
      <c r="D187" s="43">
        <v>79025.565726455898</v>
      </c>
      <c r="E187" s="43">
        <v>104485.984682398</v>
      </c>
      <c r="F187" s="43">
        <v>154166.58545013901</v>
      </c>
      <c r="G187" s="43">
        <v>45113.864141006299</v>
      </c>
      <c r="H187" s="43">
        <v>20.6445186227654</v>
      </c>
      <c r="I187" s="43">
        <v>27.295759755271401</v>
      </c>
      <c r="J187" s="43">
        <v>40.274244354672703</v>
      </c>
      <c r="K187" s="43">
        <v>11.7854772672904</v>
      </c>
    </row>
    <row r="188" spans="1:11" x14ac:dyDescent="0.25">
      <c r="A188" s="43" t="s">
        <v>134</v>
      </c>
      <c r="B188" s="43" t="s">
        <v>135</v>
      </c>
      <c r="C188" s="43" t="s">
        <v>15</v>
      </c>
      <c r="D188" s="43">
        <v>77488.939106499995</v>
      </c>
      <c r="E188" s="43">
        <v>101413.46352419999</v>
      </c>
      <c r="F188" s="43">
        <v>169478.57363629999</v>
      </c>
      <c r="G188" s="43">
        <v>53616.023732900001</v>
      </c>
      <c r="H188" s="43">
        <v>19.275999349875601</v>
      </c>
      <c r="I188" s="43">
        <v>25.2274179967077</v>
      </c>
      <c r="J188" s="43">
        <v>42.1591637838944</v>
      </c>
      <c r="K188" s="43">
        <v>13.3374188695222</v>
      </c>
    </row>
    <row r="189" spans="1:11" x14ac:dyDescent="0.25">
      <c r="A189" s="43" t="s">
        <v>136</v>
      </c>
      <c r="B189" s="43" t="s">
        <v>137</v>
      </c>
      <c r="C189" s="43" t="s">
        <v>14</v>
      </c>
      <c r="D189" s="43">
        <v>84363.847863831601</v>
      </c>
      <c r="E189" s="43">
        <v>101576.33789074099</v>
      </c>
      <c r="F189" s="43">
        <v>140630.35817891499</v>
      </c>
      <c r="G189" s="43">
        <v>32241.456066511601</v>
      </c>
      <c r="H189" s="43">
        <v>23.511991757196402</v>
      </c>
      <c r="I189" s="43">
        <v>28.309069342926499</v>
      </c>
      <c r="J189" s="43">
        <v>39.193326360020102</v>
      </c>
      <c r="K189" s="43">
        <v>8.9856125398569802</v>
      </c>
    </row>
    <row r="190" spans="1:11" x14ac:dyDescent="0.25">
      <c r="A190" s="43" t="s">
        <v>136</v>
      </c>
      <c r="B190" s="43" t="s">
        <v>137</v>
      </c>
      <c r="C190" s="43" t="s">
        <v>15</v>
      </c>
      <c r="D190" s="43">
        <v>86904.242397299997</v>
      </c>
      <c r="E190" s="43">
        <v>107000.2617727</v>
      </c>
      <c r="F190" s="43">
        <v>155894.670992</v>
      </c>
      <c r="G190" s="43">
        <v>45960.824853999999</v>
      </c>
      <c r="H190" s="43">
        <v>21.9588241342699</v>
      </c>
      <c r="I190" s="43">
        <v>27.0366539742203</v>
      </c>
      <c r="J190" s="43">
        <v>39.391214621411301</v>
      </c>
      <c r="K190" s="43">
        <v>11.613307270098501</v>
      </c>
    </row>
    <row r="191" spans="1:11" x14ac:dyDescent="0.25">
      <c r="A191" s="43" t="s">
        <v>138</v>
      </c>
      <c r="B191" s="43" t="s">
        <v>139</v>
      </c>
      <c r="C191" s="43" t="s">
        <v>14</v>
      </c>
      <c r="D191" s="43">
        <v>33151.852089107801</v>
      </c>
      <c r="E191" s="43">
        <v>45468.042328050396</v>
      </c>
      <c r="F191" s="43">
        <v>69962.138010092196</v>
      </c>
      <c r="G191" s="43">
        <v>21857.967572749199</v>
      </c>
      <c r="H191" s="43">
        <v>19.450746355965698</v>
      </c>
      <c r="I191" s="43">
        <v>26.6768612579503</v>
      </c>
      <c r="J191" s="43">
        <v>41.0479570582565</v>
      </c>
      <c r="K191" s="43">
        <v>12.824435327827601</v>
      </c>
    </row>
    <row r="192" spans="1:11" x14ac:dyDescent="0.25">
      <c r="A192" s="43" t="s">
        <v>138</v>
      </c>
      <c r="B192" s="43" t="s">
        <v>139</v>
      </c>
      <c r="C192" s="43" t="s">
        <v>15</v>
      </c>
      <c r="D192" s="43">
        <v>33020.100986099998</v>
      </c>
      <c r="E192" s="43">
        <v>44269.893060800001</v>
      </c>
      <c r="F192" s="43">
        <v>78133.595078800005</v>
      </c>
      <c r="G192" s="43">
        <v>25157.410886500002</v>
      </c>
      <c r="H192" s="43">
        <v>18.285479083552101</v>
      </c>
      <c r="I192" s="43">
        <v>24.515255236048699</v>
      </c>
      <c r="J192" s="43">
        <v>43.2678936729342</v>
      </c>
      <c r="K192" s="43">
        <v>13.931372007465001</v>
      </c>
    </row>
    <row r="193" spans="1:11" x14ac:dyDescent="0.25">
      <c r="A193" s="43" t="s">
        <v>140</v>
      </c>
      <c r="B193" s="43" t="s">
        <v>141</v>
      </c>
      <c r="C193" s="43" t="s">
        <v>14</v>
      </c>
      <c r="D193" s="43">
        <v>148765.530135218</v>
      </c>
      <c r="E193" s="43">
        <v>192575.588384706</v>
      </c>
      <c r="F193" s="43">
        <v>284920.154256101</v>
      </c>
      <c r="G193" s="43">
        <v>58308.727223974798</v>
      </c>
      <c r="H193" s="43">
        <v>21.731237146707802</v>
      </c>
      <c r="I193" s="43">
        <v>28.130883384417299</v>
      </c>
      <c r="J193" s="43">
        <v>41.620309720861499</v>
      </c>
      <c r="K193" s="43">
        <v>8.5175697480133294</v>
      </c>
    </row>
    <row r="194" spans="1:11" x14ac:dyDescent="0.25">
      <c r="A194" s="43" t="s">
        <v>140</v>
      </c>
      <c r="B194" s="43" t="s">
        <v>141</v>
      </c>
      <c r="C194" s="43" t="s">
        <v>15</v>
      </c>
      <c r="D194" s="43">
        <v>145862.61206680001</v>
      </c>
      <c r="E194" s="43">
        <v>193140.87805920001</v>
      </c>
      <c r="F194" s="43">
        <v>304037.24233699997</v>
      </c>
      <c r="G194" s="43">
        <v>81050.267537899999</v>
      </c>
      <c r="H194" s="43">
        <v>20.144237680984698</v>
      </c>
      <c r="I194" s="43">
        <v>26.673564242472299</v>
      </c>
      <c r="J194" s="43">
        <v>41.988816645507498</v>
      </c>
      <c r="K194" s="43">
        <v>11.193381431035499</v>
      </c>
    </row>
    <row r="195" spans="1:11" x14ac:dyDescent="0.25">
      <c r="A195" s="43" t="s">
        <v>142</v>
      </c>
      <c r="B195" s="43" t="s">
        <v>143</v>
      </c>
      <c r="C195" s="43" t="s">
        <v>14</v>
      </c>
      <c r="D195" s="43">
        <v>188663.96824943801</v>
      </c>
      <c r="E195" s="43">
        <v>267584.95573779597</v>
      </c>
      <c r="F195" s="43">
        <v>435337.06056905398</v>
      </c>
      <c r="G195" s="43">
        <v>118079.015443711</v>
      </c>
      <c r="H195" s="43">
        <v>18.6857985816522</v>
      </c>
      <c r="I195" s="43">
        <v>26.5023503575737</v>
      </c>
      <c r="J195" s="43">
        <v>43.116980440943699</v>
      </c>
      <c r="K195" s="43">
        <v>11.6948706198305</v>
      </c>
    </row>
    <row r="196" spans="1:11" x14ac:dyDescent="0.25">
      <c r="A196" s="43" t="s">
        <v>142</v>
      </c>
      <c r="B196" s="43" t="s">
        <v>143</v>
      </c>
      <c r="C196" s="43" t="s">
        <v>15</v>
      </c>
      <c r="D196" s="43">
        <v>175450.08804440001</v>
      </c>
      <c r="E196" s="43">
        <v>258786.62300290001</v>
      </c>
      <c r="F196" s="43">
        <v>458612.36228389997</v>
      </c>
      <c r="G196" s="43">
        <v>141675.926676</v>
      </c>
      <c r="H196" s="43">
        <v>16.959482665298498</v>
      </c>
      <c r="I196" s="43">
        <v>25.015018776839501</v>
      </c>
      <c r="J196" s="43">
        <v>44.330718182809299</v>
      </c>
      <c r="K196" s="43">
        <v>13.6947803750527</v>
      </c>
    </row>
    <row r="197" spans="1:11" x14ac:dyDescent="0.25">
      <c r="A197" s="43" t="s">
        <v>144</v>
      </c>
      <c r="B197" s="43" t="s">
        <v>145</v>
      </c>
      <c r="C197" s="43" t="s">
        <v>14</v>
      </c>
      <c r="D197" s="43">
        <v>59821.747624837903</v>
      </c>
      <c r="E197" s="43">
        <v>89449.346400112496</v>
      </c>
      <c r="F197" s="43">
        <v>166193.02304260401</v>
      </c>
      <c r="G197" s="43">
        <v>46009.8829324459</v>
      </c>
      <c r="H197" s="43">
        <v>16.549391553704499</v>
      </c>
      <c r="I197" s="43">
        <v>24.745720688102701</v>
      </c>
      <c r="J197" s="43">
        <v>45.9764804778778</v>
      </c>
      <c r="K197" s="43">
        <v>12.728407280315</v>
      </c>
    </row>
    <row r="198" spans="1:11" x14ac:dyDescent="0.25">
      <c r="A198" s="43" t="s">
        <v>144</v>
      </c>
      <c r="B198" s="43" t="s">
        <v>145</v>
      </c>
      <c r="C198" s="43" t="s">
        <v>15</v>
      </c>
      <c r="D198" s="43">
        <v>59694.9648972</v>
      </c>
      <c r="E198" s="43">
        <v>92291.703269000005</v>
      </c>
      <c r="F198" s="43">
        <v>183281.71479480001</v>
      </c>
      <c r="G198" s="43">
        <v>60161.617038900004</v>
      </c>
      <c r="H198" s="43">
        <v>15.096215486234</v>
      </c>
      <c r="I198" s="43">
        <v>23.339580524751099</v>
      </c>
      <c r="J198" s="43">
        <v>46.349977188085496</v>
      </c>
      <c r="K198" s="43">
        <v>15.214226800929399</v>
      </c>
    </row>
    <row r="199" spans="1:11" x14ac:dyDescent="0.25">
      <c r="A199" t="s">
        <v>20</v>
      </c>
    </row>
    <row r="200" spans="1:11" x14ac:dyDescent="0.25">
      <c r="A200" t="s">
        <v>21</v>
      </c>
    </row>
    <row r="201" spans="1:11" x14ac:dyDescent="0.25">
      <c r="A201" t="s">
        <v>22</v>
      </c>
    </row>
    <row r="202" spans="1:11" x14ac:dyDescent="0.25">
      <c r="A202" t="s">
        <v>23</v>
      </c>
    </row>
    <row r="203" spans="1:11" x14ac:dyDescent="0.25">
      <c r="A203" t="s">
        <v>24</v>
      </c>
    </row>
    <row r="206" spans="1:11" x14ac:dyDescent="0.25">
      <c r="K206" s="7" t="str">
        <f>HYPERLINK("#'Indice'!A1", "Ir al Índice")</f>
        <v>Ir al Índice</v>
      </c>
    </row>
    <row r="207" spans="1:11" ht="17.25" x14ac:dyDescent="0.3">
      <c r="A207" s="4" t="s">
        <v>381</v>
      </c>
    </row>
    <row r="208" spans="1:11" x14ac:dyDescent="0.25">
      <c r="A208" s="5" t="s">
        <v>26</v>
      </c>
      <c r="B208" s="5" t="s">
        <v>105</v>
      </c>
      <c r="C208" s="5" t="s">
        <v>10</v>
      </c>
      <c r="D208" s="5" t="s">
        <v>374</v>
      </c>
      <c r="E208" s="5" t="s">
        <v>375</v>
      </c>
      <c r="F208" s="5" t="s">
        <v>357</v>
      </c>
      <c r="G208" s="5" t="s">
        <v>358</v>
      </c>
      <c r="H208" s="5" t="s">
        <v>376</v>
      </c>
      <c r="I208" s="5" t="s">
        <v>377</v>
      </c>
      <c r="J208" s="5" t="s">
        <v>363</v>
      </c>
      <c r="K208" s="5" t="s">
        <v>364</v>
      </c>
    </row>
    <row r="209" spans="1:11" x14ac:dyDescent="0.25">
      <c r="A209" s="44" t="s">
        <v>106</v>
      </c>
      <c r="B209" s="44" t="s">
        <v>107</v>
      </c>
      <c r="C209" s="44" t="s">
        <v>18</v>
      </c>
      <c r="D209" s="44">
        <v>88567.016992058998</v>
      </c>
      <c r="E209" s="44">
        <v>133635.74706498001</v>
      </c>
      <c r="F209" s="44">
        <v>205173.08257947001</v>
      </c>
      <c r="G209" s="44">
        <v>70391.153363491496</v>
      </c>
      <c r="H209" s="44">
        <v>17.792866339483901</v>
      </c>
      <c r="I209" s="44">
        <v>26.847048330841499</v>
      </c>
      <c r="J209" s="44">
        <v>41.218699226640098</v>
      </c>
      <c r="K209" s="44">
        <v>14.141386103034399</v>
      </c>
    </row>
    <row r="210" spans="1:11" x14ac:dyDescent="0.25">
      <c r="A210" s="44" t="s">
        <v>106</v>
      </c>
      <c r="B210" s="44" t="s">
        <v>107</v>
      </c>
      <c r="C210" s="44" t="s">
        <v>19</v>
      </c>
      <c r="D210" s="44">
        <v>79806.925974655896</v>
      </c>
      <c r="E210" s="44">
        <v>124063.704769042</v>
      </c>
      <c r="F210" s="44">
        <v>233006.64830404901</v>
      </c>
      <c r="G210" s="44">
        <v>80577.720952252406</v>
      </c>
      <c r="H210" s="44">
        <v>15.422969335431301</v>
      </c>
      <c r="I210" s="44">
        <v>23.975747604920599</v>
      </c>
      <c r="J210" s="44">
        <v>45.0293548818834</v>
      </c>
      <c r="K210" s="44">
        <v>15.5719281777648</v>
      </c>
    </row>
    <row r="211" spans="1:11" x14ac:dyDescent="0.25">
      <c r="A211" s="44" t="s">
        <v>106</v>
      </c>
      <c r="B211" s="44" t="s">
        <v>107</v>
      </c>
      <c r="C211" s="44" t="s">
        <v>14</v>
      </c>
      <c r="D211" s="44">
        <v>80709.672481583897</v>
      </c>
      <c r="E211" s="44">
        <v>119807.602221006</v>
      </c>
      <c r="F211" s="44">
        <v>239361.53592876301</v>
      </c>
      <c r="G211" s="44">
        <v>88562.189368647596</v>
      </c>
      <c r="H211" s="44">
        <v>15.273166253486</v>
      </c>
      <c r="I211" s="44">
        <v>22.671897566806098</v>
      </c>
      <c r="J211" s="44">
        <v>45.2957919481575</v>
      </c>
      <c r="K211" s="44">
        <v>16.759144231550401</v>
      </c>
    </row>
    <row r="212" spans="1:11" x14ac:dyDescent="0.25">
      <c r="A212" s="44" t="s">
        <v>106</v>
      </c>
      <c r="B212" s="44" t="s">
        <v>107</v>
      </c>
      <c r="C212" s="44" t="s">
        <v>15</v>
      </c>
      <c r="D212" s="44">
        <v>82246.925779700003</v>
      </c>
      <c r="E212" s="44">
        <v>119549.17885500001</v>
      </c>
      <c r="F212" s="44">
        <v>261721.62916040001</v>
      </c>
      <c r="G212" s="44">
        <v>109703.2662081</v>
      </c>
      <c r="H212" s="44">
        <v>14.348205278459901</v>
      </c>
      <c r="I212" s="44">
        <v>20.855687222612701</v>
      </c>
      <c r="J212" s="44">
        <v>45.658067160648201</v>
      </c>
      <c r="K212" s="44">
        <v>19.1380403382792</v>
      </c>
    </row>
    <row r="213" spans="1:11" x14ac:dyDescent="0.25">
      <c r="A213" s="44" t="s">
        <v>108</v>
      </c>
      <c r="B213" s="44" t="s">
        <v>109</v>
      </c>
      <c r="C213" s="44" t="s">
        <v>18</v>
      </c>
      <c r="D213" s="44">
        <v>157125.53819220001</v>
      </c>
      <c r="E213" s="44">
        <v>220728.14948729999</v>
      </c>
      <c r="F213" s="44">
        <v>326859.567929012</v>
      </c>
      <c r="G213" s="44">
        <v>80221.744391488697</v>
      </c>
      <c r="H213" s="44">
        <v>20.017649638785301</v>
      </c>
      <c r="I213" s="44">
        <v>28.1205640578264</v>
      </c>
      <c r="J213" s="44">
        <v>41.641609550983397</v>
      </c>
      <c r="K213" s="44">
        <v>10.2201767524048</v>
      </c>
    </row>
    <row r="214" spans="1:11" x14ac:dyDescent="0.25">
      <c r="A214" s="44" t="s">
        <v>108</v>
      </c>
      <c r="B214" s="44" t="s">
        <v>109</v>
      </c>
      <c r="C214" s="44" t="s">
        <v>19</v>
      </c>
      <c r="D214" s="44">
        <v>135089.90089274201</v>
      </c>
      <c r="E214" s="44">
        <v>207472.90863614</v>
      </c>
      <c r="F214" s="44">
        <v>338659.76084791799</v>
      </c>
      <c r="G214" s="44">
        <v>102491.42962320099</v>
      </c>
      <c r="H214" s="44">
        <v>17.237142745024599</v>
      </c>
      <c r="I214" s="44">
        <v>26.473038459966201</v>
      </c>
      <c r="J214" s="44">
        <v>43.212161687543897</v>
      </c>
      <c r="K214" s="44">
        <v>13.077657107465299</v>
      </c>
    </row>
    <row r="215" spans="1:11" x14ac:dyDescent="0.25">
      <c r="A215" s="44" t="s">
        <v>108</v>
      </c>
      <c r="B215" s="44" t="s">
        <v>109</v>
      </c>
      <c r="C215" s="44" t="s">
        <v>14</v>
      </c>
      <c r="D215" s="44">
        <v>127540.853821931</v>
      </c>
      <c r="E215" s="44">
        <v>197157.770373512</v>
      </c>
      <c r="F215" s="44">
        <v>348938.03842063202</v>
      </c>
      <c r="G215" s="44">
        <v>112502.337383926</v>
      </c>
      <c r="H215" s="44">
        <v>16.2237026558828</v>
      </c>
      <c r="I215" s="44">
        <v>25.079250663497401</v>
      </c>
      <c r="J215" s="44">
        <v>44.386302984667097</v>
      </c>
      <c r="K215" s="44">
        <v>14.3107436959527</v>
      </c>
    </row>
    <row r="216" spans="1:11" x14ac:dyDescent="0.25">
      <c r="A216" s="44" t="s">
        <v>108</v>
      </c>
      <c r="B216" s="44" t="s">
        <v>109</v>
      </c>
      <c r="C216" s="44" t="s">
        <v>15</v>
      </c>
      <c r="D216" s="44">
        <v>117524.7586494</v>
      </c>
      <c r="E216" s="44">
        <v>191413.4009719</v>
      </c>
      <c r="F216" s="44">
        <v>372156.333277</v>
      </c>
      <c r="G216" s="44">
        <v>133372.50709500001</v>
      </c>
      <c r="H216" s="44">
        <v>14.429652601071201</v>
      </c>
      <c r="I216" s="44">
        <v>23.501676676092998</v>
      </c>
      <c r="J216" s="44">
        <v>45.693236592773097</v>
      </c>
      <c r="K216" s="44">
        <v>16.375434130062601</v>
      </c>
    </row>
    <row r="217" spans="1:11" x14ac:dyDescent="0.25">
      <c r="A217" s="44" t="s">
        <v>110</v>
      </c>
      <c r="B217" s="44" t="s">
        <v>111</v>
      </c>
      <c r="C217" s="44" t="s">
        <v>18</v>
      </c>
      <c r="D217" s="44">
        <v>225462.707458897</v>
      </c>
      <c r="E217" s="44">
        <v>299705.83823831897</v>
      </c>
      <c r="F217" s="44">
        <v>442200.378505136</v>
      </c>
      <c r="G217" s="44">
        <v>105040.075797647</v>
      </c>
      <c r="H217" s="44">
        <v>21.0239477157407</v>
      </c>
      <c r="I217" s="44">
        <v>27.946971560134202</v>
      </c>
      <c r="J217" s="44">
        <v>41.234303190772899</v>
      </c>
      <c r="K217" s="44">
        <v>9.7947775333522191</v>
      </c>
    </row>
    <row r="218" spans="1:11" x14ac:dyDescent="0.25">
      <c r="A218" s="44" t="s">
        <v>110</v>
      </c>
      <c r="B218" s="44" t="s">
        <v>111</v>
      </c>
      <c r="C218" s="44" t="s">
        <v>19</v>
      </c>
      <c r="D218" s="44">
        <v>209111.232519165</v>
      </c>
      <c r="E218" s="44">
        <v>286118.06089357601</v>
      </c>
      <c r="F218" s="44">
        <v>486133.77789635002</v>
      </c>
      <c r="G218" s="44">
        <v>130820.92869091099</v>
      </c>
      <c r="H218" s="44">
        <v>18.801855854711501</v>
      </c>
      <c r="I218" s="44">
        <v>25.725784662751401</v>
      </c>
      <c r="J218" s="44">
        <v>43.709833795158801</v>
      </c>
      <c r="K218" s="44">
        <v>11.7625256873783</v>
      </c>
    </row>
    <row r="219" spans="1:11" x14ac:dyDescent="0.25">
      <c r="A219" s="44" t="s">
        <v>110</v>
      </c>
      <c r="B219" s="44" t="s">
        <v>111</v>
      </c>
      <c r="C219" s="44" t="s">
        <v>14</v>
      </c>
      <c r="D219" s="44">
        <v>200509.73209216699</v>
      </c>
      <c r="E219" s="44">
        <v>286578.33053334302</v>
      </c>
      <c r="F219" s="44">
        <v>504109.29547400097</v>
      </c>
      <c r="G219" s="44">
        <v>143478.64190048899</v>
      </c>
      <c r="H219" s="44">
        <v>17.6711001283333</v>
      </c>
      <c r="I219" s="44">
        <v>25.256401874485999</v>
      </c>
      <c r="J219" s="44">
        <v>44.427598316523898</v>
      </c>
      <c r="K219" s="44">
        <v>12.644899680656801</v>
      </c>
    </row>
    <row r="220" spans="1:11" x14ac:dyDescent="0.25">
      <c r="A220" s="44" t="s">
        <v>110</v>
      </c>
      <c r="B220" s="44" t="s">
        <v>111</v>
      </c>
      <c r="C220" s="44" t="s">
        <v>15</v>
      </c>
      <c r="D220" s="44">
        <v>203247.4414449</v>
      </c>
      <c r="E220" s="44">
        <v>291549.49486999999</v>
      </c>
      <c r="F220" s="44">
        <v>566887.31998829998</v>
      </c>
      <c r="G220" s="44">
        <v>194432.74368479999</v>
      </c>
      <c r="H220" s="44">
        <v>16.180613863743702</v>
      </c>
      <c r="I220" s="44">
        <v>23.210377287528601</v>
      </c>
      <c r="J220" s="44">
        <v>45.130136762237598</v>
      </c>
      <c r="K220" s="44">
        <v>15.478872086490201</v>
      </c>
    </row>
    <row r="221" spans="1:11" x14ac:dyDescent="0.25">
      <c r="A221" s="44" t="s">
        <v>112</v>
      </c>
      <c r="B221" s="44" t="s">
        <v>113</v>
      </c>
      <c r="C221" s="44" t="s">
        <v>18</v>
      </c>
      <c r="D221" s="44">
        <v>26291.317611379502</v>
      </c>
      <c r="E221" s="44">
        <v>40907.289728978903</v>
      </c>
      <c r="F221" s="44">
        <v>65844.505916755195</v>
      </c>
      <c r="G221" s="44">
        <v>22470.8867428864</v>
      </c>
      <c r="H221" s="44">
        <v>16.906077659490101</v>
      </c>
      <c r="I221" s="44">
        <v>26.304570475313401</v>
      </c>
      <c r="J221" s="44">
        <v>42.339921754154098</v>
      </c>
      <c r="K221" s="44">
        <v>14.4494301110423</v>
      </c>
    </row>
    <row r="222" spans="1:11" x14ac:dyDescent="0.25">
      <c r="A222" s="44" t="s">
        <v>112</v>
      </c>
      <c r="B222" s="44" t="s">
        <v>113</v>
      </c>
      <c r="C222" s="44" t="s">
        <v>19</v>
      </c>
      <c r="D222" s="44">
        <v>20023.4472559776</v>
      </c>
      <c r="E222" s="44">
        <v>34311.497815613002</v>
      </c>
      <c r="F222" s="44">
        <v>63944.674523429203</v>
      </c>
      <c r="G222" s="44">
        <v>22059.380404980398</v>
      </c>
      <c r="H222" s="44">
        <v>14.2679135920717</v>
      </c>
      <c r="I222" s="44">
        <v>24.449011191196298</v>
      </c>
      <c r="J222" s="44">
        <v>45.564436488381098</v>
      </c>
      <c r="K222" s="44">
        <v>15.7186387283509</v>
      </c>
    </row>
    <row r="223" spans="1:11" x14ac:dyDescent="0.25">
      <c r="A223" s="44" t="s">
        <v>112</v>
      </c>
      <c r="B223" s="44" t="s">
        <v>113</v>
      </c>
      <c r="C223" s="44" t="s">
        <v>14</v>
      </c>
      <c r="D223" s="44">
        <v>18759.104910135498</v>
      </c>
      <c r="E223" s="44">
        <v>31551.333049213601</v>
      </c>
      <c r="F223" s="44">
        <v>59592.8547247319</v>
      </c>
      <c r="G223" s="44">
        <v>23986.707315919</v>
      </c>
      <c r="H223" s="44">
        <v>14.0108334529356</v>
      </c>
      <c r="I223" s="44">
        <v>23.565115429990001</v>
      </c>
      <c r="J223" s="44">
        <v>44.508816733685798</v>
      </c>
      <c r="K223" s="44">
        <v>17.915234383388601</v>
      </c>
    </row>
    <row r="224" spans="1:11" x14ac:dyDescent="0.25">
      <c r="A224" s="44" t="s">
        <v>112</v>
      </c>
      <c r="B224" s="44" t="s">
        <v>113</v>
      </c>
      <c r="C224" s="44" t="s">
        <v>15</v>
      </c>
      <c r="D224" s="44">
        <v>19552.896282099999</v>
      </c>
      <c r="E224" s="44">
        <v>32537.720171699999</v>
      </c>
      <c r="F224" s="44">
        <v>68583.249316200003</v>
      </c>
      <c r="G224" s="44">
        <v>27319.134156200002</v>
      </c>
      <c r="H224" s="44">
        <v>13.212041307258101</v>
      </c>
      <c r="I224" s="44">
        <v>21.9859859506366</v>
      </c>
      <c r="J224" s="44">
        <v>46.342225206868299</v>
      </c>
      <c r="K224" s="44">
        <v>18.459747535237</v>
      </c>
    </row>
    <row r="225" spans="1:11" x14ac:dyDescent="0.25">
      <c r="A225" s="44" t="s">
        <v>114</v>
      </c>
      <c r="B225" s="44" t="s">
        <v>115</v>
      </c>
      <c r="C225" s="44" t="s">
        <v>18</v>
      </c>
      <c r="D225" s="44">
        <v>18113.300213227001</v>
      </c>
      <c r="E225" s="44">
        <v>38797.415714293202</v>
      </c>
      <c r="F225" s="44">
        <v>62194.884223429603</v>
      </c>
      <c r="G225" s="44">
        <v>21744.3998490501</v>
      </c>
      <c r="H225" s="44">
        <v>12.859993051634399</v>
      </c>
      <c r="I225" s="44">
        <v>27.545201075110601</v>
      </c>
      <c r="J225" s="44">
        <v>44.156822309854199</v>
      </c>
      <c r="K225" s="44">
        <v>15.4379835634009</v>
      </c>
    </row>
    <row r="226" spans="1:11" x14ac:dyDescent="0.25">
      <c r="A226" s="44" t="s">
        <v>114</v>
      </c>
      <c r="B226" s="44" t="s">
        <v>115</v>
      </c>
      <c r="C226" s="44" t="s">
        <v>19</v>
      </c>
      <c r="D226" s="44">
        <v>16439.691163888401</v>
      </c>
      <c r="E226" s="44">
        <v>34413.067208278902</v>
      </c>
      <c r="F226" s="44">
        <v>66465.662033098604</v>
      </c>
      <c r="G226" s="44">
        <v>24783.579594734001</v>
      </c>
      <c r="H226" s="44">
        <v>11.5689372168502</v>
      </c>
      <c r="I226" s="44">
        <v>24.217158947994399</v>
      </c>
      <c r="J226" s="44">
        <v>46.773206593220799</v>
      </c>
      <c r="K226" s="44">
        <v>17.4406972419347</v>
      </c>
    </row>
    <row r="227" spans="1:11" x14ac:dyDescent="0.25">
      <c r="A227" s="44" t="s">
        <v>114</v>
      </c>
      <c r="B227" s="44" t="s">
        <v>115</v>
      </c>
      <c r="C227" s="44" t="s">
        <v>14</v>
      </c>
      <c r="D227" s="44">
        <v>15805.6900044105</v>
      </c>
      <c r="E227" s="44">
        <v>31984.010304809501</v>
      </c>
      <c r="F227" s="44">
        <v>68758.734480049097</v>
      </c>
      <c r="G227" s="44">
        <v>26662.5652107307</v>
      </c>
      <c r="H227" s="44">
        <v>11.036645232845601</v>
      </c>
      <c r="I227" s="44">
        <v>22.333487165657399</v>
      </c>
      <c r="J227" s="44">
        <v>48.012187946490997</v>
      </c>
      <c r="K227" s="44">
        <v>18.6176796550061</v>
      </c>
    </row>
    <row r="228" spans="1:11" x14ac:dyDescent="0.25">
      <c r="A228" s="44" t="s">
        <v>114</v>
      </c>
      <c r="B228" s="44" t="s">
        <v>115</v>
      </c>
      <c r="C228" s="44" t="s">
        <v>15</v>
      </c>
      <c r="D228" s="44">
        <v>17586.904202400001</v>
      </c>
      <c r="E228" s="44">
        <v>32673.287627400001</v>
      </c>
      <c r="F228" s="44">
        <v>84359.875111400004</v>
      </c>
      <c r="G228" s="44">
        <v>33779.933056900001</v>
      </c>
      <c r="H228" s="44">
        <v>10.4435298115193</v>
      </c>
      <c r="I228" s="44">
        <v>19.402189802713</v>
      </c>
      <c r="J228" s="44">
        <v>50.094937715173302</v>
      </c>
      <c r="K228" s="44">
        <v>20.0593426705945</v>
      </c>
    </row>
    <row r="229" spans="1:11" x14ac:dyDescent="0.25">
      <c r="A229" s="44" t="s">
        <v>116</v>
      </c>
      <c r="B229" s="44" t="s">
        <v>117</v>
      </c>
      <c r="C229" s="44" t="s">
        <v>18</v>
      </c>
      <c r="D229" s="44">
        <v>15068.728501867699</v>
      </c>
      <c r="E229" s="44">
        <v>21713.6218530402</v>
      </c>
      <c r="F229" s="44">
        <v>30718.0837348598</v>
      </c>
      <c r="G229" s="44">
        <v>10618.565910232301</v>
      </c>
      <c r="H229" s="44">
        <v>19.289453912451201</v>
      </c>
      <c r="I229" s="44">
        <v>27.795570671718998</v>
      </c>
      <c r="J229" s="44">
        <v>39.3221671230556</v>
      </c>
      <c r="K229" s="44">
        <v>13.592808292774199</v>
      </c>
    </row>
    <row r="230" spans="1:11" x14ac:dyDescent="0.25">
      <c r="A230" s="44" t="s">
        <v>116</v>
      </c>
      <c r="B230" s="44" t="s">
        <v>117</v>
      </c>
      <c r="C230" s="44" t="s">
        <v>19</v>
      </c>
      <c r="D230" s="44">
        <v>12879.364159468299</v>
      </c>
      <c r="E230" s="44">
        <v>20398.563017496599</v>
      </c>
      <c r="F230" s="44">
        <v>31630.737315984399</v>
      </c>
      <c r="G230" s="44">
        <v>9600.3355070504404</v>
      </c>
      <c r="H230" s="44">
        <v>17.285648927603798</v>
      </c>
      <c r="I230" s="44">
        <v>27.377314173451101</v>
      </c>
      <c r="J230" s="44">
        <v>42.452237066642297</v>
      </c>
      <c r="K230" s="44">
        <v>12.8847998323028</v>
      </c>
    </row>
    <row r="231" spans="1:11" x14ac:dyDescent="0.25">
      <c r="A231" s="44" t="s">
        <v>116</v>
      </c>
      <c r="B231" s="44" t="s">
        <v>117</v>
      </c>
      <c r="C231" s="44" t="s">
        <v>14</v>
      </c>
      <c r="D231" s="44">
        <v>12186.5588982667</v>
      </c>
      <c r="E231" s="44">
        <v>19235.725029184399</v>
      </c>
      <c r="F231" s="44">
        <v>31664.546924402701</v>
      </c>
      <c r="G231" s="44">
        <v>10025.1691481462</v>
      </c>
      <c r="H231" s="44">
        <v>16.668342950906499</v>
      </c>
      <c r="I231" s="44">
        <v>26.309942320254301</v>
      </c>
      <c r="J231" s="44">
        <v>43.3096440042711</v>
      </c>
      <c r="K231" s="44">
        <v>13.7120707245681</v>
      </c>
    </row>
    <row r="232" spans="1:11" x14ac:dyDescent="0.25">
      <c r="A232" s="44" t="s">
        <v>116</v>
      </c>
      <c r="B232" s="44" t="s">
        <v>117</v>
      </c>
      <c r="C232" s="44" t="s">
        <v>15</v>
      </c>
      <c r="D232" s="44">
        <v>13197.039560200001</v>
      </c>
      <c r="E232" s="44">
        <v>21884.578272300001</v>
      </c>
      <c r="F232" s="44">
        <v>36797.888707899998</v>
      </c>
      <c r="G232" s="44">
        <v>11522.493462300001</v>
      </c>
      <c r="H232" s="44">
        <v>15.823408982725599</v>
      </c>
      <c r="I232" s="44">
        <v>26.239872271158401</v>
      </c>
      <c r="J232" s="44">
        <v>44.121110652872503</v>
      </c>
      <c r="K232" s="44">
        <v>13.815608093243499</v>
      </c>
    </row>
    <row r="233" spans="1:11" x14ac:dyDescent="0.25">
      <c r="A233" s="44" t="s">
        <v>118</v>
      </c>
      <c r="B233" s="44" t="s">
        <v>119</v>
      </c>
      <c r="C233" s="44" t="s">
        <v>18</v>
      </c>
      <c r="D233" s="44">
        <v>18443.816423421398</v>
      </c>
      <c r="E233" s="44">
        <v>21482.198306470498</v>
      </c>
      <c r="F233" s="44">
        <v>36387.644215090797</v>
      </c>
      <c r="G233" s="44">
        <v>11751.341055017299</v>
      </c>
      <c r="H233" s="44">
        <v>20.943412733119199</v>
      </c>
      <c r="I233" s="44">
        <v>24.393571006041501</v>
      </c>
      <c r="J233" s="44">
        <v>41.319075926975302</v>
      </c>
      <c r="K233" s="44">
        <v>13.343940333863999</v>
      </c>
    </row>
    <row r="234" spans="1:11" x14ac:dyDescent="0.25">
      <c r="A234" s="44" t="s">
        <v>118</v>
      </c>
      <c r="B234" s="44" t="s">
        <v>119</v>
      </c>
      <c r="C234" s="44" t="s">
        <v>19</v>
      </c>
      <c r="D234" s="44">
        <v>14502.8976892426</v>
      </c>
      <c r="E234" s="44">
        <v>21317.5082265495</v>
      </c>
      <c r="F234" s="44">
        <v>34958.884024692001</v>
      </c>
      <c r="G234" s="44">
        <v>11086.710059515999</v>
      </c>
      <c r="H234" s="44">
        <v>17.715410169353099</v>
      </c>
      <c r="I234" s="44">
        <v>26.039513627818</v>
      </c>
      <c r="J234" s="44">
        <v>42.702567640646897</v>
      </c>
      <c r="K234" s="44">
        <v>13.542508562182</v>
      </c>
    </row>
    <row r="235" spans="1:11" x14ac:dyDescent="0.25">
      <c r="A235" s="44" t="s">
        <v>118</v>
      </c>
      <c r="B235" s="44" t="s">
        <v>119</v>
      </c>
      <c r="C235" s="44" t="s">
        <v>14</v>
      </c>
      <c r="D235" s="44">
        <v>13413.7540394567</v>
      </c>
      <c r="E235" s="44">
        <v>19865.2563941634</v>
      </c>
      <c r="F235" s="44">
        <v>33761.035156936101</v>
      </c>
      <c r="G235" s="44">
        <v>12295.954409444001</v>
      </c>
      <c r="H235" s="44">
        <v>16.907525006877901</v>
      </c>
      <c r="I235" s="44">
        <v>25.039397491886898</v>
      </c>
      <c r="J235" s="44">
        <v>42.554496265170997</v>
      </c>
      <c r="K235" s="44">
        <v>15.4985812360643</v>
      </c>
    </row>
    <row r="236" spans="1:11" x14ac:dyDescent="0.25">
      <c r="A236" s="44" t="s">
        <v>118</v>
      </c>
      <c r="B236" s="44" t="s">
        <v>119</v>
      </c>
      <c r="C236" s="44" t="s">
        <v>15</v>
      </c>
      <c r="D236" s="44">
        <v>13335.712834399999</v>
      </c>
      <c r="E236" s="44">
        <v>19315.140234900002</v>
      </c>
      <c r="F236" s="44">
        <v>35949.990150400001</v>
      </c>
      <c r="G236" s="44">
        <v>13821.1567789</v>
      </c>
      <c r="H236" s="44">
        <v>16.179797668858502</v>
      </c>
      <c r="I236" s="44">
        <v>23.434447399029501</v>
      </c>
      <c r="J236" s="44">
        <v>43.616983512909897</v>
      </c>
      <c r="K236" s="44">
        <v>16.7687714192021</v>
      </c>
    </row>
    <row r="237" spans="1:11" x14ac:dyDescent="0.25">
      <c r="A237" s="44" t="s">
        <v>120</v>
      </c>
      <c r="B237" s="44" t="s">
        <v>121</v>
      </c>
      <c r="C237" s="44" t="s">
        <v>18</v>
      </c>
      <c r="D237" s="44">
        <v>46131.3401478956</v>
      </c>
      <c r="E237" s="44">
        <v>64709.057139628101</v>
      </c>
      <c r="F237" s="44">
        <v>101214.159208835</v>
      </c>
      <c r="G237" s="44">
        <v>30533.4435036416</v>
      </c>
      <c r="H237" s="44">
        <v>19.016332278552799</v>
      </c>
      <c r="I237" s="44">
        <v>26.674467467322401</v>
      </c>
      <c r="J237" s="44">
        <v>41.722657018828102</v>
      </c>
      <c r="K237" s="44">
        <v>12.5865432352967</v>
      </c>
    </row>
    <row r="238" spans="1:11" x14ac:dyDescent="0.25">
      <c r="A238" s="44" t="s">
        <v>120</v>
      </c>
      <c r="B238" s="44" t="s">
        <v>121</v>
      </c>
      <c r="C238" s="44" t="s">
        <v>19</v>
      </c>
      <c r="D238" s="44">
        <v>39959.4725292242</v>
      </c>
      <c r="E238" s="44">
        <v>60688.220601211098</v>
      </c>
      <c r="F238" s="44">
        <v>107104.728953639</v>
      </c>
      <c r="G238" s="44">
        <v>33207.577915925198</v>
      </c>
      <c r="H238" s="44">
        <v>16.583446434770998</v>
      </c>
      <c r="I238" s="44">
        <v>25.1860145257351</v>
      </c>
      <c r="J238" s="44">
        <v>44.449173702539497</v>
      </c>
      <c r="K238" s="44">
        <v>13.7813653369544</v>
      </c>
    </row>
    <row r="239" spans="1:11" x14ac:dyDescent="0.25">
      <c r="A239" s="44" t="s">
        <v>120</v>
      </c>
      <c r="B239" s="44" t="s">
        <v>121</v>
      </c>
      <c r="C239" s="44" t="s">
        <v>14</v>
      </c>
      <c r="D239" s="44">
        <v>36988.150806337901</v>
      </c>
      <c r="E239" s="44">
        <v>57675.842590816297</v>
      </c>
      <c r="F239" s="44">
        <v>106026.313518681</v>
      </c>
      <c r="G239" s="44">
        <v>40423.693084165898</v>
      </c>
      <c r="H239" s="44">
        <v>15.340523904185501</v>
      </c>
      <c r="I239" s="44">
        <v>23.9205697681662</v>
      </c>
      <c r="J239" s="44">
        <v>43.9735202098096</v>
      </c>
      <c r="K239" s="44">
        <v>16.765386117838801</v>
      </c>
    </row>
    <row r="240" spans="1:11" x14ac:dyDescent="0.25">
      <c r="A240" s="44" t="s">
        <v>120</v>
      </c>
      <c r="B240" s="44" t="s">
        <v>121</v>
      </c>
      <c r="C240" s="44" t="s">
        <v>15</v>
      </c>
      <c r="D240" s="44">
        <v>35778.487504800003</v>
      </c>
      <c r="E240" s="44">
        <v>57603.667745500003</v>
      </c>
      <c r="F240" s="44">
        <v>113782.0415856</v>
      </c>
      <c r="G240" s="44">
        <v>46825.8031587</v>
      </c>
      <c r="H240" s="44">
        <v>14.086573292476301</v>
      </c>
      <c r="I240" s="44">
        <v>22.6795022428933</v>
      </c>
      <c r="J240" s="44">
        <v>44.797843059970504</v>
      </c>
      <c r="K240" s="44">
        <v>18.436081404659799</v>
      </c>
    </row>
    <row r="241" spans="1:11" x14ac:dyDescent="0.25">
      <c r="A241" s="44" t="s">
        <v>122</v>
      </c>
      <c r="B241" s="44" t="s">
        <v>123</v>
      </c>
      <c r="C241" s="44" t="s">
        <v>18</v>
      </c>
      <c r="D241" s="44">
        <v>2790.3497648851398</v>
      </c>
      <c r="E241" s="44">
        <v>5203.9068061192802</v>
      </c>
      <c r="F241" s="44">
        <v>7881.9237761191998</v>
      </c>
      <c r="G241" s="44">
        <v>2486.8196528763801</v>
      </c>
      <c r="H241" s="44">
        <v>15.1955005439478</v>
      </c>
      <c r="I241" s="44">
        <v>28.339088417574899</v>
      </c>
      <c r="J241" s="44">
        <v>42.922854523330599</v>
      </c>
      <c r="K241" s="44">
        <v>13.5425565151466</v>
      </c>
    </row>
    <row r="242" spans="1:11" x14ac:dyDescent="0.25">
      <c r="A242" s="44" t="s">
        <v>122</v>
      </c>
      <c r="B242" s="44" t="s">
        <v>123</v>
      </c>
      <c r="C242" s="44" t="s">
        <v>19</v>
      </c>
      <c r="D242" s="44">
        <v>2416.3788575879498</v>
      </c>
      <c r="E242" s="44">
        <v>5080.1267972830301</v>
      </c>
      <c r="F242" s="44">
        <v>7407.6670764412802</v>
      </c>
      <c r="G242" s="44">
        <v>2515.8272686877299</v>
      </c>
      <c r="H242" s="44">
        <v>13.871290801308501</v>
      </c>
      <c r="I242" s="44">
        <v>29.1626107765961</v>
      </c>
      <c r="J242" s="44">
        <v>42.523921219525199</v>
      </c>
      <c r="K242" s="44">
        <v>14.4421772025702</v>
      </c>
    </row>
    <row r="243" spans="1:11" x14ac:dyDescent="0.25">
      <c r="A243" s="44" t="s">
        <v>122</v>
      </c>
      <c r="B243" s="44" t="s">
        <v>123</v>
      </c>
      <c r="C243" s="44" t="s">
        <v>14</v>
      </c>
      <c r="D243" s="44">
        <v>2021.70239687707</v>
      </c>
      <c r="E243" s="44">
        <v>5134.3406300796896</v>
      </c>
      <c r="F243" s="44">
        <v>7299.6733277753401</v>
      </c>
      <c r="G243" s="44">
        <v>2593.2836452679599</v>
      </c>
      <c r="H243" s="44">
        <v>11.8581875586666</v>
      </c>
      <c r="I243" s="44">
        <v>30.1152010679786</v>
      </c>
      <c r="J243" s="44">
        <v>42.815844493960398</v>
      </c>
      <c r="K243" s="44">
        <v>15.2107668793944</v>
      </c>
    </row>
    <row r="244" spans="1:11" x14ac:dyDescent="0.25">
      <c r="A244" s="44" t="s">
        <v>122</v>
      </c>
      <c r="B244" s="44" t="s">
        <v>123</v>
      </c>
      <c r="C244" s="44" t="s">
        <v>15</v>
      </c>
      <c r="D244" s="44">
        <v>1924.5127095</v>
      </c>
      <c r="E244" s="44">
        <v>5152.5470533999996</v>
      </c>
      <c r="F244" s="44">
        <v>7664.3636045000003</v>
      </c>
      <c r="G244" s="44">
        <v>3228.5766345000002</v>
      </c>
      <c r="H244" s="44">
        <v>10.709586584844301</v>
      </c>
      <c r="I244" s="44">
        <v>28.673049821119701</v>
      </c>
      <c r="J244" s="44">
        <v>42.6508826026134</v>
      </c>
      <c r="K244" s="44">
        <v>17.9664809914226</v>
      </c>
    </row>
    <row r="245" spans="1:11" x14ac:dyDescent="0.25">
      <c r="A245" s="44" t="s">
        <v>124</v>
      </c>
      <c r="B245" s="44" t="s">
        <v>125</v>
      </c>
      <c r="C245" s="44" t="s">
        <v>18</v>
      </c>
      <c r="D245" s="44">
        <v>85730.156600385395</v>
      </c>
      <c r="E245" s="44">
        <v>104827.25135431701</v>
      </c>
      <c r="F245" s="44">
        <v>138204.235267382</v>
      </c>
      <c r="G245" s="44">
        <v>34458.356777915702</v>
      </c>
      <c r="H245" s="44">
        <v>23.602818292050401</v>
      </c>
      <c r="I245" s="44">
        <v>28.860539440096101</v>
      </c>
      <c r="J245" s="44">
        <v>38.049731641259299</v>
      </c>
      <c r="K245" s="44">
        <v>9.4869106265942609</v>
      </c>
    </row>
    <row r="246" spans="1:11" x14ac:dyDescent="0.25">
      <c r="A246" s="44" t="s">
        <v>124</v>
      </c>
      <c r="B246" s="44" t="s">
        <v>125</v>
      </c>
      <c r="C246" s="44" t="s">
        <v>19</v>
      </c>
      <c r="D246" s="44">
        <v>76983.161022365195</v>
      </c>
      <c r="E246" s="44">
        <v>95907.909930485694</v>
      </c>
      <c r="F246" s="44">
        <v>148915.353108713</v>
      </c>
      <c r="G246" s="44">
        <v>39449.575938435803</v>
      </c>
      <c r="H246" s="44">
        <v>21.309863648594199</v>
      </c>
      <c r="I246" s="44">
        <v>26.548461459598101</v>
      </c>
      <c r="J246" s="44">
        <v>41.221558426355102</v>
      </c>
      <c r="K246" s="44">
        <v>10.920116465452701</v>
      </c>
    </row>
    <row r="247" spans="1:11" x14ac:dyDescent="0.25">
      <c r="A247" s="44" t="s">
        <v>124</v>
      </c>
      <c r="B247" s="44" t="s">
        <v>125</v>
      </c>
      <c r="C247" s="44" t="s">
        <v>14</v>
      </c>
      <c r="D247" s="44">
        <v>71878.443331379502</v>
      </c>
      <c r="E247" s="44">
        <v>96056.358813543906</v>
      </c>
      <c r="F247" s="44">
        <v>149906.18983040401</v>
      </c>
      <c r="G247" s="44">
        <v>43881.008024672999</v>
      </c>
      <c r="H247" s="44">
        <v>19.871183763049899</v>
      </c>
      <c r="I247" s="44">
        <v>26.555299045549901</v>
      </c>
      <c r="J247" s="44">
        <v>41.442375589652698</v>
      </c>
      <c r="K247" s="44">
        <v>12.131141601747499</v>
      </c>
    </row>
    <row r="248" spans="1:11" x14ac:dyDescent="0.25">
      <c r="A248" s="44" t="s">
        <v>124</v>
      </c>
      <c r="B248" s="44" t="s">
        <v>125</v>
      </c>
      <c r="C248" s="44" t="s">
        <v>15</v>
      </c>
      <c r="D248" s="44">
        <v>72668.232344400007</v>
      </c>
      <c r="E248" s="44">
        <v>94688.972331800003</v>
      </c>
      <c r="F248" s="44">
        <v>163235.96052250001</v>
      </c>
      <c r="G248" s="44">
        <v>54336.834821800003</v>
      </c>
      <c r="H248" s="44">
        <v>18.878297960805799</v>
      </c>
      <c r="I248" s="44">
        <v>24.599010814110901</v>
      </c>
      <c r="J248" s="44">
        <v>42.406661084822296</v>
      </c>
      <c r="K248" s="44">
        <v>14.1160301402609</v>
      </c>
    </row>
    <row r="249" spans="1:11" x14ac:dyDescent="0.25">
      <c r="A249" s="44" t="s">
        <v>126</v>
      </c>
      <c r="B249" s="44" t="s">
        <v>127</v>
      </c>
      <c r="C249" s="44" t="s">
        <v>18</v>
      </c>
      <c r="D249" s="44">
        <v>165071.92051395701</v>
      </c>
      <c r="E249" s="44">
        <v>168808.02608590701</v>
      </c>
      <c r="F249" s="44">
        <v>210830.33718494</v>
      </c>
      <c r="G249" s="44">
        <v>42312.716215196902</v>
      </c>
      <c r="H249" s="44">
        <v>28.120179365026001</v>
      </c>
      <c r="I249" s="44">
        <v>28.756628971251001</v>
      </c>
      <c r="J249" s="44">
        <v>35.915174905402303</v>
      </c>
      <c r="K249" s="44">
        <v>7.2080167583207002</v>
      </c>
    </row>
    <row r="250" spans="1:11" x14ac:dyDescent="0.25">
      <c r="A250" s="44" t="s">
        <v>126</v>
      </c>
      <c r="B250" s="44" t="s">
        <v>127</v>
      </c>
      <c r="C250" s="44" t="s">
        <v>19</v>
      </c>
      <c r="D250" s="44">
        <v>147983.985823314</v>
      </c>
      <c r="E250" s="44">
        <v>170064.72343151999</v>
      </c>
      <c r="F250" s="44">
        <v>228573.46543260801</v>
      </c>
      <c r="G250" s="44">
        <v>46876.825312558198</v>
      </c>
      <c r="H250" s="44">
        <v>24.934159252722299</v>
      </c>
      <c r="I250" s="44">
        <v>28.6545930880288</v>
      </c>
      <c r="J250" s="44">
        <v>38.512864458509199</v>
      </c>
      <c r="K250" s="44">
        <v>7.8983832007397101</v>
      </c>
    </row>
    <row r="251" spans="1:11" x14ac:dyDescent="0.25">
      <c r="A251" s="44" t="s">
        <v>126</v>
      </c>
      <c r="B251" s="44" t="s">
        <v>127</v>
      </c>
      <c r="C251" s="44" t="s">
        <v>14</v>
      </c>
      <c r="D251" s="44">
        <v>140864.95524665</v>
      </c>
      <c r="E251" s="44">
        <v>171459.76753126099</v>
      </c>
      <c r="F251" s="44">
        <v>231227.05989670099</v>
      </c>
      <c r="G251" s="44">
        <v>55209.217325387603</v>
      </c>
      <c r="H251" s="44">
        <v>23.526073883678201</v>
      </c>
      <c r="I251" s="44">
        <v>28.6357607678625</v>
      </c>
      <c r="J251" s="44">
        <v>38.617588636651497</v>
      </c>
      <c r="K251" s="44">
        <v>9.2205767118078104</v>
      </c>
    </row>
    <row r="252" spans="1:11" x14ac:dyDescent="0.25">
      <c r="A252" s="44" t="s">
        <v>126</v>
      </c>
      <c r="B252" s="44" t="s">
        <v>127</v>
      </c>
      <c r="C252" s="44" t="s">
        <v>15</v>
      </c>
      <c r="D252" s="44">
        <v>141523.83236540001</v>
      </c>
      <c r="E252" s="44">
        <v>173257.96684499999</v>
      </c>
      <c r="F252" s="44">
        <v>257470.5517145</v>
      </c>
      <c r="G252" s="44">
        <v>69763.649087199999</v>
      </c>
      <c r="H252" s="44">
        <v>22.043661273664899</v>
      </c>
      <c r="I252" s="44">
        <v>26.986549687505399</v>
      </c>
      <c r="J252" s="44">
        <v>40.103447843924101</v>
      </c>
      <c r="K252" s="44">
        <v>10.866341194905599</v>
      </c>
    </row>
    <row r="253" spans="1:11" x14ac:dyDescent="0.25">
      <c r="A253" s="44" t="s">
        <v>128</v>
      </c>
      <c r="B253" s="44" t="s">
        <v>129</v>
      </c>
      <c r="C253" s="44" t="s">
        <v>18</v>
      </c>
      <c r="D253" s="44">
        <v>19631.214025717501</v>
      </c>
      <c r="E253" s="44">
        <v>41061.397125723699</v>
      </c>
      <c r="F253" s="44">
        <v>66629.588589544597</v>
      </c>
      <c r="G253" s="44">
        <v>17521.800259014199</v>
      </c>
      <c r="H253" s="44">
        <v>13.553349828586301</v>
      </c>
      <c r="I253" s="44">
        <v>28.348704209855899</v>
      </c>
      <c r="J253" s="44">
        <v>46.0009310634507</v>
      </c>
      <c r="K253" s="44">
        <v>12.0970148981071</v>
      </c>
    </row>
    <row r="254" spans="1:11" x14ac:dyDescent="0.25">
      <c r="A254" s="44" t="s">
        <v>128</v>
      </c>
      <c r="B254" s="44" t="s">
        <v>129</v>
      </c>
      <c r="C254" s="44" t="s">
        <v>19</v>
      </c>
      <c r="D254" s="44">
        <v>19118.937605067</v>
      </c>
      <c r="E254" s="44">
        <v>38371.520073865198</v>
      </c>
      <c r="F254" s="44">
        <v>70652.711655009698</v>
      </c>
      <c r="G254" s="44">
        <v>22350.830666057798</v>
      </c>
      <c r="H254" s="44">
        <v>12.7041195031476</v>
      </c>
      <c r="I254" s="44">
        <v>25.497043120566499</v>
      </c>
      <c r="J254" s="44">
        <v>46.947195007780898</v>
      </c>
      <c r="K254" s="44">
        <v>14.851642368504899</v>
      </c>
    </row>
    <row r="255" spans="1:11" x14ac:dyDescent="0.25">
      <c r="A255" s="44" t="s">
        <v>128</v>
      </c>
      <c r="B255" s="44" t="s">
        <v>129</v>
      </c>
      <c r="C255" s="44" t="s">
        <v>14</v>
      </c>
      <c r="D255" s="44">
        <v>19491.428978824399</v>
      </c>
      <c r="E255" s="44">
        <v>33272.1180706667</v>
      </c>
      <c r="F255" s="44">
        <v>76149.1855466946</v>
      </c>
      <c r="G255" s="44">
        <v>24752.267403814101</v>
      </c>
      <c r="H255" s="44">
        <v>12.6843646756415</v>
      </c>
      <c r="I255" s="44">
        <v>21.652372414451399</v>
      </c>
      <c r="J255" s="44">
        <v>49.555321997002999</v>
      </c>
      <c r="K255" s="44">
        <v>16.107940912904098</v>
      </c>
    </row>
    <row r="256" spans="1:11" x14ac:dyDescent="0.25">
      <c r="A256" s="44" t="s">
        <v>128</v>
      </c>
      <c r="B256" s="44" t="s">
        <v>129</v>
      </c>
      <c r="C256" s="44" t="s">
        <v>15</v>
      </c>
      <c r="D256" s="44">
        <v>21807.504681400002</v>
      </c>
      <c r="E256" s="44">
        <v>36332.886705899997</v>
      </c>
      <c r="F256" s="44">
        <v>86492.813011499995</v>
      </c>
      <c r="G256" s="44">
        <v>28728.795578000001</v>
      </c>
      <c r="H256" s="44">
        <v>12.579172300918501</v>
      </c>
      <c r="I256" s="44">
        <v>20.957814694547899</v>
      </c>
      <c r="J256" s="44">
        <v>49.891448542976399</v>
      </c>
      <c r="K256" s="44">
        <v>16.571564461557099</v>
      </c>
    </row>
    <row r="257" spans="1:11" x14ac:dyDescent="0.25">
      <c r="A257" s="44" t="s">
        <v>132</v>
      </c>
      <c r="B257" s="44" t="s">
        <v>133</v>
      </c>
      <c r="C257" s="44" t="s">
        <v>18</v>
      </c>
      <c r="D257" s="44">
        <v>21773.167667863199</v>
      </c>
      <c r="E257" s="44">
        <v>30234.0095620625</v>
      </c>
      <c r="F257" s="44">
        <v>38396.581707761303</v>
      </c>
      <c r="G257" s="44">
        <v>9745.2410623129399</v>
      </c>
      <c r="H257" s="44">
        <v>21.740773914730202</v>
      </c>
      <c r="I257" s="44">
        <v>30.1890279104759</v>
      </c>
      <c r="J257" s="44">
        <v>38.339455918442901</v>
      </c>
      <c r="K257" s="44">
        <v>9.7307422563509807</v>
      </c>
    </row>
    <row r="258" spans="1:11" x14ac:dyDescent="0.25">
      <c r="A258" s="44" t="s">
        <v>132</v>
      </c>
      <c r="B258" s="44" t="s">
        <v>133</v>
      </c>
      <c r="C258" s="44" t="s">
        <v>19</v>
      </c>
      <c r="D258" s="44">
        <v>19708.7571023747</v>
      </c>
      <c r="E258" s="44">
        <v>27458.2639181659</v>
      </c>
      <c r="F258" s="44">
        <v>42364.371247252602</v>
      </c>
      <c r="G258" s="44">
        <v>11700.607732206599</v>
      </c>
      <c r="H258" s="44">
        <v>19.468900251278999</v>
      </c>
      <c r="I258" s="44">
        <v>27.124095066941202</v>
      </c>
      <c r="J258" s="44">
        <v>41.8487941038927</v>
      </c>
      <c r="K258" s="44">
        <v>11.558210577886999</v>
      </c>
    </row>
    <row r="259" spans="1:11" x14ac:dyDescent="0.25">
      <c r="A259" s="44" t="s">
        <v>132</v>
      </c>
      <c r="B259" s="44" t="s">
        <v>133</v>
      </c>
      <c r="C259" s="44" t="s">
        <v>14</v>
      </c>
      <c r="D259" s="44">
        <v>18388.364617603202</v>
      </c>
      <c r="E259" s="44">
        <v>28480.1887502883</v>
      </c>
      <c r="F259" s="44">
        <v>42465.938578973801</v>
      </c>
      <c r="G259" s="44">
        <v>12779.508053134499</v>
      </c>
      <c r="H259" s="44">
        <v>18.007682215566099</v>
      </c>
      <c r="I259" s="44">
        <v>27.8905818499798</v>
      </c>
      <c r="J259" s="44">
        <v>41.586793758910503</v>
      </c>
      <c r="K259" s="44">
        <v>12.514942175543601</v>
      </c>
    </row>
    <row r="260" spans="1:11" x14ac:dyDescent="0.25">
      <c r="A260" s="44" t="s">
        <v>132</v>
      </c>
      <c r="B260" s="44" t="s">
        <v>133</v>
      </c>
      <c r="C260" s="44" t="s">
        <v>15</v>
      </c>
      <c r="D260" s="44">
        <v>18446.2881767</v>
      </c>
      <c r="E260" s="44">
        <v>27919.727800299999</v>
      </c>
      <c r="F260" s="44">
        <v>46220.390422199998</v>
      </c>
      <c r="G260" s="44">
        <v>14116.5936038</v>
      </c>
      <c r="H260" s="44">
        <v>17.287506608231599</v>
      </c>
      <c r="I260" s="44">
        <v>26.165832075494599</v>
      </c>
      <c r="J260" s="44">
        <v>43.316861213743302</v>
      </c>
      <c r="K260" s="44">
        <v>13.229800102530501</v>
      </c>
    </row>
    <row r="261" spans="1:11" x14ac:dyDescent="0.25">
      <c r="A261" s="44" t="s">
        <v>134</v>
      </c>
      <c r="B261" s="44" t="s">
        <v>135</v>
      </c>
      <c r="C261" s="44" t="s">
        <v>18</v>
      </c>
      <c r="D261" s="44">
        <v>94479.684810155493</v>
      </c>
      <c r="E261" s="44">
        <v>113416.30169996701</v>
      </c>
      <c r="F261" s="44">
        <v>143507.55437580199</v>
      </c>
      <c r="G261" s="44">
        <v>34626.459114075798</v>
      </c>
      <c r="H261" s="44">
        <v>24.474700103659199</v>
      </c>
      <c r="I261" s="44">
        <v>29.380178146767602</v>
      </c>
      <c r="J261" s="44">
        <v>37.175233628423101</v>
      </c>
      <c r="K261" s="44">
        <v>8.9698881211501291</v>
      </c>
    </row>
    <row r="262" spans="1:11" x14ac:dyDescent="0.25">
      <c r="A262" s="44" t="s">
        <v>134</v>
      </c>
      <c r="B262" s="44" t="s">
        <v>135</v>
      </c>
      <c r="C262" s="44" t="s">
        <v>19</v>
      </c>
      <c r="D262" s="44">
        <v>82714.953489931693</v>
      </c>
      <c r="E262" s="44">
        <v>108600.96832979099</v>
      </c>
      <c r="F262" s="44">
        <v>151803.310237328</v>
      </c>
      <c r="G262" s="44">
        <v>39576.767942949598</v>
      </c>
      <c r="H262" s="44">
        <v>21.6137491611962</v>
      </c>
      <c r="I262" s="44">
        <v>28.377868681614501</v>
      </c>
      <c r="J262" s="44">
        <v>39.6668139299411</v>
      </c>
      <c r="K262" s="44">
        <v>10.3415682272481</v>
      </c>
    </row>
    <row r="263" spans="1:11" x14ac:dyDescent="0.25">
      <c r="A263" s="44" t="s">
        <v>134</v>
      </c>
      <c r="B263" s="44" t="s">
        <v>135</v>
      </c>
      <c r="C263" s="44" t="s">
        <v>14</v>
      </c>
      <c r="D263" s="44">
        <v>78988.565726455898</v>
      </c>
      <c r="E263" s="44">
        <v>104439.984682398</v>
      </c>
      <c r="F263" s="44">
        <v>154115.58545013901</v>
      </c>
      <c r="G263" s="44">
        <v>45095.864141006299</v>
      </c>
      <c r="H263" s="44">
        <v>20.6430497926134</v>
      </c>
      <c r="I263" s="44">
        <v>27.294580985364501</v>
      </c>
      <c r="J263" s="44">
        <v>40.276914449649503</v>
      </c>
      <c r="K263" s="44">
        <v>11.785454772372599</v>
      </c>
    </row>
    <row r="264" spans="1:11" x14ac:dyDescent="0.25">
      <c r="A264" s="44" t="s">
        <v>134</v>
      </c>
      <c r="B264" s="44" t="s">
        <v>135</v>
      </c>
      <c r="C264" s="44" t="s">
        <v>15</v>
      </c>
      <c r="D264" s="44">
        <v>77468.329349799998</v>
      </c>
      <c r="E264" s="44">
        <v>101396.02449929999</v>
      </c>
      <c r="F264" s="44">
        <v>169457.96387959999</v>
      </c>
      <c r="G264" s="44">
        <v>53609.682269299999</v>
      </c>
      <c r="H264" s="44">
        <v>19.2739889708173</v>
      </c>
      <c r="I264" s="44">
        <v>25.227158947235999</v>
      </c>
      <c r="J264" s="44">
        <v>42.160854045073101</v>
      </c>
      <c r="K264" s="44">
        <v>13.3379980368736</v>
      </c>
    </row>
    <row r="265" spans="1:11" x14ac:dyDescent="0.25">
      <c r="A265" s="44" t="s">
        <v>136</v>
      </c>
      <c r="B265" s="44" t="s">
        <v>137</v>
      </c>
      <c r="C265" s="44" t="s">
        <v>18</v>
      </c>
      <c r="D265" s="44">
        <v>94012.970090551302</v>
      </c>
      <c r="E265" s="44">
        <v>107827.278286824</v>
      </c>
      <c r="F265" s="44">
        <v>115276.555369997</v>
      </c>
      <c r="G265" s="44">
        <v>18054.1962526278</v>
      </c>
      <c r="H265" s="44">
        <v>28.0492554816948</v>
      </c>
      <c r="I265" s="44">
        <v>32.170825723831598</v>
      </c>
      <c r="J265" s="44">
        <v>34.3933560391553</v>
      </c>
      <c r="K265" s="44">
        <v>5.3865627553182804</v>
      </c>
    </row>
    <row r="266" spans="1:11" x14ac:dyDescent="0.25">
      <c r="A266" s="44" t="s">
        <v>136</v>
      </c>
      <c r="B266" s="44" t="s">
        <v>137</v>
      </c>
      <c r="C266" s="44" t="s">
        <v>19</v>
      </c>
      <c r="D266" s="44">
        <v>84258.603885888704</v>
      </c>
      <c r="E266" s="44">
        <v>104584.41432420901</v>
      </c>
      <c r="F266" s="44">
        <v>128779.860221822</v>
      </c>
      <c r="G266" s="44">
        <v>27641.121568080802</v>
      </c>
      <c r="H266" s="44">
        <v>24.404109286195101</v>
      </c>
      <c r="I266" s="44">
        <v>30.2911436825759</v>
      </c>
      <c r="J266" s="44">
        <v>37.298953908262</v>
      </c>
      <c r="K266" s="44">
        <v>8.0057931229670203</v>
      </c>
    </row>
    <row r="267" spans="1:11" x14ac:dyDescent="0.25">
      <c r="A267" s="44" t="s">
        <v>136</v>
      </c>
      <c r="B267" s="44" t="s">
        <v>137</v>
      </c>
      <c r="C267" s="44" t="s">
        <v>14</v>
      </c>
      <c r="D267" s="44">
        <v>82355.175937308202</v>
      </c>
      <c r="E267" s="44">
        <v>99516.377222584706</v>
      </c>
      <c r="F267" s="44">
        <v>137847.797068974</v>
      </c>
      <c r="G267" s="44">
        <v>31505.649771132801</v>
      </c>
      <c r="H267" s="44">
        <v>23.4479823296486</v>
      </c>
      <c r="I267" s="44">
        <v>28.334081350298199</v>
      </c>
      <c r="J267" s="44">
        <v>39.247717864324599</v>
      </c>
      <c r="K267" s="44">
        <v>8.9702184557286202</v>
      </c>
    </row>
    <row r="268" spans="1:11" x14ac:dyDescent="0.25">
      <c r="A268" s="44" t="s">
        <v>136</v>
      </c>
      <c r="B268" s="44" t="s">
        <v>137</v>
      </c>
      <c r="C268" s="44" t="s">
        <v>15</v>
      </c>
      <c r="D268" s="44">
        <v>84518.818521399997</v>
      </c>
      <c r="E268" s="44">
        <v>104607.5294615</v>
      </c>
      <c r="F268" s="44">
        <v>152398.62516719999</v>
      </c>
      <c r="G268" s="44">
        <v>44871.026864500003</v>
      </c>
      <c r="H268" s="44">
        <v>21.873626672689799</v>
      </c>
      <c r="I268" s="44">
        <v>27.072622247007601</v>
      </c>
      <c r="J268" s="44">
        <v>39.441046274144</v>
      </c>
      <c r="K268" s="44">
        <v>11.6127048061586</v>
      </c>
    </row>
    <row r="269" spans="1:11" x14ac:dyDescent="0.25">
      <c r="A269" s="44" t="s">
        <v>138</v>
      </c>
      <c r="B269" s="44" t="s">
        <v>139</v>
      </c>
      <c r="C269" s="44" t="s">
        <v>18</v>
      </c>
      <c r="D269" s="44">
        <v>38843.867078669697</v>
      </c>
      <c r="E269" s="44">
        <v>50967.643543149599</v>
      </c>
      <c r="F269" s="44">
        <v>66441.094198184699</v>
      </c>
      <c r="G269" s="44">
        <v>16360.395179996</v>
      </c>
      <c r="H269" s="44">
        <v>22.5034424282468</v>
      </c>
      <c r="I269" s="44">
        <v>29.527117623324799</v>
      </c>
      <c r="J269" s="44">
        <v>38.491361715620897</v>
      </c>
      <c r="K269" s="44">
        <v>9.4780782328074693</v>
      </c>
    </row>
    <row r="270" spans="1:11" x14ac:dyDescent="0.25">
      <c r="A270" s="44" t="s">
        <v>138</v>
      </c>
      <c r="B270" s="44" t="s">
        <v>139</v>
      </c>
      <c r="C270" s="44" t="s">
        <v>19</v>
      </c>
      <c r="D270" s="44">
        <v>34030.617557230296</v>
      </c>
      <c r="E270" s="44">
        <v>46578.771981443198</v>
      </c>
      <c r="F270" s="44">
        <v>70159.898716436306</v>
      </c>
      <c r="G270" s="44">
        <v>19909.711744890199</v>
      </c>
      <c r="H270" s="44">
        <v>19.938374115872701</v>
      </c>
      <c r="I270" s="44">
        <v>27.290277058948799</v>
      </c>
      <c r="J270" s="44">
        <v>41.106345078443297</v>
      </c>
      <c r="K270" s="44">
        <v>11.6650037467352</v>
      </c>
    </row>
    <row r="271" spans="1:11" x14ac:dyDescent="0.25">
      <c r="A271" s="44" t="s">
        <v>138</v>
      </c>
      <c r="B271" s="44" t="s">
        <v>139</v>
      </c>
      <c r="C271" s="44" t="s">
        <v>14</v>
      </c>
      <c r="D271" s="44">
        <v>33151.852089107801</v>
      </c>
      <c r="E271" s="44">
        <v>45468.042328050396</v>
      </c>
      <c r="F271" s="44">
        <v>69962.138010092196</v>
      </c>
      <c r="G271" s="44">
        <v>21857.967572749199</v>
      </c>
      <c r="H271" s="44">
        <v>19.450746355965698</v>
      </c>
      <c r="I271" s="44">
        <v>26.6768612579503</v>
      </c>
      <c r="J271" s="44">
        <v>41.0479570582565</v>
      </c>
      <c r="K271" s="44">
        <v>12.824435327827601</v>
      </c>
    </row>
    <row r="272" spans="1:11" x14ac:dyDescent="0.25">
      <c r="A272" s="44" t="s">
        <v>138</v>
      </c>
      <c r="B272" s="44" t="s">
        <v>139</v>
      </c>
      <c r="C272" s="44" t="s">
        <v>15</v>
      </c>
      <c r="D272" s="44">
        <v>33020.100986099998</v>
      </c>
      <c r="E272" s="44">
        <v>44269.893060800001</v>
      </c>
      <c r="F272" s="44">
        <v>78133.595078800005</v>
      </c>
      <c r="G272" s="44">
        <v>25157.410886500002</v>
      </c>
      <c r="H272" s="44">
        <v>18.285479083552101</v>
      </c>
      <c r="I272" s="44">
        <v>24.515255236048699</v>
      </c>
      <c r="J272" s="44">
        <v>43.2678936729342</v>
      </c>
      <c r="K272" s="44">
        <v>13.931372007465001</v>
      </c>
    </row>
    <row r="273" spans="1:11" x14ac:dyDescent="0.25">
      <c r="A273" s="44" t="s">
        <v>140</v>
      </c>
      <c r="B273" s="44" t="s">
        <v>141</v>
      </c>
      <c r="C273" s="44" t="s">
        <v>18</v>
      </c>
      <c r="D273" s="44">
        <v>164263.190787756</v>
      </c>
      <c r="E273" s="44">
        <v>196423.297981293</v>
      </c>
      <c r="F273" s="44">
        <v>230802.26057554901</v>
      </c>
      <c r="G273" s="44">
        <v>43162.250655401702</v>
      </c>
      <c r="H273" s="44">
        <v>25.8824441760521</v>
      </c>
      <c r="I273" s="44">
        <v>30.949813043908101</v>
      </c>
      <c r="J273" s="44">
        <v>36.366800111486299</v>
      </c>
      <c r="K273" s="44">
        <v>6.8009426685535397</v>
      </c>
    </row>
    <row r="274" spans="1:11" x14ac:dyDescent="0.25">
      <c r="A274" s="44" t="s">
        <v>140</v>
      </c>
      <c r="B274" s="44" t="s">
        <v>141</v>
      </c>
      <c r="C274" s="44" t="s">
        <v>19</v>
      </c>
      <c r="D274" s="44">
        <v>156388.095214222</v>
      </c>
      <c r="E274" s="44">
        <v>190908.486923458</v>
      </c>
      <c r="F274" s="44">
        <v>269352.76300528803</v>
      </c>
      <c r="G274" s="44">
        <v>50440.654857031303</v>
      </c>
      <c r="H274" s="44">
        <v>23.443327769</v>
      </c>
      <c r="I274" s="44">
        <v>28.618100544672899</v>
      </c>
      <c r="J274" s="44">
        <v>40.3772748812437</v>
      </c>
      <c r="K274" s="44">
        <v>7.5612968050834697</v>
      </c>
    </row>
    <row r="275" spans="1:11" x14ac:dyDescent="0.25">
      <c r="A275" s="44" t="s">
        <v>140</v>
      </c>
      <c r="B275" s="44" t="s">
        <v>141</v>
      </c>
      <c r="C275" s="44" t="s">
        <v>14</v>
      </c>
      <c r="D275" s="44">
        <v>148765.530135218</v>
      </c>
      <c r="E275" s="44">
        <v>192575.588384706</v>
      </c>
      <c r="F275" s="44">
        <v>284920.154256101</v>
      </c>
      <c r="G275" s="44">
        <v>58308.727223974798</v>
      </c>
      <c r="H275" s="44">
        <v>21.731237146707802</v>
      </c>
      <c r="I275" s="44">
        <v>28.130883384417299</v>
      </c>
      <c r="J275" s="44">
        <v>41.620309720861499</v>
      </c>
      <c r="K275" s="44">
        <v>8.5175697480133294</v>
      </c>
    </row>
    <row r="276" spans="1:11" x14ac:dyDescent="0.25">
      <c r="A276" s="44" t="s">
        <v>140</v>
      </c>
      <c r="B276" s="44" t="s">
        <v>141</v>
      </c>
      <c r="C276" s="44" t="s">
        <v>15</v>
      </c>
      <c r="D276" s="44">
        <v>145862.61206680001</v>
      </c>
      <c r="E276" s="44">
        <v>193140.87805920001</v>
      </c>
      <c r="F276" s="44">
        <v>304037.24233699997</v>
      </c>
      <c r="G276" s="44">
        <v>81050.267537899999</v>
      </c>
      <c r="H276" s="44">
        <v>20.144237680984698</v>
      </c>
      <c r="I276" s="44">
        <v>26.673564242472299</v>
      </c>
      <c r="J276" s="44">
        <v>41.988816645507498</v>
      </c>
      <c r="K276" s="44">
        <v>11.193381431035499</v>
      </c>
    </row>
    <row r="277" spans="1:11" x14ac:dyDescent="0.25">
      <c r="A277" s="44" t="s">
        <v>142</v>
      </c>
      <c r="B277" s="44" t="s">
        <v>143</v>
      </c>
      <c r="C277" s="44" t="s">
        <v>18</v>
      </c>
      <c r="D277" s="44">
        <v>218931.79411421201</v>
      </c>
      <c r="E277" s="44">
        <v>302210.05646198703</v>
      </c>
      <c r="F277" s="44">
        <v>389097.58469299402</v>
      </c>
      <c r="G277" s="44">
        <v>76860.564730807106</v>
      </c>
      <c r="H277" s="44">
        <v>22.179292281857101</v>
      </c>
      <c r="I277" s="44">
        <v>30.615951419510399</v>
      </c>
      <c r="J277" s="44">
        <v>39.418253945192397</v>
      </c>
      <c r="K277" s="44">
        <v>7.7865023534400901</v>
      </c>
    </row>
    <row r="278" spans="1:11" x14ac:dyDescent="0.25">
      <c r="A278" s="44" t="s">
        <v>142</v>
      </c>
      <c r="B278" s="44" t="s">
        <v>143</v>
      </c>
      <c r="C278" s="44" t="s">
        <v>19</v>
      </c>
      <c r="D278" s="44">
        <v>199540.55463952801</v>
      </c>
      <c r="E278" s="44">
        <v>268073.88462218898</v>
      </c>
      <c r="F278" s="44">
        <v>432679.73715423502</v>
      </c>
      <c r="G278" s="44">
        <v>99623.8235840454</v>
      </c>
      <c r="H278" s="44">
        <v>19.955691830683001</v>
      </c>
      <c r="I278" s="44">
        <v>26.809586848340501</v>
      </c>
      <c r="J278" s="44">
        <v>43.271521980225998</v>
      </c>
      <c r="K278" s="44">
        <v>9.9631993407505099</v>
      </c>
    </row>
    <row r="279" spans="1:11" x14ac:dyDescent="0.25">
      <c r="A279" s="44" t="s">
        <v>142</v>
      </c>
      <c r="B279" s="44" t="s">
        <v>143</v>
      </c>
      <c r="C279" s="44" t="s">
        <v>14</v>
      </c>
      <c r="D279" s="44">
        <v>188663.96824943801</v>
      </c>
      <c r="E279" s="44">
        <v>267584.95573779597</v>
      </c>
      <c r="F279" s="44">
        <v>435337.06056905398</v>
      </c>
      <c r="G279" s="44">
        <v>118079.015443711</v>
      </c>
      <c r="H279" s="44">
        <v>18.6857985816522</v>
      </c>
      <c r="I279" s="44">
        <v>26.5023503575737</v>
      </c>
      <c r="J279" s="44">
        <v>43.116980440943699</v>
      </c>
      <c r="K279" s="44">
        <v>11.6948706198305</v>
      </c>
    </row>
    <row r="280" spans="1:11" x14ac:dyDescent="0.25">
      <c r="A280" s="44" t="s">
        <v>142</v>
      </c>
      <c r="B280" s="44" t="s">
        <v>143</v>
      </c>
      <c r="C280" s="44" t="s">
        <v>15</v>
      </c>
      <c r="D280" s="44">
        <v>175450.08804440001</v>
      </c>
      <c r="E280" s="44">
        <v>258786.62300290001</v>
      </c>
      <c r="F280" s="44">
        <v>458612.36228389997</v>
      </c>
      <c r="G280" s="44">
        <v>141675.926676</v>
      </c>
      <c r="H280" s="44">
        <v>16.959482665298498</v>
      </c>
      <c r="I280" s="44">
        <v>25.015018776839501</v>
      </c>
      <c r="J280" s="44">
        <v>44.330718182809299</v>
      </c>
      <c r="K280" s="44">
        <v>13.6947803750527</v>
      </c>
    </row>
    <row r="281" spans="1:11" x14ac:dyDescent="0.25">
      <c r="A281" s="44" t="s">
        <v>144</v>
      </c>
      <c r="B281" s="44" t="s">
        <v>145</v>
      </c>
      <c r="C281" s="44" t="s">
        <v>18</v>
      </c>
      <c r="D281" s="44">
        <v>71024.828706473098</v>
      </c>
      <c r="E281" s="44">
        <v>96856.228154304394</v>
      </c>
      <c r="F281" s="44">
        <v>142208.65357050599</v>
      </c>
      <c r="G281" s="44">
        <v>33414.289568716202</v>
      </c>
      <c r="H281" s="44">
        <v>20.676565252944101</v>
      </c>
      <c r="I281" s="44">
        <v>28.1965357475617</v>
      </c>
      <c r="J281" s="44">
        <v>41.399417057881799</v>
      </c>
      <c r="K281" s="44">
        <v>9.7274819416123801</v>
      </c>
    </row>
    <row r="282" spans="1:11" x14ac:dyDescent="0.25">
      <c r="A282" s="44" t="s">
        <v>144</v>
      </c>
      <c r="B282" s="44" t="s">
        <v>145</v>
      </c>
      <c r="C282" s="44" t="s">
        <v>19</v>
      </c>
      <c r="D282" s="44">
        <v>63759.550962850502</v>
      </c>
      <c r="E282" s="44">
        <v>92933.336747709996</v>
      </c>
      <c r="F282" s="44">
        <v>156690.94260864999</v>
      </c>
      <c r="G282" s="44">
        <v>41495.169680788596</v>
      </c>
      <c r="H282" s="44">
        <v>17.9665607045924</v>
      </c>
      <c r="I282" s="44">
        <v>26.187330540186998</v>
      </c>
      <c r="J282" s="44">
        <v>44.1533431419302</v>
      </c>
      <c r="K282" s="44">
        <v>11.692765613290399</v>
      </c>
    </row>
    <row r="283" spans="1:11" x14ac:dyDescent="0.25">
      <c r="A283" s="44" t="s">
        <v>144</v>
      </c>
      <c r="B283" s="44" t="s">
        <v>145</v>
      </c>
      <c r="C283" s="44" t="s">
        <v>14</v>
      </c>
      <c r="D283" s="44">
        <v>59821.747624837903</v>
      </c>
      <c r="E283" s="44">
        <v>89449.346400112496</v>
      </c>
      <c r="F283" s="44">
        <v>166193.02304260401</v>
      </c>
      <c r="G283" s="44">
        <v>46009.8829324459</v>
      </c>
      <c r="H283" s="44">
        <v>16.549391553704499</v>
      </c>
      <c r="I283" s="44">
        <v>24.745720688102701</v>
      </c>
      <c r="J283" s="44">
        <v>45.9764804778778</v>
      </c>
      <c r="K283" s="44">
        <v>12.728407280315</v>
      </c>
    </row>
    <row r="284" spans="1:11" x14ac:dyDescent="0.25">
      <c r="A284" s="44" t="s">
        <v>144</v>
      </c>
      <c r="B284" s="44" t="s">
        <v>145</v>
      </c>
      <c r="C284" s="44" t="s">
        <v>15</v>
      </c>
      <c r="D284" s="44">
        <v>59694.9648972</v>
      </c>
      <c r="E284" s="44">
        <v>92291.703269000005</v>
      </c>
      <c r="F284" s="44">
        <v>183281.71479480001</v>
      </c>
      <c r="G284" s="44">
        <v>60161.617038900004</v>
      </c>
      <c r="H284" s="44">
        <v>15.096215486234</v>
      </c>
      <c r="I284" s="44">
        <v>23.339580524751099</v>
      </c>
      <c r="J284" s="44">
        <v>46.349977188085496</v>
      </c>
      <c r="K284" s="44">
        <v>15.214226800929399</v>
      </c>
    </row>
    <row r="285" spans="1:11" x14ac:dyDescent="0.25">
      <c r="A285" t="s">
        <v>20</v>
      </c>
    </row>
    <row r="286" spans="1:11" x14ac:dyDescent="0.25">
      <c r="A286" t="s">
        <v>21</v>
      </c>
    </row>
    <row r="287" spans="1:11" x14ac:dyDescent="0.25">
      <c r="A287" t="s">
        <v>22</v>
      </c>
    </row>
    <row r="288" spans="1:11" x14ac:dyDescent="0.25">
      <c r="A288" t="s">
        <v>23</v>
      </c>
    </row>
    <row r="289" spans="1:11" x14ac:dyDescent="0.25">
      <c r="A289" t="s">
        <v>24</v>
      </c>
    </row>
    <row r="292" spans="1:11" x14ac:dyDescent="0.25">
      <c r="K292" s="7" t="str">
        <f>HYPERLINK("#'Indice'!A1", "Ir al Índice")</f>
        <v>Ir al Índice</v>
      </c>
    </row>
    <row r="293" spans="1:11" ht="17.25" x14ac:dyDescent="0.3">
      <c r="A293" s="4" t="s">
        <v>382</v>
      </c>
    </row>
    <row r="294" spans="1:11" x14ac:dyDescent="0.25">
      <c r="A294" s="5" t="s">
        <v>26</v>
      </c>
      <c r="B294" s="5" t="s">
        <v>148</v>
      </c>
      <c r="C294" s="5" t="s">
        <v>10</v>
      </c>
      <c r="D294" s="5" t="s">
        <v>374</v>
      </c>
      <c r="E294" s="5" t="s">
        <v>375</v>
      </c>
      <c r="F294" s="5" t="s">
        <v>357</v>
      </c>
      <c r="G294" s="5" t="s">
        <v>358</v>
      </c>
      <c r="H294" s="5" t="s">
        <v>376</v>
      </c>
      <c r="I294" s="5" t="s">
        <v>377</v>
      </c>
      <c r="J294" s="5" t="s">
        <v>363</v>
      </c>
      <c r="K294" s="5" t="s">
        <v>364</v>
      </c>
    </row>
    <row r="295" spans="1:11" x14ac:dyDescent="0.25">
      <c r="A295" s="45" t="s">
        <v>149</v>
      </c>
      <c r="B295" s="45" t="s">
        <v>150</v>
      </c>
      <c r="C295" s="45" t="s">
        <v>14</v>
      </c>
      <c r="D295" s="45">
        <v>3427.36368844853</v>
      </c>
      <c r="E295" s="45">
        <v>7936.6970543797097</v>
      </c>
      <c r="F295" s="45">
        <v>16356.053160252801</v>
      </c>
      <c r="G295" s="45">
        <v>5761.8860969188299</v>
      </c>
      <c r="H295" s="45">
        <v>10.236436558295599</v>
      </c>
      <c r="I295" s="45">
        <v>23.704369674391501</v>
      </c>
      <c r="J295" s="45">
        <v>48.850287199847301</v>
      </c>
      <c r="K295" s="45">
        <v>17.2089065674657</v>
      </c>
    </row>
    <row r="296" spans="1:11" x14ac:dyDescent="0.25">
      <c r="A296" s="45" t="s">
        <v>149</v>
      </c>
      <c r="B296" s="45" t="s">
        <v>150</v>
      </c>
      <c r="C296" s="45" t="s">
        <v>15</v>
      </c>
      <c r="D296" s="45">
        <v>3823.7423841999998</v>
      </c>
      <c r="E296" s="45">
        <v>8100.8202431999998</v>
      </c>
      <c r="F296" s="45">
        <v>20052.4604105</v>
      </c>
      <c r="G296" s="45">
        <v>7023.9769581999999</v>
      </c>
      <c r="H296" s="45">
        <v>9.8042162626147107</v>
      </c>
      <c r="I296" s="45">
        <v>20.770801374349499</v>
      </c>
      <c r="J296" s="45">
        <v>51.415246820607699</v>
      </c>
      <c r="K296" s="45">
        <v>18.0097355424281</v>
      </c>
    </row>
    <row r="297" spans="1:11" x14ac:dyDescent="0.25">
      <c r="A297" s="45" t="s">
        <v>151</v>
      </c>
      <c r="B297" s="45" t="s">
        <v>152</v>
      </c>
      <c r="C297" s="45" t="s">
        <v>14</v>
      </c>
      <c r="D297" s="45">
        <v>2481.9981313493299</v>
      </c>
      <c r="E297" s="45">
        <v>5853.6764564386804</v>
      </c>
      <c r="F297" s="45">
        <v>12337.931748871801</v>
      </c>
      <c r="G297" s="45">
        <v>4667.39366334023</v>
      </c>
      <c r="H297" s="45">
        <v>9.7943969509858508</v>
      </c>
      <c r="I297" s="45">
        <v>23.099626914639</v>
      </c>
      <c r="J297" s="45">
        <v>48.687627752936997</v>
      </c>
      <c r="K297" s="45">
        <v>18.418348381438101</v>
      </c>
    </row>
    <row r="298" spans="1:11" x14ac:dyDescent="0.25">
      <c r="A298" s="45" t="s">
        <v>151</v>
      </c>
      <c r="B298" s="45" t="s">
        <v>152</v>
      </c>
      <c r="C298" s="45" t="s">
        <v>15</v>
      </c>
      <c r="D298" s="45">
        <v>2626.3580600999999</v>
      </c>
      <c r="E298" s="45">
        <v>5879.3609501999999</v>
      </c>
      <c r="F298" s="45">
        <v>15159.5945371</v>
      </c>
      <c r="G298" s="45">
        <v>5676.6864523000004</v>
      </c>
      <c r="H298" s="45">
        <v>8.9508488178271808</v>
      </c>
      <c r="I298" s="45">
        <v>20.0373558389343</v>
      </c>
      <c r="J298" s="45">
        <v>51.665171212783697</v>
      </c>
      <c r="K298" s="45">
        <v>19.346624130454799</v>
      </c>
    </row>
    <row r="299" spans="1:11" x14ac:dyDescent="0.25">
      <c r="A299" s="45" t="s">
        <v>153</v>
      </c>
      <c r="B299" s="45" t="s">
        <v>154</v>
      </c>
      <c r="C299" s="45" t="s">
        <v>14</v>
      </c>
      <c r="D299" s="45">
        <v>5925.4518348561496</v>
      </c>
      <c r="E299" s="45">
        <v>10026.212826933201</v>
      </c>
      <c r="F299" s="45">
        <v>14615.9797197109</v>
      </c>
      <c r="G299" s="45">
        <v>4504.3556184997096</v>
      </c>
      <c r="H299" s="45">
        <v>16.895106737158301</v>
      </c>
      <c r="I299" s="45">
        <v>28.5875137629255</v>
      </c>
      <c r="J299" s="45">
        <v>41.674212248263203</v>
      </c>
      <c r="K299" s="45">
        <v>12.843167251652901</v>
      </c>
    </row>
    <row r="300" spans="1:11" x14ac:dyDescent="0.25">
      <c r="A300" s="45" t="s">
        <v>153</v>
      </c>
      <c r="B300" s="45" t="s">
        <v>155</v>
      </c>
      <c r="C300" s="45" t="s">
        <v>15</v>
      </c>
      <c r="D300" s="45">
        <v>6190.4671547999997</v>
      </c>
      <c r="E300" s="45">
        <v>11017.597750299999</v>
      </c>
      <c r="F300" s="45">
        <v>17139.221215699999</v>
      </c>
      <c r="G300" s="45">
        <v>4947.7138791999996</v>
      </c>
      <c r="H300" s="45">
        <v>15.753829125334001</v>
      </c>
      <c r="I300" s="45">
        <v>28.038167070365201</v>
      </c>
      <c r="J300" s="45">
        <v>43.616799123807098</v>
      </c>
      <c r="K300" s="45">
        <v>12.5912046804937</v>
      </c>
    </row>
    <row r="301" spans="1:11" x14ac:dyDescent="0.25">
      <c r="A301" s="45" t="s">
        <v>156</v>
      </c>
      <c r="B301" s="45" t="s">
        <v>157</v>
      </c>
      <c r="C301" s="45" t="s">
        <v>14</v>
      </c>
      <c r="D301" s="45">
        <v>2698.3410593088001</v>
      </c>
      <c r="E301" s="45">
        <v>5527.5562873140298</v>
      </c>
      <c r="F301" s="45">
        <v>12223.3818251353</v>
      </c>
      <c r="G301" s="45">
        <v>4840.7208282418296</v>
      </c>
      <c r="H301" s="45">
        <v>10.6695969130439</v>
      </c>
      <c r="I301" s="45">
        <v>21.856687573404699</v>
      </c>
      <c r="J301" s="45">
        <v>48.332866054311197</v>
      </c>
      <c r="K301" s="45">
        <v>19.140849459240201</v>
      </c>
    </row>
    <row r="302" spans="1:11" x14ac:dyDescent="0.25">
      <c r="A302" s="45" t="s">
        <v>156</v>
      </c>
      <c r="B302" s="45" t="s">
        <v>157</v>
      </c>
      <c r="C302" s="45" t="s">
        <v>15</v>
      </c>
      <c r="D302" s="45">
        <v>2815.8960013999999</v>
      </c>
      <c r="E302" s="45">
        <v>5958.6261733000001</v>
      </c>
      <c r="F302" s="45">
        <v>14613.0446593</v>
      </c>
      <c r="G302" s="45">
        <v>5970.4331699000004</v>
      </c>
      <c r="H302" s="45">
        <v>9.5915798113833706</v>
      </c>
      <c r="I302" s="45">
        <v>20.2964308621447</v>
      </c>
      <c r="J302" s="45">
        <v>49.775341158657803</v>
      </c>
      <c r="K302" s="45">
        <v>20.336648167814101</v>
      </c>
    </row>
    <row r="303" spans="1:11" x14ac:dyDescent="0.25">
      <c r="A303" s="45" t="s">
        <v>158</v>
      </c>
      <c r="B303" s="45" t="s">
        <v>159</v>
      </c>
      <c r="C303" s="45" t="s">
        <v>14</v>
      </c>
      <c r="D303" s="45">
        <v>2988.5235281209698</v>
      </c>
      <c r="E303" s="45">
        <v>4336.5602351714997</v>
      </c>
      <c r="F303" s="45">
        <v>10604.679905032001</v>
      </c>
      <c r="G303" s="45">
        <v>2973.23633167553</v>
      </c>
      <c r="H303" s="45">
        <v>14.297103421140299</v>
      </c>
      <c r="I303" s="45">
        <v>20.746114123195198</v>
      </c>
      <c r="J303" s="45">
        <v>50.732813017423403</v>
      </c>
      <c r="K303" s="45">
        <v>14.223969438241101</v>
      </c>
    </row>
    <row r="304" spans="1:11" x14ac:dyDescent="0.25">
      <c r="A304" s="45" t="s">
        <v>158</v>
      </c>
      <c r="B304" s="45" t="s">
        <v>159</v>
      </c>
      <c r="C304" s="45" t="s">
        <v>15</v>
      </c>
      <c r="D304" s="45">
        <v>3442.5128685</v>
      </c>
      <c r="E304" s="45">
        <v>4922.6046188999999</v>
      </c>
      <c r="F304" s="45">
        <v>13260.568828400001</v>
      </c>
      <c r="G304" s="45">
        <v>4111.3136821999997</v>
      </c>
      <c r="H304" s="45">
        <v>13.375734812789</v>
      </c>
      <c r="I304" s="45">
        <v>19.126567273895699</v>
      </c>
      <c r="J304" s="45">
        <v>51.5233664740664</v>
      </c>
      <c r="K304" s="45">
        <v>15.9743314392489</v>
      </c>
    </row>
    <row r="305" spans="1:11" x14ac:dyDescent="0.25">
      <c r="A305" s="45" t="s">
        <v>110</v>
      </c>
      <c r="B305" s="45" t="s">
        <v>160</v>
      </c>
      <c r="C305" s="45" t="s">
        <v>14</v>
      </c>
      <c r="D305" s="45">
        <v>13286.671334500499</v>
      </c>
      <c r="E305" s="45">
        <v>18157.007432783801</v>
      </c>
      <c r="F305" s="45">
        <v>28361.957572275802</v>
      </c>
      <c r="G305" s="45">
        <v>7815.3636604400799</v>
      </c>
      <c r="H305" s="45">
        <v>19.648735355141799</v>
      </c>
      <c r="I305" s="45">
        <v>26.851137121284498</v>
      </c>
      <c r="J305" s="45">
        <v>41.942529054991397</v>
      </c>
      <c r="K305" s="45">
        <v>11.557598468582301</v>
      </c>
    </row>
    <row r="306" spans="1:11" x14ac:dyDescent="0.25">
      <c r="A306" s="45" t="s">
        <v>110</v>
      </c>
      <c r="B306" s="45" t="s">
        <v>160</v>
      </c>
      <c r="C306" s="45" t="s">
        <v>15</v>
      </c>
      <c r="D306" s="45">
        <v>13009.1855744</v>
      </c>
      <c r="E306" s="45">
        <v>18352.758200200002</v>
      </c>
      <c r="F306" s="45">
        <v>30544.820958100001</v>
      </c>
      <c r="G306" s="45">
        <v>9755.2352726000008</v>
      </c>
      <c r="H306" s="45">
        <v>18.153534053526101</v>
      </c>
      <c r="I306" s="45">
        <v>25.610167451149401</v>
      </c>
      <c r="J306" s="45">
        <v>42.623455884347301</v>
      </c>
      <c r="K306" s="45">
        <v>13.6128426109773</v>
      </c>
    </row>
    <row r="307" spans="1:11" x14ac:dyDescent="0.25">
      <c r="A307" s="45" t="s">
        <v>161</v>
      </c>
      <c r="B307" s="45" t="s">
        <v>162</v>
      </c>
      <c r="C307" s="45" t="s">
        <v>14</v>
      </c>
      <c r="D307" s="45">
        <v>5354.5355481658298</v>
      </c>
      <c r="E307" s="45">
        <v>9741.8057578411099</v>
      </c>
      <c r="F307" s="45">
        <v>20458.510125145898</v>
      </c>
      <c r="G307" s="45">
        <v>6884.1485688470702</v>
      </c>
      <c r="H307" s="45">
        <v>12.6170163014346</v>
      </c>
      <c r="I307" s="45">
        <v>22.954842851719299</v>
      </c>
      <c r="J307" s="45">
        <v>48.2068619080231</v>
      </c>
      <c r="K307" s="45">
        <v>16.221278938823001</v>
      </c>
    </row>
    <row r="308" spans="1:11" x14ac:dyDescent="0.25">
      <c r="A308" s="45" t="s">
        <v>161</v>
      </c>
      <c r="B308" s="45" t="s">
        <v>162</v>
      </c>
      <c r="C308" s="45" t="s">
        <v>15</v>
      </c>
      <c r="D308" s="45">
        <v>4958.1031487999999</v>
      </c>
      <c r="E308" s="45">
        <v>10159.719080700001</v>
      </c>
      <c r="F308" s="45">
        <v>21745.577012199999</v>
      </c>
      <c r="G308" s="45">
        <v>8959.6007559999998</v>
      </c>
      <c r="H308" s="45">
        <v>10.8201190429454</v>
      </c>
      <c r="I308" s="45">
        <v>22.171658514741399</v>
      </c>
      <c r="J308" s="45">
        <v>47.455594381187403</v>
      </c>
      <c r="K308" s="45">
        <v>19.552628061125901</v>
      </c>
    </row>
    <row r="309" spans="1:11" x14ac:dyDescent="0.25">
      <c r="A309" s="45" t="s">
        <v>163</v>
      </c>
      <c r="B309" s="45" t="s">
        <v>164</v>
      </c>
      <c r="C309" s="45" t="s">
        <v>14</v>
      </c>
      <c r="D309" s="45">
        <v>6843.5293818331202</v>
      </c>
      <c r="E309" s="45">
        <v>9293.4547271032407</v>
      </c>
      <c r="F309" s="45">
        <v>21845.743589515601</v>
      </c>
      <c r="G309" s="45">
        <v>4435.2723015481097</v>
      </c>
      <c r="H309" s="45">
        <v>16.133550336727598</v>
      </c>
      <c r="I309" s="45">
        <v>21.909224214020501</v>
      </c>
      <c r="J309" s="45">
        <v>51.501116482426298</v>
      </c>
      <c r="K309" s="45">
        <v>10.4561089668256</v>
      </c>
    </row>
    <row r="310" spans="1:11" x14ac:dyDescent="0.25">
      <c r="A310" s="45" t="s">
        <v>163</v>
      </c>
      <c r="B310" s="45" t="s">
        <v>164</v>
      </c>
      <c r="C310" s="45" t="s">
        <v>15</v>
      </c>
      <c r="D310" s="45">
        <v>7619.6209755999998</v>
      </c>
      <c r="E310" s="45">
        <v>9854.9560609</v>
      </c>
      <c r="F310" s="45">
        <v>27030.0090728</v>
      </c>
      <c r="G310" s="45">
        <v>6385.4138956999996</v>
      </c>
      <c r="H310" s="45">
        <v>14.9727274019481</v>
      </c>
      <c r="I310" s="45">
        <v>19.365211357696499</v>
      </c>
      <c r="J310" s="45">
        <v>53.114578640487899</v>
      </c>
      <c r="K310" s="45">
        <v>12.5474825998676</v>
      </c>
    </row>
    <row r="311" spans="1:11" x14ac:dyDescent="0.25">
      <c r="A311" s="45" t="s">
        <v>165</v>
      </c>
      <c r="B311" s="45" t="s">
        <v>166</v>
      </c>
      <c r="C311" s="45" t="s">
        <v>14</v>
      </c>
      <c r="D311" s="45">
        <v>5376.5667480615602</v>
      </c>
      <c r="E311" s="45">
        <v>9081.7492886078508</v>
      </c>
      <c r="F311" s="45">
        <v>19699.4838413613</v>
      </c>
      <c r="G311" s="45">
        <v>7464.2001219695103</v>
      </c>
      <c r="H311" s="45">
        <v>12.9176078709854</v>
      </c>
      <c r="I311" s="45">
        <v>21.8195888919509</v>
      </c>
      <c r="J311" s="45">
        <v>47.3294984415963</v>
      </c>
      <c r="K311" s="45">
        <v>17.9333047954675</v>
      </c>
    </row>
    <row r="312" spans="1:11" x14ac:dyDescent="0.25">
      <c r="A312" s="45" t="s">
        <v>165</v>
      </c>
      <c r="B312" s="45" t="s">
        <v>166</v>
      </c>
      <c r="C312" s="45" t="s">
        <v>15</v>
      </c>
      <c r="D312" s="45">
        <v>5197.8003780999998</v>
      </c>
      <c r="E312" s="45">
        <v>8567.1052770000006</v>
      </c>
      <c r="F312" s="45">
        <v>21089.958725</v>
      </c>
      <c r="G312" s="45">
        <v>9611.1356173999993</v>
      </c>
      <c r="H312" s="45">
        <v>11.689381501354401</v>
      </c>
      <c r="I312" s="45">
        <v>19.2666425526957</v>
      </c>
      <c r="J312" s="45">
        <v>47.429403873039497</v>
      </c>
      <c r="K312" s="45">
        <v>21.614572072910502</v>
      </c>
    </row>
    <row r="313" spans="1:11" x14ac:dyDescent="0.25">
      <c r="A313" s="45" t="s">
        <v>112</v>
      </c>
      <c r="B313" s="45" t="s">
        <v>167</v>
      </c>
      <c r="C313" s="45" t="s">
        <v>14</v>
      </c>
      <c r="D313" s="45">
        <v>8541.9065470588394</v>
      </c>
      <c r="E313" s="45">
        <v>14150.030467688999</v>
      </c>
      <c r="F313" s="45">
        <v>25620.255852877901</v>
      </c>
      <c r="G313" s="45">
        <v>9996.8071323739696</v>
      </c>
      <c r="H313" s="45">
        <v>14.6493792503025</v>
      </c>
      <c r="I313" s="45">
        <v>24.267318025843501</v>
      </c>
      <c r="J313" s="45">
        <v>43.9387673478845</v>
      </c>
      <c r="K313" s="45">
        <v>17.144535375969401</v>
      </c>
    </row>
    <row r="314" spans="1:11" x14ac:dyDescent="0.25">
      <c r="A314" s="45" t="s">
        <v>112</v>
      </c>
      <c r="B314" s="45" t="s">
        <v>167</v>
      </c>
      <c r="C314" s="45" t="s">
        <v>15</v>
      </c>
      <c r="D314" s="45">
        <v>8461.5399206999991</v>
      </c>
      <c r="E314" s="45">
        <v>13550.584133799999</v>
      </c>
      <c r="F314" s="45">
        <v>28529.893993999998</v>
      </c>
      <c r="G314" s="45">
        <v>11429.981956400001</v>
      </c>
      <c r="H314" s="45">
        <v>13.6538112696556</v>
      </c>
      <c r="I314" s="45">
        <v>21.8656556714784</v>
      </c>
      <c r="J314" s="45">
        <v>46.0367488409995</v>
      </c>
      <c r="K314" s="45">
        <v>18.443784217866501</v>
      </c>
    </row>
    <row r="315" spans="1:11" x14ac:dyDescent="0.25">
      <c r="A315" s="45" t="s">
        <v>114</v>
      </c>
      <c r="B315" s="45" t="s">
        <v>168</v>
      </c>
      <c r="C315" s="45" t="s">
        <v>14</v>
      </c>
      <c r="D315" s="45">
        <v>13615.8804182003</v>
      </c>
      <c r="E315" s="45">
        <v>23396.507287877001</v>
      </c>
      <c r="F315" s="45">
        <v>57631.082982997897</v>
      </c>
      <c r="G315" s="45">
        <v>26982.529310925202</v>
      </c>
      <c r="H315" s="45">
        <v>11.1948764394128</v>
      </c>
      <c r="I315" s="45">
        <v>19.236435702791201</v>
      </c>
      <c r="J315" s="45">
        <v>47.383851300706901</v>
      </c>
      <c r="K315" s="45">
        <v>22.184836557089099</v>
      </c>
    </row>
    <row r="316" spans="1:11" x14ac:dyDescent="0.25">
      <c r="A316" s="45" t="s">
        <v>114</v>
      </c>
      <c r="B316" s="45" t="s">
        <v>168</v>
      </c>
      <c r="C316" s="45" t="s">
        <v>15</v>
      </c>
      <c r="D316" s="45">
        <v>13693.664129299999</v>
      </c>
      <c r="E316" s="45">
        <v>23515.770006399998</v>
      </c>
      <c r="F316" s="45">
        <v>61162.394320799998</v>
      </c>
      <c r="G316" s="45">
        <v>33594.171536299997</v>
      </c>
      <c r="H316" s="45">
        <v>10.376660753563099</v>
      </c>
      <c r="I316" s="45">
        <v>17.819567167060502</v>
      </c>
      <c r="J316" s="45">
        <v>46.347085100811597</v>
      </c>
      <c r="K316" s="45">
        <v>25.4566869785648</v>
      </c>
    </row>
    <row r="317" spans="1:11" x14ac:dyDescent="0.25">
      <c r="A317" s="45" t="s">
        <v>124</v>
      </c>
      <c r="B317" s="45" t="s">
        <v>169</v>
      </c>
      <c r="C317" s="45" t="s">
        <v>14</v>
      </c>
      <c r="D317" s="45">
        <v>12936.869797822799</v>
      </c>
      <c r="E317" s="45">
        <v>17814.2277462905</v>
      </c>
      <c r="F317" s="45">
        <v>39763.794053225203</v>
      </c>
      <c r="G317" s="45">
        <v>11174.108402661101</v>
      </c>
      <c r="H317" s="45">
        <v>15.836734196553801</v>
      </c>
      <c r="I317" s="45">
        <v>21.807376447612999</v>
      </c>
      <c r="J317" s="45">
        <v>48.6770483825551</v>
      </c>
      <c r="K317" s="45">
        <v>13.678840973278099</v>
      </c>
    </row>
    <row r="318" spans="1:11" x14ac:dyDescent="0.25">
      <c r="A318" s="45" t="s">
        <v>124</v>
      </c>
      <c r="B318" s="45" t="s">
        <v>169</v>
      </c>
      <c r="C318" s="45" t="s">
        <v>15</v>
      </c>
      <c r="D318" s="45">
        <v>13712.659383099999</v>
      </c>
      <c r="E318" s="45">
        <v>20399.414270599998</v>
      </c>
      <c r="F318" s="45">
        <v>45027.038534500003</v>
      </c>
      <c r="G318" s="45">
        <v>14959.887814899999</v>
      </c>
      <c r="H318" s="45">
        <v>14.5725877880193</v>
      </c>
      <c r="I318" s="45">
        <v>21.678672748836799</v>
      </c>
      <c r="J318" s="45">
        <v>47.850708863023698</v>
      </c>
      <c r="K318" s="45">
        <v>15.8980306001203</v>
      </c>
    </row>
    <row r="319" spans="1:11" x14ac:dyDescent="0.25">
      <c r="A319" s="45" t="s">
        <v>126</v>
      </c>
      <c r="B319" s="45" t="s">
        <v>170</v>
      </c>
      <c r="C319" s="45" t="s">
        <v>14</v>
      </c>
      <c r="D319" s="45">
        <v>13193.621007668</v>
      </c>
      <c r="E319" s="45">
        <v>20824.334873583601</v>
      </c>
      <c r="F319" s="45">
        <v>45452.807996279902</v>
      </c>
      <c r="G319" s="45">
        <v>16956.236122468599</v>
      </c>
      <c r="H319" s="45">
        <v>13.682496611600399</v>
      </c>
      <c r="I319" s="45">
        <v>21.595958469706201</v>
      </c>
      <c r="J319" s="45">
        <v>47.137013488213803</v>
      </c>
      <c r="K319" s="45">
        <v>17.5845314304797</v>
      </c>
    </row>
    <row r="320" spans="1:11" x14ac:dyDescent="0.25">
      <c r="A320" s="45" t="s">
        <v>126</v>
      </c>
      <c r="B320" s="45" t="s">
        <v>170</v>
      </c>
      <c r="C320" s="45" t="s">
        <v>15</v>
      </c>
      <c r="D320" s="45">
        <v>12919.9785582</v>
      </c>
      <c r="E320" s="45">
        <v>19999.304785200002</v>
      </c>
      <c r="F320" s="45">
        <v>49856.163932900003</v>
      </c>
      <c r="G320" s="45">
        <v>21887.552729200001</v>
      </c>
      <c r="H320" s="45">
        <v>12.3443610039088</v>
      </c>
      <c r="I320" s="45">
        <v>19.1082854343455</v>
      </c>
      <c r="J320" s="45">
        <v>47.634946380554801</v>
      </c>
      <c r="K320" s="45">
        <v>20.9124071811909</v>
      </c>
    </row>
    <row r="321" spans="1:11" x14ac:dyDescent="0.25">
      <c r="A321" s="45" t="s">
        <v>171</v>
      </c>
      <c r="B321" s="45" t="s">
        <v>172</v>
      </c>
      <c r="C321" s="45" t="s">
        <v>14</v>
      </c>
      <c r="D321" s="45">
        <v>3023.4998473256901</v>
      </c>
      <c r="E321" s="45">
        <v>6637.5264194653901</v>
      </c>
      <c r="F321" s="45">
        <v>12571.5906566498</v>
      </c>
      <c r="G321" s="45">
        <v>5077.3830765591601</v>
      </c>
      <c r="H321" s="45">
        <v>11.071035691415901</v>
      </c>
      <c r="I321" s="45">
        <v>24.304380884164701</v>
      </c>
      <c r="J321" s="45">
        <v>46.032920749358503</v>
      </c>
      <c r="K321" s="45">
        <v>18.591662675060999</v>
      </c>
    </row>
    <row r="322" spans="1:11" x14ac:dyDescent="0.25">
      <c r="A322" s="45" t="s">
        <v>171</v>
      </c>
      <c r="B322" s="45" t="s">
        <v>172</v>
      </c>
      <c r="C322" s="45" t="s">
        <v>15</v>
      </c>
      <c r="D322" s="45">
        <v>3203.6878578999999</v>
      </c>
      <c r="E322" s="45">
        <v>7338.6075573999997</v>
      </c>
      <c r="F322" s="45">
        <v>13506.058090099999</v>
      </c>
      <c r="G322" s="45">
        <v>6378.6464170999998</v>
      </c>
      <c r="H322" s="45">
        <v>10.529095428599801</v>
      </c>
      <c r="I322" s="45">
        <v>24.118735255174698</v>
      </c>
      <c r="J322" s="45">
        <v>44.3883988710718</v>
      </c>
      <c r="K322" s="45">
        <v>20.963770445153699</v>
      </c>
    </row>
    <row r="323" spans="1:11" x14ac:dyDescent="0.25">
      <c r="A323" s="45" t="s">
        <v>173</v>
      </c>
      <c r="B323" s="45" t="s">
        <v>174</v>
      </c>
      <c r="C323" s="45" t="s">
        <v>14</v>
      </c>
      <c r="D323" s="45">
        <v>8726.5824354433007</v>
      </c>
      <c r="E323" s="45">
        <v>11412.5479794292</v>
      </c>
      <c r="F323" s="45">
        <v>24403.397848799999</v>
      </c>
      <c r="G323" s="45">
        <v>7651.4717363276004</v>
      </c>
      <c r="H323" s="45">
        <v>16.7195126555606</v>
      </c>
      <c r="I323" s="45">
        <v>21.865632025576101</v>
      </c>
      <c r="J323" s="45">
        <v>46.7551784664903</v>
      </c>
      <c r="K323" s="45">
        <v>14.659676852373</v>
      </c>
    </row>
    <row r="324" spans="1:11" x14ac:dyDescent="0.25">
      <c r="A324" s="45" t="s">
        <v>173</v>
      </c>
      <c r="B324" s="45" t="s">
        <v>174</v>
      </c>
      <c r="C324" s="45" t="s">
        <v>15</v>
      </c>
      <c r="D324" s="45">
        <v>8971.6641189000002</v>
      </c>
      <c r="E324" s="45">
        <v>12659.225027799999</v>
      </c>
      <c r="F324" s="45">
        <v>28931.0513474</v>
      </c>
      <c r="G324" s="45">
        <v>9845.0594983999999</v>
      </c>
      <c r="H324" s="45">
        <v>14.8520272816295</v>
      </c>
      <c r="I324" s="45">
        <v>20.956553097110799</v>
      </c>
      <c r="J324" s="45">
        <v>47.893541064764001</v>
      </c>
      <c r="K324" s="45">
        <v>16.2978785564957</v>
      </c>
    </row>
    <row r="325" spans="1:11" x14ac:dyDescent="0.25">
      <c r="A325" s="45" t="s">
        <v>175</v>
      </c>
      <c r="B325" s="45" t="s">
        <v>176</v>
      </c>
      <c r="C325" s="45" t="s">
        <v>14</v>
      </c>
      <c r="D325" s="45">
        <v>10222.9031369941</v>
      </c>
      <c r="E325" s="45">
        <v>15484.597266189199</v>
      </c>
      <c r="F325" s="45">
        <v>34918.373897722697</v>
      </c>
      <c r="G325" s="45">
        <v>15594.1256990941</v>
      </c>
      <c r="H325" s="45">
        <v>13.4123630766125</v>
      </c>
      <c r="I325" s="45">
        <v>20.315661593005998</v>
      </c>
      <c r="J325" s="45">
        <v>45.812613353086697</v>
      </c>
      <c r="K325" s="45">
        <v>20.459361977294801</v>
      </c>
    </row>
    <row r="326" spans="1:11" x14ac:dyDescent="0.25">
      <c r="A326" s="45" t="s">
        <v>175</v>
      </c>
      <c r="B326" s="45" t="s">
        <v>176</v>
      </c>
      <c r="C326" s="45" t="s">
        <v>15</v>
      </c>
      <c r="D326" s="45">
        <v>9938.4808389999998</v>
      </c>
      <c r="E326" s="45">
        <v>15606.7396563</v>
      </c>
      <c r="F326" s="45">
        <v>36523.214711200002</v>
      </c>
      <c r="G326" s="45">
        <v>21022.5647918</v>
      </c>
      <c r="H326" s="45">
        <v>11.9609594772037</v>
      </c>
      <c r="I326" s="45">
        <v>18.782707701940399</v>
      </c>
      <c r="J326" s="45">
        <v>43.955680774027599</v>
      </c>
      <c r="K326" s="45">
        <v>25.300652046828301</v>
      </c>
    </row>
    <row r="327" spans="1:11" x14ac:dyDescent="0.25">
      <c r="A327" s="45" t="s">
        <v>177</v>
      </c>
      <c r="B327" s="45" t="s">
        <v>178</v>
      </c>
      <c r="C327" s="45" t="s">
        <v>14</v>
      </c>
      <c r="D327" s="45">
        <v>14953.5031414203</v>
      </c>
      <c r="E327" s="45">
        <v>23419.524177618801</v>
      </c>
      <c r="F327" s="45">
        <v>44337.214020624997</v>
      </c>
      <c r="G327" s="45">
        <v>16197.758660336</v>
      </c>
      <c r="H327" s="45">
        <v>15.118598234137</v>
      </c>
      <c r="I327" s="45">
        <v>23.6780889084996</v>
      </c>
      <c r="J327" s="45">
        <v>44.826721822931397</v>
      </c>
      <c r="K327" s="45">
        <v>16.376591034432</v>
      </c>
    </row>
    <row r="328" spans="1:11" x14ac:dyDescent="0.25">
      <c r="A328" s="45" t="s">
        <v>177</v>
      </c>
      <c r="B328" s="45" t="s">
        <v>178</v>
      </c>
      <c r="C328" s="45" t="s">
        <v>15</v>
      </c>
      <c r="D328" s="45">
        <v>13668.842868199999</v>
      </c>
      <c r="E328" s="45">
        <v>22834.553614199998</v>
      </c>
      <c r="F328" s="45">
        <v>46192.980173199998</v>
      </c>
      <c r="G328" s="45">
        <v>18233.623346199998</v>
      </c>
      <c r="H328" s="45">
        <v>13.542893954182301</v>
      </c>
      <c r="I328" s="45">
        <v>22.624149027833901</v>
      </c>
      <c r="J328" s="45">
        <v>45.767343874344803</v>
      </c>
      <c r="K328" s="45">
        <v>18.065613143638998</v>
      </c>
    </row>
    <row r="329" spans="1:11" x14ac:dyDescent="0.25">
      <c r="A329" s="45" t="s">
        <v>179</v>
      </c>
      <c r="B329" s="45" t="s">
        <v>180</v>
      </c>
      <c r="C329" s="45" t="s">
        <v>14</v>
      </c>
      <c r="D329" s="45">
        <v>28192.219499413699</v>
      </c>
      <c r="E329" s="45">
        <v>41566.368273253996</v>
      </c>
      <c r="F329" s="45">
        <v>74253.185420589798</v>
      </c>
      <c r="G329" s="45">
        <v>17929.226806742401</v>
      </c>
      <c r="H329" s="45">
        <v>17.408944924023999</v>
      </c>
      <c r="I329" s="45">
        <v>25.667600097105801</v>
      </c>
      <c r="J329" s="45">
        <v>45.851998827097397</v>
      </c>
      <c r="K329" s="45">
        <v>11.0714561517728</v>
      </c>
    </row>
    <row r="330" spans="1:11" x14ac:dyDescent="0.25">
      <c r="A330" s="45" t="s">
        <v>179</v>
      </c>
      <c r="B330" s="45" t="s">
        <v>180</v>
      </c>
      <c r="C330" s="45" t="s">
        <v>15</v>
      </c>
      <c r="D330" s="45">
        <v>29385.226829899999</v>
      </c>
      <c r="E330" s="45">
        <v>41082.653524699999</v>
      </c>
      <c r="F330" s="45">
        <v>85886.653540300002</v>
      </c>
      <c r="G330" s="45">
        <v>25023.4661012</v>
      </c>
      <c r="H330" s="45">
        <v>16.2010976141163</v>
      </c>
      <c r="I330" s="45">
        <v>22.650295805215301</v>
      </c>
      <c r="J330" s="45">
        <v>47.3522993649432</v>
      </c>
      <c r="K330" s="45">
        <v>13.7963072157252</v>
      </c>
    </row>
    <row r="331" spans="1:11" x14ac:dyDescent="0.25">
      <c r="A331" s="45" t="s">
        <v>181</v>
      </c>
      <c r="B331" s="45" t="s">
        <v>182</v>
      </c>
      <c r="C331" s="45" t="s">
        <v>14</v>
      </c>
      <c r="D331" s="45">
        <v>52579.7992769595</v>
      </c>
      <c r="E331" s="45">
        <v>74772.689998364003</v>
      </c>
      <c r="F331" s="45">
        <v>111498.163823707</v>
      </c>
      <c r="G331" s="45">
        <v>29038.3469009705</v>
      </c>
      <c r="H331" s="45">
        <v>19.627457371134799</v>
      </c>
      <c r="I331" s="45">
        <v>27.911817953840501</v>
      </c>
      <c r="J331" s="45">
        <v>41.621031032892901</v>
      </c>
      <c r="K331" s="45">
        <v>10.839693642131801</v>
      </c>
    </row>
    <row r="332" spans="1:11" x14ac:dyDescent="0.25">
      <c r="A332" s="45" t="s">
        <v>181</v>
      </c>
      <c r="B332" s="45" t="s">
        <v>182</v>
      </c>
      <c r="C332" s="45" t="s">
        <v>15</v>
      </c>
      <c r="D332" s="45">
        <v>51926.161514899999</v>
      </c>
      <c r="E332" s="45">
        <v>72461.775533000007</v>
      </c>
      <c r="F332" s="45">
        <v>125993.50492000001</v>
      </c>
      <c r="G332" s="45">
        <v>38602.5580281</v>
      </c>
      <c r="H332" s="45">
        <v>17.968524733417301</v>
      </c>
      <c r="I332" s="45">
        <v>25.074666948344198</v>
      </c>
      <c r="J332" s="45">
        <v>43.5987822584447</v>
      </c>
      <c r="K332" s="45">
        <v>13.3580260597937</v>
      </c>
    </row>
    <row r="333" spans="1:11" x14ac:dyDescent="0.25">
      <c r="A333" s="45" t="s">
        <v>183</v>
      </c>
      <c r="B333" s="45" t="s">
        <v>184</v>
      </c>
      <c r="C333" s="45" t="s">
        <v>14</v>
      </c>
      <c r="D333" s="45">
        <v>17319.717478293998</v>
      </c>
      <c r="E333" s="45">
        <v>27118.898643986999</v>
      </c>
      <c r="F333" s="45">
        <v>45440.962372140602</v>
      </c>
      <c r="G333" s="45">
        <v>19111.421505578499</v>
      </c>
      <c r="H333" s="45">
        <v>15.890961160365499</v>
      </c>
      <c r="I333" s="45">
        <v>24.881777985326298</v>
      </c>
      <c r="J333" s="45">
        <v>41.692398796359797</v>
      </c>
      <c r="K333" s="45">
        <v>17.534862057948299</v>
      </c>
    </row>
    <row r="334" spans="1:11" x14ac:dyDescent="0.25">
      <c r="A334" s="45" t="s">
        <v>183</v>
      </c>
      <c r="B334" s="45" t="s">
        <v>184</v>
      </c>
      <c r="C334" s="45" t="s">
        <v>15</v>
      </c>
      <c r="D334" s="45">
        <v>15527.954905000001</v>
      </c>
      <c r="E334" s="45">
        <v>26129.970348700001</v>
      </c>
      <c r="F334" s="45">
        <v>47866.511809399999</v>
      </c>
      <c r="G334" s="45">
        <v>21034.562934500002</v>
      </c>
      <c r="H334" s="45">
        <v>14.044948765217701</v>
      </c>
      <c r="I334" s="45">
        <v>23.634412711102001</v>
      </c>
      <c r="J334" s="45">
        <v>43.294993451857501</v>
      </c>
      <c r="K334" s="45">
        <v>19.025645071822801</v>
      </c>
    </row>
    <row r="335" spans="1:11" x14ac:dyDescent="0.25">
      <c r="A335" s="45" t="s">
        <v>185</v>
      </c>
      <c r="B335" s="45" t="s">
        <v>186</v>
      </c>
      <c r="C335" s="45" t="s">
        <v>14</v>
      </c>
      <c r="D335" s="45">
        <v>19767.3273542569</v>
      </c>
      <c r="E335" s="45">
        <v>31488.008363500201</v>
      </c>
      <c r="F335" s="45">
        <v>55504.735680101599</v>
      </c>
      <c r="G335" s="45">
        <v>17622.928602141001</v>
      </c>
      <c r="H335" s="45">
        <v>15.8923063073386</v>
      </c>
      <c r="I335" s="45">
        <v>25.315363324168299</v>
      </c>
      <c r="J335" s="45">
        <v>44.624052869042998</v>
      </c>
      <c r="K335" s="45">
        <v>14.168277499450101</v>
      </c>
    </row>
    <row r="336" spans="1:11" x14ac:dyDescent="0.25">
      <c r="A336" s="45" t="s">
        <v>185</v>
      </c>
      <c r="B336" s="45" t="s">
        <v>186</v>
      </c>
      <c r="C336" s="45" t="s">
        <v>15</v>
      </c>
      <c r="D336" s="45">
        <v>18507.522687299999</v>
      </c>
      <c r="E336" s="45">
        <v>29115.837443699998</v>
      </c>
      <c r="F336" s="45">
        <v>59459.037898900002</v>
      </c>
      <c r="G336" s="45">
        <v>20995.601964599999</v>
      </c>
      <c r="H336" s="45">
        <v>14.4501965115748</v>
      </c>
      <c r="I336" s="45">
        <v>22.732895145887898</v>
      </c>
      <c r="J336" s="45">
        <v>46.424083684515203</v>
      </c>
      <c r="K336" s="45">
        <v>16.3928246580221</v>
      </c>
    </row>
    <row r="337" spans="1:11" x14ac:dyDescent="0.25">
      <c r="A337" s="45" t="s">
        <v>187</v>
      </c>
      <c r="B337" s="45" t="s">
        <v>188</v>
      </c>
      <c r="C337" s="45" t="s">
        <v>14</v>
      </c>
      <c r="D337" s="45">
        <v>20488.198314188299</v>
      </c>
      <c r="E337" s="45">
        <v>27462.501396384101</v>
      </c>
      <c r="F337" s="45">
        <v>38138.661105843901</v>
      </c>
      <c r="G337" s="45">
        <v>10803.639183584</v>
      </c>
      <c r="H337" s="45">
        <v>21.145179026542898</v>
      </c>
      <c r="I337" s="45">
        <v>28.3431222032386</v>
      </c>
      <c r="J337" s="45">
        <v>39.3616268521398</v>
      </c>
      <c r="K337" s="45">
        <v>11.1500719180786</v>
      </c>
    </row>
    <row r="338" spans="1:11" x14ac:dyDescent="0.25">
      <c r="A338" s="45" t="s">
        <v>187</v>
      </c>
      <c r="B338" s="45" t="s">
        <v>188</v>
      </c>
      <c r="C338" s="45" t="s">
        <v>15</v>
      </c>
      <c r="D338" s="45">
        <v>20524.1929476</v>
      </c>
      <c r="E338" s="45">
        <v>26613.307355600002</v>
      </c>
      <c r="F338" s="45">
        <v>42578.475197100001</v>
      </c>
      <c r="G338" s="45">
        <v>13832.024495400001</v>
      </c>
      <c r="H338" s="45">
        <v>19.8209457917606</v>
      </c>
      <c r="I338" s="45">
        <v>25.7014209416939</v>
      </c>
      <c r="J338" s="45">
        <v>41.119553442720402</v>
      </c>
      <c r="K338" s="45">
        <v>13.358079823825101</v>
      </c>
    </row>
    <row r="339" spans="1:11" x14ac:dyDescent="0.25">
      <c r="A339" s="45" t="s">
        <v>189</v>
      </c>
      <c r="B339" s="45" t="s">
        <v>190</v>
      </c>
      <c r="C339" s="45" t="s">
        <v>14</v>
      </c>
      <c r="D339" s="45">
        <v>7288.8395448804204</v>
      </c>
      <c r="E339" s="45">
        <v>10077.724661185601</v>
      </c>
      <c r="F339" s="45">
        <v>18802.468987074699</v>
      </c>
      <c r="G339" s="45">
        <v>5657.96680685912</v>
      </c>
      <c r="H339" s="45">
        <v>17.426159047697499</v>
      </c>
      <c r="I339" s="45">
        <v>24.093826143844101</v>
      </c>
      <c r="J339" s="45">
        <v>44.952946630345799</v>
      </c>
      <c r="K339" s="45">
        <v>13.5270681781126</v>
      </c>
    </row>
    <row r="340" spans="1:11" x14ac:dyDescent="0.25">
      <c r="A340" s="45" t="s">
        <v>189</v>
      </c>
      <c r="B340" s="45" t="s">
        <v>190</v>
      </c>
      <c r="C340" s="45" t="s">
        <v>15</v>
      </c>
      <c r="D340" s="45">
        <v>6741.1467087000001</v>
      </c>
      <c r="E340" s="45">
        <v>10647.6441129</v>
      </c>
      <c r="F340" s="45">
        <v>19708.7884041</v>
      </c>
      <c r="G340" s="45">
        <v>6930.4207763000004</v>
      </c>
      <c r="H340" s="45">
        <v>15.3110445816157</v>
      </c>
      <c r="I340" s="45">
        <v>24.183801472736299</v>
      </c>
      <c r="J340" s="45">
        <v>44.764214597993799</v>
      </c>
      <c r="K340" s="45">
        <v>15.7409393476542</v>
      </c>
    </row>
    <row r="341" spans="1:11" x14ac:dyDescent="0.25">
      <c r="A341" s="45" t="s">
        <v>191</v>
      </c>
      <c r="B341" s="45" t="s">
        <v>192</v>
      </c>
      <c r="C341" s="45" t="s">
        <v>14</v>
      </c>
      <c r="D341" s="45">
        <v>14712.754714045001</v>
      </c>
      <c r="E341" s="45">
        <v>20034.5460736528</v>
      </c>
      <c r="F341" s="45">
        <v>33091.978659393499</v>
      </c>
      <c r="G341" s="45">
        <v>10138.7205529083</v>
      </c>
      <c r="H341" s="45">
        <v>18.867827738650799</v>
      </c>
      <c r="I341" s="45">
        <v>25.6925620991214</v>
      </c>
      <c r="J341" s="45">
        <v>42.437583240649502</v>
      </c>
      <c r="K341" s="45">
        <v>13.002026921578301</v>
      </c>
    </row>
    <row r="342" spans="1:11" x14ac:dyDescent="0.25">
      <c r="A342" s="45" t="s">
        <v>191</v>
      </c>
      <c r="B342" s="45" t="s">
        <v>192</v>
      </c>
      <c r="C342" s="45" t="s">
        <v>15</v>
      </c>
      <c r="D342" s="45">
        <v>14023.30046</v>
      </c>
      <c r="E342" s="45">
        <v>19003.2717261</v>
      </c>
      <c r="F342" s="45">
        <v>35938.661699099997</v>
      </c>
      <c r="G342" s="45">
        <v>11500.766115099999</v>
      </c>
      <c r="H342" s="45">
        <v>17.427609748151699</v>
      </c>
      <c r="I342" s="45">
        <v>23.616523408680901</v>
      </c>
      <c r="J342" s="45">
        <v>44.663164192287397</v>
      </c>
      <c r="K342" s="45">
        <v>14.292702650880001</v>
      </c>
    </row>
    <row r="343" spans="1:11" x14ac:dyDescent="0.25">
      <c r="A343" s="45" t="s">
        <v>193</v>
      </c>
      <c r="B343" s="45" t="s">
        <v>194</v>
      </c>
      <c r="C343" s="45" t="s">
        <v>14</v>
      </c>
      <c r="D343" s="45">
        <v>4200.4471399370304</v>
      </c>
      <c r="E343" s="45">
        <v>6146.0448821034797</v>
      </c>
      <c r="F343" s="45">
        <v>10858.220099263401</v>
      </c>
      <c r="G343" s="45">
        <v>3749.2878786961101</v>
      </c>
      <c r="H343" s="45">
        <v>16.832760839693101</v>
      </c>
      <c r="I343" s="45">
        <v>24.629497804373901</v>
      </c>
      <c r="J343" s="45">
        <v>43.512944214408101</v>
      </c>
      <c r="K343" s="45">
        <v>15.0247971415248</v>
      </c>
    </row>
    <row r="344" spans="1:11" x14ac:dyDescent="0.25">
      <c r="A344" s="45" t="s">
        <v>193</v>
      </c>
      <c r="B344" s="45" t="s">
        <v>194</v>
      </c>
      <c r="C344" s="45" t="s">
        <v>15</v>
      </c>
      <c r="D344" s="45">
        <v>4168.8728082999996</v>
      </c>
      <c r="E344" s="45">
        <v>6258.5523278999999</v>
      </c>
      <c r="F344" s="45">
        <v>11762.728059200001</v>
      </c>
      <c r="G344" s="45">
        <v>4174.8468054000004</v>
      </c>
      <c r="H344" s="45">
        <v>15.812147954384599</v>
      </c>
      <c r="I344" s="45">
        <v>23.738108582249598</v>
      </c>
      <c r="J344" s="45">
        <v>44.614936691989698</v>
      </c>
      <c r="K344" s="45">
        <v>15.834806771376201</v>
      </c>
    </row>
    <row r="345" spans="1:11" x14ac:dyDescent="0.25">
      <c r="A345" s="45" t="s">
        <v>195</v>
      </c>
      <c r="B345" s="45" t="s">
        <v>196</v>
      </c>
      <c r="C345" s="45" t="s">
        <v>14</v>
      </c>
      <c r="D345" s="45">
        <v>6261.1070634105999</v>
      </c>
      <c r="E345" s="45">
        <v>9209.5122022511296</v>
      </c>
      <c r="F345" s="45">
        <v>17048.567204691801</v>
      </c>
      <c r="G345" s="45">
        <v>5520.8135296465098</v>
      </c>
      <c r="H345" s="45">
        <v>16.459271985832199</v>
      </c>
      <c r="I345" s="45">
        <v>24.210074138409901</v>
      </c>
      <c r="J345" s="45">
        <v>44.817474249978503</v>
      </c>
      <c r="K345" s="45">
        <v>14.513179625779401</v>
      </c>
    </row>
    <row r="346" spans="1:11" x14ac:dyDescent="0.25">
      <c r="A346" s="45" t="s">
        <v>195</v>
      </c>
      <c r="B346" s="45" t="s">
        <v>196</v>
      </c>
      <c r="C346" s="45" t="s">
        <v>15</v>
      </c>
      <c r="D346" s="45">
        <v>7006.5724054000002</v>
      </c>
      <c r="E346" s="45">
        <v>10866.980522</v>
      </c>
      <c r="F346" s="45">
        <v>19658.667492199998</v>
      </c>
      <c r="G346" s="45">
        <v>6574.7795831000003</v>
      </c>
      <c r="H346" s="45">
        <v>15.8853977939354</v>
      </c>
      <c r="I346" s="45">
        <v>24.637768429806599</v>
      </c>
      <c r="J346" s="45">
        <v>44.570402636761997</v>
      </c>
      <c r="K346" s="45">
        <v>14.9064311394961</v>
      </c>
    </row>
    <row r="347" spans="1:11" x14ac:dyDescent="0.25">
      <c r="A347" s="45" t="s">
        <v>197</v>
      </c>
      <c r="B347" s="45" t="s">
        <v>198</v>
      </c>
      <c r="C347" s="45" t="s">
        <v>14</v>
      </c>
      <c r="D347" s="45">
        <v>9213.30689951963</v>
      </c>
      <c r="E347" s="45">
        <v>13719.211512059899</v>
      </c>
      <c r="F347" s="45">
        <v>22902.815057672698</v>
      </c>
      <c r="G347" s="45">
        <v>8546.6665307478797</v>
      </c>
      <c r="H347" s="45">
        <v>16.941831671361101</v>
      </c>
      <c r="I347" s="45">
        <v>25.227486138906102</v>
      </c>
      <c r="J347" s="45">
        <v>42.114697984025298</v>
      </c>
      <c r="K347" s="45">
        <v>15.7159842057075</v>
      </c>
    </row>
    <row r="348" spans="1:11" x14ac:dyDescent="0.25">
      <c r="A348" s="45" t="s">
        <v>197</v>
      </c>
      <c r="B348" s="45" t="s">
        <v>198</v>
      </c>
      <c r="C348" s="45" t="s">
        <v>15</v>
      </c>
      <c r="D348" s="45">
        <v>9166.8400261000006</v>
      </c>
      <c r="E348" s="45">
        <v>13056.587906999999</v>
      </c>
      <c r="F348" s="45">
        <v>24187.262091199998</v>
      </c>
      <c r="G348" s="45">
        <v>9646.3099734999996</v>
      </c>
      <c r="H348" s="45">
        <v>16.3527124649192</v>
      </c>
      <c r="I348" s="45">
        <v>23.291627999201602</v>
      </c>
      <c r="J348" s="45">
        <v>43.147621335692698</v>
      </c>
      <c r="K348" s="45">
        <v>17.2080382001866</v>
      </c>
    </row>
    <row r="349" spans="1:11" x14ac:dyDescent="0.25">
      <c r="A349" s="45" t="s">
        <v>199</v>
      </c>
      <c r="B349" s="45" t="s">
        <v>200</v>
      </c>
      <c r="C349" s="45" t="s">
        <v>14</v>
      </c>
      <c r="D349" s="45">
        <v>15465.125286762801</v>
      </c>
      <c r="E349" s="45">
        <v>21908.339054739299</v>
      </c>
      <c r="F349" s="45">
        <v>36960.960924915802</v>
      </c>
      <c r="G349" s="45">
        <v>13295.5747335822</v>
      </c>
      <c r="H349" s="45">
        <v>17.648208703369601</v>
      </c>
      <c r="I349" s="45">
        <v>25.000957497134898</v>
      </c>
      <c r="J349" s="45">
        <v>42.178433099299099</v>
      </c>
      <c r="K349" s="45">
        <v>15.1724007001965</v>
      </c>
    </row>
    <row r="350" spans="1:11" x14ac:dyDescent="0.25">
      <c r="A350" s="45" t="s">
        <v>199</v>
      </c>
      <c r="B350" s="45" t="s">
        <v>200</v>
      </c>
      <c r="C350" s="45" t="s">
        <v>15</v>
      </c>
      <c r="D350" s="45">
        <v>15973.6257917</v>
      </c>
      <c r="E350" s="45">
        <v>20734.285681900001</v>
      </c>
      <c r="F350" s="45">
        <v>40026.127086699998</v>
      </c>
      <c r="G350" s="45">
        <v>15783.9614382</v>
      </c>
      <c r="H350" s="45">
        <v>17.2654248816003</v>
      </c>
      <c r="I350" s="45">
        <v>22.4110829052035</v>
      </c>
      <c r="J350" s="45">
        <v>43.263069983515599</v>
      </c>
      <c r="K350" s="45">
        <v>17.060422229680601</v>
      </c>
    </row>
    <row r="351" spans="1:11" x14ac:dyDescent="0.25">
      <c r="A351" s="45" t="s">
        <v>201</v>
      </c>
      <c r="B351" s="45" t="s">
        <v>202</v>
      </c>
      <c r="C351" s="45" t="s">
        <v>14</v>
      </c>
      <c r="D351" s="45">
        <v>14709.643080944301</v>
      </c>
      <c r="E351" s="45">
        <v>23358.6563101457</v>
      </c>
      <c r="F351" s="45">
        <v>42651.5250527811</v>
      </c>
      <c r="G351" s="45">
        <v>16756.175556129499</v>
      </c>
      <c r="H351" s="45">
        <v>15.0905280078626</v>
      </c>
      <c r="I351" s="45">
        <v>23.963494921976299</v>
      </c>
      <c r="J351" s="45">
        <v>43.755924589417702</v>
      </c>
      <c r="K351" s="45">
        <v>17.1900524807434</v>
      </c>
    </row>
    <row r="352" spans="1:11" x14ac:dyDescent="0.25">
      <c r="A352" s="45" t="s">
        <v>201</v>
      </c>
      <c r="B352" s="45" t="s">
        <v>202</v>
      </c>
      <c r="C352" s="45" t="s">
        <v>15</v>
      </c>
      <c r="D352" s="45">
        <v>14280.143739900001</v>
      </c>
      <c r="E352" s="45">
        <v>23336.425842500001</v>
      </c>
      <c r="F352" s="45">
        <v>45725.233333900003</v>
      </c>
      <c r="G352" s="45">
        <v>18996.1970817</v>
      </c>
      <c r="H352" s="45">
        <v>13.9539015225811</v>
      </c>
      <c r="I352" s="45">
        <v>22.803285038750101</v>
      </c>
      <c r="J352" s="45">
        <v>44.680600886077102</v>
      </c>
      <c r="K352" s="45">
        <v>18.562212552591699</v>
      </c>
    </row>
    <row r="353" spans="1:11" x14ac:dyDescent="0.25">
      <c r="A353" s="45" t="s">
        <v>203</v>
      </c>
      <c r="B353" s="45" t="s">
        <v>204</v>
      </c>
      <c r="C353" s="45" t="s">
        <v>14</v>
      </c>
      <c r="D353" s="45">
        <v>8805.8915612250294</v>
      </c>
      <c r="E353" s="45">
        <v>13342.4074376071</v>
      </c>
      <c r="F353" s="45">
        <v>25181.742346834799</v>
      </c>
      <c r="G353" s="45">
        <v>9145.9586543332698</v>
      </c>
      <c r="H353" s="45">
        <v>15.5922720469315</v>
      </c>
      <c r="I353" s="45">
        <v>23.624915782999899</v>
      </c>
      <c r="J353" s="45">
        <v>44.588395684600002</v>
      </c>
      <c r="K353" s="45">
        <v>16.194416485468601</v>
      </c>
    </row>
    <row r="354" spans="1:11" x14ac:dyDescent="0.25">
      <c r="A354" s="45" t="s">
        <v>203</v>
      </c>
      <c r="B354" s="45" t="s">
        <v>204</v>
      </c>
      <c r="C354" s="45" t="s">
        <v>15</v>
      </c>
      <c r="D354" s="45">
        <v>8431.8266278999999</v>
      </c>
      <c r="E354" s="45">
        <v>12962.4743918</v>
      </c>
      <c r="F354" s="45">
        <v>27040.702497300001</v>
      </c>
      <c r="G354" s="45">
        <v>10953.9964812</v>
      </c>
      <c r="H354" s="45">
        <v>14.197623513033699</v>
      </c>
      <c r="I354" s="45">
        <v>21.8263893855645</v>
      </c>
      <c r="J354" s="45">
        <v>45.5314999379002</v>
      </c>
      <c r="K354" s="45">
        <v>18.444487163501702</v>
      </c>
    </row>
    <row r="355" spans="1:11" x14ac:dyDescent="0.25">
      <c r="A355" s="45" t="s">
        <v>205</v>
      </c>
      <c r="B355" s="45" t="s">
        <v>206</v>
      </c>
      <c r="C355" s="45" t="s">
        <v>14</v>
      </c>
      <c r="D355" s="45">
        <v>25060.2137047246</v>
      </c>
      <c r="E355" s="45">
        <v>34947.025503757301</v>
      </c>
      <c r="F355" s="45">
        <v>53871.542509368002</v>
      </c>
      <c r="G355" s="45">
        <v>17020.218282149599</v>
      </c>
      <c r="H355" s="45">
        <v>19.144694539090999</v>
      </c>
      <c r="I355" s="45">
        <v>26.697702429932502</v>
      </c>
      <c r="J355" s="45">
        <v>41.155045118273001</v>
      </c>
      <c r="K355" s="45">
        <v>13.0025579127035</v>
      </c>
    </row>
    <row r="356" spans="1:11" x14ac:dyDescent="0.25">
      <c r="A356" s="45" t="s">
        <v>205</v>
      </c>
      <c r="B356" s="45" t="s">
        <v>206</v>
      </c>
      <c r="C356" s="45" t="s">
        <v>15</v>
      </c>
      <c r="D356" s="45">
        <v>25040.1688478</v>
      </c>
      <c r="E356" s="45">
        <v>34052.153207099997</v>
      </c>
      <c r="F356" s="45">
        <v>61157.844093400003</v>
      </c>
      <c r="G356" s="45">
        <v>19239.833858099999</v>
      </c>
      <c r="H356" s="45">
        <v>17.951228651983001</v>
      </c>
      <c r="I356" s="45">
        <v>24.411895623727599</v>
      </c>
      <c r="J356" s="45">
        <v>43.843891383320702</v>
      </c>
      <c r="K356" s="45">
        <v>13.792984340968699</v>
      </c>
    </row>
    <row r="357" spans="1:11" x14ac:dyDescent="0.25">
      <c r="A357" s="45" t="s">
        <v>207</v>
      </c>
      <c r="B357" s="45" t="s">
        <v>208</v>
      </c>
      <c r="C357" s="45" t="s">
        <v>14</v>
      </c>
      <c r="D357" s="45">
        <v>11498.9689855543</v>
      </c>
      <c r="E357" s="45">
        <v>16263.400622544401</v>
      </c>
      <c r="F357" s="45">
        <v>31356.389442770102</v>
      </c>
      <c r="G357" s="45">
        <v>11649.240949131001</v>
      </c>
      <c r="H357" s="45">
        <v>16.248825720034901</v>
      </c>
      <c r="I357" s="45">
        <v>22.981291858671199</v>
      </c>
      <c r="J357" s="45">
        <v>44.308712190213299</v>
      </c>
      <c r="K357" s="45">
        <v>16.461170231080501</v>
      </c>
    </row>
    <row r="358" spans="1:11" x14ac:dyDescent="0.25">
      <c r="A358" s="45" t="s">
        <v>207</v>
      </c>
      <c r="B358" s="45" t="s">
        <v>208</v>
      </c>
      <c r="C358" s="45" t="s">
        <v>15</v>
      </c>
      <c r="D358" s="45">
        <v>11009.0929652</v>
      </c>
      <c r="E358" s="45">
        <v>16246.2859439</v>
      </c>
      <c r="F358" s="45">
        <v>33062.739012099999</v>
      </c>
      <c r="G358" s="45">
        <v>13361.8820813</v>
      </c>
      <c r="H358" s="45">
        <v>14.9417656960185</v>
      </c>
      <c r="I358" s="45">
        <v>22.049790911168198</v>
      </c>
      <c r="J358" s="45">
        <v>44.873424282000798</v>
      </c>
      <c r="K358" s="45">
        <v>18.1350191108125</v>
      </c>
    </row>
    <row r="359" spans="1:11" x14ac:dyDescent="0.25">
      <c r="A359" s="45" t="s">
        <v>209</v>
      </c>
      <c r="B359" s="45" t="s">
        <v>210</v>
      </c>
      <c r="C359" s="45" t="s">
        <v>14</v>
      </c>
      <c r="D359" s="45">
        <v>12563.169984010899</v>
      </c>
      <c r="E359" s="45">
        <v>18603.764840482301</v>
      </c>
      <c r="F359" s="45">
        <v>35504.842374793297</v>
      </c>
      <c r="G359" s="45">
        <v>12460.2228007137</v>
      </c>
      <c r="H359" s="45">
        <v>15.876219461167199</v>
      </c>
      <c r="I359" s="45">
        <v>23.509787242180501</v>
      </c>
      <c r="J359" s="45">
        <v>44.867869350949199</v>
      </c>
      <c r="K359" s="45">
        <v>15.746123945702999</v>
      </c>
    </row>
    <row r="360" spans="1:11" x14ac:dyDescent="0.25">
      <c r="A360" s="45" t="s">
        <v>209</v>
      </c>
      <c r="B360" s="45" t="s">
        <v>210</v>
      </c>
      <c r="C360" s="45" t="s">
        <v>15</v>
      </c>
      <c r="D360" s="45">
        <v>10928.3685515</v>
      </c>
      <c r="E360" s="45">
        <v>17827.523404200001</v>
      </c>
      <c r="F360" s="45">
        <v>36569.662365099997</v>
      </c>
      <c r="G360" s="45">
        <v>13579.445683</v>
      </c>
      <c r="H360" s="45">
        <v>13.850033015618401</v>
      </c>
      <c r="I360" s="45">
        <v>22.5936549056985</v>
      </c>
      <c r="J360" s="45">
        <v>46.346444919002401</v>
      </c>
      <c r="K360" s="45">
        <v>17.209867159680702</v>
      </c>
    </row>
    <row r="361" spans="1:11" x14ac:dyDescent="0.25">
      <c r="A361" s="45" t="s">
        <v>211</v>
      </c>
      <c r="B361" s="45" t="s">
        <v>212</v>
      </c>
      <c r="C361" s="45" t="s">
        <v>14</v>
      </c>
      <c r="D361" s="45">
        <v>15313.332092909999</v>
      </c>
      <c r="E361" s="45">
        <v>23040.882068754599</v>
      </c>
      <c r="F361" s="45">
        <v>38808.277244234698</v>
      </c>
      <c r="G361" s="45">
        <v>12838.5085941003</v>
      </c>
      <c r="H361" s="45">
        <v>17.0146243851847</v>
      </c>
      <c r="I361" s="45">
        <v>25.600695624220499</v>
      </c>
      <c r="J361" s="45">
        <v>43.119828939939403</v>
      </c>
      <c r="K361" s="45">
        <v>14.2648510506554</v>
      </c>
    </row>
    <row r="362" spans="1:11" x14ac:dyDescent="0.25">
      <c r="A362" s="45" t="s">
        <v>211</v>
      </c>
      <c r="B362" s="45" t="s">
        <v>212</v>
      </c>
      <c r="C362" s="45" t="s">
        <v>15</v>
      </c>
      <c r="D362" s="45">
        <v>14121.7108011</v>
      </c>
      <c r="E362" s="45">
        <v>21513.023233600001</v>
      </c>
      <c r="F362" s="45">
        <v>39319.292699199999</v>
      </c>
      <c r="G362" s="45">
        <v>14524.973264599999</v>
      </c>
      <c r="H362" s="45">
        <v>15.7821508972348</v>
      </c>
      <c r="I362" s="45">
        <v>24.042538734184198</v>
      </c>
      <c r="J362" s="45">
        <v>43.942481140668903</v>
      </c>
      <c r="K362" s="45">
        <v>16.232829227912099</v>
      </c>
    </row>
    <row r="363" spans="1:11" x14ac:dyDescent="0.25">
      <c r="A363" s="45" t="s">
        <v>213</v>
      </c>
      <c r="B363" s="45" t="s">
        <v>214</v>
      </c>
      <c r="C363" s="45" t="s">
        <v>14</v>
      </c>
      <c r="D363" s="45">
        <v>14653.4829150436</v>
      </c>
      <c r="E363" s="45">
        <v>23906.5659740261</v>
      </c>
      <c r="F363" s="45">
        <v>38355.271573577797</v>
      </c>
      <c r="G363" s="45">
        <v>17108.679537351902</v>
      </c>
      <c r="H363" s="45">
        <v>15.584832505576999</v>
      </c>
      <c r="I363" s="45">
        <v>25.426025242519199</v>
      </c>
      <c r="J363" s="45">
        <v>40.793065146747701</v>
      </c>
      <c r="K363" s="45">
        <v>18.196077105156199</v>
      </c>
    </row>
    <row r="364" spans="1:11" x14ac:dyDescent="0.25">
      <c r="A364" s="45" t="s">
        <v>213</v>
      </c>
      <c r="B364" s="45" t="s">
        <v>214</v>
      </c>
      <c r="C364" s="45" t="s">
        <v>15</v>
      </c>
      <c r="D364" s="45">
        <v>13391.228792100001</v>
      </c>
      <c r="E364" s="45">
        <v>21494.447770899998</v>
      </c>
      <c r="F364" s="45">
        <v>39448.6606904</v>
      </c>
      <c r="G364" s="45">
        <v>19240.662750799998</v>
      </c>
      <c r="H364" s="45">
        <v>14.3106906668437</v>
      </c>
      <c r="I364" s="45">
        <v>22.9702888270748</v>
      </c>
      <c r="J364" s="45">
        <v>42.157264962467998</v>
      </c>
      <c r="K364" s="45">
        <v>20.5617555436136</v>
      </c>
    </row>
    <row r="365" spans="1:11" x14ac:dyDescent="0.25">
      <c r="A365" s="45" t="s">
        <v>215</v>
      </c>
      <c r="B365" s="45" t="s">
        <v>216</v>
      </c>
      <c r="C365" s="45" t="s">
        <v>14</v>
      </c>
      <c r="D365" s="45">
        <v>25987.7984456948</v>
      </c>
      <c r="E365" s="45">
        <v>36624.170361996301</v>
      </c>
      <c r="F365" s="45">
        <v>59997.498492444298</v>
      </c>
      <c r="G365" s="45">
        <v>18062.532699864099</v>
      </c>
      <c r="H365" s="45">
        <v>18.474037794084701</v>
      </c>
      <c r="I365" s="45">
        <v>26.035152952966101</v>
      </c>
      <c r="J365" s="45">
        <v>42.650633027499801</v>
      </c>
      <c r="K365" s="45">
        <v>12.840176225449399</v>
      </c>
    </row>
    <row r="366" spans="1:11" x14ac:dyDescent="0.25">
      <c r="A366" s="45" t="s">
        <v>215</v>
      </c>
      <c r="B366" s="45" t="s">
        <v>216</v>
      </c>
      <c r="C366" s="45" t="s">
        <v>15</v>
      </c>
      <c r="D366" s="45">
        <v>22260.417138699999</v>
      </c>
      <c r="E366" s="45">
        <v>33304.085341700003</v>
      </c>
      <c r="F366" s="45">
        <v>61117.316984899997</v>
      </c>
      <c r="G366" s="45">
        <v>23724.180536899999</v>
      </c>
      <c r="H366" s="45">
        <v>15.8543204267276</v>
      </c>
      <c r="I366" s="45">
        <v>23.719844836529901</v>
      </c>
      <c r="J366" s="45">
        <v>43.528992339317703</v>
      </c>
      <c r="K366" s="45">
        <v>16.896842397424798</v>
      </c>
    </row>
    <row r="367" spans="1:11" x14ac:dyDescent="0.25">
      <c r="A367" s="45" t="s">
        <v>217</v>
      </c>
      <c r="B367" s="45" t="s">
        <v>218</v>
      </c>
      <c r="C367" s="45" t="s">
        <v>14</v>
      </c>
      <c r="D367" s="45">
        <v>6525.4155296058398</v>
      </c>
      <c r="E367" s="45">
        <v>9076.5317762495506</v>
      </c>
      <c r="F367" s="45">
        <v>15749.856665364699</v>
      </c>
      <c r="G367" s="45">
        <v>5067.1960287800002</v>
      </c>
      <c r="H367" s="45">
        <v>17.917613140409699</v>
      </c>
      <c r="I367" s="45">
        <v>24.922517851257599</v>
      </c>
      <c r="J367" s="45">
        <v>43.246263393735902</v>
      </c>
      <c r="K367" s="45">
        <v>13.913605614596699</v>
      </c>
    </row>
    <row r="368" spans="1:11" x14ac:dyDescent="0.25">
      <c r="A368" s="45" t="s">
        <v>217</v>
      </c>
      <c r="B368" s="45" t="s">
        <v>218</v>
      </c>
      <c r="C368" s="45" t="s">
        <v>15</v>
      </c>
      <c r="D368" s="45">
        <v>5941.5015950999996</v>
      </c>
      <c r="E368" s="45">
        <v>8111.2351474999996</v>
      </c>
      <c r="F368" s="45">
        <v>15483.0640162</v>
      </c>
      <c r="G368" s="45">
        <v>6741.1992386000002</v>
      </c>
      <c r="H368" s="45">
        <v>16.378150330859299</v>
      </c>
      <c r="I368" s="45">
        <v>22.359167373491001</v>
      </c>
      <c r="J368" s="45">
        <v>42.6801114130432</v>
      </c>
      <c r="K368" s="45">
        <v>18.5825708826065</v>
      </c>
    </row>
    <row r="369" spans="1:11" x14ac:dyDescent="0.25">
      <c r="A369" s="45" t="s">
        <v>219</v>
      </c>
      <c r="B369" s="45" t="s">
        <v>220</v>
      </c>
      <c r="C369" s="45" t="s">
        <v>14</v>
      </c>
      <c r="D369" s="45">
        <v>19929.8049591565</v>
      </c>
      <c r="E369" s="45">
        <v>26232.697938927398</v>
      </c>
      <c r="F369" s="45">
        <v>35316.081142158502</v>
      </c>
      <c r="G369" s="45">
        <v>11265.4159597575</v>
      </c>
      <c r="H369" s="45">
        <v>21.4890504605759</v>
      </c>
      <c r="I369" s="45">
        <v>28.285062040592901</v>
      </c>
      <c r="J369" s="45">
        <v>38.0791006880861</v>
      </c>
      <c r="K369" s="45">
        <v>12.1467868107451</v>
      </c>
    </row>
    <row r="370" spans="1:11" x14ac:dyDescent="0.25">
      <c r="A370" s="45" t="s">
        <v>219</v>
      </c>
      <c r="B370" s="45" t="s">
        <v>220</v>
      </c>
      <c r="C370" s="45" t="s">
        <v>15</v>
      </c>
      <c r="D370" s="45">
        <v>19230.0961694</v>
      </c>
      <c r="E370" s="45">
        <v>25003.228970299999</v>
      </c>
      <c r="F370" s="45">
        <v>39182.349431199997</v>
      </c>
      <c r="G370" s="45">
        <v>12740.325432400001</v>
      </c>
      <c r="H370" s="45">
        <v>19.9988520412039</v>
      </c>
      <c r="I370" s="45">
        <v>26.002775666044698</v>
      </c>
      <c r="J370" s="45">
        <v>40.748730635483298</v>
      </c>
      <c r="K370" s="45">
        <v>13.2496416572681</v>
      </c>
    </row>
    <row r="371" spans="1:11" x14ac:dyDescent="0.25">
      <c r="A371" s="45" t="s">
        <v>221</v>
      </c>
      <c r="B371" s="45" t="s">
        <v>222</v>
      </c>
      <c r="C371" s="45" t="s">
        <v>14</v>
      </c>
      <c r="D371" s="45">
        <v>16568.968194185702</v>
      </c>
      <c r="E371" s="45">
        <v>20632.514612248498</v>
      </c>
      <c r="F371" s="45">
        <v>28766.395555668099</v>
      </c>
      <c r="G371" s="45">
        <v>7230.1216378974596</v>
      </c>
      <c r="H371" s="45">
        <v>22.635820916125699</v>
      </c>
      <c r="I371" s="45">
        <v>28.187265515790902</v>
      </c>
      <c r="J371" s="45">
        <v>39.299428339118798</v>
      </c>
      <c r="K371" s="45">
        <v>9.87748522896457</v>
      </c>
    </row>
    <row r="372" spans="1:11" x14ac:dyDescent="0.25">
      <c r="A372" s="45" t="s">
        <v>221</v>
      </c>
      <c r="B372" s="45" t="s">
        <v>222</v>
      </c>
      <c r="C372" s="45" t="s">
        <v>15</v>
      </c>
      <c r="D372" s="45">
        <v>16949.593064100001</v>
      </c>
      <c r="E372" s="45">
        <v>20128.5723344</v>
      </c>
      <c r="F372" s="45">
        <v>32049.689148099998</v>
      </c>
      <c r="G372" s="45">
        <v>8606.1454501000007</v>
      </c>
      <c r="H372" s="45">
        <v>21.8046068191776</v>
      </c>
      <c r="I372" s="45">
        <v>25.894167719729499</v>
      </c>
      <c r="J372" s="45">
        <v>41.229949763887902</v>
      </c>
      <c r="K372" s="45">
        <v>11.071275697204999</v>
      </c>
    </row>
    <row r="373" spans="1:11" x14ac:dyDescent="0.25">
      <c r="A373" s="45" t="s">
        <v>223</v>
      </c>
      <c r="B373" s="45" t="s">
        <v>224</v>
      </c>
      <c r="C373" s="45" t="s">
        <v>14</v>
      </c>
      <c r="D373" s="45">
        <v>4681.7039269085199</v>
      </c>
      <c r="E373" s="45">
        <v>5363.1299582788497</v>
      </c>
      <c r="F373" s="45">
        <v>6476.9023552973704</v>
      </c>
      <c r="G373" s="45">
        <v>1468.2637595153301</v>
      </c>
      <c r="H373" s="45">
        <v>26.023923996156199</v>
      </c>
      <c r="I373" s="45">
        <v>29.8117285062748</v>
      </c>
      <c r="J373" s="45">
        <v>36.002792414104199</v>
      </c>
      <c r="K373" s="45">
        <v>8.1615550834648296</v>
      </c>
    </row>
    <row r="374" spans="1:11" x14ac:dyDescent="0.25">
      <c r="A374" s="45" t="s">
        <v>223</v>
      </c>
      <c r="B374" s="45" t="s">
        <v>224</v>
      </c>
      <c r="C374" s="45" t="s">
        <v>15</v>
      </c>
      <c r="D374" s="45">
        <v>4730.9263616999997</v>
      </c>
      <c r="E374" s="45">
        <v>5425.9976802000001</v>
      </c>
      <c r="F374" s="45">
        <v>7563.2207761</v>
      </c>
      <c r="G374" s="45">
        <v>1908.8551895000001</v>
      </c>
      <c r="H374" s="45">
        <v>24.101718680994299</v>
      </c>
      <c r="I374" s="45">
        <v>27.642761618660099</v>
      </c>
      <c r="J374" s="45">
        <v>38.5308511549757</v>
      </c>
      <c r="K374" s="45">
        <v>9.7246685453698607</v>
      </c>
    </row>
    <row r="375" spans="1:11" x14ac:dyDescent="0.25">
      <c r="A375" s="45" t="s">
        <v>225</v>
      </c>
      <c r="B375" s="45" t="s">
        <v>226</v>
      </c>
      <c r="C375" s="45" t="s">
        <v>14</v>
      </c>
      <c r="D375" s="45">
        <v>22001.058618400701</v>
      </c>
      <c r="E375" s="45">
        <v>29096.319879103299</v>
      </c>
      <c r="F375" s="45">
        <v>47765.900821006297</v>
      </c>
      <c r="G375" s="45">
        <v>11209.7206814897</v>
      </c>
      <c r="H375" s="45">
        <v>19.987697817267399</v>
      </c>
      <c r="I375" s="45">
        <v>26.4336575537173</v>
      </c>
      <c r="J375" s="45">
        <v>43.394747868238603</v>
      </c>
      <c r="K375" s="45">
        <v>10.183896760776699</v>
      </c>
    </row>
    <row r="376" spans="1:11" x14ac:dyDescent="0.25">
      <c r="A376" s="45" t="s">
        <v>225</v>
      </c>
      <c r="B376" s="45" t="s">
        <v>226</v>
      </c>
      <c r="C376" s="45" t="s">
        <v>15</v>
      </c>
      <c r="D376" s="45">
        <v>22548.583169400001</v>
      </c>
      <c r="E376" s="45">
        <v>31815.374844599999</v>
      </c>
      <c r="F376" s="45">
        <v>52392.126208200003</v>
      </c>
      <c r="G376" s="45">
        <v>14095.915795499999</v>
      </c>
      <c r="H376" s="45">
        <v>18.658014071837901</v>
      </c>
      <c r="I376" s="45">
        <v>26.325898487356699</v>
      </c>
      <c r="J376" s="45">
        <v>43.352303810054202</v>
      </c>
      <c r="K376" s="45">
        <v>11.663783630751301</v>
      </c>
    </row>
    <row r="377" spans="1:11" x14ac:dyDescent="0.25">
      <c r="A377" s="45" t="s">
        <v>227</v>
      </c>
      <c r="B377" s="45" t="s">
        <v>228</v>
      </c>
      <c r="C377" s="45" t="s">
        <v>14</v>
      </c>
      <c r="D377" s="45">
        <v>16541.588813350201</v>
      </c>
      <c r="E377" s="45">
        <v>19679.683178850901</v>
      </c>
      <c r="F377" s="45">
        <v>27399.190317708701</v>
      </c>
      <c r="G377" s="45">
        <v>7806.5376900905203</v>
      </c>
      <c r="H377" s="45">
        <v>23.1587338308345</v>
      </c>
      <c r="I377" s="45">
        <v>27.552162597968302</v>
      </c>
      <c r="J377" s="45">
        <v>38.359710358419903</v>
      </c>
      <c r="K377" s="45">
        <v>10.9293932127774</v>
      </c>
    </row>
    <row r="378" spans="1:11" x14ac:dyDescent="0.25">
      <c r="A378" s="45" t="s">
        <v>227</v>
      </c>
      <c r="B378" s="45" t="s">
        <v>228</v>
      </c>
      <c r="C378" s="45" t="s">
        <v>15</v>
      </c>
      <c r="D378" s="45">
        <v>16446.802493800002</v>
      </c>
      <c r="E378" s="45">
        <v>19146.731154500001</v>
      </c>
      <c r="F378" s="45">
        <v>29980.381713700001</v>
      </c>
      <c r="G378" s="45">
        <v>9820.0846387000001</v>
      </c>
      <c r="H378" s="45">
        <v>21.8144713022884</v>
      </c>
      <c r="I378" s="45">
        <v>25.395563512112702</v>
      </c>
      <c r="J378" s="45">
        <v>39.764943779905103</v>
      </c>
      <c r="K378" s="45">
        <v>13.0250214056939</v>
      </c>
    </row>
    <row r="379" spans="1:11" x14ac:dyDescent="0.25">
      <c r="A379" s="45" t="s">
        <v>229</v>
      </c>
      <c r="B379" s="45" t="s">
        <v>230</v>
      </c>
      <c r="C379" s="45" t="s">
        <v>14</v>
      </c>
      <c r="D379" s="45">
        <v>27036.975878663601</v>
      </c>
      <c r="E379" s="45">
        <v>34357.869245848502</v>
      </c>
      <c r="F379" s="45">
        <v>48829.581698387898</v>
      </c>
      <c r="G379" s="45">
        <v>12261.573177099999</v>
      </c>
      <c r="H379" s="45">
        <v>22.0735234056657</v>
      </c>
      <c r="I379" s="45">
        <v>28.050445965945901</v>
      </c>
      <c r="J379" s="45">
        <v>39.865439069271503</v>
      </c>
      <c r="K379" s="45">
        <v>10.0105915591169</v>
      </c>
    </row>
    <row r="380" spans="1:11" x14ac:dyDescent="0.25">
      <c r="A380" s="45" t="s">
        <v>229</v>
      </c>
      <c r="B380" s="45" t="s">
        <v>230</v>
      </c>
      <c r="C380" s="45" t="s">
        <v>15</v>
      </c>
      <c r="D380" s="45">
        <v>27049.848228399998</v>
      </c>
      <c r="E380" s="45">
        <v>34569.236043899997</v>
      </c>
      <c r="F380" s="45">
        <v>51329.297517300001</v>
      </c>
      <c r="G380" s="45">
        <v>18381.618208700002</v>
      </c>
      <c r="H380" s="45">
        <v>20.596853901431601</v>
      </c>
      <c r="I380" s="45">
        <v>26.322421415021299</v>
      </c>
      <c r="J380" s="45">
        <v>39.084213445491798</v>
      </c>
      <c r="K380" s="45">
        <v>13.9965112380552</v>
      </c>
    </row>
    <row r="381" spans="1:11" x14ac:dyDescent="0.25">
      <c r="A381" s="45" t="s">
        <v>231</v>
      </c>
      <c r="B381" s="45" t="s">
        <v>232</v>
      </c>
      <c r="C381" s="45" t="s">
        <v>14</v>
      </c>
      <c r="D381" s="45">
        <v>21245.578145408199</v>
      </c>
      <c r="E381" s="45">
        <v>25207.4864301659</v>
      </c>
      <c r="F381" s="45">
        <v>35590.235071546202</v>
      </c>
      <c r="G381" s="45">
        <v>8647.7003528797304</v>
      </c>
      <c r="H381" s="45">
        <v>23.426335739387799</v>
      </c>
      <c r="I381" s="45">
        <v>27.794915074445999</v>
      </c>
      <c r="J381" s="45">
        <v>39.243403503706197</v>
      </c>
      <c r="K381" s="45">
        <v>9.5353456824599192</v>
      </c>
    </row>
    <row r="382" spans="1:11" x14ac:dyDescent="0.25">
      <c r="A382" s="45" t="s">
        <v>231</v>
      </c>
      <c r="B382" s="45" t="s">
        <v>232</v>
      </c>
      <c r="C382" s="45" t="s">
        <v>15</v>
      </c>
      <c r="D382" s="45">
        <v>21170.908137999999</v>
      </c>
      <c r="E382" s="45">
        <v>27455.648006200001</v>
      </c>
      <c r="F382" s="45">
        <v>38043.567040499998</v>
      </c>
      <c r="G382" s="45">
        <v>12119.876815</v>
      </c>
      <c r="H382" s="45">
        <v>21.430213724126201</v>
      </c>
      <c r="I382" s="45">
        <v>27.7919303636839</v>
      </c>
      <c r="J382" s="45">
        <v>38.509532382443098</v>
      </c>
      <c r="K382" s="45">
        <v>12.2683235297467</v>
      </c>
    </row>
    <row r="383" spans="1:11" x14ac:dyDescent="0.25">
      <c r="A383" s="45" t="s">
        <v>233</v>
      </c>
      <c r="B383" s="45" t="s">
        <v>234</v>
      </c>
      <c r="C383" s="45" t="s">
        <v>14</v>
      </c>
      <c r="D383" s="45">
        <v>8091.63838438319</v>
      </c>
      <c r="E383" s="45">
        <v>10521.016824293099</v>
      </c>
      <c r="F383" s="45">
        <v>16090.595500724199</v>
      </c>
      <c r="G383" s="45">
        <v>4837.7492905996196</v>
      </c>
      <c r="H383" s="45">
        <v>20.463919436491601</v>
      </c>
      <c r="I383" s="45">
        <v>26.607867338441299</v>
      </c>
      <c r="J383" s="45">
        <v>40.693446045178902</v>
      </c>
      <c r="K383" s="45">
        <v>12.2347671798882</v>
      </c>
    </row>
    <row r="384" spans="1:11" x14ac:dyDescent="0.25">
      <c r="A384" s="45" t="s">
        <v>233</v>
      </c>
      <c r="B384" s="45" t="s">
        <v>234</v>
      </c>
      <c r="C384" s="45" t="s">
        <v>15</v>
      </c>
      <c r="D384" s="45">
        <v>7979.9321382999997</v>
      </c>
      <c r="E384" s="45">
        <v>10217.739853700001</v>
      </c>
      <c r="F384" s="45">
        <v>16975.750985400002</v>
      </c>
      <c r="G384" s="45">
        <v>5917.5770284</v>
      </c>
      <c r="H384" s="45">
        <v>19.4201458644804</v>
      </c>
      <c r="I384" s="45">
        <v>24.866126042826298</v>
      </c>
      <c r="J384" s="45">
        <v>41.3125769219631</v>
      </c>
      <c r="K384" s="45">
        <v>14.4011511707302</v>
      </c>
    </row>
    <row r="385" spans="1:11" x14ac:dyDescent="0.25">
      <c r="A385" s="45" t="s">
        <v>235</v>
      </c>
      <c r="B385" s="45" t="s">
        <v>236</v>
      </c>
      <c r="C385" s="45" t="s">
        <v>14</v>
      </c>
      <c r="D385" s="45">
        <v>14988.9246891454</v>
      </c>
      <c r="E385" s="45">
        <v>20844.833753873299</v>
      </c>
      <c r="F385" s="45">
        <v>32610.019635988501</v>
      </c>
      <c r="G385" s="45">
        <v>7657.2219209924197</v>
      </c>
      <c r="H385" s="45">
        <v>19.696094255194399</v>
      </c>
      <c r="I385" s="45">
        <v>27.391011621231499</v>
      </c>
      <c r="J385" s="45">
        <v>42.850973884691001</v>
      </c>
      <c r="K385" s="45">
        <v>10.061920238883101</v>
      </c>
    </row>
    <row r="386" spans="1:11" x14ac:dyDescent="0.25">
      <c r="A386" s="45" t="s">
        <v>235</v>
      </c>
      <c r="B386" s="45" t="s">
        <v>236</v>
      </c>
      <c r="C386" s="45" t="s">
        <v>15</v>
      </c>
      <c r="D386" s="45">
        <v>15029.425199200001</v>
      </c>
      <c r="E386" s="45">
        <v>19914.852354300001</v>
      </c>
      <c r="F386" s="45">
        <v>38282.355768200003</v>
      </c>
      <c r="G386" s="45">
        <v>10048.366675900001</v>
      </c>
      <c r="H386" s="45">
        <v>18.047943800219901</v>
      </c>
      <c r="I386" s="45">
        <v>23.914563019962699</v>
      </c>
      <c r="J386" s="45">
        <v>45.971006627803398</v>
      </c>
      <c r="K386" s="45">
        <v>12.066486552013901</v>
      </c>
    </row>
    <row r="387" spans="1:11" x14ac:dyDescent="0.25">
      <c r="A387" s="45" t="s">
        <v>237</v>
      </c>
      <c r="B387" s="45" t="s">
        <v>238</v>
      </c>
      <c r="C387" s="45" t="s">
        <v>14</v>
      </c>
      <c r="D387" s="45">
        <v>14586.904285561401</v>
      </c>
      <c r="E387" s="45">
        <v>18804.6579830589</v>
      </c>
      <c r="F387" s="45">
        <v>26485.7865193623</v>
      </c>
      <c r="G387" s="45">
        <v>7736.6512120177103</v>
      </c>
      <c r="H387" s="45">
        <v>21.573792832196499</v>
      </c>
      <c r="I387" s="45">
        <v>27.8117815586399</v>
      </c>
      <c r="J387" s="45">
        <v>39.172045019318702</v>
      </c>
      <c r="K387" s="45">
        <v>11.442380589844801</v>
      </c>
    </row>
    <row r="388" spans="1:11" x14ac:dyDescent="0.25">
      <c r="A388" s="45" t="s">
        <v>237</v>
      </c>
      <c r="B388" s="45" t="s">
        <v>238</v>
      </c>
      <c r="C388" s="45" t="s">
        <v>15</v>
      </c>
      <c r="D388" s="45">
        <v>14303.2794925</v>
      </c>
      <c r="E388" s="45">
        <v>18388.708652599998</v>
      </c>
      <c r="F388" s="45">
        <v>29717.108933300002</v>
      </c>
      <c r="G388" s="45">
        <v>8896.9029179000008</v>
      </c>
      <c r="H388" s="45">
        <v>20.0590125560853</v>
      </c>
      <c r="I388" s="45">
        <v>25.788445086744701</v>
      </c>
      <c r="J388" s="45">
        <v>41.675467611199601</v>
      </c>
      <c r="K388" s="45">
        <v>12.4770747459704</v>
      </c>
    </row>
    <row r="389" spans="1:11" x14ac:dyDescent="0.25">
      <c r="A389" s="45" t="s">
        <v>239</v>
      </c>
      <c r="B389" s="45" t="s">
        <v>240</v>
      </c>
      <c r="C389" s="45" t="s">
        <v>14</v>
      </c>
      <c r="D389" s="45">
        <v>39456.136237824801</v>
      </c>
      <c r="E389" s="45">
        <v>44036.591180388103</v>
      </c>
      <c r="F389" s="45">
        <v>55234.591398249198</v>
      </c>
      <c r="G389" s="45">
        <v>13915.6811835382</v>
      </c>
      <c r="H389" s="45">
        <v>25.848637826709901</v>
      </c>
      <c r="I389" s="45">
        <v>28.849401007834</v>
      </c>
      <c r="J389" s="45">
        <v>36.185472899673798</v>
      </c>
      <c r="K389" s="45">
        <v>9.1164882657823494</v>
      </c>
    </row>
    <row r="390" spans="1:11" x14ac:dyDescent="0.25">
      <c r="A390" s="45" t="s">
        <v>239</v>
      </c>
      <c r="B390" s="45" t="s">
        <v>240</v>
      </c>
      <c r="C390" s="45" t="s">
        <v>15</v>
      </c>
      <c r="D390" s="45">
        <v>39748.054673300001</v>
      </c>
      <c r="E390" s="45">
        <v>43166.443531199999</v>
      </c>
      <c r="F390" s="45">
        <v>60310.521617099999</v>
      </c>
      <c r="G390" s="45">
        <v>18605.9801912</v>
      </c>
      <c r="H390" s="45">
        <v>24.561458972728399</v>
      </c>
      <c r="I390" s="45">
        <v>26.673779144777999</v>
      </c>
      <c r="J390" s="45">
        <v>37.2675949677934</v>
      </c>
      <c r="K390" s="45">
        <v>11.497166914700101</v>
      </c>
    </row>
    <row r="391" spans="1:11" x14ac:dyDescent="0.25">
      <c r="A391" s="45" t="s">
        <v>241</v>
      </c>
      <c r="B391" s="45" t="s">
        <v>242</v>
      </c>
      <c r="C391" s="45" t="s">
        <v>14</v>
      </c>
      <c r="D391" s="45">
        <v>34213.974255184701</v>
      </c>
      <c r="E391" s="45">
        <v>44341.806529626498</v>
      </c>
      <c r="F391" s="45">
        <v>62539.076583014299</v>
      </c>
      <c r="G391" s="45">
        <v>12942.142632175201</v>
      </c>
      <c r="H391" s="45">
        <v>22.211529863074801</v>
      </c>
      <c r="I391" s="45">
        <v>28.7864646348775</v>
      </c>
      <c r="J391" s="45">
        <v>40.600035435001999</v>
      </c>
      <c r="K391" s="45">
        <v>8.4019700670456601</v>
      </c>
    </row>
    <row r="392" spans="1:11" x14ac:dyDescent="0.25">
      <c r="A392" s="45" t="s">
        <v>241</v>
      </c>
      <c r="B392" s="45" t="s">
        <v>242</v>
      </c>
      <c r="C392" s="45" t="s">
        <v>15</v>
      </c>
      <c r="D392" s="45">
        <v>33993.380748000003</v>
      </c>
      <c r="E392" s="45">
        <v>47170.010430299997</v>
      </c>
      <c r="F392" s="45">
        <v>67293.429962299997</v>
      </c>
      <c r="G392" s="45">
        <v>16063.1788614</v>
      </c>
      <c r="H392" s="45">
        <v>20.662157031112802</v>
      </c>
      <c r="I392" s="45">
        <v>28.671292505304301</v>
      </c>
      <c r="J392" s="45">
        <v>40.902887163555803</v>
      </c>
      <c r="K392" s="45">
        <v>9.76366330002719</v>
      </c>
    </row>
    <row r="393" spans="1:11" x14ac:dyDescent="0.25">
      <c r="A393" s="45" t="s">
        <v>243</v>
      </c>
      <c r="B393" s="45" t="s">
        <v>244</v>
      </c>
      <c r="C393" s="45" t="s">
        <v>14</v>
      </c>
      <c r="D393" s="45">
        <v>22995.962699227799</v>
      </c>
      <c r="E393" s="45">
        <v>27860.215417326599</v>
      </c>
      <c r="F393" s="45">
        <v>34532.114315762403</v>
      </c>
      <c r="G393" s="45">
        <v>8611.7075676832392</v>
      </c>
      <c r="H393" s="45">
        <v>24.4637901055615</v>
      </c>
      <c r="I393" s="45">
        <v>29.6385270397091</v>
      </c>
      <c r="J393" s="45">
        <v>36.736291825279103</v>
      </c>
      <c r="K393" s="45">
        <v>9.1613910294502503</v>
      </c>
    </row>
    <row r="394" spans="1:11" x14ac:dyDescent="0.25">
      <c r="A394" s="45" t="s">
        <v>243</v>
      </c>
      <c r="B394" s="45" t="s">
        <v>244</v>
      </c>
      <c r="C394" s="45" t="s">
        <v>15</v>
      </c>
      <c r="D394" s="45">
        <v>23729.920634499998</v>
      </c>
      <c r="E394" s="45">
        <v>27982.055542400001</v>
      </c>
      <c r="F394" s="45">
        <v>38833.0811923</v>
      </c>
      <c r="G394" s="45">
        <v>10781.9426315</v>
      </c>
      <c r="H394" s="45">
        <v>23.4191485332992</v>
      </c>
      <c r="I394" s="45">
        <v>27.6155965756478</v>
      </c>
      <c r="J394" s="45">
        <v>38.324514879579702</v>
      </c>
      <c r="K394" s="45">
        <v>10.6407400114733</v>
      </c>
    </row>
    <row r="395" spans="1:11" x14ac:dyDescent="0.25">
      <c r="A395" s="45" t="s">
        <v>245</v>
      </c>
      <c r="B395" s="45" t="s">
        <v>246</v>
      </c>
      <c r="C395" s="45" t="s">
        <v>14</v>
      </c>
      <c r="D395" s="45">
        <v>57084.726469365101</v>
      </c>
      <c r="E395" s="45">
        <v>77151.495129991497</v>
      </c>
      <c r="F395" s="45">
        <v>111516.405838472</v>
      </c>
      <c r="G395" s="45">
        <v>20015.3725621712</v>
      </c>
      <c r="H395" s="45">
        <v>21.4791571857279</v>
      </c>
      <c r="I395" s="45">
        <v>29.0296405624423</v>
      </c>
      <c r="J395" s="45">
        <v>41.960057583483298</v>
      </c>
      <c r="K395" s="45">
        <v>7.5311446683465499</v>
      </c>
    </row>
    <row r="396" spans="1:11" x14ac:dyDescent="0.25">
      <c r="A396" s="45" t="s">
        <v>245</v>
      </c>
      <c r="B396" s="45" t="s">
        <v>246</v>
      </c>
      <c r="C396" s="45" t="s">
        <v>15</v>
      </c>
      <c r="D396" s="45">
        <v>59206.402784099999</v>
      </c>
      <c r="E396" s="45">
        <v>81120.235290500001</v>
      </c>
      <c r="F396" s="45">
        <v>126330.5739917</v>
      </c>
      <c r="G396" s="45">
        <v>30444.787929800001</v>
      </c>
      <c r="H396" s="45">
        <v>19.9279718025719</v>
      </c>
      <c r="I396" s="45">
        <v>27.303833461762199</v>
      </c>
      <c r="J396" s="45">
        <v>42.520943646747</v>
      </c>
      <c r="K396" s="45">
        <v>10.2472510889188</v>
      </c>
    </row>
    <row r="397" spans="1:11" x14ac:dyDescent="0.25">
      <c r="A397" s="45" t="s">
        <v>247</v>
      </c>
      <c r="B397" s="45" t="s">
        <v>248</v>
      </c>
      <c r="C397" s="45" t="s">
        <v>14</v>
      </c>
      <c r="D397" s="45">
        <v>10586.7868144494</v>
      </c>
      <c r="E397" s="45">
        <v>19278.571482089799</v>
      </c>
      <c r="F397" s="45">
        <v>38217.821330972198</v>
      </c>
      <c r="G397" s="45">
        <v>12788.820372488401</v>
      </c>
      <c r="H397" s="45">
        <v>13.090793864934099</v>
      </c>
      <c r="I397" s="45">
        <v>23.838376053627702</v>
      </c>
      <c r="J397" s="45">
        <v>47.257173472861098</v>
      </c>
      <c r="K397" s="45">
        <v>15.8136566085771</v>
      </c>
    </row>
    <row r="398" spans="1:11" x14ac:dyDescent="0.25">
      <c r="A398" s="45" t="s">
        <v>247</v>
      </c>
      <c r="B398" s="45" t="s">
        <v>248</v>
      </c>
      <c r="C398" s="45" t="s">
        <v>15</v>
      </c>
      <c r="D398" s="45">
        <v>9555.0252287999992</v>
      </c>
      <c r="E398" s="45">
        <v>18216.2829705</v>
      </c>
      <c r="F398" s="45">
        <v>39636.517709699998</v>
      </c>
      <c r="G398" s="45">
        <v>16162.174084099999</v>
      </c>
      <c r="H398" s="45">
        <v>11.4335589680375</v>
      </c>
      <c r="I398" s="45">
        <v>21.797634285035301</v>
      </c>
      <c r="J398" s="45">
        <v>47.429122547532103</v>
      </c>
      <c r="K398" s="45">
        <v>19.339684199394998</v>
      </c>
    </row>
    <row r="399" spans="1:11" x14ac:dyDescent="0.25">
      <c r="A399" s="45" t="s">
        <v>249</v>
      </c>
      <c r="B399" s="45" t="s">
        <v>250</v>
      </c>
      <c r="C399" s="45" t="s">
        <v>14</v>
      </c>
      <c r="D399" s="45">
        <v>26584.159465214801</v>
      </c>
      <c r="E399" s="45">
        <v>39357.715602090597</v>
      </c>
      <c r="F399" s="45">
        <v>71532.286425531303</v>
      </c>
      <c r="G399" s="45">
        <v>21458.838507163098</v>
      </c>
      <c r="H399" s="45">
        <v>16.7266454828228</v>
      </c>
      <c r="I399" s="45">
        <v>24.7637152775639</v>
      </c>
      <c r="J399" s="45">
        <v>45.007824948583</v>
      </c>
      <c r="K399" s="45">
        <v>13.5018142910303</v>
      </c>
    </row>
    <row r="400" spans="1:11" x14ac:dyDescent="0.25">
      <c r="A400" s="45" t="s">
        <v>249</v>
      </c>
      <c r="B400" s="45" t="s">
        <v>250</v>
      </c>
      <c r="C400" s="45" t="s">
        <v>15</v>
      </c>
      <c r="D400" s="45">
        <v>23908.767301399999</v>
      </c>
      <c r="E400" s="45">
        <v>38555.415490500003</v>
      </c>
      <c r="F400" s="45">
        <v>78157.829066699996</v>
      </c>
      <c r="G400" s="45">
        <v>26883.988142499999</v>
      </c>
      <c r="H400" s="45">
        <v>14.273379640874399</v>
      </c>
      <c r="I400" s="45">
        <v>23.017334000123501</v>
      </c>
      <c r="J400" s="45">
        <v>46.659719094352901</v>
      </c>
      <c r="K400" s="45">
        <v>16.049567264649301</v>
      </c>
    </row>
    <row r="401" spans="1:11" x14ac:dyDescent="0.25">
      <c r="A401" s="45" t="s">
        <v>251</v>
      </c>
      <c r="B401" s="45" t="s">
        <v>252</v>
      </c>
      <c r="C401" s="45" t="s">
        <v>14</v>
      </c>
      <c r="D401" s="45">
        <v>26951.868344669499</v>
      </c>
      <c r="E401" s="45">
        <v>39550.595437241202</v>
      </c>
      <c r="F401" s="45">
        <v>56726.382100775903</v>
      </c>
      <c r="G401" s="45">
        <v>11382.154117313599</v>
      </c>
      <c r="H401" s="45">
        <v>20.022040059630701</v>
      </c>
      <c r="I401" s="45">
        <v>29.381399318956898</v>
      </c>
      <c r="J401" s="45">
        <v>42.140970723622701</v>
      </c>
      <c r="K401" s="45">
        <v>8.4555898977896504</v>
      </c>
    </row>
    <row r="402" spans="1:11" x14ac:dyDescent="0.25">
      <c r="A402" s="45" t="s">
        <v>251</v>
      </c>
      <c r="B402" s="45" t="s">
        <v>252</v>
      </c>
      <c r="C402" s="45" t="s">
        <v>15</v>
      </c>
      <c r="D402" s="45">
        <v>25939.9484748</v>
      </c>
      <c r="E402" s="45">
        <v>38751.6412977</v>
      </c>
      <c r="F402" s="45">
        <v>62275.065791100002</v>
      </c>
      <c r="G402" s="45">
        <v>14656.344438800001</v>
      </c>
      <c r="H402" s="45">
        <v>18.316197562797299</v>
      </c>
      <c r="I402" s="45">
        <v>27.3625338377547</v>
      </c>
      <c r="J402" s="45">
        <v>43.972423822433299</v>
      </c>
      <c r="K402" s="45">
        <v>10.348844777014801</v>
      </c>
    </row>
    <row r="403" spans="1:11" x14ac:dyDescent="0.25">
      <c r="A403" s="45" t="s">
        <v>253</v>
      </c>
      <c r="B403" s="45" t="s">
        <v>254</v>
      </c>
      <c r="C403" s="45" t="s">
        <v>14</v>
      </c>
      <c r="D403" s="45">
        <v>22175.283229848199</v>
      </c>
      <c r="E403" s="45">
        <v>32572.189879935398</v>
      </c>
      <c r="F403" s="45">
        <v>56665.212860098298</v>
      </c>
      <c r="G403" s="45">
        <v>17539.314030118501</v>
      </c>
      <c r="H403" s="45">
        <v>17.196540751479699</v>
      </c>
      <c r="I403" s="45">
        <v>25.259158353445699</v>
      </c>
      <c r="J403" s="45">
        <v>43.942872433229503</v>
      </c>
      <c r="K403" s="45">
        <v>13.601428461845099</v>
      </c>
    </row>
    <row r="404" spans="1:11" x14ac:dyDescent="0.25">
      <c r="A404" s="45" t="s">
        <v>253</v>
      </c>
      <c r="B404" s="45" t="s">
        <v>254</v>
      </c>
      <c r="C404" s="45" t="s">
        <v>15</v>
      </c>
      <c r="D404" s="45">
        <v>22035.651547400001</v>
      </c>
      <c r="E404" s="45">
        <v>33030.556360800001</v>
      </c>
      <c r="F404" s="45">
        <v>59478.769051800002</v>
      </c>
      <c r="G404" s="45">
        <v>22544.0230428</v>
      </c>
      <c r="H404" s="45">
        <v>16.0739749702383</v>
      </c>
      <c r="I404" s="45">
        <v>24.094242689147499</v>
      </c>
      <c r="J404" s="45">
        <v>43.386974192375099</v>
      </c>
      <c r="K404" s="45">
        <v>16.444808148239101</v>
      </c>
    </row>
    <row r="405" spans="1:11" x14ac:dyDescent="0.25">
      <c r="A405" s="45" t="s">
        <v>255</v>
      </c>
      <c r="B405" s="45" t="s">
        <v>256</v>
      </c>
      <c r="C405" s="45" t="s">
        <v>14</v>
      </c>
      <c r="D405" s="45">
        <v>6794.8437384320596</v>
      </c>
      <c r="E405" s="45">
        <v>9362.1719179908705</v>
      </c>
      <c r="F405" s="45">
        <v>12994.501232004301</v>
      </c>
      <c r="G405" s="45">
        <v>3325.4831115725901</v>
      </c>
      <c r="H405" s="45">
        <v>20.922017853964601</v>
      </c>
      <c r="I405" s="45">
        <v>28.827083529854701</v>
      </c>
      <c r="J405" s="45">
        <v>40.011396471362403</v>
      </c>
      <c r="K405" s="45">
        <v>10.2395021448182</v>
      </c>
    </row>
    <row r="406" spans="1:11" x14ac:dyDescent="0.25">
      <c r="A406" s="45" t="s">
        <v>255</v>
      </c>
      <c r="B406" s="45" t="s">
        <v>256</v>
      </c>
      <c r="C406" s="45" t="s">
        <v>15</v>
      </c>
      <c r="D406" s="45">
        <v>6545.2779836</v>
      </c>
      <c r="E406" s="45">
        <v>9338.9046247000006</v>
      </c>
      <c r="F406" s="45">
        <v>14737.444008</v>
      </c>
      <c r="G406" s="45">
        <v>3978.3733837999998</v>
      </c>
      <c r="H406" s="45">
        <v>18.916988391852801</v>
      </c>
      <c r="I406" s="45">
        <v>26.991053828534699</v>
      </c>
      <c r="J406" s="45">
        <v>42.5937688091255</v>
      </c>
      <c r="K406" s="45">
        <v>11.498188970487</v>
      </c>
    </row>
    <row r="407" spans="1:11" x14ac:dyDescent="0.25">
      <c r="A407" s="45" t="s">
        <v>257</v>
      </c>
      <c r="B407" s="45" t="s">
        <v>258</v>
      </c>
      <c r="C407" s="45" t="s">
        <v>14</v>
      </c>
      <c r="D407" s="45">
        <v>10622.102966791501</v>
      </c>
      <c r="E407" s="45">
        <v>14928.520813277701</v>
      </c>
      <c r="F407" s="45">
        <v>26056.724301686299</v>
      </c>
      <c r="G407" s="45">
        <v>4164.6519182441598</v>
      </c>
      <c r="H407" s="45">
        <v>19.045583745950601</v>
      </c>
      <c r="I407" s="45">
        <v>26.767053025313398</v>
      </c>
      <c r="J407" s="45">
        <v>46.720082302385499</v>
      </c>
      <c r="K407" s="45">
        <v>7.4672809263504698</v>
      </c>
    </row>
    <row r="408" spans="1:11" x14ac:dyDescent="0.25">
      <c r="A408" s="45" t="s">
        <v>257</v>
      </c>
      <c r="B408" s="45" t="s">
        <v>258</v>
      </c>
      <c r="C408" s="45" t="s">
        <v>15</v>
      </c>
      <c r="D408" s="45">
        <v>10851.5221683</v>
      </c>
      <c r="E408" s="45">
        <v>16623.652390399999</v>
      </c>
      <c r="F408" s="45">
        <v>30006.213212899998</v>
      </c>
      <c r="G408" s="45">
        <v>6010.6122274999998</v>
      </c>
      <c r="H408" s="45">
        <v>17.091164506479299</v>
      </c>
      <c r="I408" s="45">
        <v>26.182278697529799</v>
      </c>
      <c r="J408" s="45">
        <v>47.259833070820498</v>
      </c>
      <c r="K408" s="45">
        <v>9.4667237251704197</v>
      </c>
    </row>
    <row r="409" spans="1:11" x14ac:dyDescent="0.25">
      <c r="A409" s="45" t="s">
        <v>259</v>
      </c>
      <c r="B409" s="45" t="s">
        <v>260</v>
      </c>
      <c r="C409" s="45" t="s">
        <v>14</v>
      </c>
      <c r="D409" s="45">
        <v>5443.8853769341204</v>
      </c>
      <c r="E409" s="45">
        <v>6728.2964868715899</v>
      </c>
      <c r="F409" s="45">
        <v>12803.9544143289</v>
      </c>
      <c r="G409" s="45">
        <v>2007.8637218654101</v>
      </c>
      <c r="H409" s="45">
        <v>20.1744936886085</v>
      </c>
      <c r="I409" s="45">
        <v>24.934392554371399</v>
      </c>
      <c r="J409" s="45">
        <v>47.450172006851901</v>
      </c>
      <c r="K409" s="45">
        <v>7.44094175016828</v>
      </c>
    </row>
    <row r="410" spans="1:11" x14ac:dyDescent="0.25">
      <c r="A410" s="45" t="s">
        <v>259</v>
      </c>
      <c r="B410" s="45" t="s">
        <v>260</v>
      </c>
      <c r="C410" s="45" t="s">
        <v>15</v>
      </c>
      <c r="D410" s="45">
        <v>5360.8159877999997</v>
      </c>
      <c r="E410" s="45">
        <v>7461.8851420000001</v>
      </c>
      <c r="F410" s="45">
        <v>14465.213454799999</v>
      </c>
      <c r="G410" s="45">
        <v>2600.0854104</v>
      </c>
      <c r="H410" s="45">
        <v>17.936348998584101</v>
      </c>
      <c r="I410" s="45">
        <v>24.9661574653651</v>
      </c>
      <c r="J410" s="45">
        <v>48.398064297443497</v>
      </c>
      <c r="K410" s="45">
        <v>8.6994292386073706</v>
      </c>
    </row>
    <row r="411" spans="1:11" x14ac:dyDescent="0.25">
      <c r="A411" s="45" t="s">
        <v>261</v>
      </c>
      <c r="B411" s="45" t="s">
        <v>262</v>
      </c>
      <c r="C411" s="45" t="s">
        <v>14</v>
      </c>
      <c r="D411" s="45">
        <v>23259.544938966599</v>
      </c>
      <c r="E411" s="45">
        <v>32477.0072117034</v>
      </c>
      <c r="F411" s="45">
        <v>52332.335495963503</v>
      </c>
      <c r="G411" s="45">
        <v>9323.1123533668997</v>
      </c>
      <c r="H411" s="45">
        <v>19.813569015747699</v>
      </c>
      <c r="I411" s="45">
        <v>27.6654347925781</v>
      </c>
      <c r="J411" s="45">
        <v>44.579132731330397</v>
      </c>
      <c r="K411" s="45">
        <v>7.9418634603438596</v>
      </c>
    </row>
    <row r="412" spans="1:11" x14ac:dyDescent="0.25">
      <c r="A412" s="45" t="s">
        <v>261</v>
      </c>
      <c r="B412" s="45" t="s">
        <v>262</v>
      </c>
      <c r="C412" s="45" t="s">
        <v>15</v>
      </c>
      <c r="D412" s="45">
        <v>23994.619147500001</v>
      </c>
      <c r="E412" s="45">
        <v>34163.209577699999</v>
      </c>
      <c r="F412" s="45">
        <v>61484.081989400001</v>
      </c>
      <c r="G412" s="45">
        <v>11774.089288700001</v>
      </c>
      <c r="H412" s="45">
        <v>18.258521905169399</v>
      </c>
      <c r="I412" s="45">
        <v>25.996233013363799</v>
      </c>
      <c r="J412" s="45">
        <v>46.785841897376301</v>
      </c>
      <c r="K412" s="45">
        <v>8.9594031840904798</v>
      </c>
    </row>
    <row r="413" spans="1:11" x14ac:dyDescent="0.25">
      <c r="A413" s="45" t="s">
        <v>263</v>
      </c>
      <c r="B413" s="45" t="s">
        <v>264</v>
      </c>
      <c r="C413" s="45" t="s">
        <v>14</v>
      </c>
      <c r="D413" s="45">
        <v>12844.343628460199</v>
      </c>
      <c r="E413" s="45">
        <v>17090.042417154</v>
      </c>
      <c r="F413" s="45">
        <v>22859.916954106899</v>
      </c>
      <c r="G413" s="45">
        <v>4002.6970002787498</v>
      </c>
      <c r="H413" s="45">
        <v>22.614475462542401</v>
      </c>
      <c r="I413" s="45">
        <v>30.089692091402799</v>
      </c>
      <c r="J413" s="45">
        <v>40.248458464543802</v>
      </c>
      <c r="K413" s="45">
        <v>7.0473739815109298</v>
      </c>
    </row>
    <row r="414" spans="1:11" x14ac:dyDescent="0.25">
      <c r="A414" s="45" t="s">
        <v>263</v>
      </c>
      <c r="B414" s="45" t="s">
        <v>264</v>
      </c>
      <c r="C414" s="45" t="s">
        <v>15</v>
      </c>
      <c r="D414" s="45">
        <v>11931.7283166</v>
      </c>
      <c r="E414" s="45">
        <v>16590.855916199998</v>
      </c>
      <c r="F414" s="45">
        <v>22690.541694200001</v>
      </c>
      <c r="G414" s="45">
        <v>5249.8740730999998</v>
      </c>
      <c r="H414" s="45">
        <v>21.131941831958699</v>
      </c>
      <c r="I414" s="45">
        <v>29.383589104671401</v>
      </c>
      <c r="J414" s="45">
        <v>40.186567653436398</v>
      </c>
      <c r="K414" s="45">
        <v>9.2979014099334094</v>
      </c>
    </row>
    <row r="415" spans="1:11" x14ac:dyDescent="0.25">
      <c r="A415" s="45" t="s">
        <v>265</v>
      </c>
      <c r="B415" s="45" t="s">
        <v>266</v>
      </c>
      <c r="C415" s="45" t="s">
        <v>14</v>
      </c>
      <c r="D415" s="45">
        <v>17870.670612865699</v>
      </c>
      <c r="E415" s="45">
        <v>25372.0167008504</v>
      </c>
      <c r="F415" s="45">
        <v>37780.137766772903</v>
      </c>
      <c r="G415" s="45">
        <v>11569.1749195106</v>
      </c>
      <c r="H415" s="45">
        <v>19.300447784760902</v>
      </c>
      <c r="I415" s="45">
        <v>27.401953409420301</v>
      </c>
      <c r="J415" s="45">
        <v>40.802809926098497</v>
      </c>
      <c r="K415" s="45">
        <v>12.4947888797203</v>
      </c>
    </row>
    <row r="416" spans="1:11" x14ac:dyDescent="0.25">
      <c r="A416" s="45" t="s">
        <v>265</v>
      </c>
      <c r="B416" s="45" t="s">
        <v>266</v>
      </c>
      <c r="C416" s="45" t="s">
        <v>15</v>
      </c>
      <c r="D416" s="45">
        <v>17699.2208895</v>
      </c>
      <c r="E416" s="45">
        <v>22992.580650799999</v>
      </c>
      <c r="F416" s="45">
        <v>40837.325513900003</v>
      </c>
      <c r="G416" s="45">
        <v>14636.8729494</v>
      </c>
      <c r="H416" s="45">
        <v>18.404863349663501</v>
      </c>
      <c r="I416" s="45">
        <v>23.909261745252198</v>
      </c>
      <c r="J416" s="45">
        <v>42.465450899872401</v>
      </c>
      <c r="K416" s="45">
        <v>15.2204240052119</v>
      </c>
    </row>
    <row r="417" spans="1:11" x14ac:dyDescent="0.25">
      <c r="A417" s="45" t="s">
        <v>267</v>
      </c>
      <c r="B417" s="45" t="s">
        <v>268</v>
      </c>
      <c r="C417" s="45" t="s">
        <v>14</v>
      </c>
      <c r="D417" s="45">
        <v>28783.553659866098</v>
      </c>
      <c r="E417" s="45">
        <v>42243.747025237797</v>
      </c>
      <c r="F417" s="45">
        <v>81613.564182245595</v>
      </c>
      <c r="G417" s="45">
        <v>21579.135132650001</v>
      </c>
      <c r="H417" s="45">
        <v>16.5213831132282</v>
      </c>
      <c r="I417" s="45">
        <v>24.247357952725199</v>
      </c>
      <c r="J417" s="45">
        <v>46.845117771923903</v>
      </c>
      <c r="K417" s="45">
        <v>12.3861411621226</v>
      </c>
    </row>
    <row r="418" spans="1:11" x14ac:dyDescent="0.25">
      <c r="A418" s="45" t="s">
        <v>267</v>
      </c>
      <c r="B418" s="45" t="s">
        <v>268</v>
      </c>
      <c r="C418" s="45" t="s">
        <v>15</v>
      </c>
      <c r="D418" s="45">
        <v>27767.8996635</v>
      </c>
      <c r="E418" s="45">
        <v>42381.480266500002</v>
      </c>
      <c r="F418" s="45">
        <v>86223.9555999</v>
      </c>
      <c r="G418" s="45">
        <v>25524.6644624</v>
      </c>
      <c r="H418" s="45">
        <v>15.265643198207499</v>
      </c>
      <c r="I418" s="45">
        <v>23.2995856294704</v>
      </c>
      <c r="J418" s="45">
        <v>47.402365943303401</v>
      </c>
      <c r="K418" s="45">
        <v>14.0324052290187</v>
      </c>
    </row>
    <row r="419" spans="1:11" x14ac:dyDescent="0.25">
      <c r="A419" s="45" t="s">
        <v>269</v>
      </c>
      <c r="B419" s="45" t="s">
        <v>270</v>
      </c>
      <c r="C419" s="45" t="s">
        <v>14</v>
      </c>
      <c r="D419" s="45">
        <v>16083.070727686099</v>
      </c>
      <c r="E419" s="45">
        <v>24226.209862958702</v>
      </c>
      <c r="F419" s="45">
        <v>61375.925675557803</v>
      </c>
      <c r="G419" s="45">
        <v>28681.793733797898</v>
      </c>
      <c r="H419" s="45">
        <v>12.3367652302239</v>
      </c>
      <c r="I419" s="45">
        <v>18.5830845712171</v>
      </c>
      <c r="J419" s="45">
        <v>47.079341915943097</v>
      </c>
      <c r="K419" s="45">
        <v>22.0008082826158</v>
      </c>
    </row>
    <row r="420" spans="1:11" x14ac:dyDescent="0.25">
      <c r="A420" s="45" t="s">
        <v>269</v>
      </c>
      <c r="B420" s="45" t="s">
        <v>270</v>
      </c>
      <c r="C420" s="45" t="s">
        <v>15</v>
      </c>
      <c r="D420" s="45">
        <v>16494.909557700001</v>
      </c>
      <c r="E420" s="45">
        <v>24189.610333199998</v>
      </c>
      <c r="F420" s="45">
        <v>64700.691699100003</v>
      </c>
      <c r="G420" s="45">
        <v>35284.788417700001</v>
      </c>
      <c r="H420" s="45">
        <v>11.7259611550417</v>
      </c>
      <c r="I420" s="45">
        <v>17.1959979610975</v>
      </c>
      <c r="J420" s="45">
        <v>45.994662469295797</v>
      </c>
      <c r="K420" s="45">
        <v>25.083378414565001</v>
      </c>
    </row>
    <row r="421" spans="1:11" x14ac:dyDescent="0.25">
      <c r="A421" s="45" t="s">
        <v>271</v>
      </c>
      <c r="B421" s="45" t="s">
        <v>272</v>
      </c>
      <c r="C421" s="45" t="s">
        <v>14</v>
      </c>
      <c r="D421" s="45">
        <v>29182.1434541382</v>
      </c>
      <c r="E421" s="45">
        <v>39877.847169697801</v>
      </c>
      <c r="F421" s="45">
        <v>66372.313845053999</v>
      </c>
      <c r="G421" s="45">
        <v>15085.695531110399</v>
      </c>
      <c r="H421" s="45">
        <v>19.387809733147002</v>
      </c>
      <c r="I421" s="45">
        <v>26.493739731924201</v>
      </c>
      <c r="J421" s="45">
        <v>44.095931280679899</v>
      </c>
      <c r="K421" s="45">
        <v>10.0225192542489</v>
      </c>
    </row>
    <row r="422" spans="1:11" x14ac:dyDescent="0.25">
      <c r="A422" s="45" t="s">
        <v>271</v>
      </c>
      <c r="B422" s="45" t="s">
        <v>272</v>
      </c>
      <c r="C422" s="45" t="s">
        <v>15</v>
      </c>
      <c r="D422" s="45">
        <v>30587.6265976</v>
      </c>
      <c r="E422" s="45">
        <v>39940.456181399997</v>
      </c>
      <c r="F422" s="45">
        <v>76783.828188400003</v>
      </c>
      <c r="G422" s="45">
        <v>19639.089025099998</v>
      </c>
      <c r="H422" s="45">
        <v>18.3213197878264</v>
      </c>
      <c r="I422" s="45">
        <v>23.923460286667499</v>
      </c>
      <c r="J422" s="45">
        <v>45.9918348448643</v>
      </c>
      <c r="K422" s="45">
        <v>11.7633850806418</v>
      </c>
    </row>
    <row r="423" spans="1:11" x14ac:dyDescent="0.25">
      <c r="A423" s="45" t="s">
        <v>273</v>
      </c>
      <c r="B423" s="45" t="s">
        <v>274</v>
      </c>
      <c r="C423" s="45" t="s">
        <v>14</v>
      </c>
      <c r="D423" s="45">
        <v>9946.7058136628493</v>
      </c>
      <c r="E423" s="45">
        <v>14098.678024684499</v>
      </c>
      <c r="F423" s="45">
        <v>38963.458748193902</v>
      </c>
      <c r="G423" s="45">
        <v>16465.157413458899</v>
      </c>
      <c r="H423" s="45">
        <v>12.5156728158427</v>
      </c>
      <c r="I423" s="45">
        <v>17.739987951637598</v>
      </c>
      <c r="J423" s="45">
        <v>49.026673815579699</v>
      </c>
      <c r="K423" s="45">
        <v>20.717665416940001</v>
      </c>
    </row>
    <row r="424" spans="1:11" x14ac:dyDescent="0.25">
      <c r="A424" s="45" t="s">
        <v>273</v>
      </c>
      <c r="B424" s="45" t="s">
        <v>274</v>
      </c>
      <c r="C424" s="45" t="s">
        <v>15</v>
      </c>
      <c r="D424" s="45">
        <v>9541.9508387999995</v>
      </c>
      <c r="E424" s="45">
        <v>14896.375520400001</v>
      </c>
      <c r="F424" s="45">
        <v>41916.9636426</v>
      </c>
      <c r="G424" s="45">
        <v>21454.7100025</v>
      </c>
      <c r="H424" s="45">
        <v>10.866587903806799</v>
      </c>
      <c r="I424" s="45">
        <v>16.964326978328799</v>
      </c>
      <c r="J424" s="45">
        <v>47.735979547371997</v>
      </c>
      <c r="K424" s="45">
        <v>24.433105570492401</v>
      </c>
    </row>
    <row r="425" spans="1:11" x14ac:dyDescent="0.25">
      <c r="A425" s="45" t="s">
        <v>275</v>
      </c>
      <c r="B425" s="45" t="s">
        <v>276</v>
      </c>
      <c r="C425" s="45" t="s">
        <v>14</v>
      </c>
      <c r="D425" s="45">
        <v>7626.3046548376997</v>
      </c>
      <c r="E425" s="45">
        <v>13453.391241556499</v>
      </c>
      <c r="F425" s="45">
        <v>23339.707847011301</v>
      </c>
      <c r="G425" s="45">
        <v>8654.5962565945792</v>
      </c>
      <c r="H425" s="45">
        <v>14.3691914211058</v>
      </c>
      <c r="I425" s="45">
        <v>25.348365002744199</v>
      </c>
      <c r="J425" s="45">
        <v>43.9757844651078</v>
      </c>
      <c r="K425" s="45">
        <v>16.3066591110423</v>
      </c>
    </row>
    <row r="426" spans="1:11" x14ac:dyDescent="0.25">
      <c r="A426" s="45" t="s">
        <v>275</v>
      </c>
      <c r="B426" s="45" t="s">
        <v>276</v>
      </c>
      <c r="C426" s="45" t="s">
        <v>15</v>
      </c>
      <c r="D426" s="45">
        <v>7644.9165780000003</v>
      </c>
      <c r="E426" s="45">
        <v>13323.7712615</v>
      </c>
      <c r="F426" s="45">
        <v>26422.155367700001</v>
      </c>
      <c r="G426" s="45">
        <v>11192.1567889</v>
      </c>
      <c r="H426" s="45">
        <v>13.0497184823395</v>
      </c>
      <c r="I426" s="45">
        <v>22.743408945235</v>
      </c>
      <c r="J426" s="45">
        <v>45.102086560024198</v>
      </c>
      <c r="K426" s="45">
        <v>19.104786012401402</v>
      </c>
    </row>
    <row r="427" spans="1:11" x14ac:dyDescent="0.25">
      <c r="A427" s="45" t="s">
        <v>277</v>
      </c>
      <c r="B427" s="45" t="s">
        <v>278</v>
      </c>
      <c r="C427" s="45" t="s">
        <v>14</v>
      </c>
      <c r="D427" s="45">
        <v>10121.228552160301</v>
      </c>
      <c r="E427" s="45">
        <v>15383.0057994565</v>
      </c>
      <c r="F427" s="45">
        <v>29625.359504831202</v>
      </c>
      <c r="G427" s="45">
        <v>11319.406143552</v>
      </c>
      <c r="H427" s="45">
        <v>15.2315739170797</v>
      </c>
      <c r="I427" s="45">
        <v>23.1500937552957</v>
      </c>
      <c r="J427" s="45">
        <v>44.583604726679503</v>
      </c>
      <c r="K427" s="45">
        <v>17.0347276009451</v>
      </c>
    </row>
    <row r="428" spans="1:11" x14ac:dyDescent="0.25">
      <c r="A428" s="45" t="s">
        <v>277</v>
      </c>
      <c r="B428" s="45" t="s">
        <v>278</v>
      </c>
      <c r="C428" s="45" t="s">
        <v>15</v>
      </c>
      <c r="D428" s="45">
        <v>10724.5945584</v>
      </c>
      <c r="E428" s="45">
        <v>15476.3898704</v>
      </c>
      <c r="F428" s="45">
        <v>35287.450247499997</v>
      </c>
      <c r="G428" s="45">
        <v>12752.5653267</v>
      </c>
      <c r="H428" s="45">
        <v>14.4456493823718</v>
      </c>
      <c r="I428" s="45">
        <v>20.846149526238399</v>
      </c>
      <c r="J428" s="45">
        <v>47.530946843488202</v>
      </c>
      <c r="K428" s="45">
        <v>17.177254247901701</v>
      </c>
    </row>
    <row r="429" spans="1:11" x14ac:dyDescent="0.25">
      <c r="A429" s="45" t="s">
        <v>279</v>
      </c>
      <c r="B429" s="45" t="s">
        <v>280</v>
      </c>
      <c r="C429" s="45" t="s">
        <v>14</v>
      </c>
      <c r="D429" s="45">
        <v>4209.4635971828402</v>
      </c>
      <c r="E429" s="45">
        <v>8329.5202715055893</v>
      </c>
      <c r="F429" s="45">
        <v>17236.6878407572</v>
      </c>
      <c r="G429" s="45">
        <v>8419.3282905542801</v>
      </c>
      <c r="H429" s="45">
        <v>11.0209807492678</v>
      </c>
      <c r="I429" s="45">
        <v>21.807881323486299</v>
      </c>
      <c r="J429" s="45">
        <v>45.128126301236399</v>
      </c>
      <c r="K429" s="45">
        <v>22.043011626009399</v>
      </c>
    </row>
    <row r="430" spans="1:11" x14ac:dyDescent="0.25">
      <c r="A430" s="45" t="s">
        <v>279</v>
      </c>
      <c r="B430" s="45" t="s">
        <v>280</v>
      </c>
      <c r="C430" s="45" t="s">
        <v>15</v>
      </c>
      <c r="D430" s="45">
        <v>4878.3948882000004</v>
      </c>
      <c r="E430" s="45">
        <v>7811.8756418000003</v>
      </c>
      <c r="F430" s="45">
        <v>21274.206676099999</v>
      </c>
      <c r="G430" s="45">
        <v>10997.522794300001</v>
      </c>
      <c r="H430" s="45">
        <v>10.850039785055399</v>
      </c>
      <c r="I430" s="45">
        <v>17.374395359927298</v>
      </c>
      <c r="J430" s="45">
        <v>47.315970543816398</v>
      </c>
      <c r="K430" s="45">
        <v>24.459594311200899</v>
      </c>
    </row>
    <row r="431" spans="1:11" x14ac:dyDescent="0.25">
      <c r="A431" s="45" t="s">
        <v>281</v>
      </c>
      <c r="B431" s="45" t="s">
        <v>282</v>
      </c>
      <c r="C431" s="45" t="s">
        <v>14</v>
      </c>
      <c r="D431" s="45">
        <v>1973.6471786142699</v>
      </c>
      <c r="E431" s="45">
        <v>4711.3782205191301</v>
      </c>
      <c r="F431" s="45">
        <v>6836.6566762945604</v>
      </c>
      <c r="G431" s="45">
        <v>2872.3179245720999</v>
      </c>
      <c r="H431" s="45">
        <v>12.038838469039099</v>
      </c>
      <c r="I431" s="45">
        <v>28.7384300385453</v>
      </c>
      <c r="J431" s="45">
        <v>41.702187851009697</v>
      </c>
      <c r="K431" s="45">
        <v>17.520543641405901</v>
      </c>
    </row>
    <row r="432" spans="1:11" x14ac:dyDescent="0.25">
      <c r="A432" s="45" t="s">
        <v>281</v>
      </c>
      <c r="B432" s="45" t="s">
        <v>282</v>
      </c>
      <c r="C432" s="45" t="s">
        <v>15</v>
      </c>
      <c r="D432" s="45">
        <v>2057.4241717999998</v>
      </c>
      <c r="E432" s="45">
        <v>5058.4815673000003</v>
      </c>
      <c r="F432" s="45">
        <v>7953.3667422999997</v>
      </c>
      <c r="G432" s="45">
        <v>3513.7275144999999</v>
      </c>
      <c r="H432" s="45">
        <v>11.071539429876401</v>
      </c>
      <c r="I432" s="45">
        <v>27.221016888640499</v>
      </c>
      <c r="J432" s="45">
        <v>42.799153764487798</v>
      </c>
      <c r="K432" s="45">
        <v>18.908289916995301</v>
      </c>
    </row>
    <row r="433" spans="1:11" x14ac:dyDescent="0.25">
      <c r="A433" s="45" t="s">
        <v>283</v>
      </c>
      <c r="B433" s="45" t="s">
        <v>284</v>
      </c>
      <c r="C433" s="45" t="s">
        <v>14</v>
      </c>
      <c r="D433" s="45">
        <v>13191.7538475162</v>
      </c>
      <c r="E433" s="45">
        <v>17224.996795995899</v>
      </c>
      <c r="F433" s="45">
        <v>25243.536540964102</v>
      </c>
      <c r="G433" s="45">
        <v>7291.7128155235496</v>
      </c>
      <c r="H433" s="45">
        <v>20.955257732107398</v>
      </c>
      <c r="I433" s="45">
        <v>27.3621120790379</v>
      </c>
      <c r="J433" s="45">
        <v>40.0996577407616</v>
      </c>
      <c r="K433" s="45">
        <v>11.5829724480931</v>
      </c>
    </row>
    <row r="434" spans="1:11" x14ac:dyDescent="0.25">
      <c r="A434" s="45" t="s">
        <v>283</v>
      </c>
      <c r="B434" s="45" t="s">
        <v>284</v>
      </c>
      <c r="C434" s="45" t="s">
        <v>15</v>
      </c>
      <c r="D434" s="45">
        <v>11773.0559051</v>
      </c>
      <c r="E434" s="45">
        <v>16151.3792022</v>
      </c>
      <c r="F434" s="45">
        <v>26094.565701799998</v>
      </c>
      <c r="G434" s="45">
        <v>8512.9991929999997</v>
      </c>
      <c r="H434" s="45">
        <v>18.827249895580898</v>
      </c>
      <c r="I434" s="45">
        <v>25.828982283722901</v>
      </c>
      <c r="J434" s="45">
        <v>41.729939392508903</v>
      </c>
      <c r="K434" s="45">
        <v>13.613828428187301</v>
      </c>
    </row>
    <row r="435" spans="1:11" x14ac:dyDescent="0.25">
      <c r="A435" s="45" t="s">
        <v>285</v>
      </c>
      <c r="B435" s="45" t="s">
        <v>286</v>
      </c>
      <c r="C435" s="45" t="s">
        <v>14</v>
      </c>
      <c r="D435" s="45">
        <v>11377.4912236255</v>
      </c>
      <c r="E435" s="45">
        <v>16944.456666983901</v>
      </c>
      <c r="F435" s="45">
        <v>37178.6364904855</v>
      </c>
      <c r="G435" s="45">
        <v>13940.415618905199</v>
      </c>
      <c r="H435" s="45">
        <v>14.321938575327</v>
      </c>
      <c r="I435" s="45">
        <v>21.329611494044499</v>
      </c>
      <c r="J435" s="45">
        <v>46.800312798788298</v>
      </c>
      <c r="K435" s="45">
        <v>17.5481371318402</v>
      </c>
    </row>
    <row r="436" spans="1:11" x14ac:dyDescent="0.25">
      <c r="A436" s="45" t="s">
        <v>285</v>
      </c>
      <c r="B436" s="45" t="s">
        <v>286</v>
      </c>
      <c r="C436" s="45" t="s">
        <v>15</v>
      </c>
      <c r="D436" s="45">
        <v>10416.6971839</v>
      </c>
      <c r="E436" s="45">
        <v>17809.699806600001</v>
      </c>
      <c r="F436" s="45">
        <v>38568.390828000003</v>
      </c>
      <c r="G436" s="45">
        <v>15406.2121843</v>
      </c>
      <c r="H436" s="45">
        <v>12.672226838536201</v>
      </c>
      <c r="I436" s="45">
        <v>21.666037890041899</v>
      </c>
      <c r="J436" s="45">
        <v>46.919612689245</v>
      </c>
      <c r="K436" s="45">
        <v>18.742122582176901</v>
      </c>
    </row>
    <row r="437" spans="1:11" x14ac:dyDescent="0.25">
      <c r="A437" s="45" t="s">
        <v>287</v>
      </c>
      <c r="B437" s="45" t="s">
        <v>288</v>
      </c>
      <c r="C437" s="45" t="s">
        <v>14</v>
      </c>
      <c r="D437" s="45">
        <v>17020.4968035007</v>
      </c>
      <c r="E437" s="45">
        <v>20757.667726061001</v>
      </c>
      <c r="F437" s="45">
        <v>26269.4782480182</v>
      </c>
      <c r="G437" s="45">
        <v>5916.3572224199697</v>
      </c>
      <c r="H437" s="45">
        <v>24.327506722744101</v>
      </c>
      <c r="I437" s="45">
        <v>29.669069415786801</v>
      </c>
      <c r="J437" s="45">
        <v>37.547136024267097</v>
      </c>
      <c r="K437" s="45">
        <v>8.4562878372019696</v>
      </c>
    </row>
    <row r="438" spans="1:11" x14ac:dyDescent="0.25">
      <c r="A438" s="45" t="s">
        <v>287</v>
      </c>
      <c r="B438" s="45" t="s">
        <v>288</v>
      </c>
      <c r="C438" s="45" t="s">
        <v>15</v>
      </c>
      <c r="D438" s="45">
        <v>18383.0484879</v>
      </c>
      <c r="E438" s="45">
        <v>21720.917259999998</v>
      </c>
      <c r="F438" s="45">
        <v>31652.424297400001</v>
      </c>
      <c r="G438" s="45">
        <v>7449.6099574</v>
      </c>
      <c r="H438" s="45">
        <v>23.2091615373499</v>
      </c>
      <c r="I438" s="45">
        <v>27.423323055399301</v>
      </c>
      <c r="J438" s="45">
        <v>39.962154756358103</v>
      </c>
      <c r="K438" s="45">
        <v>9.4053606508926801</v>
      </c>
    </row>
    <row r="439" spans="1:11" x14ac:dyDescent="0.25">
      <c r="A439" s="45" t="s">
        <v>289</v>
      </c>
      <c r="B439" s="45" t="s">
        <v>290</v>
      </c>
      <c r="C439" s="45" t="s">
        <v>14</v>
      </c>
      <c r="D439" s="45">
        <v>12370.4211828272</v>
      </c>
      <c r="E439" s="45">
        <v>13830.223862230499</v>
      </c>
      <c r="F439" s="45">
        <v>20681.599695724399</v>
      </c>
      <c r="G439" s="45">
        <v>3211.7552592178099</v>
      </c>
      <c r="H439" s="45">
        <v>24.694416861953901</v>
      </c>
      <c r="I439" s="45">
        <v>27.608543662375801</v>
      </c>
      <c r="J439" s="45">
        <v>41.285582496355801</v>
      </c>
      <c r="K439" s="45">
        <v>6.4114569793145302</v>
      </c>
    </row>
    <row r="440" spans="1:11" x14ac:dyDescent="0.25">
      <c r="A440" s="45" t="s">
        <v>289</v>
      </c>
      <c r="B440" s="45" t="s">
        <v>290</v>
      </c>
      <c r="C440" s="45" t="s">
        <v>15</v>
      </c>
      <c r="D440" s="45">
        <v>13184.0873054</v>
      </c>
      <c r="E440" s="45">
        <v>15435.7304712</v>
      </c>
      <c r="F440" s="45">
        <v>23810.1155359</v>
      </c>
      <c r="G440" s="45">
        <v>5011.0666939000002</v>
      </c>
      <c r="H440" s="45">
        <v>22.952398641964901</v>
      </c>
      <c r="I440" s="45">
        <v>26.872321981651002</v>
      </c>
      <c r="J440" s="45">
        <v>41.451429350546</v>
      </c>
      <c r="K440" s="45">
        <v>8.7238500258381197</v>
      </c>
    </row>
    <row r="441" spans="1:11" x14ac:dyDescent="0.25">
      <c r="A441" s="45" t="s">
        <v>291</v>
      </c>
      <c r="B441" s="45" t="s">
        <v>292</v>
      </c>
      <c r="C441" s="45" t="s">
        <v>14</v>
      </c>
      <c r="D441" s="45">
        <v>2654.8860117055601</v>
      </c>
      <c r="E441" s="45">
        <v>4469.4540153563703</v>
      </c>
      <c r="F441" s="45">
        <v>8472.8470927922408</v>
      </c>
      <c r="G441" s="45">
        <v>2196.8128801458902</v>
      </c>
      <c r="H441" s="45">
        <v>14.9201192070673</v>
      </c>
      <c r="I441" s="45">
        <v>25.117758881400199</v>
      </c>
      <c r="J441" s="45">
        <v>47.616315009509997</v>
      </c>
      <c r="K441" s="45">
        <v>12.345806902022501</v>
      </c>
    </row>
    <row r="442" spans="1:11" x14ac:dyDescent="0.25">
      <c r="A442" s="45" t="s">
        <v>291</v>
      </c>
      <c r="B442" s="45" t="s">
        <v>292</v>
      </c>
      <c r="C442" s="45" t="s">
        <v>15</v>
      </c>
      <c r="D442" s="45">
        <v>2486.9886953999999</v>
      </c>
      <c r="E442" s="45">
        <v>4716.8094744999999</v>
      </c>
      <c r="F442" s="45">
        <v>9193.7437121000003</v>
      </c>
      <c r="G442" s="45">
        <v>2672.4581156999998</v>
      </c>
      <c r="H442" s="45">
        <v>13.041367046145499</v>
      </c>
      <c r="I442" s="45">
        <v>24.7341870742993</v>
      </c>
      <c r="J442" s="45">
        <v>48.210507148447</v>
      </c>
      <c r="K442" s="45">
        <v>14.0139387311081</v>
      </c>
    </row>
    <row r="443" spans="1:11" x14ac:dyDescent="0.25">
      <c r="A443" s="45" t="s">
        <v>293</v>
      </c>
      <c r="B443" s="45" t="s">
        <v>294</v>
      </c>
      <c r="C443" s="45" t="s">
        <v>14</v>
      </c>
      <c r="D443" s="45">
        <v>3001.6171617802602</v>
      </c>
      <c r="E443" s="45">
        <v>7381.6830279035203</v>
      </c>
      <c r="F443" s="45">
        <v>12177.6473026884</v>
      </c>
      <c r="G443" s="45">
        <v>3349.05250762777</v>
      </c>
      <c r="H443" s="45">
        <v>11.584782561869</v>
      </c>
      <c r="I443" s="45">
        <v>28.4897067846528</v>
      </c>
      <c r="J443" s="45">
        <v>46.999796614003898</v>
      </c>
      <c r="K443" s="45">
        <v>12.9257140394743</v>
      </c>
    </row>
    <row r="444" spans="1:11" x14ac:dyDescent="0.25">
      <c r="A444" s="45" t="s">
        <v>293</v>
      </c>
      <c r="B444" s="45" t="s">
        <v>294</v>
      </c>
      <c r="C444" s="45" t="s">
        <v>15</v>
      </c>
      <c r="D444" s="45">
        <v>3152.6403633999998</v>
      </c>
      <c r="E444" s="45">
        <v>7185.2621984999996</v>
      </c>
      <c r="F444" s="45">
        <v>14072.513270400001</v>
      </c>
      <c r="G444" s="45">
        <v>3804.5841694000001</v>
      </c>
      <c r="H444" s="45">
        <v>11.173632334609399</v>
      </c>
      <c r="I444" s="45">
        <v>25.466107382835599</v>
      </c>
      <c r="J444" s="45">
        <v>49.875999537664697</v>
      </c>
      <c r="K444" s="45">
        <v>13.4842607448902</v>
      </c>
    </row>
    <row r="445" spans="1:11" x14ac:dyDescent="0.25">
      <c r="A445" s="45" t="s">
        <v>295</v>
      </c>
      <c r="B445" s="45" t="s">
        <v>296</v>
      </c>
      <c r="C445" s="45" t="s">
        <v>14</v>
      </c>
      <c r="D445" s="45">
        <v>14623.0530797062</v>
      </c>
      <c r="E445" s="45">
        <v>15571.662666988101</v>
      </c>
      <c r="F445" s="45">
        <v>19825.471444324499</v>
      </c>
      <c r="G445" s="45">
        <v>4345.8128089809097</v>
      </c>
      <c r="H445" s="45">
        <v>26.897423168352098</v>
      </c>
      <c r="I445" s="45">
        <v>28.642281328382101</v>
      </c>
      <c r="J445" s="45">
        <v>36.466673002105402</v>
      </c>
      <c r="K445" s="45">
        <v>7.9936225011605204</v>
      </c>
    </row>
    <row r="446" spans="1:11" x14ac:dyDescent="0.25">
      <c r="A446" s="45" t="s">
        <v>295</v>
      </c>
      <c r="B446" s="45" t="s">
        <v>296</v>
      </c>
      <c r="C446" s="45" t="s">
        <v>15</v>
      </c>
      <c r="D446" s="45">
        <v>14719.7716179</v>
      </c>
      <c r="E446" s="45">
        <v>16635.896334199999</v>
      </c>
      <c r="F446" s="45">
        <v>23034.0542413</v>
      </c>
      <c r="G446" s="45">
        <v>5367.2778092999997</v>
      </c>
      <c r="H446" s="45">
        <v>24.632715191918798</v>
      </c>
      <c r="I446" s="45">
        <v>27.8392428225117</v>
      </c>
      <c r="J446" s="45">
        <v>38.546202520640698</v>
      </c>
      <c r="K446" s="45">
        <v>8.9818394649287807</v>
      </c>
    </row>
    <row r="447" spans="1:11" x14ac:dyDescent="0.25">
      <c r="A447" s="45" t="s">
        <v>297</v>
      </c>
      <c r="B447" s="45" t="s">
        <v>298</v>
      </c>
      <c r="C447" s="45" t="s">
        <v>14</v>
      </c>
      <c r="D447" s="45">
        <v>7321.4233905197398</v>
      </c>
      <c r="E447" s="45">
        <v>17534.909259272201</v>
      </c>
      <c r="F447" s="45">
        <v>35649.7813369902</v>
      </c>
      <c r="G447" s="45">
        <v>8348.8860132176105</v>
      </c>
      <c r="H447" s="45">
        <v>10.6331034645556</v>
      </c>
      <c r="I447" s="45">
        <v>25.4664283774196</v>
      </c>
      <c r="J447" s="45">
        <v>51.775152620710699</v>
      </c>
      <c r="K447" s="45">
        <v>12.1253155373141</v>
      </c>
    </row>
    <row r="448" spans="1:11" x14ac:dyDescent="0.25">
      <c r="A448" s="45" t="s">
        <v>297</v>
      </c>
      <c r="B448" s="45" t="s">
        <v>298</v>
      </c>
      <c r="C448" s="45" t="s">
        <v>15</v>
      </c>
      <c r="D448" s="45">
        <v>8506.7121681000008</v>
      </c>
      <c r="E448" s="45">
        <v>18436.344636099999</v>
      </c>
      <c r="F448" s="45">
        <v>41323.559146799998</v>
      </c>
      <c r="G448" s="45">
        <v>9697.3840497000001</v>
      </c>
      <c r="H448" s="45">
        <v>10.911077122804899</v>
      </c>
      <c r="I448" s="45">
        <v>23.647253393789999</v>
      </c>
      <c r="J448" s="45">
        <v>53.003385083409</v>
      </c>
      <c r="K448" s="45">
        <v>12.4382843999961</v>
      </c>
    </row>
    <row r="449" spans="1:11" x14ac:dyDescent="0.25">
      <c r="A449" s="45" t="s">
        <v>299</v>
      </c>
      <c r="B449" s="45" t="s">
        <v>300</v>
      </c>
      <c r="C449" s="45" t="s">
        <v>14</v>
      </c>
      <c r="D449" s="45">
        <v>8943.8912713873797</v>
      </c>
      <c r="E449" s="45">
        <v>11488.1592485284</v>
      </c>
      <c r="F449" s="45">
        <v>34421.760527429797</v>
      </c>
      <c r="G449" s="45">
        <v>14947.1889526544</v>
      </c>
      <c r="H449" s="45">
        <v>12.8134142367407</v>
      </c>
      <c r="I449" s="45">
        <v>16.458445077475101</v>
      </c>
      <c r="J449" s="45">
        <v>49.314136656251002</v>
      </c>
      <c r="K449" s="45">
        <v>21.4140040295331</v>
      </c>
    </row>
    <row r="450" spans="1:11" x14ac:dyDescent="0.25">
      <c r="A450" s="45" t="s">
        <v>299</v>
      </c>
      <c r="B450" s="45" t="s">
        <v>300</v>
      </c>
      <c r="C450" s="45" t="s">
        <v>15</v>
      </c>
      <c r="D450" s="45">
        <v>9669.8793413999992</v>
      </c>
      <c r="E450" s="45">
        <v>13255.207661300001</v>
      </c>
      <c r="F450" s="45">
        <v>37942.334403499997</v>
      </c>
      <c r="G450" s="45">
        <v>17252.578568100002</v>
      </c>
      <c r="H450" s="45">
        <v>12.3782377682811</v>
      </c>
      <c r="I450" s="45">
        <v>16.9677517481576</v>
      </c>
      <c r="J450" s="45">
        <v>48.569296487432602</v>
      </c>
      <c r="K450" s="45">
        <v>22.084713996128698</v>
      </c>
    </row>
    <row r="451" spans="1:11" x14ac:dyDescent="0.25">
      <c r="A451" s="45" t="s">
        <v>301</v>
      </c>
      <c r="B451" s="45" t="s">
        <v>302</v>
      </c>
      <c r="C451" s="45" t="s">
        <v>14</v>
      </c>
      <c r="D451" s="45">
        <v>31090.555573744801</v>
      </c>
      <c r="E451" s="45">
        <v>41643.152471196801</v>
      </c>
      <c r="F451" s="45">
        <v>55296.321918629103</v>
      </c>
      <c r="G451" s="45">
        <v>11615.970036429901</v>
      </c>
      <c r="H451" s="45">
        <v>22.263835393598601</v>
      </c>
      <c r="I451" s="45">
        <v>29.820512203139799</v>
      </c>
      <c r="J451" s="45">
        <v>39.597497900855601</v>
      </c>
      <c r="K451" s="45">
        <v>8.3181545024059407</v>
      </c>
    </row>
    <row r="452" spans="1:11" x14ac:dyDescent="0.25">
      <c r="A452" s="45" t="s">
        <v>301</v>
      </c>
      <c r="B452" s="45" t="s">
        <v>302</v>
      </c>
      <c r="C452" s="45" t="s">
        <v>15</v>
      </c>
      <c r="D452" s="45">
        <v>28351.566322899998</v>
      </c>
      <c r="E452" s="45">
        <v>38725.870659599997</v>
      </c>
      <c r="F452" s="45">
        <v>57168.637046600001</v>
      </c>
      <c r="G452" s="45">
        <v>14411.9259729</v>
      </c>
      <c r="H452" s="45">
        <v>20.447119042890499</v>
      </c>
      <c r="I452" s="45">
        <v>27.929056137432699</v>
      </c>
      <c r="J452" s="45">
        <v>41.229959357394002</v>
      </c>
      <c r="K452" s="45">
        <v>10.3938654622828</v>
      </c>
    </row>
    <row r="453" spans="1:11" x14ac:dyDescent="0.25">
      <c r="A453" s="45" t="s">
        <v>303</v>
      </c>
      <c r="B453" s="45" t="s">
        <v>304</v>
      </c>
      <c r="C453" s="45" t="s">
        <v>14</v>
      </c>
      <c r="D453" s="45">
        <v>5532.5477862908101</v>
      </c>
      <c r="E453" s="45">
        <v>8002.3300843772204</v>
      </c>
      <c r="F453" s="45">
        <v>12521.541377765499</v>
      </c>
      <c r="G453" s="45">
        <v>1788.5807515666399</v>
      </c>
      <c r="H453" s="45">
        <v>19.869088835664499</v>
      </c>
      <c r="I453" s="45">
        <v>28.738840310207099</v>
      </c>
      <c r="J453" s="45">
        <v>44.968724646311401</v>
      </c>
      <c r="K453" s="45">
        <v>6.4233462078169596</v>
      </c>
    </row>
    <row r="454" spans="1:11" x14ac:dyDescent="0.25">
      <c r="A454" s="45" t="s">
        <v>303</v>
      </c>
      <c r="B454" s="45" t="s">
        <v>304</v>
      </c>
      <c r="C454" s="45" t="s">
        <v>15</v>
      </c>
      <c r="D454" s="45">
        <v>5568.6774175999999</v>
      </c>
      <c r="E454" s="45">
        <v>9172.8624882999993</v>
      </c>
      <c r="F454" s="45">
        <v>14030.4340576</v>
      </c>
      <c r="G454" s="45">
        <v>2533.0260401999999</v>
      </c>
      <c r="H454" s="45">
        <v>17.788460044535501</v>
      </c>
      <c r="I454" s="45">
        <v>29.3015891621653</v>
      </c>
      <c r="J454" s="45">
        <v>44.818508404222101</v>
      </c>
      <c r="K454" s="45">
        <v>8.0914423890771996</v>
      </c>
    </row>
    <row r="455" spans="1:11" x14ac:dyDescent="0.25">
      <c r="A455" s="45" t="s">
        <v>305</v>
      </c>
      <c r="B455" s="45" t="s">
        <v>306</v>
      </c>
      <c r="C455" s="45" t="s">
        <v>14</v>
      </c>
      <c r="D455" s="45">
        <v>43737.501982489601</v>
      </c>
      <c r="E455" s="45">
        <v>54655.2429231071</v>
      </c>
      <c r="F455" s="45">
        <v>80006.476553752698</v>
      </c>
      <c r="G455" s="45">
        <v>15663.778540650101</v>
      </c>
      <c r="H455" s="45">
        <v>22.537785143221399</v>
      </c>
      <c r="I455" s="45">
        <v>28.1636596997404</v>
      </c>
      <c r="J455" s="45">
        <v>41.227063661673199</v>
      </c>
      <c r="K455" s="45">
        <v>8.0714914953649703</v>
      </c>
    </row>
    <row r="456" spans="1:11" x14ac:dyDescent="0.25">
      <c r="A456" s="45" t="s">
        <v>305</v>
      </c>
      <c r="B456" s="45" t="s">
        <v>306</v>
      </c>
      <c r="C456" s="45" t="s">
        <v>15</v>
      </c>
      <c r="D456" s="45">
        <v>40839.009830000003</v>
      </c>
      <c r="E456" s="45">
        <v>54393.8661517</v>
      </c>
      <c r="F456" s="45">
        <v>81530.292505200006</v>
      </c>
      <c r="G456" s="45">
        <v>22407.831515999998</v>
      </c>
      <c r="H456" s="45">
        <v>20.504496050833399</v>
      </c>
      <c r="I456" s="45">
        <v>27.310133579139499</v>
      </c>
      <c r="J456" s="45">
        <v>40.934821085405403</v>
      </c>
      <c r="K456" s="45">
        <v>11.2505492846216</v>
      </c>
    </row>
    <row r="457" spans="1:11" x14ac:dyDescent="0.25">
      <c r="A457" s="45" t="s">
        <v>307</v>
      </c>
      <c r="B457" s="45" t="s">
        <v>308</v>
      </c>
      <c r="C457" s="45" t="s">
        <v>14</v>
      </c>
      <c r="D457" s="45">
        <v>48885.181643682801</v>
      </c>
      <c r="E457" s="45">
        <v>63492.686278705703</v>
      </c>
      <c r="F457" s="45">
        <v>94520.535663021903</v>
      </c>
      <c r="G457" s="45">
        <v>24261.596414589902</v>
      </c>
      <c r="H457" s="45">
        <v>21.147768490951201</v>
      </c>
      <c r="I457" s="45">
        <v>27.466986623423399</v>
      </c>
      <c r="J457" s="45">
        <v>40.8896589647957</v>
      </c>
      <c r="K457" s="45">
        <v>10.495585920829701</v>
      </c>
    </row>
    <row r="458" spans="1:11" x14ac:dyDescent="0.25">
      <c r="A458" s="45" t="s">
        <v>307</v>
      </c>
      <c r="B458" s="45" t="s">
        <v>308</v>
      </c>
      <c r="C458" s="45" t="s">
        <v>15</v>
      </c>
      <c r="D458" s="45">
        <v>45686.9198005</v>
      </c>
      <c r="E458" s="45">
        <v>60094.434865000003</v>
      </c>
      <c r="F458" s="45">
        <v>99491.795874300005</v>
      </c>
      <c r="G458" s="45">
        <v>31620.849453999999</v>
      </c>
      <c r="H458" s="45">
        <v>19.2858070705445</v>
      </c>
      <c r="I458" s="45">
        <v>25.367647499123201</v>
      </c>
      <c r="J458" s="45">
        <v>41.998444822116198</v>
      </c>
      <c r="K458" s="45">
        <v>13.3481006082162</v>
      </c>
    </row>
    <row r="459" spans="1:11" x14ac:dyDescent="0.25">
      <c r="A459" s="45" t="s">
        <v>309</v>
      </c>
      <c r="B459" s="45" t="s">
        <v>310</v>
      </c>
      <c r="C459" s="45" t="s">
        <v>14</v>
      </c>
      <c r="D459" s="45">
        <v>28411.525483345598</v>
      </c>
      <c r="E459" s="45">
        <v>37346.801569830102</v>
      </c>
      <c r="F459" s="45">
        <v>54699.996094647198</v>
      </c>
      <c r="G459" s="45">
        <v>8464.6768521771191</v>
      </c>
      <c r="H459" s="45">
        <v>22.0375925811109</v>
      </c>
      <c r="I459" s="45">
        <v>28.968300124749</v>
      </c>
      <c r="J459" s="45">
        <v>42.428423240730602</v>
      </c>
      <c r="K459" s="45">
        <v>6.5656840534094902</v>
      </c>
    </row>
    <row r="460" spans="1:11" x14ac:dyDescent="0.25">
      <c r="A460" s="45" t="s">
        <v>309</v>
      </c>
      <c r="B460" s="45" t="s">
        <v>311</v>
      </c>
      <c r="C460" s="45" t="s">
        <v>15</v>
      </c>
      <c r="D460" s="45">
        <v>29630.449390099999</v>
      </c>
      <c r="E460" s="45">
        <v>40176.541481</v>
      </c>
      <c r="F460" s="45">
        <v>59785.002413000002</v>
      </c>
      <c r="G460" s="45">
        <v>11932.0067206</v>
      </c>
      <c r="H460" s="45">
        <v>20.936695817752401</v>
      </c>
      <c r="I460" s="45">
        <v>28.388500522643302</v>
      </c>
      <c r="J460" s="45">
        <v>42.243720083529702</v>
      </c>
      <c r="K460" s="45">
        <v>8.4310835760745508</v>
      </c>
    </row>
    <row r="461" spans="1:11" x14ac:dyDescent="0.25">
      <c r="A461" s="45" t="s">
        <v>312</v>
      </c>
      <c r="B461" s="45" t="s">
        <v>313</v>
      </c>
      <c r="C461" s="45" t="s">
        <v>14</v>
      </c>
      <c r="D461" s="45">
        <v>21205.905496094001</v>
      </c>
      <c r="E461" s="45">
        <v>28004.325836813201</v>
      </c>
      <c r="F461" s="45">
        <v>39943.289279314697</v>
      </c>
      <c r="G461" s="45">
        <v>4851.4793877777302</v>
      </c>
      <c r="H461" s="45">
        <v>22.5582740238222</v>
      </c>
      <c r="I461" s="45">
        <v>29.790251408768999</v>
      </c>
      <c r="J461" s="45">
        <v>42.490600797101102</v>
      </c>
      <c r="K461" s="45">
        <v>5.1608737703076901</v>
      </c>
    </row>
    <row r="462" spans="1:11" x14ac:dyDescent="0.25">
      <c r="A462" s="45" t="s">
        <v>312</v>
      </c>
      <c r="B462" s="45" t="s">
        <v>313</v>
      </c>
      <c r="C462" s="45" t="s">
        <v>15</v>
      </c>
      <c r="D462" s="45">
        <v>23764.7314511</v>
      </c>
      <c r="E462" s="45">
        <v>30364.800414000001</v>
      </c>
      <c r="F462" s="45">
        <v>47747.087528299999</v>
      </c>
      <c r="G462" s="45">
        <v>8348.3806086999994</v>
      </c>
      <c r="H462" s="45">
        <v>21.560200907822399</v>
      </c>
      <c r="I462" s="45">
        <v>27.548015798068899</v>
      </c>
      <c r="J462" s="45">
        <v>43.3178385369837</v>
      </c>
      <c r="K462" s="45">
        <v>7.5739447571249201</v>
      </c>
    </row>
    <row r="463" spans="1:11" x14ac:dyDescent="0.25">
      <c r="A463" s="45" t="s">
        <v>314</v>
      </c>
      <c r="B463" s="45" t="s">
        <v>315</v>
      </c>
      <c r="C463" s="45" t="s">
        <v>14</v>
      </c>
      <c r="D463" s="45">
        <v>3226.1143169173001</v>
      </c>
      <c r="E463" s="45">
        <v>4249.0495628660201</v>
      </c>
      <c r="F463" s="45">
        <v>6077.64368227456</v>
      </c>
      <c r="G463" s="45">
        <v>1456.19243794208</v>
      </c>
      <c r="H463" s="45">
        <v>21.494532060212599</v>
      </c>
      <c r="I463" s="45">
        <v>28.310011079126099</v>
      </c>
      <c r="J463" s="45">
        <v>40.493328551366403</v>
      </c>
      <c r="K463" s="45">
        <v>9.7021283092949506</v>
      </c>
    </row>
    <row r="464" spans="1:11" x14ac:dyDescent="0.25">
      <c r="A464" s="45" t="s">
        <v>314</v>
      </c>
      <c r="B464" s="45" t="s">
        <v>315</v>
      </c>
      <c r="C464" s="45" t="s">
        <v>15</v>
      </c>
      <c r="D464" s="45">
        <v>3630.9131719000002</v>
      </c>
      <c r="E464" s="45">
        <v>4641.3344084999999</v>
      </c>
      <c r="F464" s="45">
        <v>7226.9194612000001</v>
      </c>
      <c r="G464" s="45">
        <v>1778.8329601999999</v>
      </c>
      <c r="H464" s="45">
        <v>21.014661254321901</v>
      </c>
      <c r="I464" s="45">
        <v>26.862683227320701</v>
      </c>
      <c r="J464" s="45">
        <v>41.827291703016002</v>
      </c>
      <c r="K464" s="45">
        <v>10.2953638153414</v>
      </c>
    </row>
    <row r="465" spans="1:11" x14ac:dyDescent="0.25">
      <c r="A465" s="45" t="s">
        <v>316</v>
      </c>
      <c r="B465" s="45" t="s">
        <v>317</v>
      </c>
      <c r="C465" s="45" t="s">
        <v>14</v>
      </c>
      <c r="D465" s="45">
        <v>1574.21756255272</v>
      </c>
      <c r="E465" s="45">
        <v>3232.9436298534702</v>
      </c>
      <c r="F465" s="45">
        <v>5112.5005431148002</v>
      </c>
      <c r="G465" s="45">
        <v>2022.3382644790299</v>
      </c>
      <c r="H465" s="45">
        <v>13.1821936237877</v>
      </c>
      <c r="I465" s="45">
        <v>27.072045133591299</v>
      </c>
      <c r="J465" s="45">
        <v>42.811091468052098</v>
      </c>
      <c r="K465" s="45">
        <v>16.934669774568999</v>
      </c>
    </row>
    <row r="466" spans="1:11" x14ac:dyDescent="0.25">
      <c r="A466" s="45" t="s">
        <v>316</v>
      </c>
      <c r="B466" s="45" t="s">
        <v>317</v>
      </c>
      <c r="C466" s="45" t="s">
        <v>15</v>
      </c>
      <c r="D466" s="45">
        <v>1489.7098367000001</v>
      </c>
      <c r="E466" s="45">
        <v>3166.8518866999998</v>
      </c>
      <c r="F466" s="45">
        <v>5611.8151212000002</v>
      </c>
      <c r="G466" s="45">
        <v>2037.6231562999999</v>
      </c>
      <c r="H466" s="45">
        <v>12.105556936380999</v>
      </c>
      <c r="I466" s="45">
        <v>25.734210031435001</v>
      </c>
      <c r="J466" s="45">
        <v>45.602268168288496</v>
      </c>
      <c r="K466" s="45">
        <v>16.557964863895499</v>
      </c>
    </row>
    <row r="467" spans="1:11" x14ac:dyDescent="0.25">
      <c r="A467" s="45" t="s">
        <v>318</v>
      </c>
      <c r="B467" s="45" t="s">
        <v>319</v>
      </c>
      <c r="C467" s="45" t="s">
        <v>14</v>
      </c>
      <c r="D467" s="45">
        <v>2021.70239687707</v>
      </c>
      <c r="E467" s="45">
        <v>5134.3406300796896</v>
      </c>
      <c r="F467" s="45">
        <v>7299.6733277753401</v>
      </c>
      <c r="G467" s="45">
        <v>2593.2836452679599</v>
      </c>
      <c r="H467" s="45">
        <v>11.8581875586666</v>
      </c>
      <c r="I467" s="45">
        <v>30.1152010679786</v>
      </c>
      <c r="J467" s="45">
        <v>42.815844493960398</v>
      </c>
      <c r="K467" s="45">
        <v>15.2107668793944</v>
      </c>
    </row>
    <row r="468" spans="1:11" x14ac:dyDescent="0.25">
      <c r="A468" s="45" t="s">
        <v>318</v>
      </c>
      <c r="B468" s="45" t="s">
        <v>319</v>
      </c>
      <c r="C468" s="45" t="s">
        <v>15</v>
      </c>
      <c r="D468" s="45">
        <v>1924.5127095</v>
      </c>
      <c r="E468" s="45">
        <v>5152.5470533999996</v>
      </c>
      <c r="F468" s="45">
        <v>7664.3636045000003</v>
      </c>
      <c r="G468" s="45">
        <v>3228.5766345000002</v>
      </c>
      <c r="H468" s="45">
        <v>10.709586584844301</v>
      </c>
      <c r="I468" s="45">
        <v>28.673049821119701</v>
      </c>
      <c r="J468" s="45">
        <v>42.6508826026134</v>
      </c>
      <c r="K468" s="45">
        <v>17.9664809914226</v>
      </c>
    </row>
    <row r="469" spans="1:11" x14ac:dyDescent="0.25">
      <c r="A469" s="45" t="s">
        <v>320</v>
      </c>
      <c r="B469" s="45" t="s">
        <v>321</v>
      </c>
      <c r="C469" s="45" t="s">
        <v>14</v>
      </c>
      <c r="D469" s="45">
        <v>4058.1400786541399</v>
      </c>
      <c r="E469" s="45">
        <v>5545.7617146172897</v>
      </c>
      <c r="F469" s="45">
        <v>8051.5344081029598</v>
      </c>
      <c r="G469" s="45">
        <v>2606.5637986255101</v>
      </c>
      <c r="H469" s="45">
        <v>20.0283292797067</v>
      </c>
      <c r="I469" s="45">
        <v>27.3702581907873</v>
      </c>
      <c r="J469" s="45">
        <v>39.737115823230702</v>
      </c>
      <c r="K469" s="45">
        <v>12.8642967062754</v>
      </c>
    </row>
    <row r="470" spans="1:11" x14ac:dyDescent="0.25">
      <c r="A470" s="45" t="s">
        <v>320</v>
      </c>
      <c r="B470" s="45" t="s">
        <v>321</v>
      </c>
      <c r="C470" s="45" t="s">
        <v>15</v>
      </c>
      <c r="D470" s="45">
        <v>4042.9752334</v>
      </c>
      <c r="E470" s="45">
        <v>5572.6202841000004</v>
      </c>
      <c r="F470" s="45">
        <v>8592.6297238999996</v>
      </c>
      <c r="G470" s="45">
        <v>2671.7747616000001</v>
      </c>
      <c r="H470" s="45">
        <v>19.362908203156699</v>
      </c>
      <c r="I470" s="45">
        <v>26.688794460245902</v>
      </c>
      <c r="J470" s="45">
        <v>41.152441200504903</v>
      </c>
      <c r="K470" s="45">
        <v>12.7958561360925</v>
      </c>
    </row>
    <row r="471" spans="1:11" x14ac:dyDescent="0.25">
      <c r="A471" s="45" t="s">
        <v>322</v>
      </c>
      <c r="B471" s="45" t="s">
        <v>323</v>
      </c>
      <c r="C471" s="45" t="s">
        <v>14</v>
      </c>
      <c r="D471" s="45">
        <v>9754.3898146160409</v>
      </c>
      <c r="E471" s="45">
        <v>12319.800377914</v>
      </c>
      <c r="F471" s="45">
        <v>17124.256325067701</v>
      </c>
      <c r="G471" s="45">
        <v>4801.5534824022097</v>
      </c>
      <c r="H471" s="45">
        <v>22.169067760491</v>
      </c>
      <c r="I471" s="45">
        <v>27.999546313441002</v>
      </c>
      <c r="J471" s="45">
        <v>38.918764375153899</v>
      </c>
      <c r="K471" s="45">
        <v>10.9126215509141</v>
      </c>
    </row>
    <row r="472" spans="1:11" x14ac:dyDescent="0.25">
      <c r="A472" s="45" t="s">
        <v>322</v>
      </c>
      <c r="B472" s="45" t="s">
        <v>323</v>
      </c>
      <c r="C472" s="45" t="s">
        <v>15</v>
      </c>
      <c r="D472" s="45">
        <v>9760.9627431999997</v>
      </c>
      <c r="E472" s="45">
        <v>11994.993431000001</v>
      </c>
      <c r="F472" s="45">
        <v>17943.4323067</v>
      </c>
      <c r="G472" s="45">
        <v>5602.6115165000001</v>
      </c>
      <c r="H472" s="45">
        <v>21.546427848130801</v>
      </c>
      <c r="I472" s="45">
        <v>26.477845198199699</v>
      </c>
      <c r="J472" s="45">
        <v>39.608477126241297</v>
      </c>
      <c r="K472" s="45">
        <v>12.367249827428299</v>
      </c>
    </row>
    <row r="473" spans="1:11" x14ac:dyDescent="0.25">
      <c r="A473" s="45" t="s">
        <v>324</v>
      </c>
      <c r="B473" s="45" t="s">
        <v>325</v>
      </c>
      <c r="C473" s="45" t="s">
        <v>14</v>
      </c>
      <c r="D473" s="45">
        <v>5614.3765106495002</v>
      </c>
      <c r="E473" s="45">
        <v>9530.8008302917206</v>
      </c>
      <c r="F473" s="45">
        <v>17395.904563250901</v>
      </c>
      <c r="G473" s="45">
        <v>7589.9180958078396</v>
      </c>
      <c r="H473" s="45">
        <v>13.9901236217625</v>
      </c>
      <c r="I473" s="45">
        <v>23.749223369195199</v>
      </c>
      <c r="J473" s="45">
        <v>43.347797371734799</v>
      </c>
      <c r="K473" s="45">
        <v>18.912855637307398</v>
      </c>
    </row>
    <row r="474" spans="1:11" x14ac:dyDescent="0.25">
      <c r="A474" s="45" t="s">
        <v>324</v>
      </c>
      <c r="B474" s="45" t="s">
        <v>325</v>
      </c>
      <c r="C474" s="45" t="s">
        <v>15</v>
      </c>
      <c r="D474" s="45">
        <v>5624.6138658</v>
      </c>
      <c r="E474" s="45">
        <v>9722.7227438999998</v>
      </c>
      <c r="F474" s="45">
        <v>19789.740978599999</v>
      </c>
      <c r="G474" s="45">
        <v>8187.9224124000002</v>
      </c>
      <c r="H474" s="45">
        <v>12.9823747621676</v>
      </c>
      <c r="I474" s="45">
        <v>22.441368133278502</v>
      </c>
      <c r="J474" s="45">
        <v>45.677417145482401</v>
      </c>
      <c r="K474" s="45">
        <v>18.898839959071498</v>
      </c>
    </row>
    <row r="475" spans="1:11" x14ac:dyDescent="0.25">
      <c r="A475" t="s">
        <v>20</v>
      </c>
    </row>
    <row r="476" spans="1:11" x14ac:dyDescent="0.25">
      <c r="A476" t="s">
        <v>21</v>
      </c>
    </row>
    <row r="477" spans="1:11" x14ac:dyDescent="0.25">
      <c r="A477" t="s">
        <v>22</v>
      </c>
    </row>
    <row r="478" spans="1:11" x14ac:dyDescent="0.25">
      <c r="A478" t="s">
        <v>23</v>
      </c>
    </row>
    <row r="479" spans="1:11" x14ac:dyDescent="0.25">
      <c r="A479" t="s">
        <v>24</v>
      </c>
    </row>
    <row r="482" spans="1:11" x14ac:dyDescent="0.25">
      <c r="K482" s="7" t="str">
        <f>HYPERLINK("#'Indice'!A1", "Ir al Índice")</f>
        <v>Ir al Índice</v>
      </c>
    </row>
    <row r="483" spans="1:11" ht="17.25" x14ac:dyDescent="0.3">
      <c r="A483" s="4" t="s">
        <v>383</v>
      </c>
    </row>
    <row r="484" spans="1:11" x14ac:dyDescent="0.25">
      <c r="A484" s="5" t="s">
        <v>26</v>
      </c>
      <c r="B484" s="5" t="s">
        <v>105</v>
      </c>
      <c r="C484" s="5" t="s">
        <v>10</v>
      </c>
      <c r="D484" s="5" t="s">
        <v>374</v>
      </c>
      <c r="E484" s="5" t="s">
        <v>375</v>
      </c>
      <c r="F484" s="5" t="s">
        <v>357</v>
      </c>
      <c r="G484" s="5" t="s">
        <v>358</v>
      </c>
      <c r="H484" s="5" t="s">
        <v>376</v>
      </c>
      <c r="I484" s="5" t="s">
        <v>377</v>
      </c>
      <c r="J484" s="5" t="s">
        <v>363</v>
      </c>
      <c r="K484" s="5" t="s">
        <v>364</v>
      </c>
    </row>
    <row r="485" spans="1:11" x14ac:dyDescent="0.25">
      <c r="A485" s="46" t="s">
        <v>106</v>
      </c>
      <c r="B485" s="46" t="s">
        <v>107</v>
      </c>
      <c r="C485" s="46" t="s">
        <v>14</v>
      </c>
      <c r="D485" s="46">
        <v>140.061901730584</v>
      </c>
      <c r="E485" s="46">
        <v>115.395410778718</v>
      </c>
      <c r="F485" s="46">
        <v>161.85404259253301</v>
      </c>
      <c r="G485" s="46">
        <v>65.688644886084603</v>
      </c>
      <c r="H485" s="46">
        <v>28.998323340390701</v>
      </c>
      <c r="I485" s="46">
        <v>23.891389395777299</v>
      </c>
      <c r="J485" s="46">
        <v>33.510153746704198</v>
      </c>
      <c r="K485" s="46">
        <v>13.6001335171278</v>
      </c>
    </row>
    <row r="486" spans="1:11" x14ac:dyDescent="0.25">
      <c r="A486" s="46" t="s">
        <v>106</v>
      </c>
      <c r="B486" s="46" t="s">
        <v>107</v>
      </c>
      <c r="C486" s="46" t="s">
        <v>15</v>
      </c>
      <c r="D486" s="46">
        <v>195.1230004</v>
      </c>
      <c r="E486" s="46">
        <v>120.74645839999999</v>
      </c>
      <c r="F486" s="46">
        <v>204.64860859999999</v>
      </c>
      <c r="G486" s="46">
        <v>53.4819405</v>
      </c>
      <c r="H486" s="46">
        <v>33.993553608799502</v>
      </c>
      <c r="I486" s="46">
        <v>21.035968072849901</v>
      </c>
      <c r="J486" s="46">
        <v>35.653067209652903</v>
      </c>
      <c r="K486" s="46">
        <v>9.3174111086976499</v>
      </c>
    </row>
    <row r="487" spans="1:11" x14ac:dyDescent="0.25">
      <c r="A487" s="46" t="s">
        <v>110</v>
      </c>
      <c r="B487" s="46" t="s">
        <v>111</v>
      </c>
      <c r="C487" s="46" t="s">
        <v>14</v>
      </c>
      <c r="D487" s="46">
        <v>763.04492514111098</v>
      </c>
      <c r="E487" s="46">
        <v>839.86437390773801</v>
      </c>
      <c r="F487" s="46">
        <v>1274.0362738671099</v>
      </c>
      <c r="G487" s="46">
        <v>315.05442708403302</v>
      </c>
      <c r="H487" s="46">
        <v>23.904916201162699</v>
      </c>
      <c r="I487" s="46">
        <v>26.311540535956802</v>
      </c>
      <c r="J487" s="46">
        <v>39.913417101100002</v>
      </c>
      <c r="K487" s="46">
        <v>9.8701261617805098</v>
      </c>
    </row>
    <row r="488" spans="1:11" x14ac:dyDescent="0.25">
      <c r="A488" s="46" t="s">
        <v>110</v>
      </c>
      <c r="B488" s="46" t="s">
        <v>111</v>
      </c>
      <c r="C488" s="46" t="s">
        <v>15</v>
      </c>
      <c r="D488" s="46">
        <v>923.23650099999998</v>
      </c>
      <c r="E488" s="46">
        <v>999.91631619999998</v>
      </c>
      <c r="F488" s="46">
        <v>1546.1192406</v>
      </c>
      <c r="G488" s="46">
        <v>467.72794099999999</v>
      </c>
      <c r="H488" s="46">
        <v>23.4502540330557</v>
      </c>
      <c r="I488" s="46">
        <v>25.397925235071799</v>
      </c>
      <c r="J488" s="46">
        <v>39.271507266224503</v>
      </c>
      <c r="K488" s="46">
        <v>11.880313465648101</v>
      </c>
    </row>
    <row r="489" spans="1:11" x14ac:dyDescent="0.25">
      <c r="A489" s="46" t="s">
        <v>126</v>
      </c>
      <c r="B489" s="46" t="s">
        <v>127</v>
      </c>
      <c r="C489" s="46" t="s">
        <v>14</v>
      </c>
      <c r="D489" s="46">
        <v>2380.0144538721802</v>
      </c>
      <c r="E489" s="46">
        <v>2018.02671108549</v>
      </c>
      <c r="F489" s="46">
        <v>2965.0220530441702</v>
      </c>
      <c r="G489" s="46">
        <v>674.93678199814099</v>
      </c>
      <c r="H489" s="46">
        <v>29.609535380345701</v>
      </c>
      <c r="I489" s="46">
        <v>25.106080008528199</v>
      </c>
      <c r="J489" s="46">
        <v>36.887559754219602</v>
      </c>
      <c r="K489" s="46">
        <v>8.3968248569064805</v>
      </c>
    </row>
    <row r="490" spans="1:11" x14ac:dyDescent="0.25">
      <c r="A490" s="46" t="s">
        <v>126</v>
      </c>
      <c r="B490" s="46" t="s">
        <v>127</v>
      </c>
      <c r="C490" s="46" t="s">
        <v>15</v>
      </c>
      <c r="D490" s="46">
        <v>2814.974334</v>
      </c>
      <c r="E490" s="46">
        <v>2422.2673223000002</v>
      </c>
      <c r="F490" s="46">
        <v>3686.3080104999999</v>
      </c>
      <c r="G490" s="46">
        <v>1018.450328</v>
      </c>
      <c r="H490" s="46">
        <v>28.313964347941301</v>
      </c>
      <c r="I490" s="46">
        <v>24.3639843448695</v>
      </c>
      <c r="J490" s="46">
        <v>37.0781332974056</v>
      </c>
      <c r="K490" s="46">
        <v>10.2439180097836</v>
      </c>
    </row>
    <row r="491" spans="1:11" x14ac:dyDescent="0.25">
      <c r="A491" s="46" t="s">
        <v>128</v>
      </c>
      <c r="B491" s="46" t="s">
        <v>129</v>
      </c>
      <c r="C491" s="46" t="s">
        <v>14</v>
      </c>
      <c r="D491" s="46">
        <v>195.31150850693999</v>
      </c>
      <c r="E491" s="46">
        <v>198.177936205919</v>
      </c>
      <c r="F491" s="46">
        <v>348.02343015071801</v>
      </c>
      <c r="G491" s="46">
        <v>99.487125136421994</v>
      </c>
      <c r="H491" s="46">
        <v>23.2237227713366</v>
      </c>
      <c r="I491" s="46">
        <v>23.5645584073626</v>
      </c>
      <c r="J491" s="46">
        <v>41.382096331833303</v>
      </c>
      <c r="K491" s="46">
        <v>11.8296224894675</v>
      </c>
    </row>
    <row r="492" spans="1:11" x14ac:dyDescent="0.25">
      <c r="A492" s="46" t="s">
        <v>128</v>
      </c>
      <c r="B492" s="46" t="s">
        <v>129</v>
      </c>
      <c r="C492" s="46" t="s">
        <v>15</v>
      </c>
      <c r="D492" s="46">
        <v>168.1507575</v>
      </c>
      <c r="E492" s="46">
        <v>234.391965</v>
      </c>
      <c r="F492" s="46">
        <v>460.29146750000001</v>
      </c>
      <c r="G492" s="46">
        <v>151.16583249999999</v>
      </c>
      <c r="H492" s="46">
        <v>16.582914572864301</v>
      </c>
      <c r="I492" s="46">
        <v>23.115577889447199</v>
      </c>
      <c r="J492" s="46">
        <v>45.393634840871002</v>
      </c>
      <c r="K492" s="46">
        <v>14.9078726968174</v>
      </c>
    </row>
    <row r="493" spans="1:11" x14ac:dyDescent="0.25">
      <c r="A493" s="46" t="s">
        <v>130</v>
      </c>
      <c r="B493" s="46" t="s">
        <v>131</v>
      </c>
      <c r="C493" s="46" t="s">
        <v>14</v>
      </c>
      <c r="D493" s="46">
        <v>831.31770802010305</v>
      </c>
      <c r="E493" s="46">
        <v>758.34311054070497</v>
      </c>
      <c r="F493" s="46">
        <v>1212.9706334575901</v>
      </c>
      <c r="G493" s="46">
        <v>333.36854798160499</v>
      </c>
      <c r="H493" s="46">
        <v>26.508855485334902</v>
      </c>
      <c r="I493" s="46">
        <v>24.181859392241801</v>
      </c>
      <c r="J493" s="46">
        <v>38.678910505662898</v>
      </c>
      <c r="K493" s="46">
        <v>10.630374616760401</v>
      </c>
    </row>
    <row r="494" spans="1:11" x14ac:dyDescent="0.25">
      <c r="A494" s="46" t="s">
        <v>130</v>
      </c>
      <c r="B494" s="46" t="s">
        <v>131</v>
      </c>
      <c r="C494" s="46" t="s">
        <v>15</v>
      </c>
      <c r="D494" s="46">
        <v>763.35950519999994</v>
      </c>
      <c r="E494" s="46">
        <v>849.98186039999996</v>
      </c>
      <c r="F494" s="46">
        <v>1413.0271691999999</v>
      </c>
      <c r="G494" s="46">
        <v>557.63141159999998</v>
      </c>
      <c r="H494" s="46">
        <v>21.2990936555891</v>
      </c>
      <c r="I494" s="46">
        <v>23.716012084592101</v>
      </c>
      <c r="J494" s="46">
        <v>39.425981873111802</v>
      </c>
      <c r="K494" s="46">
        <v>15.558912386706901</v>
      </c>
    </row>
    <row r="495" spans="1:11" x14ac:dyDescent="0.25">
      <c r="A495" s="46" t="s">
        <v>132</v>
      </c>
      <c r="B495" s="46" t="s">
        <v>133</v>
      </c>
      <c r="C495" s="46" t="s">
        <v>14</v>
      </c>
      <c r="D495" s="46">
        <v>274.34924152677502</v>
      </c>
      <c r="E495" s="46">
        <v>221.28248437359301</v>
      </c>
      <c r="F495" s="46">
        <v>303.23556688041998</v>
      </c>
      <c r="G495" s="46">
        <v>71.132707219211198</v>
      </c>
      <c r="H495" s="46">
        <v>31.534395577790299</v>
      </c>
      <c r="I495" s="46">
        <v>25.434768318803801</v>
      </c>
      <c r="J495" s="46">
        <v>34.854662859818397</v>
      </c>
      <c r="K495" s="46">
        <v>8.1761732435874901</v>
      </c>
    </row>
    <row r="496" spans="1:11" x14ac:dyDescent="0.25">
      <c r="A496" s="46" t="s">
        <v>132</v>
      </c>
      <c r="B496" s="46" t="s">
        <v>133</v>
      </c>
      <c r="C496" s="46" t="s">
        <v>15</v>
      </c>
      <c r="D496" s="46">
        <v>313.79455480000001</v>
      </c>
      <c r="E496" s="46">
        <v>241.1911747</v>
      </c>
      <c r="F496" s="46">
        <v>366.72723719999999</v>
      </c>
      <c r="G496" s="46">
        <v>105.28703830000001</v>
      </c>
      <c r="H496" s="46">
        <v>30.554484252412401</v>
      </c>
      <c r="I496" s="46">
        <v>23.485021764921999</v>
      </c>
      <c r="J496" s="46">
        <v>35.708591569091602</v>
      </c>
      <c r="K496" s="46">
        <v>10.251902413573999</v>
      </c>
    </row>
    <row r="497" spans="1:11" x14ac:dyDescent="0.25">
      <c r="A497" s="46" t="s">
        <v>134</v>
      </c>
      <c r="B497" s="46" t="s">
        <v>135</v>
      </c>
      <c r="C497" s="46" t="s">
        <v>14</v>
      </c>
      <c r="D497" s="46">
        <v>37</v>
      </c>
      <c r="E497" s="46">
        <v>46</v>
      </c>
      <c r="F497" s="46">
        <v>51</v>
      </c>
      <c r="G497" s="46">
        <v>18</v>
      </c>
      <c r="H497" s="46">
        <v>24.342105263157901</v>
      </c>
      <c r="I497" s="46">
        <v>30.2631578947368</v>
      </c>
      <c r="J497" s="46">
        <v>33.552631578947398</v>
      </c>
      <c r="K497" s="46">
        <v>11.842105263157899</v>
      </c>
    </row>
    <row r="498" spans="1:11" x14ac:dyDescent="0.25">
      <c r="A498" s="46" t="s">
        <v>134</v>
      </c>
      <c r="B498" s="46" t="s">
        <v>135</v>
      </c>
      <c r="C498" s="46" t="s">
        <v>15</v>
      </c>
      <c r="D498" s="46">
        <v>20.609756699999998</v>
      </c>
      <c r="E498" s="46">
        <v>17.4390249</v>
      </c>
      <c r="F498" s="46">
        <v>20.609756699999998</v>
      </c>
      <c r="G498" s="46">
        <v>6.3414636</v>
      </c>
      <c r="H498" s="46">
        <v>31.707317073170699</v>
      </c>
      <c r="I498" s="46">
        <v>26.829268292682901</v>
      </c>
      <c r="J498" s="46">
        <v>31.707317073170699</v>
      </c>
      <c r="K498" s="46">
        <v>9.7560975609756095</v>
      </c>
    </row>
    <row r="499" spans="1:11" x14ac:dyDescent="0.25">
      <c r="A499" s="46" t="s">
        <v>136</v>
      </c>
      <c r="B499" s="46" t="s">
        <v>137</v>
      </c>
      <c r="C499" s="46" t="s">
        <v>14</v>
      </c>
      <c r="D499" s="46">
        <v>2008.6719265234001</v>
      </c>
      <c r="E499" s="46">
        <v>2059.9606681567798</v>
      </c>
      <c r="F499" s="46">
        <v>2782.5611099410498</v>
      </c>
      <c r="G499" s="46">
        <v>735.80629537880304</v>
      </c>
      <c r="H499" s="46">
        <v>26.4751802625991</v>
      </c>
      <c r="I499" s="46">
        <v>27.1511884560006</v>
      </c>
      <c r="J499" s="46">
        <v>36.675380386727802</v>
      </c>
      <c r="K499" s="46">
        <v>9.6982508946724604</v>
      </c>
    </row>
    <row r="500" spans="1:11" x14ac:dyDescent="0.25">
      <c r="A500" s="46" t="s">
        <v>136</v>
      </c>
      <c r="B500" s="46" t="s">
        <v>137</v>
      </c>
      <c r="C500" s="46" t="s">
        <v>15</v>
      </c>
      <c r="D500" s="46">
        <v>2385.4238759</v>
      </c>
      <c r="E500" s="46">
        <v>2392.7323111999999</v>
      </c>
      <c r="F500" s="46">
        <v>3496.0458248</v>
      </c>
      <c r="G500" s="46">
        <v>1089.7979895000001</v>
      </c>
      <c r="H500" s="46">
        <v>25.474411315072199</v>
      </c>
      <c r="I500" s="46">
        <v>25.552459534838398</v>
      </c>
      <c r="J500" s="46">
        <v>37.334961814153303</v>
      </c>
      <c r="K500" s="46">
        <v>11.638167335936201</v>
      </c>
    </row>
    <row r="501" spans="1:11" x14ac:dyDescent="0.25">
      <c r="A501" t="s">
        <v>20</v>
      </c>
    </row>
    <row r="502" spans="1:11" x14ac:dyDescent="0.25">
      <c r="A502" t="s">
        <v>21</v>
      </c>
    </row>
    <row r="503" spans="1:11" x14ac:dyDescent="0.25">
      <c r="A503" t="s">
        <v>22</v>
      </c>
    </row>
    <row r="504" spans="1:11" x14ac:dyDescent="0.25">
      <c r="A504" t="s">
        <v>23</v>
      </c>
    </row>
    <row r="505" spans="1:11" x14ac:dyDescent="0.25">
      <c r="A505" t="s">
        <v>24</v>
      </c>
    </row>
    <row r="508" spans="1:11" x14ac:dyDescent="0.25">
      <c r="K508" s="7" t="str">
        <f>HYPERLINK("#'Indice'!A1", "Ir al Índice")</f>
        <v>Ir al Índice</v>
      </c>
    </row>
    <row r="509" spans="1:11" ht="17.25" x14ac:dyDescent="0.3">
      <c r="A509" s="14" t="s">
        <v>384</v>
      </c>
    </row>
    <row r="510" spans="1:11" x14ac:dyDescent="0.25">
      <c r="A510" s="5" t="s">
        <v>26</v>
      </c>
      <c r="B510" s="5" t="s">
        <v>9</v>
      </c>
      <c r="C510" s="5" t="s">
        <v>10</v>
      </c>
      <c r="D510" s="5" t="s">
        <v>374</v>
      </c>
      <c r="E510" s="5" t="s">
        <v>375</v>
      </c>
      <c r="F510" s="5" t="s">
        <v>357</v>
      </c>
      <c r="G510" s="5" t="s">
        <v>358</v>
      </c>
      <c r="H510" s="5" t="s">
        <v>376</v>
      </c>
      <c r="I510" s="5" t="s">
        <v>377</v>
      </c>
      <c r="J510" s="5" t="s">
        <v>363</v>
      </c>
      <c r="K510" s="5" t="s">
        <v>364</v>
      </c>
    </row>
    <row r="511" spans="1:11" x14ac:dyDescent="0.25">
      <c r="A511" s="47" t="s">
        <v>12</v>
      </c>
      <c r="B511" s="47" t="s">
        <v>13</v>
      </c>
      <c r="C511" s="47" t="s">
        <v>14</v>
      </c>
      <c r="D511" s="47">
        <v>6629.7716653211</v>
      </c>
      <c r="E511" s="47">
        <v>6257.0506950489398</v>
      </c>
      <c r="F511" s="47">
        <v>9098.7031099335909</v>
      </c>
      <c r="G511" s="47">
        <v>2313.4745296842998</v>
      </c>
      <c r="H511" s="47">
        <v>27.284133772272099</v>
      </c>
      <c r="I511" s="47">
        <v>25.750239495666701</v>
      </c>
      <c r="J511" s="47">
        <v>37.444763611416597</v>
      </c>
      <c r="K511" s="47">
        <v>9.5208631206446697</v>
      </c>
    </row>
    <row r="512" spans="1:11" x14ac:dyDescent="0.25">
      <c r="A512" s="47" t="s">
        <v>12</v>
      </c>
      <c r="B512" s="47" t="s">
        <v>13</v>
      </c>
      <c r="C512" s="47" t="s">
        <v>15</v>
      </c>
      <c r="D512" s="47">
        <v>7584.6722854999998</v>
      </c>
      <c r="E512" s="47">
        <v>7278.6664331000002</v>
      </c>
      <c r="F512" s="47">
        <v>11193.7773151</v>
      </c>
      <c r="G512" s="47">
        <v>3449.883945</v>
      </c>
      <c r="H512" s="47">
        <v>25.704654119277102</v>
      </c>
      <c r="I512" s="47">
        <v>24.667592226774001</v>
      </c>
      <c r="J512" s="47">
        <v>37.936006111025797</v>
      </c>
      <c r="K512" s="47">
        <v>11.691747542923199</v>
      </c>
    </row>
    <row r="513" spans="1:11" x14ac:dyDescent="0.25">
      <c r="A513" s="47" t="s">
        <v>27</v>
      </c>
      <c r="B513" s="47" t="s">
        <v>28</v>
      </c>
      <c r="C513" s="47" t="s">
        <v>15</v>
      </c>
      <c r="D513" s="47">
        <v>5789.3686195999999</v>
      </c>
      <c r="E513" s="47">
        <v>6427.4687720000002</v>
      </c>
      <c r="F513" s="47">
        <v>10004.144237</v>
      </c>
      <c r="G513" s="47">
        <v>3138.0183726</v>
      </c>
      <c r="H513" s="47">
        <v>22.829640834914802</v>
      </c>
      <c r="I513" s="47">
        <v>25.345907850056602</v>
      </c>
      <c r="J513" s="47">
        <v>39.450073885116097</v>
      </c>
      <c r="K513" s="47">
        <v>12.374377429912499</v>
      </c>
    </row>
    <row r="514" spans="1:11" x14ac:dyDescent="0.25">
      <c r="A514" s="47" t="s">
        <v>29</v>
      </c>
      <c r="B514" s="47" t="s">
        <v>30</v>
      </c>
      <c r="C514" s="47" t="s">
        <v>15</v>
      </c>
      <c r="D514" s="47">
        <v>2907.2174301</v>
      </c>
      <c r="E514" s="47">
        <v>3305.5168668000001</v>
      </c>
      <c r="F514" s="47">
        <v>4957.6792101000001</v>
      </c>
      <c r="G514" s="47">
        <v>1459.586499</v>
      </c>
      <c r="H514" s="47">
        <v>23.018348604266802</v>
      </c>
      <c r="I514" s="47">
        <v>26.1719466764029</v>
      </c>
      <c r="J514" s="47">
        <v>39.253200378027003</v>
      </c>
      <c r="K514" s="47">
        <v>11.556504341303301</v>
      </c>
    </row>
    <row r="515" spans="1:11" x14ac:dyDescent="0.25">
      <c r="A515" s="47" t="s">
        <v>31</v>
      </c>
      <c r="B515" s="47" t="s">
        <v>32</v>
      </c>
      <c r="C515" s="47" t="s">
        <v>15</v>
      </c>
      <c r="D515" s="47">
        <v>399.48198100000002</v>
      </c>
      <c r="E515" s="47">
        <v>490.016141</v>
      </c>
      <c r="F515" s="47">
        <v>751.43352800000002</v>
      </c>
      <c r="G515" s="47">
        <v>181.06832</v>
      </c>
      <c r="H515" s="47">
        <v>21.9254658385093</v>
      </c>
      <c r="I515" s="47">
        <v>26.894409937888199</v>
      </c>
      <c r="J515" s="47">
        <v>41.242236024844701</v>
      </c>
      <c r="K515" s="47">
        <v>9.9378881987577596</v>
      </c>
    </row>
    <row r="516" spans="1:11" x14ac:dyDescent="0.25">
      <c r="A516" s="47" t="s">
        <v>33</v>
      </c>
      <c r="B516" s="47" t="s">
        <v>34</v>
      </c>
      <c r="C516" s="47" t="s">
        <v>15</v>
      </c>
      <c r="D516" s="47">
        <v>3535.4197469000001</v>
      </c>
      <c r="E516" s="47">
        <v>3686.9748332999998</v>
      </c>
      <c r="F516" s="47">
        <v>7356.9823285000002</v>
      </c>
      <c r="G516" s="47">
        <v>2712.6230922</v>
      </c>
      <c r="H516" s="47">
        <v>20.4454068165394</v>
      </c>
      <c r="I516" s="47">
        <v>21.321853071409301</v>
      </c>
      <c r="J516" s="47">
        <v>42.545583669425703</v>
      </c>
      <c r="K516" s="47">
        <v>15.6871564426256</v>
      </c>
    </row>
    <row r="517" spans="1:11" x14ac:dyDescent="0.25">
      <c r="A517" s="47" t="s">
        <v>35</v>
      </c>
      <c r="B517" s="47" t="s">
        <v>36</v>
      </c>
      <c r="C517" s="47" t="s">
        <v>15</v>
      </c>
      <c r="D517" s="47">
        <v>445.31871890000002</v>
      </c>
      <c r="E517" s="47">
        <v>517.71514439999999</v>
      </c>
      <c r="F517" s="47">
        <v>765.11685739999996</v>
      </c>
      <c r="G517" s="47">
        <v>228.84923280000001</v>
      </c>
      <c r="H517" s="47">
        <v>22.755172686824501</v>
      </c>
      <c r="I517" s="47">
        <v>26.454530235122999</v>
      </c>
      <c r="J517" s="47">
        <v>39.0964167388776</v>
      </c>
      <c r="K517" s="47">
        <v>11.693880339174999</v>
      </c>
    </row>
    <row r="518" spans="1:11" x14ac:dyDescent="0.25">
      <c r="A518" s="47" t="s">
        <v>37</v>
      </c>
      <c r="B518" s="47" t="s">
        <v>38</v>
      </c>
      <c r="C518" s="47" t="s">
        <v>15</v>
      </c>
      <c r="D518" s="47">
        <v>1180.2427614999999</v>
      </c>
      <c r="E518" s="47">
        <v>1120.0610650000001</v>
      </c>
      <c r="F518" s="47">
        <v>1740.8588634</v>
      </c>
      <c r="G518" s="47">
        <v>490.83730980000001</v>
      </c>
      <c r="H518" s="47">
        <v>26.042426336675401</v>
      </c>
      <c r="I518" s="47">
        <v>24.7144983467375</v>
      </c>
      <c r="J518" s="47">
        <v>38.412596282330902</v>
      </c>
      <c r="K518" s="47">
        <v>10.8304790342562</v>
      </c>
    </row>
    <row r="519" spans="1:11" x14ac:dyDescent="0.25">
      <c r="A519" s="47" t="s">
        <v>39</v>
      </c>
      <c r="B519" s="47" t="s">
        <v>40</v>
      </c>
      <c r="C519" s="47" t="s">
        <v>15</v>
      </c>
      <c r="D519" s="47">
        <v>1708.3168834999999</v>
      </c>
      <c r="E519" s="47">
        <v>1894.2525906000001</v>
      </c>
      <c r="F519" s="47">
        <v>3501.1251298000002</v>
      </c>
      <c r="G519" s="47">
        <v>984.30540040000005</v>
      </c>
      <c r="H519" s="47">
        <v>21.121623177445201</v>
      </c>
      <c r="I519" s="47">
        <v>23.420531523156701</v>
      </c>
      <c r="J519" s="47">
        <v>43.287897229705997</v>
      </c>
      <c r="K519" s="47">
        <v>12.169948069691999</v>
      </c>
    </row>
    <row r="520" spans="1:11" x14ac:dyDescent="0.25">
      <c r="A520" t="s">
        <v>20</v>
      </c>
    </row>
    <row r="521" spans="1:11" x14ac:dyDescent="0.25">
      <c r="A521" t="s">
        <v>21</v>
      </c>
    </row>
    <row r="522" spans="1:11" x14ac:dyDescent="0.25">
      <c r="A522" t="s">
        <v>22</v>
      </c>
    </row>
    <row r="523" spans="1:11" x14ac:dyDescent="0.25">
      <c r="A523" t="s">
        <v>23</v>
      </c>
    </row>
    <row r="524" spans="1:11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24"/>
  <sheetViews>
    <sheetView workbookViewId="0"/>
  </sheetViews>
  <sheetFormatPr baseColWidth="10" defaultRowHeight="15" x14ac:dyDescent="0.25"/>
  <sheetData>
    <row r="1" spans="1:12" x14ac:dyDescent="0.25">
      <c r="L1" s="7" t="str">
        <f>HYPERLINK("#'Indice'!A1", "Ir al Índice")</f>
        <v>Ir al Índice</v>
      </c>
    </row>
    <row r="5" spans="1:12" ht="23.25" x14ac:dyDescent="0.35">
      <c r="A5" s="1" t="s">
        <v>0</v>
      </c>
    </row>
    <row r="7" spans="1:12" ht="21" x14ac:dyDescent="0.35">
      <c r="A7" s="2" t="s">
        <v>385</v>
      </c>
    </row>
    <row r="9" spans="1:12" x14ac:dyDescent="0.25">
      <c r="A9" t="s">
        <v>3</v>
      </c>
    </row>
    <row r="10" spans="1:12" x14ac:dyDescent="0.25">
      <c r="A10" t="s">
        <v>4</v>
      </c>
    </row>
    <row r="11" spans="1:12" x14ac:dyDescent="0.25">
      <c r="A11" t="s">
        <v>386</v>
      </c>
    </row>
    <row r="12" spans="1:12" x14ac:dyDescent="0.25">
      <c r="A12" s="3" t="s">
        <v>6</v>
      </c>
    </row>
    <row r="17" spans="1:33" ht="17.25" x14ac:dyDescent="0.3">
      <c r="A17" s="4" t="s">
        <v>387</v>
      </c>
    </row>
    <row r="18" spans="1:33" x14ac:dyDescent="0.25">
      <c r="A18" s="5" t="s">
        <v>8</v>
      </c>
      <c r="B18" s="5" t="s">
        <v>9</v>
      </c>
      <c r="C18" s="5" t="s">
        <v>10</v>
      </c>
      <c r="D18" s="5" t="s">
        <v>388</v>
      </c>
      <c r="E18" s="5" t="s">
        <v>389</v>
      </c>
      <c r="F18" s="5" t="s">
        <v>390</v>
      </c>
      <c r="G18" s="5" t="s">
        <v>391</v>
      </c>
      <c r="H18" s="5" t="s">
        <v>392</v>
      </c>
      <c r="I18" s="5" t="s">
        <v>393</v>
      </c>
      <c r="J18" s="5" t="s">
        <v>394</v>
      </c>
      <c r="K18" s="5" t="s">
        <v>395</v>
      </c>
      <c r="L18" s="5" t="s">
        <v>396</v>
      </c>
      <c r="M18" s="5" t="s">
        <v>397</v>
      </c>
      <c r="N18" s="5" t="s">
        <v>398</v>
      </c>
      <c r="O18" s="5" t="s">
        <v>399</v>
      </c>
      <c r="P18" s="5" t="s">
        <v>400</v>
      </c>
      <c r="Q18" s="5" t="s">
        <v>401</v>
      </c>
      <c r="R18" s="5" t="s">
        <v>402</v>
      </c>
      <c r="S18" s="5" t="s">
        <v>403</v>
      </c>
      <c r="T18" s="5" t="s">
        <v>404</v>
      </c>
      <c r="U18" s="5" t="s">
        <v>405</v>
      </c>
      <c r="V18" s="5" t="s">
        <v>406</v>
      </c>
      <c r="W18" s="5" t="s">
        <v>407</v>
      </c>
      <c r="X18" s="5" t="s">
        <v>408</v>
      </c>
      <c r="Y18" s="5" t="s">
        <v>409</v>
      </c>
      <c r="Z18" s="5" t="s">
        <v>410</v>
      </c>
      <c r="AA18" s="5" t="s">
        <v>411</v>
      </c>
      <c r="AB18" s="5" t="s">
        <v>412</v>
      </c>
      <c r="AC18" s="5" t="s">
        <v>413</v>
      </c>
      <c r="AD18" s="5" t="s">
        <v>414</v>
      </c>
      <c r="AE18" s="5" t="s">
        <v>415</v>
      </c>
      <c r="AF18" s="5" t="s">
        <v>416</v>
      </c>
      <c r="AG18" s="5" t="s">
        <v>417</v>
      </c>
    </row>
    <row r="19" spans="1:33" x14ac:dyDescent="0.25">
      <c r="A19" s="48" t="s">
        <v>12</v>
      </c>
      <c r="B19" s="48" t="s">
        <v>13</v>
      </c>
      <c r="C19" s="48" t="s">
        <v>14</v>
      </c>
      <c r="D19" s="48">
        <v>448921.73227540503</v>
      </c>
      <c r="E19" s="48">
        <v>495817.75029963499</v>
      </c>
      <c r="F19" s="48">
        <v>514667.24471429799</v>
      </c>
      <c r="G19" s="48">
        <v>592751.70479021897</v>
      </c>
      <c r="H19" s="48">
        <v>707749.22268727701</v>
      </c>
      <c r="I19" s="48">
        <v>608871.80333285197</v>
      </c>
      <c r="J19" s="48">
        <v>588564.88738810399</v>
      </c>
      <c r="K19" s="48">
        <v>592326.75100737496</v>
      </c>
      <c r="L19" s="48">
        <v>509813.43597079598</v>
      </c>
      <c r="M19" s="48">
        <v>479892.803769233</v>
      </c>
      <c r="N19" s="48">
        <v>501222.30320694501</v>
      </c>
      <c r="O19" s="48">
        <v>376620.23666939797</v>
      </c>
      <c r="P19" s="48">
        <v>300132.39770968101</v>
      </c>
      <c r="Q19" s="48">
        <v>221352.111113928</v>
      </c>
      <c r="R19" s="48">
        <v>398838.615064841</v>
      </c>
      <c r="S19" s="48">
        <v>6.11814789058689</v>
      </c>
      <c r="T19" s="48">
        <v>6.7572721590815297</v>
      </c>
      <c r="U19" s="48">
        <v>7.0141632521172204</v>
      </c>
      <c r="V19" s="48">
        <v>8.0783404579737308</v>
      </c>
      <c r="W19" s="48">
        <v>9.6455887575347496</v>
      </c>
      <c r="X19" s="48">
        <v>8.2980338695507907</v>
      </c>
      <c r="Y19" s="48">
        <v>8.0212802485532997</v>
      </c>
      <c r="Z19" s="48">
        <v>8.0725489582463297</v>
      </c>
      <c r="AA19" s="48">
        <v>6.94801292436442</v>
      </c>
      <c r="AB19" s="48">
        <v>6.54023838455507</v>
      </c>
      <c r="AC19" s="48">
        <v>6.8309283258298601</v>
      </c>
      <c r="AD19" s="48">
        <v>5.1327840486849503</v>
      </c>
      <c r="AE19" s="48">
        <v>4.0903664579503198</v>
      </c>
      <c r="AF19" s="48">
        <v>3.0167061523718202</v>
      </c>
      <c r="AG19" s="48">
        <v>5.4355881125990297</v>
      </c>
    </row>
    <row r="20" spans="1:33" x14ac:dyDescent="0.25">
      <c r="A20" s="48" t="s">
        <v>12</v>
      </c>
      <c r="B20" s="48" t="s">
        <v>13</v>
      </c>
      <c r="C20" s="48" t="s">
        <v>15</v>
      </c>
      <c r="D20" s="48">
        <v>408304.49288109998</v>
      </c>
      <c r="E20" s="48">
        <v>504441.47090359998</v>
      </c>
      <c r="F20" s="48">
        <v>542907.89416220004</v>
      </c>
      <c r="G20" s="48">
        <v>551736.74033559998</v>
      </c>
      <c r="H20" s="48">
        <v>664417.35824990005</v>
      </c>
      <c r="I20" s="48">
        <v>709533.91330390004</v>
      </c>
      <c r="J20" s="48">
        <v>654333.66394700005</v>
      </c>
      <c r="K20" s="48">
        <v>628905.48570369999</v>
      </c>
      <c r="L20" s="48">
        <v>588881.17211799999</v>
      </c>
      <c r="M20" s="48">
        <v>511315.95855320001</v>
      </c>
      <c r="N20" s="48">
        <v>510914.6163624</v>
      </c>
      <c r="O20" s="48">
        <v>430834.93086560001</v>
      </c>
      <c r="P20" s="48">
        <v>363335.12657780002</v>
      </c>
      <c r="Q20" s="48">
        <v>286526.4616709</v>
      </c>
      <c r="R20" s="48">
        <v>501065.71429560002</v>
      </c>
      <c r="S20" s="48">
        <v>5.1963961980655498</v>
      </c>
      <c r="T20" s="48">
        <v>6.4199091297126296</v>
      </c>
      <c r="U20" s="48">
        <v>6.9094623407579396</v>
      </c>
      <c r="V20" s="48">
        <v>7.0218250100125301</v>
      </c>
      <c r="W20" s="48">
        <v>8.4558849940060306</v>
      </c>
      <c r="X20" s="48">
        <v>9.0300728837794892</v>
      </c>
      <c r="Y20" s="48">
        <v>8.3275521648267503</v>
      </c>
      <c r="Z20" s="48">
        <v>8.0039336618442292</v>
      </c>
      <c r="AA20" s="48">
        <v>7.4945535433955204</v>
      </c>
      <c r="AB20" s="48">
        <v>6.5073991331509102</v>
      </c>
      <c r="AC20" s="48">
        <v>6.5022913445501</v>
      </c>
      <c r="AD20" s="48">
        <v>5.48313583557794</v>
      </c>
      <c r="AE20" s="48">
        <v>4.6240815452460602</v>
      </c>
      <c r="AF20" s="48">
        <v>3.6465555535912602</v>
      </c>
      <c r="AG20" s="48">
        <v>6.3769466614830401</v>
      </c>
    </row>
    <row r="21" spans="1:33" x14ac:dyDescent="0.25">
      <c r="A21" s="48" t="s">
        <v>12</v>
      </c>
      <c r="B21" s="48" t="s">
        <v>16</v>
      </c>
      <c r="C21" s="48" t="s">
        <v>14</v>
      </c>
      <c r="D21" s="48">
        <v>2061.1549506125298</v>
      </c>
      <c r="E21" s="48">
        <v>2387.2024706613101</v>
      </c>
      <c r="F21" s="48">
        <v>2749.3698680646798</v>
      </c>
      <c r="G21" s="48">
        <v>2315.6123054923901</v>
      </c>
      <c r="H21" s="48">
        <v>1965.1747794170301</v>
      </c>
      <c r="I21" s="48">
        <v>1738.29740846052</v>
      </c>
      <c r="J21" s="48">
        <v>1704.5254349597501</v>
      </c>
      <c r="K21" s="48">
        <v>1776.1381327445699</v>
      </c>
      <c r="L21" s="48">
        <v>1529.4775838691901</v>
      </c>
      <c r="M21" s="48">
        <v>1419.6096141641201</v>
      </c>
      <c r="N21" s="48">
        <v>1213.96572629708</v>
      </c>
      <c r="O21" s="48">
        <v>1124.9971955604601</v>
      </c>
      <c r="P21" s="48">
        <v>736.07142188627995</v>
      </c>
      <c r="Q21" s="48">
        <v>600.97396405275401</v>
      </c>
      <c r="R21" s="48">
        <v>976.42914374526595</v>
      </c>
      <c r="S21" s="48">
        <v>8.4824682110932592</v>
      </c>
      <c r="T21" s="48">
        <v>9.8242827715646399</v>
      </c>
      <c r="U21" s="48">
        <v>11.3147449198158</v>
      </c>
      <c r="V21" s="48">
        <v>9.5296609140027808</v>
      </c>
      <c r="W21" s="48">
        <v>8.0874718277213393</v>
      </c>
      <c r="X21" s="48">
        <v>7.1537816719263496</v>
      </c>
      <c r="Y21" s="48">
        <v>7.0147966375595496</v>
      </c>
      <c r="Z21" s="48">
        <v>7.3095112257519101</v>
      </c>
      <c r="AA21" s="48">
        <v>6.2944054647102696</v>
      </c>
      <c r="AB21" s="48">
        <v>5.8422552951348798</v>
      </c>
      <c r="AC21" s="48">
        <v>4.9959493242425097</v>
      </c>
      <c r="AD21" s="48">
        <v>4.62980861583201</v>
      </c>
      <c r="AE21" s="48">
        <v>3.0292251610627798</v>
      </c>
      <c r="AF21" s="48">
        <v>2.47324566464897</v>
      </c>
      <c r="AG21" s="48">
        <v>4.0183922949329203</v>
      </c>
    </row>
    <row r="22" spans="1:33" x14ac:dyDescent="0.25">
      <c r="A22" s="48" t="s">
        <v>12</v>
      </c>
      <c r="B22" s="48" t="s">
        <v>16</v>
      </c>
      <c r="C22" s="48" t="s">
        <v>15</v>
      </c>
      <c r="D22" s="48">
        <v>2396.2385448999999</v>
      </c>
      <c r="E22" s="48">
        <v>2930.4376612000001</v>
      </c>
      <c r="F22" s="48">
        <v>2856.1817498</v>
      </c>
      <c r="G22" s="48">
        <v>2474.4769213999998</v>
      </c>
      <c r="H22" s="48">
        <v>2538.3243140999998</v>
      </c>
      <c r="I22" s="48">
        <v>2082.2603484000001</v>
      </c>
      <c r="J22" s="48">
        <v>2193.2922849000001</v>
      </c>
      <c r="K22" s="48">
        <v>2179.0241357</v>
      </c>
      <c r="L22" s="48">
        <v>1901.5454916000001</v>
      </c>
      <c r="M22" s="48">
        <v>1586.3507128000001</v>
      </c>
      <c r="N22" s="48">
        <v>1494.0977147000001</v>
      </c>
      <c r="O22" s="48">
        <v>1424.8861542</v>
      </c>
      <c r="P22" s="48">
        <v>1190.1980931999999</v>
      </c>
      <c r="Q22" s="48">
        <v>860.43641600000001</v>
      </c>
      <c r="R22" s="48">
        <v>1399.2494357999999</v>
      </c>
      <c r="S22" s="48">
        <v>8.1209155340419397</v>
      </c>
      <c r="T22" s="48">
        <v>9.9313304074130695</v>
      </c>
      <c r="U22" s="48">
        <v>9.6796751681355993</v>
      </c>
      <c r="V22" s="48">
        <v>8.3860674524222496</v>
      </c>
      <c r="W22" s="48">
        <v>8.6024479477151896</v>
      </c>
      <c r="X22" s="48">
        <v>7.0568351574308004</v>
      </c>
      <c r="Y22" s="48">
        <v>7.4331253142754496</v>
      </c>
      <c r="Z22" s="48">
        <v>7.3847701808823496</v>
      </c>
      <c r="AA22" s="48">
        <v>6.4443877485771299</v>
      </c>
      <c r="AB22" s="48">
        <v>5.3761843425123796</v>
      </c>
      <c r="AC22" s="48">
        <v>5.0635365024520702</v>
      </c>
      <c r="AD22" s="48">
        <v>4.8289767012185996</v>
      </c>
      <c r="AE22" s="48">
        <v>4.0336126819370302</v>
      </c>
      <c r="AF22" s="48">
        <v>2.9160416735727699</v>
      </c>
      <c r="AG22" s="48">
        <v>4.7420931874133796</v>
      </c>
    </row>
    <row r="23" spans="1:33" x14ac:dyDescent="0.25">
      <c r="A23" s="48" t="s">
        <v>12</v>
      </c>
      <c r="B23" s="48" t="s">
        <v>17</v>
      </c>
      <c r="C23" s="48" t="s">
        <v>18</v>
      </c>
      <c r="D23" s="48">
        <v>539553.27768792503</v>
      </c>
      <c r="E23" s="48">
        <v>551484.46789054002</v>
      </c>
      <c r="F23" s="48">
        <v>609531.25442153495</v>
      </c>
      <c r="G23" s="48">
        <v>729831.88927792304</v>
      </c>
      <c r="H23" s="48">
        <v>694674.37743421295</v>
      </c>
      <c r="I23" s="48">
        <v>623278.802479701</v>
      </c>
      <c r="J23" s="48">
        <v>551369.27455293701</v>
      </c>
      <c r="K23" s="48">
        <v>466228.99251893099</v>
      </c>
      <c r="L23" s="48">
        <v>474262.48604308499</v>
      </c>
      <c r="M23" s="48">
        <v>483115.98492155998</v>
      </c>
      <c r="N23" s="48">
        <v>423486.99089525797</v>
      </c>
      <c r="O23" s="48">
        <v>304322.50179399701</v>
      </c>
      <c r="P23" s="48">
        <v>235983.75670569201</v>
      </c>
      <c r="Q23" s="48">
        <v>149170.71823869101</v>
      </c>
      <c r="R23" s="48">
        <v>296620.22513801302</v>
      </c>
      <c r="S23" s="48">
        <v>7.5642746014487097</v>
      </c>
      <c r="T23" s="48">
        <v>7.7315440866818097</v>
      </c>
      <c r="U23" s="48">
        <v>8.5453318092467807</v>
      </c>
      <c r="V23" s="48">
        <v>10.2318882150975</v>
      </c>
      <c r="W23" s="48">
        <v>9.7389969939949204</v>
      </c>
      <c r="X23" s="48">
        <v>8.7380657484310493</v>
      </c>
      <c r="Y23" s="48">
        <v>7.7299291321000902</v>
      </c>
      <c r="Z23" s="48">
        <v>6.5363037764915299</v>
      </c>
      <c r="AA23" s="48">
        <v>6.6489294495039504</v>
      </c>
      <c r="AB23" s="48">
        <v>6.7730511988655397</v>
      </c>
      <c r="AC23" s="48">
        <v>5.9370816965470397</v>
      </c>
      <c r="AD23" s="48">
        <v>4.2664535017450298</v>
      </c>
      <c r="AE23" s="48">
        <v>3.3083775245561098</v>
      </c>
      <c r="AF23" s="48">
        <v>2.0913009371160398</v>
      </c>
      <c r="AG23" s="48">
        <v>4.1584713281738699</v>
      </c>
    </row>
    <row r="24" spans="1:33" x14ac:dyDescent="0.25">
      <c r="A24" s="48" t="s">
        <v>12</v>
      </c>
      <c r="B24" s="48" t="s">
        <v>17</v>
      </c>
      <c r="C24" s="48" t="s">
        <v>19</v>
      </c>
      <c r="D24" s="48">
        <v>478629.27761601302</v>
      </c>
      <c r="E24" s="48">
        <v>513255.20660879399</v>
      </c>
      <c r="F24" s="48">
        <v>550186.51577519299</v>
      </c>
      <c r="G24" s="48">
        <v>643288.17692667199</v>
      </c>
      <c r="H24" s="48">
        <v>691227.82307332696</v>
      </c>
      <c r="I24" s="48">
        <v>596489.77577172697</v>
      </c>
      <c r="J24" s="48">
        <v>608134.94923613197</v>
      </c>
      <c r="K24" s="48">
        <v>527255.30219318601</v>
      </c>
      <c r="L24" s="48">
        <v>491466.08564625803</v>
      </c>
      <c r="M24" s="48">
        <v>496762.81926794001</v>
      </c>
      <c r="N24" s="48">
        <v>488771.06788475497</v>
      </c>
      <c r="O24" s="48">
        <v>335880.42095569702</v>
      </c>
      <c r="P24" s="48">
        <v>273928.653798607</v>
      </c>
      <c r="Q24" s="48">
        <v>188952.608045047</v>
      </c>
      <c r="R24" s="48">
        <v>353327.31720064901</v>
      </c>
      <c r="S24" s="48">
        <v>6.6131340139684296</v>
      </c>
      <c r="T24" s="48">
        <v>7.0915542015674102</v>
      </c>
      <c r="U24" s="48">
        <v>7.6018274093519</v>
      </c>
      <c r="V24" s="48">
        <v>8.8881961939454808</v>
      </c>
      <c r="W24" s="48">
        <v>9.5505695993692807</v>
      </c>
      <c r="X24" s="48">
        <v>8.2415911638089892</v>
      </c>
      <c r="Y24" s="48">
        <v>8.4024904157720197</v>
      </c>
      <c r="Z24" s="48">
        <v>7.2849909858132396</v>
      </c>
      <c r="AA24" s="48">
        <v>6.7904978648352898</v>
      </c>
      <c r="AB24" s="48">
        <v>6.8636818736592797</v>
      </c>
      <c r="AC24" s="48">
        <v>6.7532612926899001</v>
      </c>
      <c r="AD24" s="48">
        <v>4.6407989237761598</v>
      </c>
      <c r="AE24" s="48">
        <v>3.7848225809735601</v>
      </c>
      <c r="AF24" s="48">
        <v>2.6107239521883701</v>
      </c>
      <c r="AG24" s="48">
        <v>4.8818595282806703</v>
      </c>
    </row>
    <row r="25" spans="1:33" x14ac:dyDescent="0.25">
      <c r="A25" s="48" t="s">
        <v>12</v>
      </c>
      <c r="B25" s="48" t="s">
        <v>17</v>
      </c>
      <c r="C25" s="48" t="s">
        <v>14</v>
      </c>
      <c r="D25" s="48">
        <v>446860.57732479298</v>
      </c>
      <c r="E25" s="48">
        <v>493430.54782897403</v>
      </c>
      <c r="F25" s="48">
        <v>511917.87484623399</v>
      </c>
      <c r="G25" s="48">
        <v>590436.09248472599</v>
      </c>
      <c r="H25" s="48">
        <v>705784.04790786002</v>
      </c>
      <c r="I25" s="48">
        <v>607133.50592439203</v>
      </c>
      <c r="J25" s="48">
        <v>586860.36195314396</v>
      </c>
      <c r="K25" s="48">
        <v>590550.61287463096</v>
      </c>
      <c r="L25" s="48">
        <v>508283.95838692703</v>
      </c>
      <c r="M25" s="48">
        <v>478473.19415506901</v>
      </c>
      <c r="N25" s="48">
        <v>500008.33748064801</v>
      </c>
      <c r="O25" s="48">
        <v>375495.23947383801</v>
      </c>
      <c r="P25" s="48">
        <v>299396.32628779497</v>
      </c>
      <c r="Q25" s="48">
        <v>220751.13714987499</v>
      </c>
      <c r="R25" s="48">
        <v>397862.18592109601</v>
      </c>
      <c r="S25" s="48">
        <v>6.1102921948835904</v>
      </c>
      <c r="T25" s="48">
        <v>6.7470817031261898</v>
      </c>
      <c r="U25" s="48">
        <v>6.9998741303617598</v>
      </c>
      <c r="V25" s="48">
        <v>8.0735182975534006</v>
      </c>
      <c r="W25" s="48">
        <v>9.6507657601450205</v>
      </c>
      <c r="X25" s="48">
        <v>8.3018357643255403</v>
      </c>
      <c r="Y25" s="48">
        <v>8.0246243931303791</v>
      </c>
      <c r="Z25" s="48">
        <v>8.0750842290320293</v>
      </c>
      <c r="AA25" s="48">
        <v>6.9501846018938602</v>
      </c>
      <c r="AB25" s="48">
        <v>6.5425575046459397</v>
      </c>
      <c r="AC25" s="48">
        <v>6.8370252309460504</v>
      </c>
      <c r="AD25" s="48">
        <v>5.1344552359231797</v>
      </c>
      <c r="AE25" s="48">
        <v>4.0938922082703</v>
      </c>
      <c r="AF25" s="48">
        <v>3.0185118553390899</v>
      </c>
      <c r="AG25" s="48">
        <v>5.4402968904236797</v>
      </c>
    </row>
    <row r="26" spans="1:33" x14ac:dyDescent="0.25">
      <c r="A26" s="48" t="s">
        <v>12</v>
      </c>
      <c r="B26" s="48" t="s">
        <v>17</v>
      </c>
      <c r="C26" s="48" t="s">
        <v>15</v>
      </c>
      <c r="D26" s="48">
        <v>405908.25433620001</v>
      </c>
      <c r="E26" s="48">
        <v>501511.03324239998</v>
      </c>
      <c r="F26" s="48">
        <v>540051.71241240005</v>
      </c>
      <c r="G26" s="48">
        <v>549262.26341420005</v>
      </c>
      <c r="H26" s="48">
        <v>661879.03393579996</v>
      </c>
      <c r="I26" s="48">
        <v>707451.65295549994</v>
      </c>
      <c r="J26" s="48">
        <v>652140.37166209996</v>
      </c>
      <c r="K26" s="48">
        <v>626726.46156800003</v>
      </c>
      <c r="L26" s="48">
        <v>586979.62662640004</v>
      </c>
      <c r="M26" s="48">
        <v>509729.60784040001</v>
      </c>
      <c r="N26" s="48">
        <v>509420.51864770002</v>
      </c>
      <c r="O26" s="48">
        <v>429410.0447114</v>
      </c>
      <c r="P26" s="48">
        <v>362144.92848459998</v>
      </c>
      <c r="Q26" s="48">
        <v>285666.02525489999</v>
      </c>
      <c r="R26" s="48">
        <v>499666.46485980001</v>
      </c>
      <c r="S26" s="48">
        <v>5.1853723905511302</v>
      </c>
      <c r="T26" s="48">
        <v>6.4066730290682603</v>
      </c>
      <c r="U26" s="48">
        <v>6.8990201827570301</v>
      </c>
      <c r="V26" s="48">
        <v>7.0166825765523999</v>
      </c>
      <c r="W26" s="48">
        <v>8.4553325333775309</v>
      </c>
      <c r="X26" s="48">
        <v>9.0375108899529693</v>
      </c>
      <c r="Y26" s="48">
        <v>8.3309236554217705</v>
      </c>
      <c r="Z26" s="48">
        <v>8.0062675629917202</v>
      </c>
      <c r="AA26" s="48">
        <v>7.4985120829879603</v>
      </c>
      <c r="AB26" s="48">
        <v>6.5116631822738</v>
      </c>
      <c r="AC26" s="48">
        <v>6.50771464821735</v>
      </c>
      <c r="AD26" s="48">
        <v>5.4856016508291097</v>
      </c>
      <c r="AE26" s="48">
        <v>4.6263072836818804</v>
      </c>
      <c r="AF26" s="48">
        <v>3.6493091836667699</v>
      </c>
      <c r="AG26" s="48">
        <v>6.3831091476703303</v>
      </c>
    </row>
    <row r="27" spans="1:33" x14ac:dyDescent="0.25">
      <c r="A27" t="s">
        <v>20</v>
      </c>
    </row>
    <row r="28" spans="1:33" x14ac:dyDescent="0.25">
      <c r="A28" t="s">
        <v>21</v>
      </c>
    </row>
    <row r="29" spans="1:33" x14ac:dyDescent="0.25">
      <c r="A29" t="s">
        <v>22</v>
      </c>
    </row>
    <row r="30" spans="1:33" x14ac:dyDescent="0.25">
      <c r="A30" t="s">
        <v>23</v>
      </c>
    </row>
    <row r="31" spans="1:33" x14ac:dyDescent="0.25">
      <c r="A31" t="s">
        <v>24</v>
      </c>
    </row>
    <row r="34" spans="1:33" x14ac:dyDescent="0.25">
      <c r="L34" s="7" t="str">
        <f>HYPERLINK("#'Indice'!A1", "Ir al Índice")</f>
        <v>Ir al Índice</v>
      </c>
    </row>
    <row r="35" spans="1:33" ht="17.25" x14ac:dyDescent="0.3">
      <c r="A35" s="4" t="s">
        <v>418</v>
      </c>
    </row>
    <row r="36" spans="1:33" x14ac:dyDescent="0.25">
      <c r="A36" s="5" t="s">
        <v>26</v>
      </c>
      <c r="B36" s="5" t="s">
        <v>9</v>
      </c>
      <c r="C36" s="5" t="s">
        <v>10</v>
      </c>
      <c r="D36" s="5" t="s">
        <v>388</v>
      </c>
      <c r="E36" s="5" t="s">
        <v>389</v>
      </c>
      <c r="F36" s="5" t="s">
        <v>390</v>
      </c>
      <c r="G36" s="5" t="s">
        <v>391</v>
      </c>
      <c r="H36" s="5" t="s">
        <v>392</v>
      </c>
      <c r="I36" s="5" t="s">
        <v>393</v>
      </c>
      <c r="J36" s="5" t="s">
        <v>394</v>
      </c>
      <c r="K36" s="5" t="s">
        <v>395</v>
      </c>
      <c r="L36" s="5" t="s">
        <v>396</v>
      </c>
      <c r="M36" s="5" t="s">
        <v>397</v>
      </c>
      <c r="N36" s="5" t="s">
        <v>398</v>
      </c>
      <c r="O36" s="5" t="s">
        <v>399</v>
      </c>
      <c r="P36" s="5" t="s">
        <v>400</v>
      </c>
      <c r="Q36" s="5" t="s">
        <v>401</v>
      </c>
      <c r="R36" s="5" t="s">
        <v>402</v>
      </c>
      <c r="S36" s="5" t="s">
        <v>403</v>
      </c>
      <c r="T36" s="5" t="s">
        <v>404</v>
      </c>
      <c r="U36" s="5" t="s">
        <v>405</v>
      </c>
      <c r="V36" s="5" t="s">
        <v>406</v>
      </c>
      <c r="W36" s="5" t="s">
        <v>407</v>
      </c>
      <c r="X36" s="5" t="s">
        <v>408</v>
      </c>
      <c r="Y36" s="5" t="s">
        <v>409</v>
      </c>
      <c r="Z36" s="5" t="s">
        <v>410</v>
      </c>
      <c r="AA36" s="5" t="s">
        <v>411</v>
      </c>
      <c r="AB36" s="5" t="s">
        <v>412</v>
      </c>
      <c r="AC36" s="5" t="s">
        <v>413</v>
      </c>
      <c r="AD36" s="5" t="s">
        <v>414</v>
      </c>
      <c r="AE36" s="5" t="s">
        <v>415</v>
      </c>
      <c r="AF36" s="5" t="s">
        <v>416</v>
      </c>
      <c r="AG36" s="5" t="s">
        <v>417</v>
      </c>
    </row>
    <row r="37" spans="1:33" x14ac:dyDescent="0.25">
      <c r="A37" s="49" t="s">
        <v>12</v>
      </c>
      <c r="B37" s="49" t="s">
        <v>13</v>
      </c>
      <c r="C37" s="49" t="s">
        <v>14</v>
      </c>
      <c r="D37" s="49">
        <v>448921.73227540503</v>
      </c>
      <c r="E37" s="49">
        <v>495817.75029963499</v>
      </c>
      <c r="F37" s="49">
        <v>514667.24471429799</v>
      </c>
      <c r="G37" s="49">
        <v>592751.70479021897</v>
      </c>
      <c r="H37" s="49">
        <v>707749.22268727701</v>
      </c>
      <c r="I37" s="49">
        <v>608871.80333285197</v>
      </c>
      <c r="J37" s="49">
        <v>588564.88738810399</v>
      </c>
      <c r="K37" s="49">
        <v>592326.75100737496</v>
      </c>
      <c r="L37" s="49">
        <v>509813.43597079598</v>
      </c>
      <c r="M37" s="49">
        <v>479892.803769233</v>
      </c>
      <c r="N37" s="49">
        <v>501222.30320694501</v>
      </c>
      <c r="O37" s="49">
        <v>376620.23666939797</v>
      </c>
      <c r="P37" s="49">
        <v>300132.39770968101</v>
      </c>
      <c r="Q37" s="49">
        <v>221352.111113928</v>
      </c>
      <c r="R37" s="49">
        <v>398838.615064841</v>
      </c>
      <c r="S37" s="49">
        <v>6.11814789058689</v>
      </c>
      <c r="T37" s="49">
        <v>6.7572721590815297</v>
      </c>
      <c r="U37" s="49">
        <v>7.0141632521172204</v>
      </c>
      <c r="V37" s="49">
        <v>8.0783404579737308</v>
      </c>
      <c r="W37" s="49">
        <v>9.6455887575347496</v>
      </c>
      <c r="X37" s="49">
        <v>8.2980338695507907</v>
      </c>
      <c r="Y37" s="49">
        <v>8.0212802485532997</v>
      </c>
      <c r="Z37" s="49">
        <v>8.0725489582463297</v>
      </c>
      <c r="AA37" s="49">
        <v>6.94801292436442</v>
      </c>
      <c r="AB37" s="49">
        <v>6.54023838455507</v>
      </c>
      <c r="AC37" s="49">
        <v>6.8309283258298601</v>
      </c>
      <c r="AD37" s="49">
        <v>5.1327840486849503</v>
      </c>
      <c r="AE37" s="49">
        <v>4.0903664579503198</v>
      </c>
      <c r="AF37" s="49">
        <v>3.0167061523718202</v>
      </c>
      <c r="AG37" s="49">
        <v>5.4355881125990297</v>
      </c>
    </row>
    <row r="38" spans="1:33" x14ac:dyDescent="0.25">
      <c r="A38" s="49" t="s">
        <v>12</v>
      </c>
      <c r="B38" s="49" t="s">
        <v>13</v>
      </c>
      <c r="C38" s="49" t="s">
        <v>15</v>
      </c>
      <c r="D38" s="49">
        <v>408304.49288109998</v>
      </c>
      <c r="E38" s="49">
        <v>504441.47090359998</v>
      </c>
      <c r="F38" s="49">
        <v>542907.89416220004</v>
      </c>
      <c r="G38" s="49">
        <v>551736.74033559998</v>
      </c>
      <c r="H38" s="49">
        <v>664417.35824990005</v>
      </c>
      <c r="I38" s="49">
        <v>709533.91330390004</v>
      </c>
      <c r="J38" s="49">
        <v>654333.66394700005</v>
      </c>
      <c r="K38" s="49">
        <v>628905.48570369999</v>
      </c>
      <c r="L38" s="49">
        <v>588881.17211799999</v>
      </c>
      <c r="M38" s="49">
        <v>511315.95855320001</v>
      </c>
      <c r="N38" s="49">
        <v>510914.6163624</v>
      </c>
      <c r="O38" s="49">
        <v>430834.93086560001</v>
      </c>
      <c r="P38" s="49">
        <v>363335.12657780002</v>
      </c>
      <c r="Q38" s="49">
        <v>286526.4616709</v>
      </c>
      <c r="R38" s="49">
        <v>501065.71429560002</v>
      </c>
      <c r="S38" s="49">
        <v>5.1963961980655498</v>
      </c>
      <c r="T38" s="49">
        <v>6.4199091297126296</v>
      </c>
      <c r="U38" s="49">
        <v>6.9094623407579396</v>
      </c>
      <c r="V38" s="49">
        <v>7.0218250100125301</v>
      </c>
      <c r="W38" s="49">
        <v>8.4558849940060306</v>
      </c>
      <c r="X38" s="49">
        <v>9.0300728837794892</v>
      </c>
      <c r="Y38" s="49">
        <v>8.3275521648267503</v>
      </c>
      <c r="Z38" s="49">
        <v>8.0039336618442292</v>
      </c>
      <c r="AA38" s="49">
        <v>7.4945535433955204</v>
      </c>
      <c r="AB38" s="49">
        <v>6.5073991331509102</v>
      </c>
      <c r="AC38" s="49">
        <v>6.5022913445501</v>
      </c>
      <c r="AD38" s="49">
        <v>5.48313583557794</v>
      </c>
      <c r="AE38" s="49">
        <v>4.6240815452460602</v>
      </c>
      <c r="AF38" s="49">
        <v>3.6465555535912602</v>
      </c>
      <c r="AG38" s="49">
        <v>6.3769466614830401</v>
      </c>
    </row>
    <row r="39" spans="1:33" x14ac:dyDescent="0.25">
      <c r="A39" s="49" t="s">
        <v>27</v>
      </c>
      <c r="B39" s="49" t="s">
        <v>28</v>
      </c>
      <c r="C39" s="49" t="s">
        <v>15</v>
      </c>
      <c r="D39" s="49">
        <v>7667.1246515000003</v>
      </c>
      <c r="E39" s="49">
        <v>10964.7601576</v>
      </c>
      <c r="F39" s="49">
        <v>11757.115190099999</v>
      </c>
      <c r="G39" s="49">
        <v>12400.323756899999</v>
      </c>
      <c r="H39" s="49">
        <v>13379.676244</v>
      </c>
      <c r="I39" s="49">
        <v>13006.831746600001</v>
      </c>
      <c r="J39" s="49">
        <v>11817.978122099999</v>
      </c>
      <c r="K39" s="49">
        <v>12718.949712899999</v>
      </c>
      <c r="L39" s="49">
        <v>10796.8806998</v>
      </c>
      <c r="M39" s="49">
        <v>10786.7703865</v>
      </c>
      <c r="N39" s="49">
        <v>11117.589334800001</v>
      </c>
      <c r="O39" s="49">
        <v>8321.8028195000006</v>
      </c>
      <c r="P39" s="49">
        <v>6831.0743212999996</v>
      </c>
      <c r="Q39" s="49">
        <v>6030.1860220999997</v>
      </c>
      <c r="R39" s="49">
        <v>9701.9368343999995</v>
      </c>
      <c r="S39" s="49">
        <v>4.8742361054394001</v>
      </c>
      <c r="T39" s="49">
        <v>6.9706483560563202</v>
      </c>
      <c r="U39" s="49">
        <v>7.4743737659441702</v>
      </c>
      <c r="V39" s="49">
        <v>7.8832820023599099</v>
      </c>
      <c r="W39" s="49">
        <v>8.5058876687019591</v>
      </c>
      <c r="X39" s="49">
        <v>8.2688585093304692</v>
      </c>
      <c r="Y39" s="49">
        <v>7.5130662763860503</v>
      </c>
      <c r="Z39" s="49">
        <v>8.0858427026821005</v>
      </c>
      <c r="AA39" s="49">
        <v>6.8639220209875003</v>
      </c>
      <c r="AB39" s="49">
        <v>6.8574945717983899</v>
      </c>
      <c r="AC39" s="49">
        <v>7.0678067468915504</v>
      </c>
      <c r="AD39" s="49">
        <v>5.2904359337915103</v>
      </c>
      <c r="AE39" s="49">
        <v>4.3427321987397596</v>
      </c>
      <c r="AF39" s="49">
        <v>3.8335819185730098</v>
      </c>
      <c r="AG39" s="49">
        <v>6.1678312223178997</v>
      </c>
    </row>
    <row r="40" spans="1:33" x14ac:dyDescent="0.25">
      <c r="A40" s="49" t="s">
        <v>29</v>
      </c>
      <c r="B40" s="49" t="s">
        <v>30</v>
      </c>
      <c r="C40" s="49" t="s">
        <v>15</v>
      </c>
      <c r="D40" s="49">
        <v>2390.8620544999999</v>
      </c>
      <c r="E40" s="49">
        <v>2901.7538304999998</v>
      </c>
      <c r="F40" s="49">
        <v>3351.3841179999999</v>
      </c>
      <c r="G40" s="49">
        <v>3236.3647068</v>
      </c>
      <c r="H40" s="49">
        <v>3238.6352935999998</v>
      </c>
      <c r="I40" s="49">
        <v>3222.1932178000002</v>
      </c>
      <c r="J40" s="49">
        <v>3026.4661514999998</v>
      </c>
      <c r="K40" s="49">
        <v>2729.7452861000002</v>
      </c>
      <c r="L40" s="49">
        <v>2857.0907152999998</v>
      </c>
      <c r="M40" s="49">
        <v>3042.6208812999998</v>
      </c>
      <c r="N40" s="49">
        <v>2557.8837518999999</v>
      </c>
      <c r="O40" s="49">
        <v>1760.1996683</v>
      </c>
      <c r="P40" s="49">
        <v>1534.2010267000001</v>
      </c>
      <c r="Q40" s="49">
        <v>1193.0908154000001</v>
      </c>
      <c r="R40" s="49">
        <v>1857.5084916999999</v>
      </c>
      <c r="S40" s="49">
        <v>6.1461749458155799</v>
      </c>
      <c r="T40" s="49">
        <v>7.4595214133645404</v>
      </c>
      <c r="U40" s="49">
        <v>8.6153833346790591</v>
      </c>
      <c r="V40" s="49">
        <v>8.3197036144420302</v>
      </c>
      <c r="W40" s="49">
        <v>8.3255405985023092</v>
      </c>
      <c r="X40" s="49">
        <v>8.2832730514688198</v>
      </c>
      <c r="Y40" s="49">
        <v>7.7801186395081503</v>
      </c>
      <c r="Z40" s="49">
        <v>7.0173400653994102</v>
      </c>
      <c r="AA40" s="49">
        <v>7.3447062072226199</v>
      </c>
      <c r="AB40" s="49">
        <v>7.8216475078785699</v>
      </c>
      <c r="AC40" s="49">
        <v>6.5755366356861202</v>
      </c>
      <c r="AD40" s="49">
        <v>4.5249348788551602</v>
      </c>
      <c r="AE40" s="49">
        <v>3.9439615072731802</v>
      </c>
      <c r="AF40" s="49">
        <v>3.06707150414318</v>
      </c>
      <c r="AG40" s="49">
        <v>4.7750860957612904</v>
      </c>
    </row>
    <row r="41" spans="1:33" x14ac:dyDescent="0.25">
      <c r="A41" s="49" t="s">
        <v>31</v>
      </c>
      <c r="B41" s="49" t="s">
        <v>32</v>
      </c>
      <c r="C41" s="49" t="s">
        <v>15</v>
      </c>
      <c r="D41" s="49">
        <v>7445.8529466</v>
      </c>
      <c r="E41" s="49">
        <v>8229.5553158999992</v>
      </c>
      <c r="F41" s="49">
        <v>8099.9706145999999</v>
      </c>
      <c r="G41" s="49">
        <v>7721.4478564999999</v>
      </c>
      <c r="H41" s="49">
        <v>10182.9235694</v>
      </c>
      <c r="I41" s="49">
        <v>9354.9499796</v>
      </c>
      <c r="J41" s="49">
        <v>10005.652561000001</v>
      </c>
      <c r="K41" s="49">
        <v>8972.1516699999993</v>
      </c>
      <c r="L41" s="49">
        <v>8828.1922051000001</v>
      </c>
      <c r="M41" s="49">
        <v>7056.8878714000002</v>
      </c>
      <c r="N41" s="49">
        <v>7414.2327875000001</v>
      </c>
      <c r="O41" s="49">
        <v>5466.6785547999998</v>
      </c>
      <c r="P41" s="49">
        <v>4015.8163513</v>
      </c>
      <c r="Q41" s="49">
        <v>3374.1029763000001</v>
      </c>
      <c r="R41" s="49">
        <v>4348.5847209000003</v>
      </c>
      <c r="S41" s="49">
        <v>6.7372919531717503</v>
      </c>
      <c r="T41" s="49">
        <v>7.4464157707160599</v>
      </c>
      <c r="U41" s="49">
        <v>7.3291625867512398</v>
      </c>
      <c r="V41" s="49">
        <v>6.9866607470655699</v>
      </c>
      <c r="W41" s="49">
        <v>9.2138979262555605</v>
      </c>
      <c r="X41" s="49">
        <v>8.4647158185770195</v>
      </c>
      <c r="Y41" s="49">
        <v>9.0534963514474907</v>
      </c>
      <c r="Z41" s="49">
        <v>8.1183452966969796</v>
      </c>
      <c r="AA41" s="49">
        <v>7.9880852779443199</v>
      </c>
      <c r="AB41" s="49">
        <v>6.3853415063923196</v>
      </c>
      <c r="AC41" s="49">
        <v>6.7086808262813502</v>
      </c>
      <c r="AD41" s="49">
        <v>4.9464594186819903</v>
      </c>
      <c r="AE41" s="49">
        <v>3.63366391776291</v>
      </c>
      <c r="AF41" s="49">
        <v>3.0530171619598101</v>
      </c>
      <c r="AG41" s="49">
        <v>3.9347654402956498</v>
      </c>
    </row>
    <row r="42" spans="1:33" x14ac:dyDescent="0.25">
      <c r="A42" s="49" t="s">
        <v>33</v>
      </c>
      <c r="B42" s="49" t="s">
        <v>34</v>
      </c>
      <c r="C42" s="49" t="s">
        <v>15</v>
      </c>
      <c r="D42" s="49">
        <v>1948.8627073</v>
      </c>
      <c r="E42" s="49">
        <v>2461.0574204</v>
      </c>
      <c r="F42" s="49">
        <v>2613.0798737999999</v>
      </c>
      <c r="G42" s="49">
        <v>2463.7996782999999</v>
      </c>
      <c r="H42" s="49">
        <v>2786.2003221</v>
      </c>
      <c r="I42" s="49">
        <v>2828.4819502</v>
      </c>
      <c r="J42" s="49">
        <v>2801.7243979999998</v>
      </c>
      <c r="K42" s="49">
        <v>3123.3804636999998</v>
      </c>
      <c r="L42" s="49">
        <v>2551.8570361000002</v>
      </c>
      <c r="M42" s="49">
        <v>2277.5791196</v>
      </c>
      <c r="N42" s="49">
        <v>1948.9770344999999</v>
      </c>
      <c r="O42" s="49">
        <v>1798.3925932</v>
      </c>
      <c r="P42" s="49">
        <v>1536.0380577000001</v>
      </c>
      <c r="Q42" s="49">
        <v>1386.6557653</v>
      </c>
      <c r="R42" s="49">
        <v>2076.9135815999998</v>
      </c>
      <c r="S42" s="49">
        <v>5.6320628477259902</v>
      </c>
      <c r="T42" s="49">
        <v>7.11226604708256</v>
      </c>
      <c r="U42" s="49">
        <v>7.5515992071903302</v>
      </c>
      <c r="V42" s="49">
        <v>7.1201909608179497</v>
      </c>
      <c r="W42" s="49">
        <v>8.0519039446148195</v>
      </c>
      <c r="X42" s="49">
        <v>8.1740945873272999</v>
      </c>
      <c r="Y42" s="49">
        <v>8.0967673261112001</v>
      </c>
      <c r="Z42" s="49">
        <v>9.0263285366515191</v>
      </c>
      <c r="AA42" s="49">
        <v>7.3746699302582304</v>
      </c>
      <c r="AB42" s="49">
        <v>6.5820279151562699</v>
      </c>
      <c r="AC42" s="49">
        <v>5.6323932445123699</v>
      </c>
      <c r="AD42" s="49">
        <v>5.1972158284150201</v>
      </c>
      <c r="AE42" s="49">
        <v>4.4390314643819799</v>
      </c>
      <c r="AF42" s="49">
        <v>4.0073281658465101</v>
      </c>
      <c r="AG42" s="49">
        <v>6.0021199939079297</v>
      </c>
    </row>
    <row r="43" spans="1:33" x14ac:dyDescent="0.25">
      <c r="A43" s="49" t="s">
        <v>35</v>
      </c>
      <c r="B43" s="49" t="s">
        <v>36</v>
      </c>
      <c r="C43" s="49" t="s">
        <v>15</v>
      </c>
      <c r="D43" s="49">
        <v>9094.2130801000003</v>
      </c>
      <c r="E43" s="49">
        <v>13472.442410199999</v>
      </c>
      <c r="F43" s="49">
        <v>13368.408947899999</v>
      </c>
      <c r="G43" s="49">
        <v>13504.4608616</v>
      </c>
      <c r="H43" s="49">
        <v>13256.9458172</v>
      </c>
      <c r="I43" s="49">
        <v>16562.836736599998</v>
      </c>
      <c r="J43" s="49">
        <v>13671.20397</v>
      </c>
      <c r="K43" s="49">
        <v>13522.384710599999</v>
      </c>
      <c r="L43" s="49">
        <v>12290.968754699999</v>
      </c>
      <c r="M43" s="49">
        <v>9619.4935925000009</v>
      </c>
      <c r="N43" s="49">
        <v>9408.1073359999991</v>
      </c>
      <c r="O43" s="49">
        <v>7749.8703713000004</v>
      </c>
      <c r="P43" s="49">
        <v>5299.9733242000002</v>
      </c>
      <c r="Q43" s="49">
        <v>3215.3632489000001</v>
      </c>
      <c r="R43" s="49">
        <v>4421.3267886000003</v>
      </c>
      <c r="S43" s="49">
        <v>5.7391946654297303</v>
      </c>
      <c r="T43" s="49">
        <v>8.50221662170234</v>
      </c>
      <c r="U43" s="49">
        <v>8.4365629706827896</v>
      </c>
      <c r="V43" s="49">
        <v>8.5224228917613001</v>
      </c>
      <c r="W43" s="49">
        <v>8.3662205892726398</v>
      </c>
      <c r="X43" s="49">
        <v>10.4525090192887</v>
      </c>
      <c r="Y43" s="49">
        <v>8.6276514750150302</v>
      </c>
      <c r="Z43" s="49">
        <v>8.5337343111945891</v>
      </c>
      <c r="AA43" s="49">
        <v>7.7566098010496596</v>
      </c>
      <c r="AB43" s="49">
        <v>6.0706897698513602</v>
      </c>
      <c r="AC43" s="49">
        <v>5.9372876970205999</v>
      </c>
      <c r="AD43" s="49">
        <v>4.8908041081711504</v>
      </c>
      <c r="AE43" s="49">
        <v>3.3447180488577302</v>
      </c>
      <c r="AF43" s="49">
        <v>2.02915804181958</v>
      </c>
      <c r="AG43" s="49">
        <v>2.7902199888828298</v>
      </c>
    </row>
    <row r="44" spans="1:33" x14ac:dyDescent="0.25">
      <c r="A44" s="49" t="s">
        <v>37</v>
      </c>
      <c r="B44" s="49" t="s">
        <v>38</v>
      </c>
      <c r="C44" s="49" t="s">
        <v>15</v>
      </c>
      <c r="D44" s="49">
        <v>56073.679259199998</v>
      </c>
      <c r="E44" s="49">
        <v>58472.984673300001</v>
      </c>
      <c r="F44" s="49">
        <v>71715.336067299999</v>
      </c>
      <c r="G44" s="49">
        <v>64783.853787499997</v>
      </c>
      <c r="H44" s="49">
        <v>70757.146211700005</v>
      </c>
      <c r="I44" s="49">
        <v>71806.108839199995</v>
      </c>
      <c r="J44" s="49">
        <v>74182.873092199996</v>
      </c>
      <c r="K44" s="49">
        <v>67550.529437599995</v>
      </c>
      <c r="L44" s="49">
        <v>57855.069152399999</v>
      </c>
      <c r="M44" s="49">
        <v>44433.476719099999</v>
      </c>
      <c r="N44" s="49">
        <v>45537.942759600002</v>
      </c>
      <c r="O44" s="49">
        <v>32314.935665600002</v>
      </c>
      <c r="P44" s="49">
        <v>32251.885674500001</v>
      </c>
      <c r="Q44" s="49">
        <v>19307.033165299999</v>
      </c>
      <c r="R44" s="49">
        <v>25472.1454988</v>
      </c>
      <c r="S44" s="49">
        <v>7.07540920474269</v>
      </c>
      <c r="T44" s="49">
        <v>7.3781549463488396</v>
      </c>
      <c r="U44" s="49">
        <v>9.0490824863884392</v>
      </c>
      <c r="V44" s="49">
        <v>8.1744640526968304</v>
      </c>
      <c r="W44" s="49">
        <v>8.9281775375110097</v>
      </c>
      <c r="X44" s="49">
        <v>9.0605362471247908</v>
      </c>
      <c r="Y44" s="49">
        <v>9.3604377320165693</v>
      </c>
      <c r="Z44" s="49">
        <v>8.5235647826626302</v>
      </c>
      <c r="AA44" s="49">
        <v>7.3001860093700603</v>
      </c>
      <c r="AB44" s="49">
        <v>5.6066417315653299</v>
      </c>
      <c r="AC44" s="49">
        <v>5.7460038938582096</v>
      </c>
      <c r="AD44" s="49">
        <v>4.0775172287547203</v>
      </c>
      <c r="AE44" s="49">
        <v>4.0695615444964099</v>
      </c>
      <c r="AF44" s="49">
        <v>2.4361725854046399</v>
      </c>
      <c r="AG44" s="49">
        <v>3.21409001705885</v>
      </c>
    </row>
    <row r="45" spans="1:33" x14ac:dyDescent="0.25">
      <c r="A45" s="49" t="s">
        <v>39</v>
      </c>
      <c r="B45" s="49" t="s">
        <v>40</v>
      </c>
      <c r="C45" s="49" t="s">
        <v>15</v>
      </c>
      <c r="D45" s="49">
        <v>1652.3193126000001</v>
      </c>
      <c r="E45" s="49">
        <v>1995.9165722</v>
      </c>
      <c r="F45" s="49">
        <v>2590.7641193999998</v>
      </c>
      <c r="G45" s="49">
        <v>2658.4288784</v>
      </c>
      <c r="H45" s="49">
        <v>2509.5711207999998</v>
      </c>
      <c r="I45" s="49">
        <v>2494.0767913999998</v>
      </c>
      <c r="J45" s="49">
        <v>2278.6531049999999</v>
      </c>
      <c r="K45" s="49">
        <v>2392.7392504999998</v>
      </c>
      <c r="L45" s="49">
        <v>2536.2097950000002</v>
      </c>
      <c r="M45" s="49">
        <v>2202.5661393999999</v>
      </c>
      <c r="N45" s="49">
        <v>2068.7549199</v>
      </c>
      <c r="O45" s="49">
        <v>1365.2245794999999</v>
      </c>
      <c r="P45" s="49">
        <v>1151.4129519999999</v>
      </c>
      <c r="Q45" s="49">
        <v>936.05446010000003</v>
      </c>
      <c r="R45" s="49">
        <v>1664.308014</v>
      </c>
      <c r="S45" s="49">
        <v>5.4179732827732803</v>
      </c>
      <c r="T45" s="49">
        <v>6.5446324934664002</v>
      </c>
      <c r="U45" s="49">
        <v>8.4951441733071995</v>
      </c>
      <c r="V45" s="49">
        <v>8.7170176657076599</v>
      </c>
      <c r="W45" s="49">
        <v>8.2289114337825104</v>
      </c>
      <c r="X45" s="49">
        <v>8.1781053564804207</v>
      </c>
      <c r="Y45" s="49">
        <v>7.4717287085217698</v>
      </c>
      <c r="Z45" s="49">
        <v>7.8458184401735496</v>
      </c>
      <c r="AA45" s="49">
        <v>8.3162599408195597</v>
      </c>
      <c r="AB45" s="49">
        <v>7.2222387076215098</v>
      </c>
      <c r="AC45" s="49">
        <v>6.7834702403780298</v>
      </c>
      <c r="AD45" s="49">
        <v>4.4765864807797104</v>
      </c>
      <c r="AE45" s="49">
        <v>3.7754957917660699</v>
      </c>
      <c r="AF45" s="49">
        <v>3.06933291729327</v>
      </c>
      <c r="AG45" s="49">
        <v>5.4572843671290796</v>
      </c>
    </row>
    <row r="46" spans="1:33" x14ac:dyDescent="0.25">
      <c r="A46" t="s">
        <v>20</v>
      </c>
    </row>
    <row r="47" spans="1:33" x14ac:dyDescent="0.25">
      <c r="A47" t="s">
        <v>21</v>
      </c>
    </row>
    <row r="48" spans="1:33" x14ac:dyDescent="0.25">
      <c r="A48" t="s">
        <v>22</v>
      </c>
    </row>
    <row r="49" spans="1:33" x14ac:dyDescent="0.25">
      <c r="A49" t="s">
        <v>23</v>
      </c>
    </row>
    <row r="50" spans="1:33" x14ac:dyDescent="0.25">
      <c r="A50" t="s">
        <v>24</v>
      </c>
    </row>
    <row r="53" spans="1:33" x14ac:dyDescent="0.25">
      <c r="L53" s="7" t="str">
        <f>HYPERLINK("#'Indice'!A1", "Ir al Índice")</f>
        <v>Ir al Índice</v>
      </c>
    </row>
    <row r="54" spans="1:33" ht="17.25" x14ac:dyDescent="0.3">
      <c r="A54" s="4" t="s">
        <v>419</v>
      </c>
    </row>
    <row r="55" spans="1:33" x14ac:dyDescent="0.25">
      <c r="A55" s="5" t="s">
        <v>26</v>
      </c>
      <c r="B55" s="5" t="s">
        <v>9</v>
      </c>
      <c r="C55" s="5" t="s">
        <v>10</v>
      </c>
      <c r="D55" s="5" t="s">
        <v>388</v>
      </c>
      <c r="E55" s="5" t="s">
        <v>389</v>
      </c>
      <c r="F55" s="5" t="s">
        <v>390</v>
      </c>
      <c r="G55" s="5" t="s">
        <v>391</v>
      </c>
      <c r="H55" s="5" t="s">
        <v>392</v>
      </c>
      <c r="I55" s="5" t="s">
        <v>393</v>
      </c>
      <c r="J55" s="5" t="s">
        <v>394</v>
      </c>
      <c r="K55" s="5" t="s">
        <v>395</v>
      </c>
      <c r="L55" s="5" t="s">
        <v>396</v>
      </c>
      <c r="M55" s="5" t="s">
        <v>397</v>
      </c>
      <c r="N55" s="5" t="s">
        <v>398</v>
      </c>
      <c r="O55" s="5" t="s">
        <v>399</v>
      </c>
      <c r="P55" s="5" t="s">
        <v>400</v>
      </c>
      <c r="Q55" s="5" t="s">
        <v>401</v>
      </c>
      <c r="R55" s="5" t="s">
        <v>402</v>
      </c>
      <c r="S55" s="5" t="s">
        <v>403</v>
      </c>
      <c r="T55" s="5" t="s">
        <v>404</v>
      </c>
      <c r="U55" s="5" t="s">
        <v>405</v>
      </c>
      <c r="V55" s="5" t="s">
        <v>406</v>
      </c>
      <c r="W55" s="5" t="s">
        <v>407</v>
      </c>
      <c r="X55" s="5" t="s">
        <v>408</v>
      </c>
      <c r="Y55" s="5" t="s">
        <v>409</v>
      </c>
      <c r="Z55" s="5" t="s">
        <v>410</v>
      </c>
      <c r="AA55" s="5" t="s">
        <v>411</v>
      </c>
      <c r="AB55" s="5" t="s">
        <v>412</v>
      </c>
      <c r="AC55" s="5" t="s">
        <v>413</v>
      </c>
      <c r="AD55" s="5" t="s">
        <v>414</v>
      </c>
      <c r="AE55" s="5" t="s">
        <v>415</v>
      </c>
      <c r="AF55" s="5" t="s">
        <v>416</v>
      </c>
      <c r="AG55" s="5" t="s">
        <v>417</v>
      </c>
    </row>
    <row r="56" spans="1:33" x14ac:dyDescent="0.25">
      <c r="A56" s="50" t="s">
        <v>12</v>
      </c>
      <c r="B56" s="50" t="s">
        <v>13</v>
      </c>
      <c r="C56" s="50" t="s">
        <v>18</v>
      </c>
      <c r="D56" s="50">
        <v>539553.27768792503</v>
      </c>
      <c r="E56" s="50">
        <v>551484.46789054002</v>
      </c>
      <c r="F56" s="50">
        <v>609531.25442153495</v>
      </c>
      <c r="G56" s="50">
        <v>729831.88927792304</v>
      </c>
      <c r="H56" s="50">
        <v>694674.37743421295</v>
      </c>
      <c r="I56" s="50">
        <v>623278.802479701</v>
      </c>
      <c r="J56" s="50">
        <v>551369.27455293701</v>
      </c>
      <c r="K56" s="50">
        <v>466228.99251893099</v>
      </c>
      <c r="L56" s="50">
        <v>474262.48604308499</v>
      </c>
      <c r="M56" s="50">
        <v>483115.98492155998</v>
      </c>
      <c r="N56" s="50">
        <v>423486.99089525797</v>
      </c>
      <c r="O56" s="50">
        <v>304322.50179399701</v>
      </c>
      <c r="P56" s="50">
        <v>235983.75670569201</v>
      </c>
      <c r="Q56" s="50">
        <v>149170.71823869101</v>
      </c>
      <c r="R56" s="50">
        <v>296620.22513801302</v>
      </c>
      <c r="S56" s="50">
        <v>7.5642746014487097</v>
      </c>
      <c r="T56" s="50">
        <v>7.7315440866818097</v>
      </c>
      <c r="U56" s="50">
        <v>8.5453318092467807</v>
      </c>
      <c r="V56" s="50">
        <v>10.2318882150975</v>
      </c>
      <c r="W56" s="50">
        <v>9.7389969939949204</v>
      </c>
      <c r="X56" s="50">
        <v>8.7380657484310493</v>
      </c>
      <c r="Y56" s="50">
        <v>7.7299291321000902</v>
      </c>
      <c r="Z56" s="50">
        <v>6.5363037764915299</v>
      </c>
      <c r="AA56" s="50">
        <v>6.6489294495039504</v>
      </c>
      <c r="AB56" s="50">
        <v>6.7730511988655397</v>
      </c>
      <c r="AC56" s="50">
        <v>5.9370816965470397</v>
      </c>
      <c r="AD56" s="50">
        <v>4.2664535017450298</v>
      </c>
      <c r="AE56" s="50">
        <v>3.3083775245561098</v>
      </c>
      <c r="AF56" s="50">
        <v>2.0913009371160398</v>
      </c>
      <c r="AG56" s="50">
        <v>4.1584713281738699</v>
      </c>
    </row>
    <row r="57" spans="1:33" x14ac:dyDescent="0.25">
      <c r="A57" s="50" t="s">
        <v>12</v>
      </c>
      <c r="B57" s="50" t="s">
        <v>13</v>
      </c>
      <c r="C57" s="50" t="s">
        <v>19</v>
      </c>
      <c r="D57" s="50">
        <v>478629.27761601302</v>
      </c>
      <c r="E57" s="50">
        <v>513255.20660879399</v>
      </c>
      <c r="F57" s="50">
        <v>550186.51577519299</v>
      </c>
      <c r="G57" s="50">
        <v>643288.17692667199</v>
      </c>
      <c r="H57" s="50">
        <v>691227.82307332696</v>
      </c>
      <c r="I57" s="50">
        <v>596489.77577172697</v>
      </c>
      <c r="J57" s="50">
        <v>608134.94923613197</v>
      </c>
      <c r="K57" s="50">
        <v>527255.30219318601</v>
      </c>
      <c r="L57" s="50">
        <v>491466.08564625803</v>
      </c>
      <c r="M57" s="50">
        <v>496762.81926794001</v>
      </c>
      <c r="N57" s="50">
        <v>488771.06788475497</v>
      </c>
      <c r="O57" s="50">
        <v>335880.42095569702</v>
      </c>
      <c r="P57" s="50">
        <v>273928.653798607</v>
      </c>
      <c r="Q57" s="50">
        <v>188952.608045047</v>
      </c>
      <c r="R57" s="50">
        <v>353327.31720064901</v>
      </c>
      <c r="S57" s="50">
        <v>6.6131340139684296</v>
      </c>
      <c r="T57" s="50">
        <v>7.0915542015674102</v>
      </c>
      <c r="U57" s="50">
        <v>7.6018274093519</v>
      </c>
      <c r="V57" s="50">
        <v>8.8881961939454808</v>
      </c>
      <c r="W57" s="50">
        <v>9.5505695993692807</v>
      </c>
      <c r="X57" s="50">
        <v>8.2415911638089892</v>
      </c>
      <c r="Y57" s="50">
        <v>8.4024904157720197</v>
      </c>
      <c r="Z57" s="50">
        <v>7.2849909858132396</v>
      </c>
      <c r="AA57" s="50">
        <v>6.7904978648352898</v>
      </c>
      <c r="AB57" s="50">
        <v>6.8636818736592797</v>
      </c>
      <c r="AC57" s="50">
        <v>6.7532612926899001</v>
      </c>
      <c r="AD57" s="50">
        <v>4.6407989237761598</v>
      </c>
      <c r="AE57" s="50">
        <v>3.7848225809735601</v>
      </c>
      <c r="AF57" s="50">
        <v>2.6107239521883701</v>
      </c>
      <c r="AG57" s="50">
        <v>4.8818595282806703</v>
      </c>
    </row>
    <row r="58" spans="1:33" x14ac:dyDescent="0.25">
      <c r="A58" s="50" t="s">
        <v>12</v>
      </c>
      <c r="B58" s="50" t="s">
        <v>13</v>
      </c>
      <c r="C58" s="50" t="s">
        <v>14</v>
      </c>
      <c r="D58" s="50">
        <v>446860.57732479298</v>
      </c>
      <c r="E58" s="50">
        <v>493430.54782897403</v>
      </c>
      <c r="F58" s="50">
        <v>511917.87484623399</v>
      </c>
      <c r="G58" s="50">
        <v>590436.09248472599</v>
      </c>
      <c r="H58" s="50">
        <v>705784.04790786002</v>
      </c>
      <c r="I58" s="50">
        <v>607133.50592439203</v>
      </c>
      <c r="J58" s="50">
        <v>586860.36195314396</v>
      </c>
      <c r="K58" s="50">
        <v>590550.61287463096</v>
      </c>
      <c r="L58" s="50">
        <v>508283.95838692703</v>
      </c>
      <c r="M58" s="50">
        <v>478473.19415506901</v>
      </c>
      <c r="N58" s="50">
        <v>500008.33748064801</v>
      </c>
      <c r="O58" s="50">
        <v>375495.23947383801</v>
      </c>
      <c r="P58" s="50">
        <v>299396.32628779497</v>
      </c>
      <c r="Q58" s="50">
        <v>220751.13714987499</v>
      </c>
      <c r="R58" s="50">
        <v>397862.18592109601</v>
      </c>
      <c r="S58" s="50">
        <v>6.1102921948835904</v>
      </c>
      <c r="T58" s="50">
        <v>6.7470817031261898</v>
      </c>
      <c r="U58" s="50">
        <v>6.9998741303617598</v>
      </c>
      <c r="V58" s="50">
        <v>8.0735182975534006</v>
      </c>
      <c r="W58" s="50">
        <v>9.6507657601450205</v>
      </c>
      <c r="X58" s="50">
        <v>8.3018357643255403</v>
      </c>
      <c r="Y58" s="50">
        <v>8.0246243931303791</v>
      </c>
      <c r="Z58" s="50">
        <v>8.0750842290320293</v>
      </c>
      <c r="AA58" s="50">
        <v>6.9501846018938602</v>
      </c>
      <c r="AB58" s="50">
        <v>6.5425575046459397</v>
      </c>
      <c r="AC58" s="50">
        <v>6.8370252309460504</v>
      </c>
      <c r="AD58" s="50">
        <v>5.1344552359231797</v>
      </c>
      <c r="AE58" s="50">
        <v>4.0938922082703</v>
      </c>
      <c r="AF58" s="50">
        <v>3.0185118553390899</v>
      </c>
      <c r="AG58" s="50">
        <v>5.4402968904236797</v>
      </c>
    </row>
    <row r="59" spans="1:33" x14ac:dyDescent="0.25">
      <c r="A59" s="50" t="s">
        <v>12</v>
      </c>
      <c r="B59" s="50" t="s">
        <v>13</v>
      </c>
      <c r="C59" s="50" t="s">
        <v>15</v>
      </c>
      <c r="D59" s="50">
        <v>405908.25433620001</v>
      </c>
      <c r="E59" s="50">
        <v>501511.03324239998</v>
      </c>
      <c r="F59" s="50">
        <v>540051.71241240005</v>
      </c>
      <c r="G59" s="50">
        <v>549262.26341420005</v>
      </c>
      <c r="H59" s="50">
        <v>661879.03393579996</v>
      </c>
      <c r="I59" s="50">
        <v>707451.65295549994</v>
      </c>
      <c r="J59" s="50">
        <v>652140.37166209996</v>
      </c>
      <c r="K59" s="50">
        <v>626726.46156800003</v>
      </c>
      <c r="L59" s="50">
        <v>586979.62662640004</v>
      </c>
      <c r="M59" s="50">
        <v>509729.60784040001</v>
      </c>
      <c r="N59" s="50">
        <v>509420.51864770002</v>
      </c>
      <c r="O59" s="50">
        <v>429410.0447114</v>
      </c>
      <c r="P59" s="50">
        <v>362144.92848459998</v>
      </c>
      <c r="Q59" s="50">
        <v>285666.02525489999</v>
      </c>
      <c r="R59" s="50">
        <v>499666.46485980001</v>
      </c>
      <c r="S59" s="50">
        <v>5.1853723905511302</v>
      </c>
      <c r="T59" s="50">
        <v>6.4066730290682603</v>
      </c>
      <c r="U59" s="50">
        <v>6.8990201827570301</v>
      </c>
      <c r="V59" s="50">
        <v>7.0166825765523999</v>
      </c>
      <c r="W59" s="50">
        <v>8.4553325333775309</v>
      </c>
      <c r="X59" s="50">
        <v>9.0375108899529693</v>
      </c>
      <c r="Y59" s="50">
        <v>8.3309236554217705</v>
      </c>
      <c r="Z59" s="50">
        <v>8.0062675629917202</v>
      </c>
      <c r="AA59" s="50">
        <v>7.4985120829879603</v>
      </c>
      <c r="AB59" s="50">
        <v>6.5116631822738</v>
      </c>
      <c r="AC59" s="50">
        <v>6.50771464821735</v>
      </c>
      <c r="AD59" s="50">
        <v>5.4856016508291097</v>
      </c>
      <c r="AE59" s="50">
        <v>4.6263072836818804</v>
      </c>
      <c r="AF59" s="50">
        <v>3.6493091836667699</v>
      </c>
      <c r="AG59" s="50">
        <v>6.3831091476703303</v>
      </c>
    </row>
    <row r="60" spans="1:33" x14ac:dyDescent="0.25">
      <c r="A60" s="50" t="s">
        <v>42</v>
      </c>
      <c r="B60" s="50" t="s">
        <v>43</v>
      </c>
      <c r="C60" s="50" t="s">
        <v>19</v>
      </c>
      <c r="D60" s="50">
        <v>515.40219643642695</v>
      </c>
      <c r="E60" s="50">
        <v>490.33964949301799</v>
      </c>
      <c r="F60" s="50">
        <v>622.25815407055404</v>
      </c>
      <c r="G60" s="50">
        <v>591.87868891179596</v>
      </c>
      <c r="H60" s="50">
        <v>673.12131108820302</v>
      </c>
      <c r="I60" s="50">
        <v>448.79340660069101</v>
      </c>
      <c r="J60" s="50">
        <v>514.28541637062199</v>
      </c>
      <c r="K60" s="50">
        <v>368.73759730319603</v>
      </c>
      <c r="L60" s="50">
        <v>441.69288586697502</v>
      </c>
      <c r="M60" s="50">
        <v>427.530181147966</v>
      </c>
      <c r="N60" s="50">
        <v>329.96051271055097</v>
      </c>
      <c r="O60" s="50">
        <v>245.330212083341</v>
      </c>
      <c r="P60" s="50">
        <v>215.80229839964201</v>
      </c>
      <c r="Q60" s="50">
        <v>137.05213753937599</v>
      </c>
      <c r="R60" s="50">
        <v>230.81535197764001</v>
      </c>
      <c r="S60" s="50">
        <v>8.2424787531813095</v>
      </c>
      <c r="T60" s="50">
        <v>7.8416703901010498</v>
      </c>
      <c r="U60" s="50">
        <v>9.95135381529753</v>
      </c>
      <c r="V60" s="50">
        <v>9.4655155751126792</v>
      </c>
      <c r="W60" s="50">
        <v>10.764773885945999</v>
      </c>
      <c r="X60" s="50">
        <v>7.1772494258866297</v>
      </c>
      <c r="Y60" s="50">
        <v>8.2246188448844109</v>
      </c>
      <c r="Z60" s="50">
        <v>5.8969710107659701</v>
      </c>
      <c r="AA60" s="50">
        <v>7.0636955999835997</v>
      </c>
      <c r="AB60" s="50">
        <v>6.8372010418673597</v>
      </c>
      <c r="AC60" s="50">
        <v>5.2768353224140601</v>
      </c>
      <c r="AD60" s="50">
        <v>3.9234001612560601</v>
      </c>
      <c r="AE60" s="50">
        <v>3.45118020789449</v>
      </c>
      <c r="AF60" s="50">
        <v>2.1917821452003099</v>
      </c>
      <c r="AG60" s="50">
        <v>3.69127382020854</v>
      </c>
    </row>
    <row r="61" spans="1:33" x14ac:dyDescent="0.25">
      <c r="A61" s="50" t="s">
        <v>42</v>
      </c>
      <c r="B61" s="50" t="s">
        <v>43</v>
      </c>
      <c r="C61" s="50" t="s">
        <v>14</v>
      </c>
      <c r="D61" s="50">
        <v>546.98279790201502</v>
      </c>
      <c r="E61" s="50">
        <v>608.64396812520397</v>
      </c>
      <c r="F61" s="50">
        <v>628.37323397277396</v>
      </c>
      <c r="G61" s="50">
        <v>746.47979187243902</v>
      </c>
      <c r="H61" s="50">
        <v>680.52020812755597</v>
      </c>
      <c r="I61" s="50">
        <v>568.52121379681205</v>
      </c>
      <c r="J61" s="50">
        <v>533.69973868193495</v>
      </c>
      <c r="K61" s="50">
        <v>554.58760007741296</v>
      </c>
      <c r="L61" s="50">
        <v>444.18472141289999</v>
      </c>
      <c r="M61" s="50">
        <v>445.44912838079102</v>
      </c>
      <c r="N61" s="50">
        <v>437.55759765012999</v>
      </c>
      <c r="O61" s="50">
        <v>281.86536163232</v>
      </c>
      <c r="P61" s="50">
        <v>263.58970756454698</v>
      </c>
      <c r="Q61" s="50">
        <v>152.87326035042901</v>
      </c>
      <c r="R61" s="50">
        <v>320.67167045269798</v>
      </c>
      <c r="S61" s="50">
        <v>7.5822400596342998</v>
      </c>
      <c r="T61" s="50">
        <v>8.4369832010702304</v>
      </c>
      <c r="U61" s="50">
        <v>8.7104690043356996</v>
      </c>
      <c r="V61" s="50">
        <v>10.347654447912999</v>
      </c>
      <c r="W61" s="50">
        <v>9.4333269770939694</v>
      </c>
      <c r="X61" s="50">
        <v>7.8808041834878697</v>
      </c>
      <c r="Y61" s="50">
        <v>7.3981111544488201</v>
      </c>
      <c r="Z61" s="50">
        <v>7.6876573340368202</v>
      </c>
      <c r="AA61" s="50">
        <v>6.15725979224983</v>
      </c>
      <c r="AB61" s="50">
        <v>6.1747869196117797</v>
      </c>
      <c r="AC61" s="50">
        <v>6.0653950325773804</v>
      </c>
      <c r="AD61" s="50">
        <v>3.9071993572542398</v>
      </c>
      <c r="AE61" s="50">
        <v>3.65386342617894</v>
      </c>
      <c r="AF61" s="50">
        <v>2.1191192174997302</v>
      </c>
      <c r="AG61" s="50">
        <v>4.4451298926074303</v>
      </c>
    </row>
    <row r="62" spans="1:33" x14ac:dyDescent="0.25">
      <c r="A62" s="50" t="s">
        <v>42</v>
      </c>
      <c r="B62" s="50" t="s">
        <v>43</v>
      </c>
      <c r="C62" s="50" t="s">
        <v>15</v>
      </c>
      <c r="D62" s="50">
        <v>616.28101619999995</v>
      </c>
      <c r="E62" s="50">
        <v>773.04780510000001</v>
      </c>
      <c r="F62" s="50">
        <v>910.67117970000004</v>
      </c>
      <c r="G62" s="50">
        <v>814.52001749999999</v>
      </c>
      <c r="H62" s="50">
        <v>907.47998289999998</v>
      </c>
      <c r="I62" s="50">
        <v>684.40226340000004</v>
      </c>
      <c r="J62" s="50">
        <v>780.07111469999995</v>
      </c>
      <c r="K62" s="50">
        <v>703.76040179999995</v>
      </c>
      <c r="L62" s="50">
        <v>730.49609299999997</v>
      </c>
      <c r="M62" s="50">
        <v>557.81150500000001</v>
      </c>
      <c r="N62" s="50">
        <v>642.45862279999994</v>
      </c>
      <c r="O62" s="50">
        <v>383.58911289999998</v>
      </c>
      <c r="P62" s="50">
        <v>344.15910070000001</v>
      </c>
      <c r="Q62" s="50">
        <v>311.70963840000002</v>
      </c>
      <c r="R62" s="50">
        <v>424.54214760000002</v>
      </c>
      <c r="S62" s="50">
        <v>6.4296402304715299</v>
      </c>
      <c r="T62" s="50">
        <v>8.0651831503692399</v>
      </c>
      <c r="U62" s="50">
        <v>9.5010034380645099</v>
      </c>
      <c r="V62" s="50">
        <v>8.4978614225929707</v>
      </c>
      <c r="W62" s="50">
        <v>9.4677097834016593</v>
      </c>
      <c r="X62" s="50">
        <v>7.1403470347273297</v>
      </c>
      <c r="Y62" s="50">
        <v>8.1384571159274497</v>
      </c>
      <c r="Z62" s="50">
        <v>7.34230987663204</v>
      </c>
      <c r="AA62" s="50">
        <v>7.6212424921276902</v>
      </c>
      <c r="AB62" s="50">
        <v>5.8196296807622998</v>
      </c>
      <c r="AC62" s="50">
        <v>6.7027503670949704</v>
      </c>
      <c r="AD62" s="50">
        <v>4.0019730081582301</v>
      </c>
      <c r="AE62" s="50">
        <v>3.5906009456333798</v>
      </c>
      <c r="AF62" s="50">
        <v>3.2520567380773602</v>
      </c>
      <c r="AG62" s="50">
        <v>4.4292347159593399</v>
      </c>
    </row>
    <row r="63" spans="1:33" x14ac:dyDescent="0.25">
      <c r="A63" s="50" t="s">
        <v>44</v>
      </c>
      <c r="B63" s="50" t="s">
        <v>45</v>
      </c>
      <c r="C63" s="50" t="s">
        <v>19</v>
      </c>
      <c r="D63" s="50">
        <v>3246.86880879091</v>
      </c>
      <c r="E63" s="50">
        <v>3377.6443744897601</v>
      </c>
      <c r="F63" s="50">
        <v>3313.4868167193199</v>
      </c>
      <c r="G63" s="50">
        <v>3946.09747764646</v>
      </c>
      <c r="H63" s="50">
        <v>3662.90252235354</v>
      </c>
      <c r="I63" s="50">
        <v>3445.4884844860999</v>
      </c>
      <c r="J63" s="50">
        <v>3599.77704608366</v>
      </c>
      <c r="K63" s="50">
        <v>3360.0479781427698</v>
      </c>
      <c r="L63" s="50">
        <v>3322.39614279221</v>
      </c>
      <c r="M63" s="50">
        <v>3100.9713801957801</v>
      </c>
      <c r="N63" s="50">
        <v>2684.3189682994798</v>
      </c>
      <c r="O63" s="50">
        <v>1954.52549785473</v>
      </c>
      <c r="P63" s="50">
        <v>1348.0783474606701</v>
      </c>
      <c r="Q63" s="50">
        <v>1238.0390557358101</v>
      </c>
      <c r="R63" s="50">
        <v>1979.3570989487901</v>
      </c>
      <c r="S63" s="50">
        <v>7.45036440750554</v>
      </c>
      <c r="T63" s="50">
        <v>7.7504460176451699</v>
      </c>
      <c r="U63" s="50">
        <v>7.6032281246427704</v>
      </c>
      <c r="V63" s="50">
        <v>9.0548358826215196</v>
      </c>
      <c r="W63" s="50">
        <v>8.4050080825000908</v>
      </c>
      <c r="X63" s="50">
        <v>7.90612318606264</v>
      </c>
      <c r="Y63" s="50">
        <v>8.2601584352539295</v>
      </c>
      <c r="Z63" s="50">
        <v>7.7100687887626602</v>
      </c>
      <c r="AA63" s="50">
        <v>7.6236717365585296</v>
      </c>
      <c r="AB63" s="50">
        <v>7.11558370857224</v>
      </c>
      <c r="AC63" s="50">
        <v>6.1595203494710402</v>
      </c>
      <c r="AD63" s="50">
        <v>4.4849139464312398</v>
      </c>
      <c r="AE63" s="50">
        <v>3.09334177939576</v>
      </c>
      <c r="AF63" s="50">
        <v>2.8408422573102499</v>
      </c>
      <c r="AG63" s="50">
        <v>4.5418932972666104</v>
      </c>
    </row>
    <row r="64" spans="1:33" x14ac:dyDescent="0.25">
      <c r="A64" s="50" t="s">
        <v>44</v>
      </c>
      <c r="B64" s="50" t="s">
        <v>45</v>
      </c>
      <c r="C64" s="50" t="s">
        <v>14</v>
      </c>
      <c r="D64" s="50">
        <v>3559.6408376774698</v>
      </c>
      <c r="E64" s="50">
        <v>3552.9912237369499</v>
      </c>
      <c r="F64" s="50">
        <v>3866.3679385855298</v>
      </c>
      <c r="G64" s="50">
        <v>4238.7608440674203</v>
      </c>
      <c r="H64" s="50">
        <v>4387.2391559325397</v>
      </c>
      <c r="I64" s="50">
        <v>4100.3750873218996</v>
      </c>
      <c r="J64" s="50">
        <v>4041.9091173882398</v>
      </c>
      <c r="K64" s="50">
        <v>3974.19991831995</v>
      </c>
      <c r="L64" s="50">
        <v>3771.2564743633998</v>
      </c>
      <c r="M64" s="50">
        <v>3521.5856688415902</v>
      </c>
      <c r="N64" s="50">
        <v>3661.6737337647</v>
      </c>
      <c r="O64" s="50">
        <v>2574.8991337422399</v>
      </c>
      <c r="P64" s="50">
        <v>1832.51703735654</v>
      </c>
      <c r="Q64" s="50">
        <v>1372.9653264905601</v>
      </c>
      <c r="R64" s="50">
        <v>2267.6185024106098</v>
      </c>
      <c r="S64" s="50">
        <v>7.0176658735066102</v>
      </c>
      <c r="T64" s="50">
        <v>7.00455646979138</v>
      </c>
      <c r="U64" s="50">
        <v>7.6223640457880997</v>
      </c>
      <c r="V64" s="50">
        <v>8.3565192888326099</v>
      </c>
      <c r="W64" s="50">
        <v>8.6492373549652406</v>
      </c>
      <c r="X64" s="50">
        <v>8.0836982243551994</v>
      </c>
      <c r="Y64" s="50">
        <v>7.9684352917519696</v>
      </c>
      <c r="Z64" s="50">
        <v>7.8349497640564199</v>
      </c>
      <c r="AA64" s="50">
        <v>7.4348562305090899</v>
      </c>
      <c r="AB64" s="50">
        <v>6.9426418832142804</v>
      </c>
      <c r="AC64" s="50">
        <v>7.2188189688603499</v>
      </c>
      <c r="AD64" s="50">
        <v>5.0762935370677704</v>
      </c>
      <c r="AE64" s="50">
        <v>3.6127218621491899</v>
      </c>
      <c r="AF64" s="50">
        <v>2.70673709977638</v>
      </c>
      <c r="AG64" s="50">
        <v>4.4705041053754098</v>
      </c>
    </row>
    <row r="65" spans="1:33" x14ac:dyDescent="0.25">
      <c r="A65" s="50" t="s">
        <v>44</v>
      </c>
      <c r="B65" s="50" t="s">
        <v>45</v>
      </c>
      <c r="C65" s="50" t="s">
        <v>15</v>
      </c>
      <c r="D65" s="50">
        <v>3932.9342145000001</v>
      </c>
      <c r="E65" s="50">
        <v>5011.5789985000001</v>
      </c>
      <c r="F65" s="50">
        <v>5404.4867898000002</v>
      </c>
      <c r="G65" s="50">
        <v>4981.9663321999997</v>
      </c>
      <c r="H65" s="50">
        <v>5523.0336681999997</v>
      </c>
      <c r="I65" s="50">
        <v>5933.0902837000003</v>
      </c>
      <c r="J65" s="50">
        <v>5142.6540420000001</v>
      </c>
      <c r="K65" s="50">
        <v>6057.9411013999998</v>
      </c>
      <c r="L65" s="50">
        <v>5567.4485261</v>
      </c>
      <c r="M65" s="50">
        <v>4787.5947139</v>
      </c>
      <c r="N65" s="50">
        <v>4714.2713365</v>
      </c>
      <c r="O65" s="50">
        <v>3113.1479632999999</v>
      </c>
      <c r="P65" s="50">
        <v>2720.7525885999999</v>
      </c>
      <c r="Q65" s="50">
        <v>2239.5790313000002</v>
      </c>
      <c r="R65" s="50">
        <v>3643.5204168999999</v>
      </c>
      <c r="S65" s="50">
        <v>5.7186352605714603</v>
      </c>
      <c r="T65" s="50">
        <v>7.2870256172349999</v>
      </c>
      <c r="U65" s="50">
        <v>7.8583284224529297</v>
      </c>
      <c r="V65" s="50">
        <v>7.2439676792104102</v>
      </c>
      <c r="W65" s="50">
        <v>8.0307000721869901</v>
      </c>
      <c r="X65" s="50">
        <v>8.6269379170976599</v>
      </c>
      <c r="Y65" s="50">
        <v>7.4776136933783803</v>
      </c>
      <c r="Z65" s="50">
        <v>8.8084757332599803</v>
      </c>
      <c r="AA65" s="50">
        <v>8.0952809572533599</v>
      </c>
      <c r="AB65" s="50">
        <v>6.9613439867096103</v>
      </c>
      <c r="AC65" s="50">
        <v>6.8547290197269701</v>
      </c>
      <c r="AD65" s="50">
        <v>4.5266350117597698</v>
      </c>
      <c r="AE65" s="50">
        <v>3.95607727967987</v>
      </c>
      <c r="AF65" s="50">
        <v>3.2564327086912299</v>
      </c>
      <c r="AG65" s="50">
        <v>5.2978166407864196</v>
      </c>
    </row>
    <row r="66" spans="1:33" x14ac:dyDescent="0.25">
      <c r="A66" s="50" t="s">
        <v>46</v>
      </c>
      <c r="B66" s="50" t="s">
        <v>47</v>
      </c>
      <c r="C66" s="50" t="s">
        <v>19</v>
      </c>
      <c r="D66" s="50">
        <v>429.50356036551898</v>
      </c>
      <c r="E66" s="50">
        <v>542.75958543561899</v>
      </c>
      <c r="F66" s="50">
        <v>629.73685419886203</v>
      </c>
      <c r="G66" s="50">
        <v>605.38624281984096</v>
      </c>
      <c r="H66" s="50">
        <v>521.61375718015904</v>
      </c>
      <c r="I66" s="50">
        <v>418.72252529766303</v>
      </c>
      <c r="J66" s="50">
        <v>473.223405688875</v>
      </c>
      <c r="K66" s="50">
        <v>533.71256919775101</v>
      </c>
      <c r="L66" s="50">
        <v>417.99343543119699</v>
      </c>
      <c r="M66" s="50">
        <v>414.12525897413502</v>
      </c>
      <c r="N66" s="50">
        <v>406.22280541038202</v>
      </c>
      <c r="O66" s="50">
        <v>288.03449198886898</v>
      </c>
      <c r="P66" s="50">
        <v>275.32166785900102</v>
      </c>
      <c r="Q66" s="50">
        <v>188.313308765426</v>
      </c>
      <c r="R66" s="50">
        <v>393.330531386703</v>
      </c>
      <c r="S66" s="50">
        <v>6.5693417002985504</v>
      </c>
      <c r="T66" s="50">
        <v>8.3016149500706504</v>
      </c>
      <c r="U66" s="50">
        <v>9.6319494371193297</v>
      </c>
      <c r="V66" s="50">
        <v>9.2595020315056598</v>
      </c>
      <c r="W66" s="50">
        <v>7.97818533466135</v>
      </c>
      <c r="X66" s="50">
        <v>6.4044436417507304</v>
      </c>
      <c r="Y66" s="50">
        <v>7.2380453607964998</v>
      </c>
      <c r="Z66" s="50">
        <v>8.1632390516633606</v>
      </c>
      <c r="AA66" s="50">
        <v>6.3932920683878303</v>
      </c>
      <c r="AB66" s="50">
        <v>6.3341275462547397</v>
      </c>
      <c r="AC66" s="50">
        <v>6.2132579597794697</v>
      </c>
      <c r="AD66" s="50">
        <v>4.4055443864923403</v>
      </c>
      <c r="AE66" s="50">
        <v>4.2110992330835204</v>
      </c>
      <c r="AF66" s="50">
        <v>2.8802892132980502</v>
      </c>
      <c r="AG66" s="50">
        <v>6.0160680848379204</v>
      </c>
    </row>
    <row r="67" spans="1:33" x14ac:dyDescent="0.25">
      <c r="A67" s="50" t="s">
        <v>46</v>
      </c>
      <c r="B67" s="50" t="s">
        <v>47</v>
      </c>
      <c r="C67" s="50" t="s">
        <v>14</v>
      </c>
      <c r="D67" s="50">
        <v>557.60302434982498</v>
      </c>
      <c r="E67" s="50">
        <v>501.89817371792401</v>
      </c>
      <c r="F67" s="50">
        <v>626.49880193225499</v>
      </c>
      <c r="G67" s="50">
        <v>636.70054872969104</v>
      </c>
      <c r="H67" s="50">
        <v>565.29945127030896</v>
      </c>
      <c r="I67" s="50">
        <v>524.99777073032203</v>
      </c>
      <c r="J67" s="50">
        <v>458.87036428743301</v>
      </c>
      <c r="K67" s="50">
        <v>522.098442236403</v>
      </c>
      <c r="L67" s="50">
        <v>441.28732710611098</v>
      </c>
      <c r="M67" s="50">
        <v>506.84836396382599</v>
      </c>
      <c r="N67" s="50">
        <v>532.89773167590795</v>
      </c>
      <c r="O67" s="50">
        <v>338.26902002072302</v>
      </c>
      <c r="P67" s="50">
        <v>273.16229959448702</v>
      </c>
      <c r="Q67" s="50">
        <v>201.31973274965401</v>
      </c>
      <c r="R67" s="50">
        <v>517.24894763514101</v>
      </c>
      <c r="S67" s="50">
        <v>7.739112065924</v>
      </c>
      <c r="T67" s="50">
        <v>6.9659704887983702</v>
      </c>
      <c r="U67" s="50">
        <v>8.6953338227932608</v>
      </c>
      <c r="V67" s="50">
        <v>8.8369264223412909</v>
      </c>
      <c r="W67" s="50">
        <v>7.8459327032659001</v>
      </c>
      <c r="X67" s="50">
        <v>7.2865755826553897</v>
      </c>
      <c r="Y67" s="50">
        <v>6.36877674236547</v>
      </c>
      <c r="Z67" s="50">
        <v>7.2463350761471501</v>
      </c>
      <c r="AA67" s="50">
        <v>6.1247373644151297</v>
      </c>
      <c r="AB67" s="50">
        <v>7.0346754193452501</v>
      </c>
      <c r="AC67" s="50">
        <v>7.3962211197211296</v>
      </c>
      <c r="AD67" s="50">
        <v>4.6949204721821198</v>
      </c>
      <c r="AE67" s="50">
        <v>3.7912879888200699</v>
      </c>
      <c r="AF67" s="50">
        <v>2.7941670055468899</v>
      </c>
      <c r="AG67" s="50">
        <v>7.1790277256785604</v>
      </c>
    </row>
    <row r="68" spans="1:33" x14ac:dyDescent="0.25">
      <c r="A68" s="50" t="s">
        <v>27</v>
      </c>
      <c r="B68" s="50" t="s">
        <v>28</v>
      </c>
      <c r="C68" s="50" t="s">
        <v>19</v>
      </c>
      <c r="D68" s="50">
        <v>4787.4159724492101</v>
      </c>
      <c r="E68" s="50">
        <v>5765.1024168945196</v>
      </c>
      <c r="F68" s="50">
        <v>6746.4816106563003</v>
      </c>
      <c r="G68" s="50">
        <v>8382.2961976058396</v>
      </c>
      <c r="H68" s="50">
        <v>7410.7038023941896</v>
      </c>
      <c r="I68" s="50">
        <v>5770.8402202822399</v>
      </c>
      <c r="J68" s="50">
        <v>5574.4040250707003</v>
      </c>
      <c r="K68" s="50">
        <v>5866.1947668726298</v>
      </c>
      <c r="L68" s="50">
        <v>7368.36355890088</v>
      </c>
      <c r="M68" s="50">
        <v>7064.2205269229398</v>
      </c>
      <c r="N68" s="50">
        <v>5685.9769019504702</v>
      </c>
      <c r="O68" s="50">
        <v>4556.0790853008903</v>
      </c>
      <c r="P68" s="50">
        <v>3666.5883979383102</v>
      </c>
      <c r="Q68" s="50">
        <v>2179.6457684348202</v>
      </c>
      <c r="R68" s="50">
        <v>4735.6867483260103</v>
      </c>
      <c r="S68" s="50">
        <v>5.5953903371309197</v>
      </c>
      <c r="T68" s="50">
        <v>6.7380813661693804</v>
      </c>
      <c r="U68" s="50">
        <v>7.8850883715010598</v>
      </c>
      <c r="V68" s="50">
        <v>9.7969801281040692</v>
      </c>
      <c r="W68" s="50">
        <v>8.6614116437519808</v>
      </c>
      <c r="X68" s="50">
        <v>6.7447875412368399</v>
      </c>
      <c r="Y68" s="50">
        <v>6.5151987202789901</v>
      </c>
      <c r="Z68" s="50">
        <v>6.8562351178969498</v>
      </c>
      <c r="AA68" s="50">
        <v>8.6119256181637294</v>
      </c>
      <c r="AB68" s="50">
        <v>8.2564522287551902</v>
      </c>
      <c r="AC68" s="50">
        <v>6.6456018021861603</v>
      </c>
      <c r="AD68" s="50">
        <v>5.32501061863125</v>
      </c>
      <c r="AE68" s="50">
        <v>4.2854001845936303</v>
      </c>
      <c r="AF68" s="50">
        <v>2.5475055732057301</v>
      </c>
      <c r="AG68" s="50">
        <v>5.5349307483941201</v>
      </c>
    </row>
    <row r="69" spans="1:33" x14ac:dyDescent="0.25">
      <c r="A69" s="50" t="s">
        <v>27</v>
      </c>
      <c r="B69" s="50" t="s">
        <v>28</v>
      </c>
      <c r="C69" s="50" t="s">
        <v>14</v>
      </c>
      <c r="D69" s="50">
        <v>5426.3432581775396</v>
      </c>
      <c r="E69" s="50">
        <v>6043.38296316782</v>
      </c>
      <c r="F69" s="50">
        <v>7426.2737786546704</v>
      </c>
      <c r="G69" s="50">
        <v>8610.2855665895495</v>
      </c>
      <c r="H69" s="50">
        <v>9220.7144334104705</v>
      </c>
      <c r="I69" s="50">
        <v>7108.5274328388496</v>
      </c>
      <c r="J69" s="50">
        <v>6932.1240913172396</v>
      </c>
      <c r="K69" s="50">
        <v>7967.4744481955904</v>
      </c>
      <c r="L69" s="50">
        <v>6864.89937206373</v>
      </c>
      <c r="M69" s="50">
        <v>7179.92173298747</v>
      </c>
      <c r="N69" s="50">
        <v>7661.0529225970604</v>
      </c>
      <c r="O69" s="50">
        <v>4588.9377063719603</v>
      </c>
      <c r="P69" s="50">
        <v>4277.6876944328897</v>
      </c>
      <c r="Q69" s="50">
        <v>3162.1704130295702</v>
      </c>
      <c r="R69" s="50">
        <v>6631.2041861654998</v>
      </c>
      <c r="S69" s="50">
        <v>5.475568620072</v>
      </c>
      <c r="T69" s="50">
        <v>6.098205833612</v>
      </c>
      <c r="U69" s="50">
        <v>7.4936416167896098</v>
      </c>
      <c r="V69" s="50">
        <v>8.6883942307237696</v>
      </c>
      <c r="W69" s="50">
        <v>9.3043606355238406</v>
      </c>
      <c r="X69" s="50">
        <v>7.1730128180733397</v>
      </c>
      <c r="Y69" s="50">
        <v>6.9950092242431898</v>
      </c>
      <c r="Z69" s="50">
        <v>8.0397518170307105</v>
      </c>
      <c r="AA69" s="50">
        <v>6.9271746723683298</v>
      </c>
      <c r="AB69" s="50">
        <v>7.2450547754184802</v>
      </c>
      <c r="AC69" s="50">
        <v>7.73055057224152</v>
      </c>
      <c r="AD69" s="50">
        <v>4.6305664991997704</v>
      </c>
      <c r="AE69" s="50">
        <v>4.3164929661990303</v>
      </c>
      <c r="AF69" s="50">
        <v>3.1908562103607099</v>
      </c>
      <c r="AG69" s="50">
        <v>6.6913595081437096</v>
      </c>
    </row>
    <row r="70" spans="1:33" x14ac:dyDescent="0.25">
      <c r="A70" s="50" t="s">
        <v>27</v>
      </c>
      <c r="B70" s="50" t="s">
        <v>28</v>
      </c>
      <c r="C70" s="50" t="s">
        <v>15</v>
      </c>
      <c r="D70" s="50">
        <v>5589.9729169000002</v>
      </c>
      <c r="E70" s="50">
        <v>8884.6785949999994</v>
      </c>
      <c r="F70" s="50">
        <v>9706.3484876000002</v>
      </c>
      <c r="G70" s="50">
        <v>10422.430783199999</v>
      </c>
      <c r="H70" s="50">
        <v>11009.569216600001</v>
      </c>
      <c r="I70" s="50">
        <v>10888.7469038</v>
      </c>
      <c r="J70" s="50">
        <v>9802.5667238000005</v>
      </c>
      <c r="K70" s="50">
        <v>10542.833031100001</v>
      </c>
      <c r="L70" s="50">
        <v>9087.4024346999995</v>
      </c>
      <c r="M70" s="50">
        <v>9449.1788995999996</v>
      </c>
      <c r="N70" s="50">
        <v>9848.2720071999993</v>
      </c>
      <c r="O70" s="50">
        <v>7282.8211941999998</v>
      </c>
      <c r="P70" s="50">
        <v>5731.4427379999997</v>
      </c>
      <c r="Q70" s="50">
        <v>5250.1545376000004</v>
      </c>
      <c r="R70" s="50">
        <v>8443.5815296000001</v>
      </c>
      <c r="S70" s="50">
        <v>4.2367537645495004</v>
      </c>
      <c r="T70" s="50">
        <v>6.7338779711035901</v>
      </c>
      <c r="U70" s="50">
        <v>7.3566382353197799</v>
      </c>
      <c r="V70" s="50">
        <v>7.8993715198475796</v>
      </c>
      <c r="W70" s="50">
        <v>8.3443756379352596</v>
      </c>
      <c r="X70" s="50">
        <v>8.2528019583831895</v>
      </c>
      <c r="Y70" s="50">
        <v>7.42956398657096</v>
      </c>
      <c r="Z70" s="50">
        <v>7.9906268236985696</v>
      </c>
      <c r="AA70" s="50">
        <v>6.8875264777745704</v>
      </c>
      <c r="AB70" s="50">
        <v>7.1617241925714596</v>
      </c>
      <c r="AC70" s="50">
        <v>7.4642049471594003</v>
      </c>
      <c r="AD70" s="50">
        <v>5.5197977825229003</v>
      </c>
      <c r="AE70" s="50">
        <v>4.34397660910094</v>
      </c>
      <c r="AF70" s="50">
        <v>3.9791985278488502</v>
      </c>
      <c r="AG70" s="50">
        <v>6.3995615656134603</v>
      </c>
    </row>
    <row r="71" spans="1:33" x14ac:dyDescent="0.25">
      <c r="A71" s="50" t="s">
        <v>48</v>
      </c>
      <c r="B71" s="50" t="s">
        <v>49</v>
      </c>
      <c r="C71" s="50" t="s">
        <v>19</v>
      </c>
      <c r="D71" s="50">
        <v>728.616877308379</v>
      </c>
      <c r="E71" s="50">
        <v>808.37558765193103</v>
      </c>
      <c r="F71" s="50">
        <v>845.00753503968804</v>
      </c>
      <c r="G71" s="50">
        <v>960.27274673939201</v>
      </c>
      <c r="H71" s="50">
        <v>787.72725326060595</v>
      </c>
      <c r="I71" s="50">
        <v>681.83205006271396</v>
      </c>
      <c r="J71" s="50">
        <v>610.40587087885399</v>
      </c>
      <c r="K71" s="50">
        <v>596.87749885487005</v>
      </c>
      <c r="L71" s="50">
        <v>640.18424110892897</v>
      </c>
      <c r="M71" s="50">
        <v>533.20109448865003</v>
      </c>
      <c r="N71" s="50">
        <v>489.49924460599698</v>
      </c>
      <c r="O71" s="50">
        <v>446.34249122069502</v>
      </c>
      <c r="P71" s="50">
        <v>264.02065447095902</v>
      </c>
      <c r="Q71" s="50">
        <v>155.05923399247999</v>
      </c>
      <c r="R71" s="50">
        <v>286.577620315866</v>
      </c>
      <c r="S71" s="50">
        <v>8.2478704698707102</v>
      </c>
      <c r="T71" s="50">
        <v>9.1507311257859403</v>
      </c>
      <c r="U71" s="50">
        <v>9.5654011211193897</v>
      </c>
      <c r="V71" s="50">
        <v>10.870191835401799</v>
      </c>
      <c r="W71" s="50">
        <v>8.9169940373625192</v>
      </c>
      <c r="X71" s="50">
        <v>7.7182708859261204</v>
      </c>
      <c r="Y71" s="50">
        <v>6.9097336526924797</v>
      </c>
      <c r="Z71" s="50">
        <v>6.75659382901142</v>
      </c>
      <c r="AA71" s="50">
        <v>7.2468218373209004</v>
      </c>
      <c r="AB71" s="50">
        <v>6.0357832747186899</v>
      </c>
      <c r="AC71" s="50">
        <v>5.5410826874122296</v>
      </c>
      <c r="AD71" s="50">
        <v>5.05255253815593</v>
      </c>
      <c r="AE71" s="50">
        <v>2.9886875081611799</v>
      </c>
      <c r="AF71" s="50">
        <v>1.7552550825501501</v>
      </c>
      <c r="AG71" s="50">
        <v>3.2440301145105899</v>
      </c>
    </row>
    <row r="72" spans="1:33" x14ac:dyDescent="0.25">
      <c r="A72" s="50" t="s">
        <v>48</v>
      </c>
      <c r="B72" s="50" t="s">
        <v>49</v>
      </c>
      <c r="C72" s="50" t="s">
        <v>14</v>
      </c>
      <c r="D72" s="50">
        <v>800.69816778318796</v>
      </c>
      <c r="E72" s="50">
        <v>843.85310354803698</v>
      </c>
      <c r="F72" s="50">
        <v>909.44875571208502</v>
      </c>
      <c r="G72" s="50">
        <v>979.27004131430294</v>
      </c>
      <c r="H72" s="50">
        <v>956.72998572900497</v>
      </c>
      <c r="I72" s="50">
        <v>856.65142010897898</v>
      </c>
      <c r="J72" s="50">
        <v>671.54707579867602</v>
      </c>
      <c r="K72" s="50">
        <v>649.759813045535</v>
      </c>
      <c r="L72" s="50">
        <v>684.62586884730194</v>
      </c>
      <c r="M72" s="50">
        <v>658.37777080253704</v>
      </c>
      <c r="N72" s="50">
        <v>583.03807844028802</v>
      </c>
      <c r="O72" s="50">
        <v>364.200123331138</v>
      </c>
      <c r="P72" s="50">
        <v>351.41589717398199</v>
      </c>
      <c r="Q72" s="50">
        <v>259.268726172887</v>
      </c>
      <c r="R72" s="50">
        <v>410.11528036530001</v>
      </c>
      <c r="S72" s="50">
        <v>8.0238316374741903</v>
      </c>
      <c r="T72" s="50">
        <v>8.4562891512235208</v>
      </c>
      <c r="U72" s="50">
        <v>9.1136260732897103</v>
      </c>
      <c r="V72" s="50">
        <v>9.8133082543233794</v>
      </c>
      <c r="W72" s="50">
        <v>9.5874333636433295</v>
      </c>
      <c r="X72" s="50">
        <v>8.5845416456839594</v>
      </c>
      <c r="Y72" s="50">
        <v>6.7296028511779404</v>
      </c>
      <c r="Z72" s="50">
        <v>6.5112717306551904</v>
      </c>
      <c r="AA72" s="50">
        <v>6.8606660128860302</v>
      </c>
      <c r="AB72" s="50">
        <v>6.5976326652536699</v>
      </c>
      <c r="AC72" s="50">
        <v>5.8426502868033303</v>
      </c>
      <c r="AD72" s="50">
        <v>3.6496654913636299</v>
      </c>
      <c r="AE72" s="50">
        <v>3.5215541974606901</v>
      </c>
      <c r="AF72" s="50">
        <v>2.5981433346266298</v>
      </c>
      <c r="AG72" s="50">
        <v>4.1097833041348197</v>
      </c>
    </row>
    <row r="73" spans="1:33" x14ac:dyDescent="0.25">
      <c r="A73" s="50" t="s">
        <v>50</v>
      </c>
      <c r="B73" s="50" t="s">
        <v>51</v>
      </c>
      <c r="C73" s="50" t="s">
        <v>14</v>
      </c>
      <c r="D73" s="50">
        <v>466.27236211738</v>
      </c>
      <c r="E73" s="50">
        <v>506.97832730495799</v>
      </c>
      <c r="F73" s="50">
        <v>617.74931057766196</v>
      </c>
      <c r="G73" s="50">
        <v>663.02485311573298</v>
      </c>
      <c r="H73" s="50">
        <v>697.97514688426702</v>
      </c>
      <c r="I73" s="50">
        <v>529.42188948523801</v>
      </c>
      <c r="J73" s="50">
        <v>501.75166944994999</v>
      </c>
      <c r="K73" s="50">
        <v>480.31311720835703</v>
      </c>
      <c r="L73" s="50">
        <v>519.56012035439096</v>
      </c>
      <c r="M73" s="50">
        <v>561.057741788832</v>
      </c>
      <c r="N73" s="50">
        <v>477.895461713212</v>
      </c>
      <c r="O73" s="50">
        <v>348.93456800003099</v>
      </c>
      <c r="P73" s="50">
        <v>209.61787484017</v>
      </c>
      <c r="Q73" s="50">
        <v>208.27334418211899</v>
      </c>
      <c r="R73" s="50">
        <v>416.17421297768101</v>
      </c>
      <c r="S73" s="50">
        <v>6.4715109245993201</v>
      </c>
      <c r="T73" s="50">
        <v>7.03647921311532</v>
      </c>
      <c r="U73" s="50">
        <v>8.5738974403561894</v>
      </c>
      <c r="V73" s="50">
        <v>9.2022880376923606</v>
      </c>
      <c r="W73" s="50">
        <v>9.6873719206699302</v>
      </c>
      <c r="X73" s="50">
        <v>7.3479790351872296</v>
      </c>
      <c r="Y73" s="50">
        <v>6.9639371193608799</v>
      </c>
      <c r="Z73" s="50">
        <v>6.6663860820035898</v>
      </c>
      <c r="AA73" s="50">
        <v>7.2111050708451296</v>
      </c>
      <c r="AB73" s="50">
        <v>7.7870609547374503</v>
      </c>
      <c r="AC73" s="50">
        <v>6.6328308357142696</v>
      </c>
      <c r="AD73" s="50">
        <v>4.84295028452508</v>
      </c>
      <c r="AE73" s="50">
        <v>2.9093389984756599</v>
      </c>
      <c r="AF73" s="50">
        <v>2.8906779206401101</v>
      </c>
      <c r="AG73" s="50">
        <v>5.7761861620774697</v>
      </c>
    </row>
    <row r="74" spans="1:33" x14ac:dyDescent="0.25">
      <c r="A74" s="50" t="s">
        <v>29</v>
      </c>
      <c r="B74" s="50" t="s">
        <v>30</v>
      </c>
      <c r="C74" s="50" t="s">
        <v>19</v>
      </c>
      <c r="D74" s="50">
        <v>951.57818058283101</v>
      </c>
      <c r="E74" s="50">
        <v>1317.62926053246</v>
      </c>
      <c r="F74" s="50">
        <v>1453.7925588847099</v>
      </c>
      <c r="G74" s="50">
        <v>1558.5998919410799</v>
      </c>
      <c r="H74" s="50">
        <v>1538.4001080589201</v>
      </c>
      <c r="I74" s="50">
        <v>1089.81867879023</v>
      </c>
      <c r="J74" s="50">
        <v>1278.77027209279</v>
      </c>
      <c r="K74" s="50">
        <v>1231.61734822063</v>
      </c>
      <c r="L74" s="50">
        <v>1248.9120631506701</v>
      </c>
      <c r="M74" s="50">
        <v>1241.60845559206</v>
      </c>
      <c r="N74" s="50">
        <v>1143.2731821536399</v>
      </c>
      <c r="O74" s="50">
        <v>760.75829190484399</v>
      </c>
      <c r="P74" s="50">
        <v>514.10204039412099</v>
      </c>
      <c r="Q74" s="50">
        <v>379.83945293275798</v>
      </c>
      <c r="R74" s="50">
        <v>707.30021476827505</v>
      </c>
      <c r="S74" s="50">
        <v>5.79665071017806</v>
      </c>
      <c r="T74" s="50">
        <v>8.0264940334579808</v>
      </c>
      <c r="U74" s="50">
        <v>8.8559488236154102</v>
      </c>
      <c r="V74" s="50">
        <v>9.4943950532472901</v>
      </c>
      <c r="W74" s="50">
        <v>9.3713456874934398</v>
      </c>
      <c r="X74" s="50">
        <v>6.6387590082250796</v>
      </c>
      <c r="Y74" s="50">
        <v>7.7897799225925199</v>
      </c>
      <c r="Z74" s="50">
        <v>7.5025423259053596</v>
      </c>
      <c r="AA74" s="50">
        <v>7.6078951215318797</v>
      </c>
      <c r="AB74" s="50">
        <v>7.5634043347469397</v>
      </c>
      <c r="AC74" s="50">
        <v>6.9643834195518703</v>
      </c>
      <c r="AD74" s="50">
        <v>4.6342488541961702</v>
      </c>
      <c r="AE74" s="50">
        <v>3.13171320902851</v>
      </c>
      <c r="AF74" s="50">
        <v>2.3138368234208002</v>
      </c>
      <c r="AG74" s="50">
        <v>4.3086026728086901</v>
      </c>
    </row>
    <row r="75" spans="1:33" x14ac:dyDescent="0.25">
      <c r="A75" s="50" t="s">
        <v>29</v>
      </c>
      <c r="B75" s="50" t="s">
        <v>30</v>
      </c>
      <c r="C75" s="50" t="s">
        <v>14</v>
      </c>
      <c r="D75" s="50">
        <v>1261.77222570923</v>
      </c>
      <c r="E75" s="50">
        <v>1472.81397679271</v>
      </c>
      <c r="F75" s="50">
        <v>1391.4137974980799</v>
      </c>
      <c r="G75" s="50">
        <v>1640.8621822345001</v>
      </c>
      <c r="H75" s="50">
        <v>1883.1378177655099</v>
      </c>
      <c r="I75" s="50">
        <v>1413.0096346534201</v>
      </c>
      <c r="J75" s="50">
        <v>1429.28089463167</v>
      </c>
      <c r="K75" s="50">
        <v>1628.8740073399899</v>
      </c>
      <c r="L75" s="50">
        <v>1520.4789065485299</v>
      </c>
      <c r="M75" s="50">
        <v>1378.4856772411199</v>
      </c>
      <c r="N75" s="50">
        <v>1224.8708795851901</v>
      </c>
      <c r="O75" s="50">
        <v>785.54151477303799</v>
      </c>
      <c r="P75" s="50">
        <v>751.679531603751</v>
      </c>
      <c r="Q75" s="50">
        <v>510.38187060782599</v>
      </c>
      <c r="R75" s="50">
        <v>864.39708301539599</v>
      </c>
      <c r="S75" s="50">
        <v>6.5864813160162301</v>
      </c>
      <c r="T75" s="50">
        <v>7.6881243242298298</v>
      </c>
      <c r="U75" s="50">
        <v>7.2632134337217797</v>
      </c>
      <c r="V75" s="50">
        <v>8.5653399918280702</v>
      </c>
      <c r="W75" s="50">
        <v>9.8300246268492693</v>
      </c>
      <c r="X75" s="50">
        <v>7.3759442222342999</v>
      </c>
      <c r="Y75" s="50">
        <v>7.4608805900280499</v>
      </c>
      <c r="Z75" s="50">
        <v>8.50276143101736</v>
      </c>
      <c r="AA75" s="50">
        <v>7.9369364020907902</v>
      </c>
      <c r="AB75" s="50">
        <v>7.195728335549</v>
      </c>
      <c r="AC75" s="50">
        <v>6.3938554031695798</v>
      </c>
      <c r="AD75" s="50">
        <v>4.1005455696248898</v>
      </c>
      <c r="AE75" s="50">
        <v>3.9237852043835302</v>
      </c>
      <c r="AF75" s="50">
        <v>2.6642056199187101</v>
      </c>
      <c r="AG75" s="50">
        <v>4.51217352933861</v>
      </c>
    </row>
    <row r="76" spans="1:33" x14ac:dyDescent="0.25">
      <c r="A76" s="50" t="s">
        <v>29</v>
      </c>
      <c r="B76" s="50" t="s">
        <v>30</v>
      </c>
      <c r="C76" s="50" t="s">
        <v>15</v>
      </c>
      <c r="D76" s="50">
        <v>1452.4392187999999</v>
      </c>
      <c r="E76" s="50">
        <v>1899.7078738</v>
      </c>
      <c r="F76" s="50">
        <v>2110.8529081000001</v>
      </c>
      <c r="G76" s="50">
        <v>2190.2886023999999</v>
      </c>
      <c r="H76" s="50">
        <v>2172.7113976000001</v>
      </c>
      <c r="I76" s="50">
        <v>2116.8944623000002</v>
      </c>
      <c r="J76" s="50">
        <v>2213.5914327999999</v>
      </c>
      <c r="K76" s="50">
        <v>1905.0357713000001</v>
      </c>
      <c r="L76" s="50">
        <v>1962.7910002000001</v>
      </c>
      <c r="M76" s="50">
        <v>2145.5895480999998</v>
      </c>
      <c r="N76" s="50">
        <v>1802.0977866000001</v>
      </c>
      <c r="O76" s="50">
        <v>1172.7861665999999</v>
      </c>
      <c r="P76" s="50">
        <v>1057.7908949</v>
      </c>
      <c r="Q76" s="50">
        <v>861.11206319999997</v>
      </c>
      <c r="R76" s="50">
        <v>1206.3108767000001</v>
      </c>
      <c r="S76" s="50">
        <v>5.52888929810437</v>
      </c>
      <c r="T76" s="50">
        <v>7.2314726819723196</v>
      </c>
      <c r="U76" s="50">
        <v>8.0352223366075499</v>
      </c>
      <c r="V76" s="50">
        <v>8.3376041192102104</v>
      </c>
      <c r="W76" s="50">
        <v>8.2706943179246206</v>
      </c>
      <c r="X76" s="50">
        <v>8.0582202589494507</v>
      </c>
      <c r="Y76" s="50">
        <v>8.4263092215969007</v>
      </c>
      <c r="Z76" s="50">
        <v>7.2517539819316399</v>
      </c>
      <c r="AA76" s="50">
        <v>7.4716063949218299</v>
      </c>
      <c r="AB76" s="50">
        <v>8.1674516475915695</v>
      </c>
      <c r="AC76" s="50">
        <v>6.8599078278140997</v>
      </c>
      <c r="AD76" s="50">
        <v>4.4643554109182002</v>
      </c>
      <c r="AE76" s="50">
        <v>4.0266117044655303</v>
      </c>
      <c r="AF76" s="50">
        <v>3.2779294369567999</v>
      </c>
      <c r="AG76" s="50">
        <v>4.5919713610349202</v>
      </c>
    </row>
    <row r="77" spans="1:33" x14ac:dyDescent="0.25">
      <c r="A77" s="50" t="s">
        <v>52</v>
      </c>
      <c r="B77" s="50" t="s">
        <v>53</v>
      </c>
      <c r="C77" s="50" t="s">
        <v>19</v>
      </c>
      <c r="D77" s="50">
        <v>1225.2550412748401</v>
      </c>
      <c r="E77" s="50">
        <v>1366.9937841419801</v>
      </c>
      <c r="F77" s="50">
        <v>1616.75117458319</v>
      </c>
      <c r="G77" s="50">
        <v>1619.6953571302499</v>
      </c>
      <c r="H77" s="50">
        <v>1703.3046428697501</v>
      </c>
      <c r="I77" s="50">
        <v>1195.09208073269</v>
      </c>
      <c r="J77" s="50">
        <v>1341.6828478290699</v>
      </c>
      <c r="K77" s="50">
        <v>1234.9644212795799</v>
      </c>
      <c r="L77" s="50">
        <v>1118.2965018411501</v>
      </c>
      <c r="M77" s="50">
        <v>833.407044620693</v>
      </c>
      <c r="N77" s="50">
        <v>626.55710369681594</v>
      </c>
      <c r="O77" s="50">
        <v>449.44992893040398</v>
      </c>
      <c r="P77" s="50">
        <v>362.02736928922297</v>
      </c>
      <c r="Q77" s="50">
        <v>210.17709978934499</v>
      </c>
      <c r="R77" s="50">
        <v>347.34560199102901</v>
      </c>
      <c r="S77" s="50">
        <v>8.0339324718040395</v>
      </c>
      <c r="T77" s="50">
        <v>8.9633059087402707</v>
      </c>
      <c r="U77" s="50">
        <v>10.6009519020601</v>
      </c>
      <c r="V77" s="50">
        <v>10.6202567512311</v>
      </c>
      <c r="W77" s="50">
        <v>11.168478413676199</v>
      </c>
      <c r="X77" s="50">
        <v>7.8361555355890902</v>
      </c>
      <c r="Y77" s="50">
        <v>8.7973434386536304</v>
      </c>
      <c r="Z77" s="50">
        <v>8.0975963627275807</v>
      </c>
      <c r="AA77" s="50">
        <v>7.3326109884017603</v>
      </c>
      <c r="AB77" s="50">
        <v>5.46460589220833</v>
      </c>
      <c r="AC77" s="50">
        <v>4.1083017749446897</v>
      </c>
      <c r="AD77" s="50">
        <v>2.9470194015500901</v>
      </c>
      <c r="AE77" s="50">
        <v>2.3737943039094</v>
      </c>
      <c r="AF77" s="50">
        <v>1.37812012188935</v>
      </c>
      <c r="AG77" s="50">
        <v>2.2775267326144402</v>
      </c>
    </row>
    <row r="78" spans="1:33" x14ac:dyDescent="0.25">
      <c r="A78" s="50" t="s">
        <v>52</v>
      </c>
      <c r="B78" s="50" t="s">
        <v>53</v>
      </c>
      <c r="C78" s="50" t="s">
        <v>14</v>
      </c>
      <c r="D78" s="50">
        <v>1432.7019760575299</v>
      </c>
      <c r="E78" s="50">
        <v>1711.5563915791899</v>
      </c>
      <c r="F78" s="50">
        <v>1542.7416323632799</v>
      </c>
      <c r="G78" s="50">
        <v>1775.2241940341501</v>
      </c>
      <c r="H78" s="50">
        <v>2032.7758059658499</v>
      </c>
      <c r="I78" s="50">
        <v>1595.51979537737</v>
      </c>
      <c r="J78" s="50">
        <v>1494.3960891316899</v>
      </c>
      <c r="K78" s="50">
        <v>1424.5392945575099</v>
      </c>
      <c r="L78" s="50">
        <v>1120.79161929273</v>
      </c>
      <c r="M78" s="50">
        <v>1047.43210576812</v>
      </c>
      <c r="N78" s="50">
        <v>885.32109587259401</v>
      </c>
      <c r="O78" s="50">
        <v>493.22616706653201</v>
      </c>
      <c r="P78" s="50">
        <v>469.837123399554</v>
      </c>
      <c r="Q78" s="50">
        <v>282.657704761763</v>
      </c>
      <c r="R78" s="50">
        <v>450.27900477215002</v>
      </c>
      <c r="S78" s="50">
        <v>8.0674698803847793</v>
      </c>
      <c r="T78" s="50">
        <v>9.6376845068933505</v>
      </c>
      <c r="U78" s="50">
        <v>8.68709742870249</v>
      </c>
      <c r="V78" s="50">
        <v>9.9961945719587195</v>
      </c>
      <c r="W78" s="50">
        <v>11.4464542258339</v>
      </c>
      <c r="X78" s="50">
        <v>8.9842885037297506</v>
      </c>
      <c r="Y78" s="50">
        <v>8.4148662037934905</v>
      </c>
      <c r="Z78" s="50">
        <v>8.0215062478602803</v>
      </c>
      <c r="AA78" s="50">
        <v>6.3111189779420798</v>
      </c>
      <c r="AB78" s="50">
        <v>5.8980353948314503</v>
      </c>
      <c r="AC78" s="50">
        <v>4.9851967783804998</v>
      </c>
      <c r="AD78" s="50">
        <v>2.7773307453490199</v>
      </c>
      <c r="AE78" s="50">
        <v>2.6456282639763198</v>
      </c>
      <c r="AF78" s="50">
        <v>1.59163074926383</v>
      </c>
      <c r="AG78" s="50">
        <v>2.5354975211000101</v>
      </c>
    </row>
    <row r="79" spans="1:33" x14ac:dyDescent="0.25">
      <c r="A79" s="50" t="s">
        <v>52</v>
      </c>
      <c r="B79" s="50" t="s">
        <v>53</v>
      </c>
      <c r="C79" s="50" t="s">
        <v>15</v>
      </c>
      <c r="D79" s="50">
        <v>2403.1316235999998</v>
      </c>
      <c r="E79" s="50">
        <v>1832.5645399</v>
      </c>
      <c r="F79" s="50">
        <v>1865.3038397</v>
      </c>
      <c r="G79" s="50">
        <v>2165.0380036000001</v>
      </c>
      <c r="H79" s="50">
        <v>2470.9619969</v>
      </c>
      <c r="I79" s="50">
        <v>2826.7601770000001</v>
      </c>
      <c r="J79" s="50">
        <v>1985.3693040999999</v>
      </c>
      <c r="K79" s="50">
        <v>1754.4422748</v>
      </c>
      <c r="L79" s="50">
        <v>1650.3935601000001</v>
      </c>
      <c r="M79" s="50">
        <v>1296.9955508999999</v>
      </c>
      <c r="N79" s="50">
        <v>1035.0391359</v>
      </c>
      <c r="O79" s="50">
        <v>947.96422210000003</v>
      </c>
      <c r="P79" s="50">
        <v>564.99623299999996</v>
      </c>
      <c r="Q79" s="50">
        <v>394.61206800000002</v>
      </c>
      <c r="R79" s="50">
        <v>562.42747699999995</v>
      </c>
      <c r="S79" s="50">
        <v>10.115893344554401</v>
      </c>
      <c r="T79" s="50">
        <v>7.7141123900945798</v>
      </c>
      <c r="U79" s="50">
        <v>7.8519272570372696</v>
      </c>
      <c r="V79" s="50">
        <v>9.1136470912548404</v>
      </c>
      <c r="W79" s="50">
        <v>10.4014227825118</v>
      </c>
      <c r="X79" s="50">
        <v>11.8991420113431</v>
      </c>
      <c r="Y79" s="50">
        <v>8.3573383715626193</v>
      </c>
      <c r="Z79" s="50">
        <v>7.3852596157289696</v>
      </c>
      <c r="AA79" s="50">
        <v>6.94727041438576</v>
      </c>
      <c r="AB79" s="50">
        <v>5.4596546158430002</v>
      </c>
      <c r="AC79" s="50">
        <v>4.3569588129838399</v>
      </c>
      <c r="AD79" s="50">
        <v>3.9904201963151702</v>
      </c>
      <c r="AE79" s="50">
        <v>2.3783306652762701</v>
      </c>
      <c r="AF79" s="50">
        <v>1.66110484883973</v>
      </c>
      <c r="AG79" s="50">
        <v>2.3675175822686598</v>
      </c>
    </row>
    <row r="80" spans="1:33" x14ac:dyDescent="0.25">
      <c r="A80" s="50" t="s">
        <v>54</v>
      </c>
      <c r="B80" s="50" t="s">
        <v>55</v>
      </c>
      <c r="C80" s="50" t="s">
        <v>19</v>
      </c>
      <c r="D80" s="50">
        <v>7117.5728060007004</v>
      </c>
      <c r="E80" s="50">
        <v>7919.0560685772398</v>
      </c>
      <c r="F80" s="50">
        <v>9716.3711254220707</v>
      </c>
      <c r="G80" s="50">
        <v>10566.885970420301</v>
      </c>
      <c r="H80" s="50">
        <v>9994.1140295797195</v>
      </c>
      <c r="I80" s="50">
        <v>8873.6463862624696</v>
      </c>
      <c r="J80" s="50">
        <v>7472.4582353708201</v>
      </c>
      <c r="K80" s="50">
        <v>7249.8888448732696</v>
      </c>
      <c r="L80" s="50">
        <v>6518.6805002133497</v>
      </c>
      <c r="M80" s="50">
        <v>7492.8225012149196</v>
      </c>
      <c r="N80" s="50">
        <v>7057.5035320653096</v>
      </c>
      <c r="O80" s="50">
        <v>4834.2791623739704</v>
      </c>
      <c r="P80" s="50">
        <v>2878.1651355342301</v>
      </c>
      <c r="Q80" s="50">
        <v>2140.8454542721602</v>
      </c>
      <c r="R80" s="50">
        <v>3811.7102478196398</v>
      </c>
      <c r="S80" s="50">
        <v>6.8673273957013299</v>
      </c>
      <c r="T80" s="50">
        <v>7.6406314582389996</v>
      </c>
      <c r="U80" s="50">
        <v>9.3747550513508298</v>
      </c>
      <c r="V80" s="50">
        <v>10.195366804079599</v>
      </c>
      <c r="W80" s="50">
        <v>9.6427328447181804</v>
      </c>
      <c r="X80" s="50">
        <v>8.5616595135873403</v>
      </c>
      <c r="Y80" s="50">
        <v>7.2097354746736997</v>
      </c>
      <c r="Z80" s="50">
        <v>6.9949913597248798</v>
      </c>
      <c r="AA80" s="50">
        <v>6.2894914324161002</v>
      </c>
      <c r="AB80" s="50">
        <v>7.2293837571059703</v>
      </c>
      <c r="AC80" s="50">
        <v>6.8093700861268402</v>
      </c>
      <c r="AD80" s="50">
        <v>4.6643116459939504</v>
      </c>
      <c r="AE80" s="50">
        <v>2.7769722661555201</v>
      </c>
      <c r="AF80" s="50">
        <v>2.0655758695844999</v>
      </c>
      <c r="AG80" s="50">
        <v>3.6776950405422699</v>
      </c>
    </row>
    <row r="81" spans="1:33" x14ac:dyDescent="0.25">
      <c r="A81" s="50" t="s">
        <v>54</v>
      </c>
      <c r="B81" s="50" t="s">
        <v>55</v>
      </c>
      <c r="C81" s="50" t="s">
        <v>14</v>
      </c>
      <c r="D81" s="50">
        <v>7715.9252705027802</v>
      </c>
      <c r="E81" s="50">
        <v>9266.5078858991092</v>
      </c>
      <c r="F81" s="50">
        <v>9878.5668435979605</v>
      </c>
      <c r="G81" s="50">
        <v>10180.5124885601</v>
      </c>
      <c r="H81" s="50">
        <v>12773.4875114398</v>
      </c>
      <c r="I81" s="50">
        <v>9813.4385878132107</v>
      </c>
      <c r="J81" s="50">
        <v>9326.7734466191905</v>
      </c>
      <c r="K81" s="50">
        <v>9118.5118842723605</v>
      </c>
      <c r="L81" s="50">
        <v>7417.4725506651403</v>
      </c>
      <c r="M81" s="50">
        <v>8399.1242832419994</v>
      </c>
      <c r="N81" s="50">
        <v>7830.6792473883097</v>
      </c>
      <c r="O81" s="50">
        <v>5107.9754256941296</v>
      </c>
      <c r="P81" s="50">
        <v>3992.9676347572099</v>
      </c>
      <c r="Q81" s="50">
        <v>2923.5055852935998</v>
      </c>
      <c r="R81" s="50">
        <v>4586.5513542549497</v>
      </c>
      <c r="S81" s="50">
        <v>6.52057369984687</v>
      </c>
      <c r="T81" s="50">
        <v>7.8309399705059697</v>
      </c>
      <c r="U81" s="50">
        <v>8.34817872054726</v>
      </c>
      <c r="V81" s="50">
        <v>8.6033469294527904</v>
      </c>
      <c r="W81" s="50">
        <v>10.794618118040599</v>
      </c>
      <c r="X81" s="50">
        <v>8.2931401377592096</v>
      </c>
      <c r="Y81" s="50">
        <v>7.8818691872183297</v>
      </c>
      <c r="Z81" s="50">
        <v>7.7058715176557202</v>
      </c>
      <c r="AA81" s="50">
        <v>6.2683572919118697</v>
      </c>
      <c r="AB81" s="50">
        <v>7.0979314836578498</v>
      </c>
      <c r="AC81" s="50">
        <v>6.6175499842716397</v>
      </c>
      <c r="AD81" s="50">
        <v>4.3166475895735203</v>
      </c>
      <c r="AE81" s="50">
        <v>3.37437686742151</v>
      </c>
      <c r="AF81" s="50">
        <v>2.4705959379488198</v>
      </c>
      <c r="AG81" s="50">
        <v>3.8760025641880098</v>
      </c>
    </row>
    <row r="82" spans="1:33" x14ac:dyDescent="0.25">
      <c r="A82" s="50" t="s">
        <v>54</v>
      </c>
      <c r="B82" s="50" t="s">
        <v>55</v>
      </c>
      <c r="C82" s="50" t="s">
        <v>15</v>
      </c>
      <c r="D82" s="50">
        <v>8341.0582725999993</v>
      </c>
      <c r="E82" s="50">
        <v>12386.5607513</v>
      </c>
      <c r="F82" s="50">
        <v>12909.3809755</v>
      </c>
      <c r="G82" s="50">
        <v>14071.5626887</v>
      </c>
      <c r="H82" s="50">
        <v>12733.437311600001</v>
      </c>
      <c r="I82" s="50">
        <v>14590.389823699999</v>
      </c>
      <c r="J82" s="50">
        <v>12470.813717499999</v>
      </c>
      <c r="K82" s="50">
        <v>11752.1856833</v>
      </c>
      <c r="L82" s="50">
        <v>12350.547017299999</v>
      </c>
      <c r="M82" s="50">
        <v>8168.2098211000002</v>
      </c>
      <c r="N82" s="50">
        <v>10170.853938599999</v>
      </c>
      <c r="O82" s="50">
        <v>7648.9874172999998</v>
      </c>
      <c r="P82" s="50">
        <v>6221.6261801000001</v>
      </c>
      <c r="Q82" s="50">
        <v>3640.5150457</v>
      </c>
      <c r="R82" s="50">
        <v>5646.8713583999997</v>
      </c>
      <c r="S82" s="50">
        <v>5.4480044626512196</v>
      </c>
      <c r="T82" s="50">
        <v>8.0903448992387901</v>
      </c>
      <c r="U82" s="50">
        <v>8.4318275770379003</v>
      </c>
      <c r="V82" s="50">
        <v>9.1909124500838306</v>
      </c>
      <c r="W82" s="50">
        <v>8.3169090817132503</v>
      </c>
      <c r="X82" s="50">
        <v>9.5297870214448395</v>
      </c>
      <c r="Y82" s="50">
        <v>8.1453751508984595</v>
      </c>
      <c r="Z82" s="50">
        <v>7.6759996101269996</v>
      </c>
      <c r="AA82" s="50">
        <v>8.0668223464479407</v>
      </c>
      <c r="AB82" s="50">
        <v>5.3351076209845303</v>
      </c>
      <c r="AC82" s="50">
        <v>6.6431447707887097</v>
      </c>
      <c r="AD82" s="50">
        <v>4.9959748778045601</v>
      </c>
      <c r="AE82" s="50">
        <v>4.0636866553825097</v>
      </c>
      <c r="AF82" s="50">
        <v>2.3778208432465702</v>
      </c>
      <c r="AG82" s="50">
        <v>3.6882826321498698</v>
      </c>
    </row>
    <row r="83" spans="1:33" x14ac:dyDescent="0.25">
      <c r="A83" s="50" t="s">
        <v>31</v>
      </c>
      <c r="B83" s="50" t="s">
        <v>32</v>
      </c>
      <c r="C83" s="50" t="s">
        <v>19</v>
      </c>
      <c r="D83" s="50">
        <v>5417.6665647829604</v>
      </c>
      <c r="E83" s="50">
        <v>5735.69540464689</v>
      </c>
      <c r="F83" s="50">
        <v>6182.6380305701396</v>
      </c>
      <c r="G83" s="50">
        <v>6890.95001952445</v>
      </c>
      <c r="H83" s="50">
        <v>6722.04998047554</v>
      </c>
      <c r="I83" s="50">
        <v>5814.4209084084496</v>
      </c>
      <c r="J83" s="50">
        <v>6600.2883258624897</v>
      </c>
      <c r="K83" s="50">
        <v>5350.4871386387103</v>
      </c>
      <c r="L83" s="50">
        <v>5358.0739413710799</v>
      </c>
      <c r="M83" s="50">
        <v>5393.4833666991799</v>
      </c>
      <c r="N83" s="50">
        <v>4476.2463190200697</v>
      </c>
      <c r="O83" s="50">
        <v>2985.4955793989502</v>
      </c>
      <c r="P83" s="50">
        <v>2735.9952422817801</v>
      </c>
      <c r="Q83" s="50">
        <v>1529.5211030205301</v>
      </c>
      <c r="R83" s="50">
        <v>2843.9880752987301</v>
      </c>
      <c r="S83" s="50">
        <v>7.3175122773518204</v>
      </c>
      <c r="T83" s="50">
        <v>7.7470662029078596</v>
      </c>
      <c r="U83" s="50">
        <v>8.3507408870836795</v>
      </c>
      <c r="V83" s="50">
        <v>9.3074409005287304</v>
      </c>
      <c r="W83" s="50">
        <v>9.0793116691323803</v>
      </c>
      <c r="X83" s="50">
        <v>7.8533988524770804</v>
      </c>
      <c r="Y83" s="50">
        <v>8.9148511229013803</v>
      </c>
      <c r="Z83" s="50">
        <v>7.2267746378685196</v>
      </c>
      <c r="AA83" s="50">
        <v>7.2370219503371098</v>
      </c>
      <c r="AB83" s="50">
        <v>7.2848486117740903</v>
      </c>
      <c r="AC83" s="50">
        <v>6.0459585329228203</v>
      </c>
      <c r="AD83" s="50">
        <v>4.0324372670407396</v>
      </c>
      <c r="AE83" s="50">
        <v>3.69544314637516</v>
      </c>
      <c r="AF83" s="50">
        <v>2.0658874657543298</v>
      </c>
      <c r="AG83" s="50">
        <v>3.8413064755442998</v>
      </c>
    </row>
    <row r="84" spans="1:33" x14ac:dyDescent="0.25">
      <c r="A84" s="50" t="s">
        <v>31</v>
      </c>
      <c r="B84" s="50" t="s">
        <v>32</v>
      </c>
      <c r="C84" s="50" t="s">
        <v>14</v>
      </c>
      <c r="D84" s="50">
        <v>6122.7477932202601</v>
      </c>
      <c r="E84" s="50">
        <v>5917.2873386936699</v>
      </c>
      <c r="F84" s="50">
        <v>6921.9648680862001</v>
      </c>
      <c r="G84" s="50">
        <v>7350.0820002456403</v>
      </c>
      <c r="H84" s="50">
        <v>7980.9179997544497</v>
      </c>
      <c r="I84" s="50">
        <v>7197.2038326357797</v>
      </c>
      <c r="J84" s="50">
        <v>6759.5465554089997</v>
      </c>
      <c r="K84" s="50">
        <v>7068.0631211558602</v>
      </c>
      <c r="L84" s="50">
        <v>5937.2339178369102</v>
      </c>
      <c r="M84" s="50">
        <v>5717.1496033720696</v>
      </c>
      <c r="N84" s="50">
        <v>5970.8029695906398</v>
      </c>
      <c r="O84" s="50">
        <v>3642.8457807678401</v>
      </c>
      <c r="P84" s="50">
        <v>3104.37323215784</v>
      </c>
      <c r="Q84" s="50">
        <v>1857.6721289346599</v>
      </c>
      <c r="R84" s="50">
        <v>3757.1088581397598</v>
      </c>
      <c r="S84" s="50">
        <v>7.1774782172442597</v>
      </c>
      <c r="T84" s="50">
        <v>6.9366242760607504</v>
      </c>
      <c r="U84" s="50">
        <v>8.1143718048017703</v>
      </c>
      <c r="V84" s="50">
        <v>8.6162382043790906</v>
      </c>
      <c r="W84" s="50">
        <v>9.3557446805631503</v>
      </c>
      <c r="X84" s="50">
        <v>8.4370245971932807</v>
      </c>
      <c r="Y84" s="50">
        <v>7.9239746268201801</v>
      </c>
      <c r="Z84" s="50">
        <v>8.2856375607008008</v>
      </c>
      <c r="AA84" s="50">
        <v>6.9600069372684601</v>
      </c>
      <c r="AB84" s="50">
        <v>6.7020099681988503</v>
      </c>
      <c r="AC84" s="50">
        <v>6.9993587358192402</v>
      </c>
      <c r="AD84" s="50">
        <v>4.2703777982156002</v>
      </c>
      <c r="AE84" s="50">
        <v>3.63914569152784</v>
      </c>
      <c r="AF84" s="50">
        <v>2.1776825847660199</v>
      </c>
      <c r="AG84" s="50">
        <v>4.4043243164406896</v>
      </c>
    </row>
    <row r="85" spans="1:33" x14ac:dyDescent="0.25">
      <c r="A85" s="50" t="s">
        <v>31</v>
      </c>
      <c r="B85" s="50" t="s">
        <v>32</v>
      </c>
      <c r="C85" s="50" t="s">
        <v>15</v>
      </c>
      <c r="D85" s="50">
        <v>7305.5249985999999</v>
      </c>
      <c r="E85" s="50">
        <v>8101.6758148999998</v>
      </c>
      <c r="F85" s="50">
        <v>7943.7991886</v>
      </c>
      <c r="G85" s="50">
        <v>7558.4863685</v>
      </c>
      <c r="H85" s="50">
        <v>10007.5136344</v>
      </c>
      <c r="I85" s="50">
        <v>9195.3835225999992</v>
      </c>
      <c r="J85" s="50">
        <v>9863.0612590000001</v>
      </c>
      <c r="K85" s="50">
        <v>8843.1404920000004</v>
      </c>
      <c r="L85" s="50">
        <v>8733.1313370999997</v>
      </c>
      <c r="M85" s="50">
        <v>6932.4034013999999</v>
      </c>
      <c r="N85" s="50">
        <v>7290.8799945000001</v>
      </c>
      <c r="O85" s="50">
        <v>5362.5642707999996</v>
      </c>
      <c r="P85" s="50">
        <v>3941.1256693</v>
      </c>
      <c r="Q85" s="50">
        <v>3337.8893122999998</v>
      </c>
      <c r="R85" s="50">
        <v>4278.4207469000003</v>
      </c>
      <c r="S85" s="50">
        <v>6.7211233247779498</v>
      </c>
      <c r="T85" s="50">
        <v>7.4535864704793804</v>
      </c>
      <c r="U85" s="50">
        <v>7.3083391028137399</v>
      </c>
      <c r="V85" s="50">
        <v>6.9538491814177599</v>
      </c>
      <c r="W85" s="50">
        <v>9.2069677845314306</v>
      </c>
      <c r="X85" s="50">
        <v>8.4598035987652391</v>
      </c>
      <c r="Y85" s="50">
        <v>9.0740708017948606</v>
      </c>
      <c r="Z85" s="50">
        <v>8.13573806625255</v>
      </c>
      <c r="AA85" s="50">
        <v>8.0345290365005209</v>
      </c>
      <c r="AB85" s="50">
        <v>6.3778493957447999</v>
      </c>
      <c r="AC85" s="50">
        <v>6.7076498401664004</v>
      </c>
      <c r="AD85" s="50">
        <v>4.9335887301736401</v>
      </c>
      <c r="AE85" s="50">
        <v>3.6258573705366199</v>
      </c>
      <c r="AF85" s="50">
        <v>3.0708765922676098</v>
      </c>
      <c r="AG85" s="50">
        <v>3.9361707037775</v>
      </c>
    </row>
    <row r="86" spans="1:33" x14ac:dyDescent="0.25">
      <c r="A86" s="50" t="s">
        <v>56</v>
      </c>
      <c r="B86" s="50" t="s">
        <v>57</v>
      </c>
      <c r="C86" s="50" t="s">
        <v>19</v>
      </c>
      <c r="D86" s="50">
        <v>5885.8579150118603</v>
      </c>
      <c r="E86" s="50">
        <v>6269.6341099219499</v>
      </c>
      <c r="F86" s="50">
        <v>7602.5079750661898</v>
      </c>
      <c r="G86" s="50">
        <v>9048.0701400378894</v>
      </c>
      <c r="H86" s="50">
        <v>7210.9298599621197</v>
      </c>
      <c r="I86" s="50">
        <v>6288.2238838892299</v>
      </c>
      <c r="J86" s="50">
        <v>5493.4995651743002</v>
      </c>
      <c r="K86" s="50">
        <v>5665.61839967787</v>
      </c>
      <c r="L86" s="50">
        <v>6444.6542468144298</v>
      </c>
      <c r="M86" s="50">
        <v>6460.8459417289596</v>
      </c>
      <c r="N86" s="50">
        <v>5653.1579627151796</v>
      </c>
      <c r="O86" s="50">
        <v>4952.8856121561603</v>
      </c>
      <c r="P86" s="50">
        <v>4655.1733680104999</v>
      </c>
      <c r="Q86" s="50">
        <v>3419.35160674181</v>
      </c>
      <c r="R86" s="50">
        <v>9868.5894130915003</v>
      </c>
      <c r="S86" s="50">
        <v>6.2009270167320203</v>
      </c>
      <c r="T86" s="50">
        <v>6.6052466944678603</v>
      </c>
      <c r="U86" s="50">
        <v>8.0094691000391798</v>
      </c>
      <c r="V86" s="50">
        <v>9.5324119934237501</v>
      </c>
      <c r="W86" s="50">
        <v>7.5969298664778604</v>
      </c>
      <c r="X86" s="50">
        <v>6.6248315762800196</v>
      </c>
      <c r="Y86" s="50">
        <v>5.7875657825875804</v>
      </c>
      <c r="Z86" s="50">
        <v>5.9688981127886702</v>
      </c>
      <c r="AA86" s="50">
        <v>6.7896356333446803</v>
      </c>
      <c r="AB86" s="50">
        <v>6.80669406728786</v>
      </c>
      <c r="AC86" s="50">
        <v>5.9557706704823996</v>
      </c>
      <c r="AD86" s="50">
        <v>5.2180128448004703</v>
      </c>
      <c r="AE86" s="50">
        <v>4.9043641083560798</v>
      </c>
      <c r="AF86" s="50">
        <v>3.6023889913945699</v>
      </c>
      <c r="AG86" s="50">
        <v>10.396853541537</v>
      </c>
    </row>
    <row r="87" spans="1:33" x14ac:dyDescent="0.25">
      <c r="A87" s="50" t="s">
        <v>56</v>
      </c>
      <c r="B87" s="50" t="s">
        <v>57</v>
      </c>
      <c r="C87" s="50" t="s">
        <v>14</v>
      </c>
      <c r="D87" s="50">
        <v>6032.4967951286799</v>
      </c>
      <c r="E87" s="50">
        <v>6809.7938566735702</v>
      </c>
      <c r="F87" s="50">
        <v>8404.7093481977099</v>
      </c>
      <c r="G87" s="50">
        <v>9502.0156978754094</v>
      </c>
      <c r="H87" s="50">
        <v>8476.9843021245597</v>
      </c>
      <c r="I87" s="50">
        <v>6267.0354575906204</v>
      </c>
      <c r="J87" s="50">
        <v>6558.9843799747396</v>
      </c>
      <c r="K87" s="50">
        <v>7588.3014421180897</v>
      </c>
      <c r="L87" s="50">
        <v>7498.7571911300101</v>
      </c>
      <c r="M87" s="50">
        <v>6386.05072968068</v>
      </c>
      <c r="N87" s="50">
        <v>7136.8707995060004</v>
      </c>
      <c r="O87" s="50">
        <v>6199.0169980321198</v>
      </c>
      <c r="P87" s="50">
        <v>5505.5898929097402</v>
      </c>
      <c r="Q87" s="50">
        <v>5186.5665357723801</v>
      </c>
      <c r="R87" s="50">
        <v>10791.8265732857</v>
      </c>
      <c r="S87" s="50">
        <v>5.5678589645379803</v>
      </c>
      <c r="T87" s="50">
        <v>6.2852866829789704</v>
      </c>
      <c r="U87" s="50">
        <v>7.7573578367231599</v>
      </c>
      <c r="V87" s="50">
        <v>8.77014693606111</v>
      </c>
      <c r="W87" s="50">
        <v>7.8240659948539903</v>
      </c>
      <c r="X87" s="50">
        <v>5.7843328788505399</v>
      </c>
      <c r="Y87" s="50">
        <v>6.0537951728042199</v>
      </c>
      <c r="Z87" s="50">
        <v>7.0038316877733999</v>
      </c>
      <c r="AA87" s="50">
        <v>6.9211843565739102</v>
      </c>
      <c r="AB87" s="50">
        <v>5.8941813001806098</v>
      </c>
      <c r="AC87" s="50">
        <v>6.5871713503216602</v>
      </c>
      <c r="AD87" s="50">
        <v>5.7215533693590999</v>
      </c>
      <c r="AE87" s="50">
        <v>5.0815357357605198</v>
      </c>
      <c r="AF87" s="50">
        <v>4.7870843470140496</v>
      </c>
      <c r="AG87" s="50">
        <v>9.9606133862067807</v>
      </c>
    </row>
    <row r="88" spans="1:33" x14ac:dyDescent="0.25">
      <c r="A88" s="50" t="s">
        <v>56</v>
      </c>
      <c r="B88" s="50" t="s">
        <v>57</v>
      </c>
      <c r="C88" s="50" t="s">
        <v>15</v>
      </c>
      <c r="D88" s="50">
        <v>7368.2464012999999</v>
      </c>
      <c r="E88" s="50">
        <v>9170.3786335999994</v>
      </c>
      <c r="F88" s="50">
        <v>9808.3749661000002</v>
      </c>
      <c r="G88" s="50">
        <v>9748.2425266999999</v>
      </c>
      <c r="H88" s="50">
        <v>11119.757473400001</v>
      </c>
      <c r="I88" s="50">
        <v>11723.6127034</v>
      </c>
      <c r="J88" s="50">
        <v>8923.9736081999999</v>
      </c>
      <c r="K88" s="50">
        <v>8854.5268192000003</v>
      </c>
      <c r="L88" s="50">
        <v>7596.1379768999996</v>
      </c>
      <c r="M88" s="50">
        <v>8243.1941416999998</v>
      </c>
      <c r="N88" s="50">
        <v>9412.5547495999999</v>
      </c>
      <c r="O88" s="50">
        <v>7367.5290160000004</v>
      </c>
      <c r="P88" s="50">
        <v>6940.1985415999998</v>
      </c>
      <c r="Q88" s="50">
        <v>6792.2463502999999</v>
      </c>
      <c r="R88" s="50">
        <v>17441.026088899998</v>
      </c>
      <c r="S88" s="50">
        <v>5.2439302551153402</v>
      </c>
      <c r="T88" s="50">
        <v>6.5264953624669602</v>
      </c>
      <c r="U88" s="50">
        <v>6.9805529615802397</v>
      </c>
      <c r="V88" s="50">
        <v>6.9377571182941198</v>
      </c>
      <c r="W88" s="50">
        <v>7.9138548670168198</v>
      </c>
      <c r="X88" s="50">
        <v>8.3436144784418609</v>
      </c>
      <c r="Y88" s="50">
        <v>6.3511306016631401</v>
      </c>
      <c r="Z88" s="50">
        <v>6.3017057998685901</v>
      </c>
      <c r="AA88" s="50">
        <v>5.4061191211070998</v>
      </c>
      <c r="AB88" s="50">
        <v>5.8666245405180204</v>
      </c>
      <c r="AC88" s="50">
        <v>6.6988504375543796</v>
      </c>
      <c r="AD88" s="50">
        <v>5.24341969693441</v>
      </c>
      <c r="AE88" s="50">
        <v>4.9392915392165104</v>
      </c>
      <c r="AF88" s="50">
        <v>4.8339949828836799</v>
      </c>
      <c r="AG88" s="50">
        <v>12.4126582373388</v>
      </c>
    </row>
    <row r="89" spans="1:33" x14ac:dyDescent="0.25">
      <c r="A89" s="50" t="s">
        <v>58</v>
      </c>
      <c r="B89" s="50" t="s">
        <v>59</v>
      </c>
      <c r="C89" s="50" t="s">
        <v>19</v>
      </c>
      <c r="D89" s="50">
        <v>788.30466218684103</v>
      </c>
      <c r="E89" s="50">
        <v>772.40882261093702</v>
      </c>
      <c r="F89" s="50">
        <v>875.28651520222297</v>
      </c>
      <c r="G89" s="50">
        <v>971.156941275343</v>
      </c>
      <c r="H89" s="50">
        <v>903.84305872465598</v>
      </c>
      <c r="I89" s="50">
        <v>783.52378901430495</v>
      </c>
      <c r="J89" s="50">
        <v>756.93359177662398</v>
      </c>
      <c r="K89" s="50">
        <v>618.99225865754102</v>
      </c>
      <c r="L89" s="50">
        <v>587.71544850206897</v>
      </c>
      <c r="M89" s="50">
        <v>649.19604304816596</v>
      </c>
      <c r="N89" s="50">
        <v>439.63886900130399</v>
      </c>
      <c r="O89" s="50">
        <v>249.121304121995</v>
      </c>
      <c r="P89" s="50">
        <v>207.74053016821699</v>
      </c>
      <c r="Q89" s="50">
        <v>148.199838519417</v>
      </c>
      <c r="R89" s="50">
        <v>200.93832719037101</v>
      </c>
      <c r="S89" s="50">
        <v>8.8049219500373095</v>
      </c>
      <c r="T89" s="50">
        <v>8.6273743171108705</v>
      </c>
      <c r="U89" s="50">
        <v>9.7764605741340596</v>
      </c>
      <c r="V89" s="50">
        <v>10.847279585338301</v>
      </c>
      <c r="W89" s="50">
        <v>10.095421185353</v>
      </c>
      <c r="X89" s="50">
        <v>8.7515222720239496</v>
      </c>
      <c r="Y89" s="50">
        <v>8.4545246484599996</v>
      </c>
      <c r="Z89" s="50">
        <v>6.9137971479676104</v>
      </c>
      <c r="AA89" s="50">
        <v>6.5644526806888104</v>
      </c>
      <c r="AB89" s="50">
        <v>7.2511565179064599</v>
      </c>
      <c r="AC89" s="50">
        <v>4.9105201496850599</v>
      </c>
      <c r="AD89" s="50">
        <v>2.7825455615100498</v>
      </c>
      <c r="AE89" s="50">
        <v>2.3203454726707999</v>
      </c>
      <c r="AF89" s="50">
        <v>1.65530926526769</v>
      </c>
      <c r="AG89" s="50">
        <v>2.2443686718459901</v>
      </c>
    </row>
    <row r="90" spans="1:33" x14ac:dyDescent="0.25">
      <c r="A90" s="50" t="s">
        <v>58</v>
      </c>
      <c r="B90" s="50" t="s">
        <v>59</v>
      </c>
      <c r="C90" s="50" t="s">
        <v>14</v>
      </c>
      <c r="D90" s="50">
        <v>917.45996213682599</v>
      </c>
      <c r="E90" s="50">
        <v>911.43199835432495</v>
      </c>
      <c r="F90" s="50">
        <v>895.10803950884701</v>
      </c>
      <c r="G90" s="50">
        <v>962.87603156503599</v>
      </c>
      <c r="H90" s="50">
        <v>1203.12396843497</v>
      </c>
      <c r="I90" s="50">
        <v>1016.96153204448</v>
      </c>
      <c r="J90" s="50">
        <v>818.44048619464695</v>
      </c>
      <c r="K90" s="50">
        <v>746.20699367019802</v>
      </c>
      <c r="L90" s="50">
        <v>605.76851277064497</v>
      </c>
      <c r="M90" s="50">
        <v>725.94335924050301</v>
      </c>
      <c r="N90" s="50">
        <v>693.67911607951203</v>
      </c>
      <c r="O90" s="50">
        <v>301.78310469627701</v>
      </c>
      <c r="P90" s="50">
        <v>259.03235329756001</v>
      </c>
      <c r="Q90" s="50">
        <v>172.904157795202</v>
      </c>
      <c r="R90" s="50">
        <v>270.28038421096102</v>
      </c>
      <c r="S90" s="50">
        <v>8.7368818411277704</v>
      </c>
      <c r="T90" s="50">
        <v>8.6794781292669896</v>
      </c>
      <c r="U90" s="50">
        <v>8.5240266594500405</v>
      </c>
      <c r="V90" s="50">
        <v>9.1693746458912209</v>
      </c>
      <c r="W90" s="50">
        <v>11.4572323439193</v>
      </c>
      <c r="X90" s="50">
        <v>9.6844255979856904</v>
      </c>
      <c r="Y90" s="50">
        <v>7.7939290181377796</v>
      </c>
      <c r="Z90" s="50">
        <v>7.1060565057632497</v>
      </c>
      <c r="AA90" s="50">
        <v>5.7686745335743801</v>
      </c>
      <c r="AB90" s="50">
        <v>6.9130878891582199</v>
      </c>
      <c r="AC90" s="50">
        <v>6.6058386446958703</v>
      </c>
      <c r="AD90" s="50">
        <v>2.8738511065258301</v>
      </c>
      <c r="AE90" s="50">
        <v>2.4667398657038402</v>
      </c>
      <c r="AF90" s="50">
        <v>1.64654945048284</v>
      </c>
      <c r="AG90" s="50">
        <v>2.5738537683169298</v>
      </c>
    </row>
    <row r="91" spans="1:33" x14ac:dyDescent="0.25">
      <c r="A91" s="50" t="s">
        <v>58</v>
      </c>
      <c r="B91" s="50" t="s">
        <v>59</v>
      </c>
      <c r="C91" s="50" t="s">
        <v>15</v>
      </c>
      <c r="D91" s="50">
        <v>1209.1121982</v>
      </c>
      <c r="E91" s="50">
        <v>1210.2427688</v>
      </c>
      <c r="F91" s="50">
        <v>1258.645033</v>
      </c>
      <c r="G91" s="50">
        <v>1253.8143479</v>
      </c>
      <c r="H91" s="50">
        <v>1459.1856524</v>
      </c>
      <c r="I91" s="50">
        <v>1507.9898699</v>
      </c>
      <c r="J91" s="50">
        <v>1318.7454249</v>
      </c>
      <c r="K91" s="50">
        <v>1226.3202200999999</v>
      </c>
      <c r="L91" s="50">
        <v>1097.6407944</v>
      </c>
      <c r="M91" s="50">
        <v>832.01623110000003</v>
      </c>
      <c r="N91" s="50">
        <v>682.28745890000005</v>
      </c>
      <c r="O91" s="50">
        <v>518.69877989999998</v>
      </c>
      <c r="P91" s="50">
        <v>375.81629229999999</v>
      </c>
      <c r="Q91" s="50">
        <v>186.2083916</v>
      </c>
      <c r="R91" s="50">
        <v>414.27653509999999</v>
      </c>
      <c r="S91" s="50">
        <v>8.3094783748514995</v>
      </c>
      <c r="T91" s="50">
        <v>8.3172480855251099</v>
      </c>
      <c r="U91" s="50">
        <v>8.6498868334117809</v>
      </c>
      <c r="V91" s="50">
        <v>8.6166885301989602</v>
      </c>
      <c r="W91" s="50">
        <v>10.028078156487</v>
      </c>
      <c r="X91" s="50">
        <v>10.363479280155699</v>
      </c>
      <c r="Y91" s="50">
        <v>9.0629195590402301</v>
      </c>
      <c r="Z91" s="50">
        <v>8.4277384387768297</v>
      </c>
      <c r="AA91" s="50">
        <v>7.5434045392973097</v>
      </c>
      <c r="AB91" s="50">
        <v>5.7179316279689996</v>
      </c>
      <c r="AC91" s="50">
        <v>4.6889386225711904</v>
      </c>
      <c r="AD91" s="50">
        <v>3.5646950721838402</v>
      </c>
      <c r="AE91" s="50">
        <v>2.5827523355009401</v>
      </c>
      <c r="AF91" s="50">
        <v>1.2796948087361399</v>
      </c>
      <c r="AG91" s="50">
        <v>2.8470657352945201</v>
      </c>
    </row>
    <row r="92" spans="1:33" x14ac:dyDescent="0.25">
      <c r="A92" s="50" t="s">
        <v>60</v>
      </c>
      <c r="B92" s="50" t="s">
        <v>61</v>
      </c>
      <c r="C92" s="50" t="s">
        <v>19</v>
      </c>
      <c r="D92" s="50">
        <v>192.45333263271101</v>
      </c>
      <c r="E92" s="50">
        <v>230.50719219395901</v>
      </c>
      <c r="F92" s="50">
        <v>274.48578457244901</v>
      </c>
      <c r="G92" s="50">
        <v>265.25549223682702</v>
      </c>
      <c r="H92" s="50">
        <v>136.62005334410301</v>
      </c>
      <c r="I92" s="50">
        <v>157.35434119747299</v>
      </c>
      <c r="J92" s="50">
        <v>206.22619021424799</v>
      </c>
      <c r="K92" s="50">
        <v>199.40774826324599</v>
      </c>
      <c r="L92" s="50">
        <v>217.28894121414501</v>
      </c>
      <c r="M92" s="50">
        <v>178.88687942796801</v>
      </c>
      <c r="N92" s="50">
        <v>228.33717000007701</v>
      </c>
      <c r="O92" s="50">
        <v>173.179150553499</v>
      </c>
      <c r="P92" s="50">
        <v>138.681912848086</v>
      </c>
      <c r="Q92" s="50">
        <v>119.608844983156</v>
      </c>
      <c r="R92" s="50">
        <v>304.706966318041</v>
      </c>
      <c r="S92" s="50">
        <v>6.3663027665468803</v>
      </c>
      <c r="T92" s="50">
        <v>7.62511386681971</v>
      </c>
      <c r="U92" s="50">
        <v>9.0799134823833807</v>
      </c>
      <c r="V92" s="50">
        <v>8.7745779767392804</v>
      </c>
      <c r="W92" s="50">
        <v>4.5193534020543797</v>
      </c>
      <c r="X92" s="50">
        <v>5.2052378828142096</v>
      </c>
      <c r="Y92" s="50">
        <v>6.8219050682847602</v>
      </c>
      <c r="Z92" s="50">
        <v>6.59635290318381</v>
      </c>
      <c r="AA92" s="50">
        <v>7.1878577973584497</v>
      </c>
      <c r="AB92" s="50">
        <v>5.9175282642397899</v>
      </c>
      <c r="AC92" s="50">
        <v>7.5533301356294302</v>
      </c>
      <c r="AD92" s="50">
        <v>5.72871817907708</v>
      </c>
      <c r="AE92" s="50">
        <v>4.5875591415179198</v>
      </c>
      <c r="AF92" s="50">
        <v>3.9566273563730201</v>
      </c>
      <c r="AG92" s="50">
        <v>10.0796217769779</v>
      </c>
    </row>
    <row r="93" spans="1:33" x14ac:dyDescent="0.25">
      <c r="A93" s="50" t="s">
        <v>60</v>
      </c>
      <c r="B93" s="50" t="s">
        <v>61</v>
      </c>
      <c r="C93" s="50" t="s">
        <v>14</v>
      </c>
      <c r="D93" s="50">
        <v>182.74160447761199</v>
      </c>
      <c r="E93" s="50">
        <v>262.78544776119401</v>
      </c>
      <c r="F93" s="50">
        <v>286.94962686567197</v>
      </c>
      <c r="G93" s="50">
        <v>253.72388059701501</v>
      </c>
      <c r="H93" s="50">
        <v>194.823694029851</v>
      </c>
      <c r="I93" s="50">
        <v>167.63899253731299</v>
      </c>
      <c r="J93" s="50">
        <v>196.33395522388099</v>
      </c>
      <c r="K93" s="50">
        <v>203.88526119402999</v>
      </c>
      <c r="L93" s="50">
        <v>228.04944029850699</v>
      </c>
      <c r="M93" s="50">
        <v>179.721082089552</v>
      </c>
      <c r="N93" s="50">
        <v>212.94682835820899</v>
      </c>
      <c r="O93" s="50">
        <v>223.51865671641801</v>
      </c>
      <c r="P93" s="50">
        <v>158.57742537313399</v>
      </c>
      <c r="Q93" s="50">
        <v>141.96455223880599</v>
      </c>
      <c r="R93" s="50">
        <v>344.33955223880599</v>
      </c>
      <c r="S93" s="50">
        <v>5.6436567164179099</v>
      </c>
      <c r="T93" s="50">
        <v>8.1156716417910406</v>
      </c>
      <c r="U93" s="50">
        <v>8.8619402985074593</v>
      </c>
      <c r="V93" s="50">
        <v>7.8358208955223896</v>
      </c>
      <c r="W93" s="50">
        <v>6.0167910447761201</v>
      </c>
      <c r="X93" s="50">
        <v>5.1772388059701502</v>
      </c>
      <c r="Y93" s="50">
        <v>6.0634328358209002</v>
      </c>
      <c r="Z93" s="50">
        <v>6.2966417910447801</v>
      </c>
      <c r="AA93" s="50">
        <v>7.0429104477611899</v>
      </c>
      <c r="AB93" s="50">
        <v>5.5503731343283604</v>
      </c>
      <c r="AC93" s="50">
        <v>6.5764925373134302</v>
      </c>
      <c r="AD93" s="50">
        <v>6.9029850746268702</v>
      </c>
      <c r="AE93" s="50">
        <v>4.8973880597014903</v>
      </c>
      <c r="AF93" s="50">
        <v>4.3843283582089496</v>
      </c>
      <c r="AG93" s="50">
        <v>10.634328358209</v>
      </c>
    </row>
    <row r="94" spans="1:33" x14ac:dyDescent="0.25">
      <c r="A94" s="50" t="s">
        <v>62</v>
      </c>
      <c r="B94" s="50" t="s">
        <v>63</v>
      </c>
      <c r="C94" s="50" t="s">
        <v>19</v>
      </c>
      <c r="D94" s="50">
        <v>5003.5334464324196</v>
      </c>
      <c r="E94" s="50">
        <v>5900.79540321081</v>
      </c>
      <c r="F94" s="50">
        <v>6740.6711503567703</v>
      </c>
      <c r="G94" s="50">
        <v>7649.2552575071304</v>
      </c>
      <c r="H94" s="50">
        <v>5985.7447424928696</v>
      </c>
      <c r="I94" s="50">
        <v>4931.70397852308</v>
      </c>
      <c r="J94" s="50">
        <v>5830.4110594066296</v>
      </c>
      <c r="K94" s="50">
        <v>5719.3195805343903</v>
      </c>
      <c r="L94" s="50">
        <v>6199.4768455748299</v>
      </c>
      <c r="M94" s="50">
        <v>5452.7742617659496</v>
      </c>
      <c r="N94" s="50">
        <v>5572.3142741948996</v>
      </c>
      <c r="O94" s="50">
        <v>4618.0478389354603</v>
      </c>
      <c r="P94" s="50">
        <v>3272.42823696095</v>
      </c>
      <c r="Q94" s="50">
        <v>3274.0022289352301</v>
      </c>
      <c r="R94" s="50">
        <v>6861.5216951683396</v>
      </c>
      <c r="S94" s="50">
        <v>6.0274821067224398</v>
      </c>
      <c r="T94" s="50">
        <v>7.1083643367354403</v>
      </c>
      <c r="U94" s="50">
        <v>8.1201165498443402</v>
      </c>
      <c r="V94" s="50">
        <v>9.2146379529551794</v>
      </c>
      <c r="W94" s="50">
        <v>7.2106981430309904</v>
      </c>
      <c r="X94" s="50">
        <v>5.9409530893402103</v>
      </c>
      <c r="Y94" s="50">
        <v>7.0235761810420696</v>
      </c>
      <c r="Z94" s="50">
        <v>6.88975037408375</v>
      </c>
      <c r="AA94" s="50">
        <v>7.4681694761900097</v>
      </c>
      <c r="AB94" s="50">
        <v>6.56865785882278</v>
      </c>
      <c r="AC94" s="50">
        <v>6.7126611504299598</v>
      </c>
      <c r="AD94" s="50">
        <v>5.5631087540782902</v>
      </c>
      <c r="AE94" s="50">
        <v>3.94211467855366</v>
      </c>
      <c r="AF94" s="50">
        <v>3.9440107802910802</v>
      </c>
      <c r="AG94" s="50">
        <v>8.2656985678797792</v>
      </c>
    </row>
    <row r="95" spans="1:33" x14ac:dyDescent="0.25">
      <c r="A95" s="50" t="s">
        <v>62</v>
      </c>
      <c r="B95" s="50" t="s">
        <v>63</v>
      </c>
      <c r="C95" s="50" t="s">
        <v>14</v>
      </c>
      <c r="D95" s="50">
        <v>5869.2741670237601</v>
      </c>
      <c r="E95" s="50">
        <v>6032.7335751760802</v>
      </c>
      <c r="F95" s="50">
        <v>6463.9922578001197</v>
      </c>
      <c r="G95" s="50">
        <v>6731.3952310386903</v>
      </c>
      <c r="H95" s="50">
        <v>7854.6047689612697</v>
      </c>
      <c r="I95" s="50">
        <v>6577.8141052581996</v>
      </c>
      <c r="J95" s="50">
        <v>6495.78162177797</v>
      </c>
      <c r="K95" s="50">
        <v>6139.2212843191101</v>
      </c>
      <c r="L95" s="50">
        <v>5618.0216342456997</v>
      </c>
      <c r="M95" s="50">
        <v>6533.2828716264403</v>
      </c>
      <c r="N95" s="50">
        <v>6063.8784827728696</v>
      </c>
      <c r="O95" s="50">
        <v>5631.6343207996397</v>
      </c>
      <c r="P95" s="50">
        <v>4354.0211116771497</v>
      </c>
      <c r="Q95" s="50">
        <v>3332.0194362668499</v>
      </c>
      <c r="R95" s="50">
        <v>7615.3251312564298</v>
      </c>
      <c r="S95" s="50">
        <v>6.4276435633740503</v>
      </c>
      <c r="T95" s="50">
        <v>6.6066535708782599</v>
      </c>
      <c r="U95" s="50">
        <v>7.0789397542519703</v>
      </c>
      <c r="V95" s="50">
        <v>7.3717819270406899</v>
      </c>
      <c r="W95" s="50">
        <v>8.6018472385763705</v>
      </c>
      <c r="X95" s="50">
        <v>7.2035899655669899</v>
      </c>
      <c r="Y95" s="50">
        <v>7.1137533776986297</v>
      </c>
      <c r="Z95" s="50">
        <v>6.7232719156298604</v>
      </c>
      <c r="AA95" s="50">
        <v>6.1524882921880604</v>
      </c>
      <c r="AB95" s="50">
        <v>7.1548222833839903</v>
      </c>
      <c r="AC95" s="50">
        <v>6.6407614280254199</v>
      </c>
      <c r="AD95" s="50">
        <v>6.1673960123964999</v>
      </c>
      <c r="AE95" s="50">
        <v>4.7682379416700096</v>
      </c>
      <c r="AF95" s="50">
        <v>3.6490088336456301</v>
      </c>
      <c r="AG95" s="50">
        <v>8.3398038956735707</v>
      </c>
    </row>
    <row r="96" spans="1:33" x14ac:dyDescent="0.25">
      <c r="A96" s="50" t="s">
        <v>64</v>
      </c>
      <c r="B96" s="50" t="s">
        <v>65</v>
      </c>
      <c r="C96" s="50" t="s">
        <v>19</v>
      </c>
      <c r="D96" s="50">
        <v>701.88552319431005</v>
      </c>
      <c r="E96" s="50">
        <v>824.85059486118598</v>
      </c>
      <c r="F96" s="50">
        <v>1018.26388194451</v>
      </c>
      <c r="G96" s="50">
        <v>963.39060377158296</v>
      </c>
      <c r="H96" s="50">
        <v>892.60939622841795</v>
      </c>
      <c r="I96" s="50">
        <v>641.35718129045301</v>
      </c>
      <c r="J96" s="50">
        <v>644.70448151698997</v>
      </c>
      <c r="K96" s="50">
        <v>799.78718637427596</v>
      </c>
      <c r="L96" s="50">
        <v>882.98912680309002</v>
      </c>
      <c r="M96" s="50">
        <v>763.37556251781405</v>
      </c>
      <c r="N96" s="50">
        <v>768.78646149738404</v>
      </c>
      <c r="O96" s="50">
        <v>609.82911454032103</v>
      </c>
      <c r="P96" s="50">
        <v>592.03601191102496</v>
      </c>
      <c r="Q96" s="50">
        <v>410.89495211425702</v>
      </c>
      <c r="R96" s="50">
        <v>876.2399214344</v>
      </c>
      <c r="S96" s="50">
        <v>6.1617550978343303</v>
      </c>
      <c r="T96" s="50">
        <v>7.2412483088507198</v>
      </c>
      <c r="U96" s="50">
        <v>8.9391965757572205</v>
      </c>
      <c r="V96" s="50">
        <v>8.4574717212850707</v>
      </c>
      <c r="W96" s="50">
        <v>7.8360933739655696</v>
      </c>
      <c r="X96" s="50">
        <v>5.6303852277276096</v>
      </c>
      <c r="Y96" s="50">
        <v>5.6597707094810703</v>
      </c>
      <c r="Z96" s="50">
        <v>7.0212201419917104</v>
      </c>
      <c r="AA96" s="50">
        <v>7.7516383706706096</v>
      </c>
      <c r="AB96" s="50">
        <v>6.7015675754351003</v>
      </c>
      <c r="AC96" s="50">
        <v>6.7490691027774803</v>
      </c>
      <c r="AD96" s="50">
        <v>5.3536047277703496</v>
      </c>
      <c r="AE96" s="50">
        <v>5.1974015618560596</v>
      </c>
      <c r="AF96" s="50">
        <v>3.6071894663704298</v>
      </c>
      <c r="AG96" s="50">
        <v>7.6923880382266603</v>
      </c>
    </row>
    <row r="97" spans="1:33" x14ac:dyDescent="0.25">
      <c r="A97" s="50" t="s">
        <v>64</v>
      </c>
      <c r="B97" s="50" t="s">
        <v>65</v>
      </c>
      <c r="C97" s="50" t="s">
        <v>14</v>
      </c>
      <c r="D97" s="50">
        <v>762.65686549456098</v>
      </c>
      <c r="E97" s="50">
        <v>926.87880445722601</v>
      </c>
      <c r="F97" s="50">
        <v>1029.4643300482101</v>
      </c>
      <c r="G97" s="50">
        <v>1146.3328213797099</v>
      </c>
      <c r="H97" s="50">
        <v>898.66717862028804</v>
      </c>
      <c r="I97" s="50">
        <v>908.95555973733497</v>
      </c>
      <c r="J97" s="50">
        <v>826.61191362313502</v>
      </c>
      <c r="K97" s="50">
        <v>884.73056196685002</v>
      </c>
      <c r="L97" s="50">
        <v>866.64644246947</v>
      </c>
      <c r="M97" s="50">
        <v>850.56310379178603</v>
      </c>
      <c r="N97" s="50">
        <v>809.49241841140395</v>
      </c>
      <c r="O97" s="50">
        <v>726.61871015726297</v>
      </c>
      <c r="P97" s="50">
        <v>672.20080667175</v>
      </c>
      <c r="Q97" s="50">
        <v>635.05505715790298</v>
      </c>
      <c r="R97" s="50">
        <v>939.12542601307302</v>
      </c>
      <c r="S97" s="50">
        <v>5.9194106294207103</v>
      </c>
      <c r="T97" s="50">
        <v>7.1940298390036403</v>
      </c>
      <c r="U97" s="50">
        <v>7.9902540363878396</v>
      </c>
      <c r="V97" s="50">
        <v>8.8973363969241692</v>
      </c>
      <c r="W97" s="50">
        <v>6.9750634788908101</v>
      </c>
      <c r="X97" s="50">
        <v>7.0549174149125902</v>
      </c>
      <c r="Y97" s="50">
        <v>6.4158018753736199</v>
      </c>
      <c r="Z97" s="50">
        <v>6.8668935265977398</v>
      </c>
      <c r="AA97" s="50">
        <v>6.7265324625075502</v>
      </c>
      <c r="AB97" s="50">
        <v>6.6017005882628803</v>
      </c>
      <c r="AC97" s="50">
        <v>6.28292780511803</v>
      </c>
      <c r="AD97" s="50">
        <v>5.6396981539682196</v>
      </c>
      <c r="AE97" s="50">
        <v>5.2173300735156198</v>
      </c>
      <c r="AF97" s="50">
        <v>4.9290209341656697</v>
      </c>
      <c r="AG97" s="50">
        <v>7.2890827849509199</v>
      </c>
    </row>
    <row r="98" spans="1:33" x14ac:dyDescent="0.25">
      <c r="A98" s="50" t="s">
        <v>66</v>
      </c>
      <c r="B98" s="50" t="s">
        <v>67</v>
      </c>
      <c r="C98" s="50" t="s">
        <v>14</v>
      </c>
      <c r="D98" s="50">
        <v>129</v>
      </c>
      <c r="E98" s="50">
        <v>147</v>
      </c>
      <c r="F98" s="50">
        <v>158</v>
      </c>
      <c r="G98" s="50">
        <v>180</v>
      </c>
      <c r="H98" s="50">
        <v>156</v>
      </c>
      <c r="I98" s="50">
        <v>133</v>
      </c>
      <c r="J98" s="50">
        <v>140</v>
      </c>
      <c r="K98" s="50">
        <v>165</v>
      </c>
      <c r="L98" s="50">
        <v>127</v>
      </c>
      <c r="M98" s="50">
        <v>142</v>
      </c>
      <c r="N98" s="50">
        <v>101</v>
      </c>
      <c r="O98" s="50">
        <v>131</v>
      </c>
      <c r="P98" s="50">
        <v>94</v>
      </c>
      <c r="Q98" s="50">
        <v>75</v>
      </c>
      <c r="R98" s="50">
        <v>122</v>
      </c>
      <c r="S98" s="50">
        <v>6.45</v>
      </c>
      <c r="T98" s="50">
        <v>7.35</v>
      </c>
      <c r="U98" s="50">
        <v>7.9</v>
      </c>
      <c r="V98" s="50">
        <v>9</v>
      </c>
      <c r="W98" s="50">
        <v>7.8</v>
      </c>
      <c r="X98" s="50">
        <v>6.65</v>
      </c>
      <c r="Y98" s="50">
        <v>7</v>
      </c>
      <c r="Z98" s="50">
        <v>8.25</v>
      </c>
      <c r="AA98" s="50">
        <v>6.35</v>
      </c>
      <c r="AB98" s="50">
        <v>7.1</v>
      </c>
      <c r="AC98" s="50">
        <v>5.05</v>
      </c>
      <c r="AD98" s="50">
        <v>6.55</v>
      </c>
      <c r="AE98" s="50">
        <v>4.7</v>
      </c>
      <c r="AF98" s="50">
        <v>3.75</v>
      </c>
      <c r="AG98" s="50">
        <v>6.1</v>
      </c>
    </row>
    <row r="99" spans="1:33" x14ac:dyDescent="0.25">
      <c r="A99" s="50" t="s">
        <v>33</v>
      </c>
      <c r="B99" s="50" t="s">
        <v>34</v>
      </c>
      <c r="C99" s="50" t="s">
        <v>19</v>
      </c>
      <c r="D99" s="50">
        <v>725.85492706419598</v>
      </c>
      <c r="E99" s="50">
        <v>703.07596521748303</v>
      </c>
      <c r="F99" s="50">
        <v>825.06910771831804</v>
      </c>
      <c r="G99" s="50">
        <v>1092.0558246574601</v>
      </c>
      <c r="H99" s="50">
        <v>933.94417534254001</v>
      </c>
      <c r="I99" s="50">
        <v>910.57476359961299</v>
      </c>
      <c r="J99" s="50">
        <v>943.89114468853597</v>
      </c>
      <c r="K99" s="50">
        <v>830.79199532868699</v>
      </c>
      <c r="L99" s="50">
        <v>691.60452042791997</v>
      </c>
      <c r="M99" s="50">
        <v>835.50451528993699</v>
      </c>
      <c r="N99" s="50">
        <v>795.63306066530799</v>
      </c>
      <c r="O99" s="50">
        <v>623.31176031638199</v>
      </c>
      <c r="P99" s="50">
        <v>359.263644624807</v>
      </c>
      <c r="Q99" s="50">
        <v>301.23654026140798</v>
      </c>
      <c r="R99" s="50">
        <v>481.18805479740001</v>
      </c>
      <c r="S99" s="50">
        <v>6.5670399625820703</v>
      </c>
      <c r="T99" s="50">
        <v>6.3609514631094202</v>
      </c>
      <c r="U99" s="50">
        <v>7.4646621525225596</v>
      </c>
      <c r="V99" s="50">
        <v>9.8801757410427804</v>
      </c>
      <c r="W99" s="50">
        <v>8.4496894539269007</v>
      </c>
      <c r="X99" s="50">
        <v>8.2382589667928503</v>
      </c>
      <c r="Y99" s="50">
        <v>8.5396828434681709</v>
      </c>
      <c r="Z99" s="50">
        <v>7.5164389335808099</v>
      </c>
      <c r="AA99" s="50">
        <v>6.2571656602544197</v>
      </c>
      <c r="AB99" s="50">
        <v>7.5590745977556999</v>
      </c>
      <c r="AC99" s="50">
        <v>7.1983448897612199</v>
      </c>
      <c r="AD99" s="50">
        <v>5.6392993785975101</v>
      </c>
      <c r="AE99" s="50">
        <v>3.2503722484828299</v>
      </c>
      <c r="AF99" s="50">
        <v>2.7253826134208601</v>
      </c>
      <c r="AG99" s="50">
        <v>4.3534610947018999</v>
      </c>
    </row>
    <row r="100" spans="1:33" x14ac:dyDescent="0.25">
      <c r="A100" s="50" t="s">
        <v>33</v>
      </c>
      <c r="B100" s="50" t="s">
        <v>34</v>
      </c>
      <c r="C100" s="50" t="s">
        <v>14</v>
      </c>
      <c r="D100" s="50">
        <v>642.85685315705803</v>
      </c>
      <c r="E100" s="50">
        <v>783.35470051012601</v>
      </c>
      <c r="F100" s="50">
        <v>1012.7884463328199</v>
      </c>
      <c r="G100" s="50">
        <v>1134.39767275545</v>
      </c>
      <c r="H100" s="50">
        <v>1132.60232724455</v>
      </c>
      <c r="I100" s="50">
        <v>1025.2061880609599</v>
      </c>
      <c r="J100" s="50">
        <v>925.29287259283205</v>
      </c>
      <c r="K100" s="50">
        <v>1071.9431057741799</v>
      </c>
      <c r="L100" s="50">
        <v>825.94314875757698</v>
      </c>
      <c r="M100" s="50">
        <v>1051.9229194249101</v>
      </c>
      <c r="N100" s="50">
        <v>928.69176538951001</v>
      </c>
      <c r="O100" s="50">
        <v>624.99166820150901</v>
      </c>
      <c r="P100" s="50">
        <v>513.60309406534395</v>
      </c>
      <c r="Q100" s="50">
        <v>289.42925396853599</v>
      </c>
      <c r="R100" s="50">
        <v>718.97598376461895</v>
      </c>
      <c r="S100" s="50">
        <v>5.0690494650454001</v>
      </c>
      <c r="T100" s="50">
        <v>6.1769019122388098</v>
      </c>
      <c r="U100" s="50">
        <v>7.9860309598866497</v>
      </c>
      <c r="V100" s="50">
        <v>8.9449430117919402</v>
      </c>
      <c r="W100" s="50">
        <v>8.9307863684320701</v>
      </c>
      <c r="X100" s="50">
        <v>8.0839472327784208</v>
      </c>
      <c r="Y100" s="50">
        <v>7.2961115959062601</v>
      </c>
      <c r="Z100" s="50">
        <v>8.4524767842152801</v>
      </c>
      <c r="AA100" s="50">
        <v>6.5127199870491896</v>
      </c>
      <c r="AB100" s="50">
        <v>8.2946137787802598</v>
      </c>
      <c r="AC100" s="50">
        <v>7.3229125168704501</v>
      </c>
      <c r="AD100" s="50">
        <v>4.92817905852002</v>
      </c>
      <c r="AE100" s="50">
        <v>4.0498588082742799</v>
      </c>
      <c r="AF100" s="50">
        <v>2.2822051251264499</v>
      </c>
      <c r="AG100" s="50">
        <v>5.6692633950845197</v>
      </c>
    </row>
    <row r="101" spans="1:33" x14ac:dyDescent="0.25">
      <c r="A101" s="50" t="s">
        <v>33</v>
      </c>
      <c r="B101" s="50" t="s">
        <v>34</v>
      </c>
      <c r="C101" s="50" t="s">
        <v>15</v>
      </c>
      <c r="D101" s="50">
        <v>924.52842180000005</v>
      </c>
      <c r="E101" s="50">
        <v>1057.860089</v>
      </c>
      <c r="F101" s="50">
        <v>1219.6114885</v>
      </c>
      <c r="G101" s="50">
        <v>1285.3913951</v>
      </c>
      <c r="H101" s="50">
        <v>1492.6086048</v>
      </c>
      <c r="I101" s="50">
        <v>1588.2268067</v>
      </c>
      <c r="J101" s="50">
        <v>1562.0801626</v>
      </c>
      <c r="K101" s="50">
        <v>1494.8753436</v>
      </c>
      <c r="L101" s="50">
        <v>1355.5904019</v>
      </c>
      <c r="M101" s="50">
        <v>1206.9007779999999</v>
      </c>
      <c r="N101" s="50">
        <v>975.32650750000005</v>
      </c>
      <c r="O101" s="50">
        <v>861.01568899999995</v>
      </c>
      <c r="P101" s="50">
        <v>715.57916899999998</v>
      </c>
      <c r="Q101" s="50">
        <v>652.59772940000005</v>
      </c>
      <c r="R101" s="50">
        <v>918.80741399999999</v>
      </c>
      <c r="S101" s="50">
        <v>5.3406991031825601</v>
      </c>
      <c r="T101" s="50">
        <v>6.1109126505978999</v>
      </c>
      <c r="U101" s="50">
        <v>7.0452977207359</v>
      </c>
      <c r="V101" s="50">
        <v>7.4252867831619902</v>
      </c>
      <c r="W101" s="50">
        <v>8.6223130074657703</v>
      </c>
      <c r="X101" s="50">
        <v>9.1746681683174192</v>
      </c>
      <c r="Y101" s="50">
        <v>9.0236275346241506</v>
      </c>
      <c r="Z101" s="50">
        <v>8.6354072180826105</v>
      </c>
      <c r="AA101" s="50">
        <v>7.8308035458929197</v>
      </c>
      <c r="AB101" s="50">
        <v>6.9718720925264499</v>
      </c>
      <c r="AC101" s="50">
        <v>5.6341430734752098</v>
      </c>
      <c r="AD101" s="50">
        <v>4.9738067642264197</v>
      </c>
      <c r="AE101" s="50">
        <v>4.1336674308982602</v>
      </c>
      <c r="AF101" s="50">
        <v>3.76984419944585</v>
      </c>
      <c r="AG101" s="50">
        <v>5.3076507073665899</v>
      </c>
    </row>
    <row r="102" spans="1:33" x14ac:dyDescent="0.25">
      <c r="A102" s="50" t="s">
        <v>68</v>
      </c>
      <c r="B102" s="50" t="s">
        <v>69</v>
      </c>
      <c r="C102" s="50" t="s">
        <v>19</v>
      </c>
      <c r="D102" s="50">
        <v>779.29544096478696</v>
      </c>
      <c r="E102" s="50">
        <v>996.36983178461298</v>
      </c>
      <c r="F102" s="50">
        <v>1153.3347272506101</v>
      </c>
      <c r="G102" s="50">
        <v>1173.0982854709</v>
      </c>
      <c r="H102" s="50">
        <v>1004.9017145291</v>
      </c>
      <c r="I102" s="50">
        <v>779.44957666222001</v>
      </c>
      <c r="J102" s="50">
        <v>1034.40732614902</v>
      </c>
      <c r="K102" s="50">
        <v>795.17577447312703</v>
      </c>
      <c r="L102" s="50">
        <v>889.79758817696904</v>
      </c>
      <c r="M102" s="50">
        <v>865.34029686909798</v>
      </c>
      <c r="N102" s="50">
        <v>965.82943766957499</v>
      </c>
      <c r="O102" s="50">
        <v>720.38156035766303</v>
      </c>
      <c r="P102" s="50">
        <v>644.78102219269704</v>
      </c>
      <c r="Q102" s="50">
        <v>465.95164229269</v>
      </c>
      <c r="R102" s="50">
        <v>1645.8857751569701</v>
      </c>
      <c r="S102" s="50">
        <v>5.6008009268706704</v>
      </c>
      <c r="T102" s="50">
        <v>7.1609158529869896</v>
      </c>
      <c r="U102" s="50">
        <v>8.2890234817493393</v>
      </c>
      <c r="V102" s="50">
        <v>8.4310642911520599</v>
      </c>
      <c r="W102" s="50">
        <v>7.2222345445529301</v>
      </c>
      <c r="X102" s="50">
        <v>5.6019087010364901</v>
      </c>
      <c r="Y102" s="50">
        <v>7.43429154915209</v>
      </c>
      <c r="Z102" s="50">
        <v>5.7149329773833903</v>
      </c>
      <c r="AA102" s="50">
        <v>6.3949805101118704</v>
      </c>
      <c r="AB102" s="50">
        <v>6.2192058133469601</v>
      </c>
      <c r="AC102" s="50">
        <v>6.9414218604971403</v>
      </c>
      <c r="AD102" s="50">
        <v>5.1773865197474498</v>
      </c>
      <c r="AE102" s="50">
        <v>4.6340450064158096</v>
      </c>
      <c r="AF102" s="50">
        <v>3.3487971991712602</v>
      </c>
      <c r="AG102" s="50">
        <v>11.828990765825599</v>
      </c>
    </row>
    <row r="103" spans="1:33" x14ac:dyDescent="0.25">
      <c r="A103" s="50" t="s">
        <v>68</v>
      </c>
      <c r="B103" s="50" t="s">
        <v>69</v>
      </c>
      <c r="C103" s="50" t="s">
        <v>14</v>
      </c>
      <c r="D103" s="50">
        <v>991.41692101490003</v>
      </c>
      <c r="E103" s="50">
        <v>1020.3932014579</v>
      </c>
      <c r="F103" s="50">
        <v>1152.1898775272</v>
      </c>
      <c r="G103" s="50">
        <v>1291.15371582648</v>
      </c>
      <c r="H103" s="50">
        <v>1128.84628417352</v>
      </c>
      <c r="I103" s="50">
        <v>1022.03010131458</v>
      </c>
      <c r="J103" s="50">
        <v>1051.8737910884699</v>
      </c>
      <c r="K103" s="50">
        <v>1061.5560346576001</v>
      </c>
      <c r="L103" s="50">
        <v>876.02820010278799</v>
      </c>
      <c r="M103" s="50">
        <v>1098.6914139128901</v>
      </c>
      <c r="N103" s="50">
        <v>1032.82045892367</v>
      </c>
      <c r="O103" s="50">
        <v>948.73727109634103</v>
      </c>
      <c r="P103" s="50">
        <v>769.42098570500104</v>
      </c>
      <c r="Q103" s="50">
        <v>670.73165686464597</v>
      </c>
      <c r="R103" s="50">
        <v>1785.11008633402</v>
      </c>
      <c r="S103" s="50">
        <v>6.2349344130236997</v>
      </c>
      <c r="T103" s="50">
        <v>6.4171637095648197</v>
      </c>
      <c r="U103" s="50">
        <v>7.2460214925300201</v>
      </c>
      <c r="V103" s="50">
        <v>8.1199529326865196</v>
      </c>
      <c r="W103" s="50">
        <v>7.0992156730615497</v>
      </c>
      <c r="X103" s="50">
        <v>6.4274580297753703</v>
      </c>
      <c r="Y103" s="50">
        <v>6.6151423878276097</v>
      </c>
      <c r="Z103" s="50">
        <v>6.6760331718608903</v>
      </c>
      <c r="AA103" s="50">
        <v>5.5092648267579802</v>
      </c>
      <c r="AB103" s="50">
        <v>6.9095743281107502</v>
      </c>
      <c r="AC103" s="50">
        <v>6.4953176462088802</v>
      </c>
      <c r="AD103" s="50">
        <v>5.9665258228812004</v>
      </c>
      <c r="AE103" s="50">
        <v>4.8388213678699499</v>
      </c>
      <c r="AF103" s="50">
        <v>4.2181727996015699</v>
      </c>
      <c r="AG103" s="50">
        <v>11.226401398239201</v>
      </c>
    </row>
    <row r="104" spans="1:33" x14ac:dyDescent="0.25">
      <c r="A104" s="50" t="s">
        <v>70</v>
      </c>
      <c r="B104" s="50" t="s">
        <v>71</v>
      </c>
      <c r="C104" s="50" t="s">
        <v>19</v>
      </c>
      <c r="D104" s="50">
        <v>6239.0301179940998</v>
      </c>
      <c r="E104" s="50">
        <v>7531.88459879524</v>
      </c>
      <c r="F104" s="50">
        <v>7347.0852832106002</v>
      </c>
      <c r="G104" s="50">
        <v>8006.2686078511597</v>
      </c>
      <c r="H104" s="50">
        <v>7852.7313921488403</v>
      </c>
      <c r="I104" s="50">
        <v>6818.51876588306</v>
      </c>
      <c r="J104" s="50">
        <v>7328.9595365362702</v>
      </c>
      <c r="K104" s="50">
        <v>6772.4662809531701</v>
      </c>
      <c r="L104" s="50">
        <v>6789.2916323314703</v>
      </c>
      <c r="M104" s="50">
        <v>5209.6856450011501</v>
      </c>
      <c r="N104" s="50">
        <v>4010.0781392946801</v>
      </c>
      <c r="O104" s="50">
        <v>3209.6425846587199</v>
      </c>
      <c r="P104" s="50">
        <v>2052.1483231367201</v>
      </c>
      <c r="Q104" s="50">
        <v>1547.03651870312</v>
      </c>
      <c r="R104" s="50">
        <v>2399.1725735014402</v>
      </c>
      <c r="S104" s="50">
        <v>7.5065934956735596</v>
      </c>
      <c r="T104" s="50">
        <v>9.0621129999702408</v>
      </c>
      <c r="U104" s="50">
        <v>8.8397686108364599</v>
      </c>
      <c r="V104" s="50">
        <v>9.6328760592092593</v>
      </c>
      <c r="W104" s="50">
        <v>9.4481451887153405</v>
      </c>
      <c r="X104" s="50">
        <v>8.2038149600345101</v>
      </c>
      <c r="Y104" s="50">
        <v>8.8179603153936696</v>
      </c>
      <c r="Z104" s="50">
        <v>8.1484061421098595</v>
      </c>
      <c r="AA104" s="50">
        <v>8.1686498451903304</v>
      </c>
      <c r="AB104" s="50">
        <v>6.2681204670707302</v>
      </c>
      <c r="AC104" s="50">
        <v>4.8247926213329704</v>
      </c>
      <c r="AD104" s="50">
        <v>3.86173518860689</v>
      </c>
      <c r="AE104" s="50">
        <v>2.4690765973683502</v>
      </c>
      <c r="AF104" s="50">
        <v>1.8613428768957401</v>
      </c>
      <c r="AG104" s="50">
        <v>2.8866046315920801</v>
      </c>
    </row>
    <row r="105" spans="1:33" x14ac:dyDescent="0.25">
      <c r="A105" s="50" t="s">
        <v>70</v>
      </c>
      <c r="B105" s="50" t="s">
        <v>71</v>
      </c>
      <c r="C105" s="50" t="s">
        <v>14</v>
      </c>
      <c r="D105" s="50">
        <v>7834.8461615030001</v>
      </c>
      <c r="E105" s="50">
        <v>7630.6229753030202</v>
      </c>
      <c r="F105" s="50">
        <v>7877.5308631939897</v>
      </c>
      <c r="G105" s="50">
        <v>7550.1180768663498</v>
      </c>
      <c r="H105" s="50">
        <v>10430.8819231337</v>
      </c>
      <c r="I105" s="50">
        <v>8984.1399646553291</v>
      </c>
      <c r="J105" s="50">
        <v>7606.50372330556</v>
      </c>
      <c r="K105" s="50">
        <v>7583.3761282162995</v>
      </c>
      <c r="L105" s="50">
        <v>6589.7230291182696</v>
      </c>
      <c r="M105" s="50">
        <v>6983.9532460385199</v>
      </c>
      <c r="N105" s="50">
        <v>5992.3039086658</v>
      </c>
      <c r="O105" s="50">
        <v>3333.2528270580201</v>
      </c>
      <c r="P105" s="50">
        <v>2538.0487903387302</v>
      </c>
      <c r="Q105" s="50">
        <v>2070.39611748282</v>
      </c>
      <c r="R105" s="50">
        <v>3413.3022651203901</v>
      </c>
      <c r="S105" s="50">
        <v>8.1258322130524299</v>
      </c>
      <c r="T105" s="50">
        <v>7.9140241812329899</v>
      </c>
      <c r="U105" s="50">
        <v>8.1701022238293408</v>
      </c>
      <c r="V105" s="50">
        <v>7.8305293322543896</v>
      </c>
      <c r="W105" s="50">
        <v>10.8182846981754</v>
      </c>
      <c r="X105" s="50">
        <v>9.3178107682669893</v>
      </c>
      <c r="Y105" s="50">
        <v>7.8890091406316003</v>
      </c>
      <c r="Z105" s="50">
        <v>7.8650225870588901</v>
      </c>
      <c r="AA105" s="50">
        <v>6.83446522896761</v>
      </c>
      <c r="AB105" s="50">
        <v>7.2433371493570098</v>
      </c>
      <c r="AC105" s="50">
        <v>6.2148579726670201</v>
      </c>
      <c r="AD105" s="50">
        <v>3.4570497796679298</v>
      </c>
      <c r="AE105" s="50">
        <v>2.63231187871554</v>
      </c>
      <c r="AF105" s="50">
        <v>2.14729059364111</v>
      </c>
      <c r="AG105" s="50">
        <v>3.54007225248177</v>
      </c>
    </row>
    <row r="106" spans="1:33" x14ac:dyDescent="0.25">
      <c r="A106" s="50" t="s">
        <v>70</v>
      </c>
      <c r="B106" s="50" t="s">
        <v>71</v>
      </c>
      <c r="C106" s="50" t="s">
        <v>15</v>
      </c>
      <c r="D106" s="50">
        <v>9144.9180434999998</v>
      </c>
      <c r="E106" s="50">
        <v>10386.9037008</v>
      </c>
      <c r="F106" s="50">
        <v>10379.1782559</v>
      </c>
      <c r="G106" s="50">
        <v>9930.4328592000002</v>
      </c>
      <c r="H106" s="50">
        <v>11406.5671411</v>
      </c>
      <c r="I106" s="50">
        <v>10727.849405700001</v>
      </c>
      <c r="J106" s="50">
        <v>11188.446092800001</v>
      </c>
      <c r="K106" s="50">
        <v>11555.094388400001</v>
      </c>
      <c r="L106" s="50">
        <v>10979.7819402</v>
      </c>
      <c r="M106" s="50">
        <v>8898.3766959999994</v>
      </c>
      <c r="N106" s="50">
        <v>6640.4514763999996</v>
      </c>
      <c r="O106" s="50">
        <v>5587.6389958999998</v>
      </c>
      <c r="P106" s="50">
        <v>4378.7257288999999</v>
      </c>
      <c r="Q106" s="50">
        <v>2383.8173093</v>
      </c>
      <c r="R106" s="50">
        <v>3787.8179666999999</v>
      </c>
      <c r="S106" s="50">
        <v>7.1794671236673802</v>
      </c>
      <c r="T106" s="50">
        <v>8.1545218100228904</v>
      </c>
      <c r="U106" s="50">
        <v>8.1484567389734401</v>
      </c>
      <c r="V106" s="50">
        <v>7.7961569362655698</v>
      </c>
      <c r="W106" s="50">
        <v>8.9550363812871794</v>
      </c>
      <c r="X106" s="50">
        <v>8.4221905269694606</v>
      </c>
      <c r="Y106" s="50">
        <v>8.7837945081724396</v>
      </c>
      <c r="Z106" s="50">
        <v>9.0716417443846797</v>
      </c>
      <c r="AA106" s="50">
        <v>8.6199770287425004</v>
      </c>
      <c r="AB106" s="50">
        <v>6.98591312016715</v>
      </c>
      <c r="AC106" s="50">
        <v>5.2132673944528696</v>
      </c>
      <c r="AD106" s="50">
        <v>4.3867282658153099</v>
      </c>
      <c r="AE106" s="50">
        <v>3.4376379607402501</v>
      </c>
      <c r="AF106" s="50">
        <v>1.87148074149371</v>
      </c>
      <c r="AG106" s="50">
        <v>2.9737297188451599</v>
      </c>
    </row>
    <row r="107" spans="1:33" x14ac:dyDescent="0.25">
      <c r="A107" s="50" t="s">
        <v>72</v>
      </c>
      <c r="B107" s="50" t="s">
        <v>73</v>
      </c>
      <c r="C107" s="50" t="s">
        <v>19</v>
      </c>
      <c r="D107" s="50">
        <v>284.82326136998302</v>
      </c>
      <c r="E107" s="50">
        <v>387.45905341109699</v>
      </c>
      <c r="F107" s="50">
        <v>362.879532269523</v>
      </c>
      <c r="G107" s="50">
        <v>371.15239731693799</v>
      </c>
      <c r="H107" s="50">
        <v>233.69811095082301</v>
      </c>
      <c r="I107" s="50">
        <v>224.34001857010799</v>
      </c>
      <c r="J107" s="50">
        <v>227.81527751860199</v>
      </c>
      <c r="K107" s="50">
        <v>216.99635151355699</v>
      </c>
      <c r="L107" s="50">
        <v>204.158041443602</v>
      </c>
      <c r="M107" s="50">
        <v>195.864519047627</v>
      </c>
      <c r="N107" s="50">
        <v>200.445955805512</v>
      </c>
      <c r="O107" s="50">
        <v>120.80075047904199</v>
      </c>
      <c r="P107" s="50">
        <v>101.677484857857</v>
      </c>
      <c r="Q107" s="50">
        <v>81.825984596133594</v>
      </c>
      <c r="R107" s="50">
        <v>231.06326084957701</v>
      </c>
      <c r="S107" s="50">
        <v>8.2677289222056505</v>
      </c>
      <c r="T107" s="50">
        <v>11.246997196258301</v>
      </c>
      <c r="U107" s="50">
        <v>10.533513273425999</v>
      </c>
      <c r="V107" s="50">
        <v>10.7736544939605</v>
      </c>
      <c r="W107" s="50">
        <v>6.7836897228105899</v>
      </c>
      <c r="X107" s="50">
        <v>6.5120469831671697</v>
      </c>
      <c r="Y107" s="50">
        <v>6.6129253271002302</v>
      </c>
      <c r="Z107" s="50">
        <v>6.2988781281149002</v>
      </c>
      <c r="AA107" s="50">
        <v>5.9262131043135797</v>
      </c>
      <c r="AB107" s="50">
        <v>5.6854722510196902</v>
      </c>
      <c r="AC107" s="50">
        <v>5.8184602556026901</v>
      </c>
      <c r="AD107" s="50">
        <v>3.506552989232</v>
      </c>
      <c r="AE107" s="50">
        <v>2.9514509392701802</v>
      </c>
      <c r="AF107" s="50">
        <v>2.3752100027905398</v>
      </c>
      <c r="AG107" s="50">
        <v>6.7072064107279603</v>
      </c>
    </row>
    <row r="108" spans="1:33" x14ac:dyDescent="0.25">
      <c r="A108" s="50" t="s">
        <v>72</v>
      </c>
      <c r="B108" s="50" t="s">
        <v>73</v>
      </c>
      <c r="C108" s="50" t="s">
        <v>14</v>
      </c>
      <c r="D108" s="50">
        <v>319.08361774743997</v>
      </c>
      <c r="E108" s="50">
        <v>387.53754266211502</v>
      </c>
      <c r="F108" s="50">
        <v>415.13993174061397</v>
      </c>
      <c r="G108" s="50">
        <v>325.70819112627902</v>
      </c>
      <c r="H108" s="50">
        <v>270.50341296928298</v>
      </c>
      <c r="I108" s="50">
        <v>262.77474402730297</v>
      </c>
      <c r="J108" s="50">
        <v>276.023890784983</v>
      </c>
      <c r="K108" s="50">
        <v>234.06825938566499</v>
      </c>
      <c r="L108" s="50">
        <v>225.23549488054601</v>
      </c>
      <c r="M108" s="50">
        <v>221.92320819112601</v>
      </c>
      <c r="N108" s="50">
        <v>208.67406143344701</v>
      </c>
      <c r="O108" s="50">
        <v>188.800341296928</v>
      </c>
      <c r="P108" s="50">
        <v>141.32423208191099</v>
      </c>
      <c r="Q108" s="50">
        <v>120.346416382252</v>
      </c>
      <c r="R108" s="50">
        <v>284.85665529010203</v>
      </c>
      <c r="S108" s="50">
        <v>8.2195676905574508</v>
      </c>
      <c r="T108" s="50">
        <v>9.9829351535836199</v>
      </c>
      <c r="U108" s="50">
        <v>10.693970420932899</v>
      </c>
      <c r="V108" s="50">
        <v>8.3902161547212692</v>
      </c>
      <c r="W108" s="50">
        <v>6.9681456200227503</v>
      </c>
      <c r="X108" s="50">
        <v>6.7690557451649598</v>
      </c>
      <c r="Y108" s="50">
        <v>7.1103526734926099</v>
      </c>
      <c r="Z108" s="50">
        <v>6.0295790671217304</v>
      </c>
      <c r="AA108" s="50">
        <v>5.8020477815699696</v>
      </c>
      <c r="AB108" s="50">
        <v>5.7167235494880604</v>
      </c>
      <c r="AC108" s="50">
        <v>5.3754266211604103</v>
      </c>
      <c r="AD108" s="50">
        <v>4.8634812286689399</v>
      </c>
      <c r="AE108" s="50">
        <v>3.6405005688282102</v>
      </c>
      <c r="AF108" s="50">
        <v>3.1001137656427802</v>
      </c>
      <c r="AG108" s="50">
        <v>7.3378839590443699</v>
      </c>
    </row>
    <row r="109" spans="1:33" x14ac:dyDescent="0.25">
      <c r="A109" s="50" t="s">
        <v>35</v>
      </c>
      <c r="B109" s="50" t="s">
        <v>36</v>
      </c>
      <c r="C109" s="50" t="s">
        <v>19</v>
      </c>
      <c r="D109" s="50">
        <v>7976.1924682528697</v>
      </c>
      <c r="E109" s="50">
        <v>8510.7926794468294</v>
      </c>
      <c r="F109" s="50">
        <v>8456.0148523003609</v>
      </c>
      <c r="G109" s="50">
        <v>10460.1158306659</v>
      </c>
      <c r="H109" s="50">
        <v>8951.8841693340892</v>
      </c>
      <c r="I109" s="50">
        <v>7953.7308144936496</v>
      </c>
      <c r="J109" s="50">
        <v>8342.0705323491893</v>
      </c>
      <c r="K109" s="50">
        <v>8404.3906530334407</v>
      </c>
      <c r="L109" s="50">
        <v>7906.2289182436898</v>
      </c>
      <c r="M109" s="50">
        <v>7146.33719161098</v>
      </c>
      <c r="N109" s="50">
        <v>5846.2418902689597</v>
      </c>
      <c r="O109" s="50">
        <v>3872.7802090883101</v>
      </c>
      <c r="P109" s="50">
        <v>2869.3429535934501</v>
      </c>
      <c r="Q109" s="50">
        <v>2136.8845345234599</v>
      </c>
      <c r="R109" s="50">
        <v>2680.9923027947898</v>
      </c>
      <c r="S109" s="50">
        <v>7.8572339463057999</v>
      </c>
      <c r="T109" s="50">
        <v>8.3838610235502706</v>
      </c>
      <c r="U109" s="50">
        <v>8.3299001638201204</v>
      </c>
      <c r="V109" s="50">
        <v>10.304111581324699</v>
      </c>
      <c r="W109" s="50">
        <v>8.8183739871683606</v>
      </c>
      <c r="X109" s="50">
        <v>7.8351072901212104</v>
      </c>
      <c r="Y109" s="50">
        <v>8.2176552321346694</v>
      </c>
      <c r="Z109" s="50">
        <v>8.2790458981356601</v>
      </c>
      <c r="AA109" s="50">
        <v>7.7883138466060702</v>
      </c>
      <c r="AB109" s="50">
        <v>7.03975529642313</v>
      </c>
      <c r="AC109" s="50">
        <v>5.7590498751590502</v>
      </c>
      <c r="AD109" s="50">
        <v>3.81502079426317</v>
      </c>
      <c r="AE109" s="50">
        <v>2.82654900170759</v>
      </c>
      <c r="AF109" s="50">
        <v>2.10501461327843</v>
      </c>
      <c r="AG109" s="50">
        <v>2.64100745000176</v>
      </c>
    </row>
    <row r="110" spans="1:33" x14ac:dyDescent="0.25">
      <c r="A110" s="50" t="s">
        <v>35</v>
      </c>
      <c r="B110" s="50" t="s">
        <v>36</v>
      </c>
      <c r="C110" s="50" t="s">
        <v>14</v>
      </c>
      <c r="D110" s="50">
        <v>8653.8256010098394</v>
      </c>
      <c r="E110" s="50">
        <v>10221.5136870975</v>
      </c>
      <c r="F110" s="50">
        <v>9060.6607118926004</v>
      </c>
      <c r="G110" s="50">
        <v>9919.5224466975797</v>
      </c>
      <c r="H110" s="50">
        <v>12490.4775533024</v>
      </c>
      <c r="I110" s="50">
        <v>11585.01301198</v>
      </c>
      <c r="J110" s="50">
        <v>9322.67420092262</v>
      </c>
      <c r="K110" s="50">
        <v>9240.8725632626702</v>
      </c>
      <c r="L110" s="50">
        <v>7059.2908149465102</v>
      </c>
      <c r="M110" s="50">
        <v>8404.2689318713892</v>
      </c>
      <c r="N110" s="50">
        <v>9098.8804770162405</v>
      </c>
      <c r="O110" s="50">
        <v>4863.5691429181898</v>
      </c>
      <c r="P110" s="50">
        <v>3386.3605756371799</v>
      </c>
      <c r="Q110" s="50">
        <v>2400.7000359881699</v>
      </c>
      <c r="R110" s="50">
        <v>3846.37024545644</v>
      </c>
      <c r="S110" s="50">
        <v>7.2384241439097803</v>
      </c>
      <c r="T110" s="50">
        <v>8.5497044742104205</v>
      </c>
      <c r="U110" s="50">
        <v>7.5787181624141899</v>
      </c>
      <c r="V110" s="50">
        <v>8.2971062839366603</v>
      </c>
      <c r="W110" s="50">
        <v>10.4475613976132</v>
      </c>
      <c r="X110" s="50">
        <v>9.6901927262827297</v>
      </c>
      <c r="Y110" s="50">
        <v>7.7978772779854104</v>
      </c>
      <c r="Z110" s="50">
        <v>7.7294549435926303</v>
      </c>
      <c r="AA110" s="50">
        <v>5.9046881032391703</v>
      </c>
      <c r="AB110" s="50">
        <v>7.0296844370505802</v>
      </c>
      <c r="AC110" s="50">
        <v>7.6106867833918601</v>
      </c>
      <c r="AD110" s="50">
        <v>4.0680940352629102</v>
      </c>
      <c r="AE110" s="50">
        <v>2.8324945845703202</v>
      </c>
      <c r="AF110" s="50">
        <v>2.0080466031987099</v>
      </c>
      <c r="AG110" s="50">
        <v>3.2172660433414699</v>
      </c>
    </row>
    <row r="111" spans="1:33" x14ac:dyDescent="0.25">
      <c r="A111" s="50" t="s">
        <v>35</v>
      </c>
      <c r="B111" s="50" t="s">
        <v>36</v>
      </c>
      <c r="C111" s="50" t="s">
        <v>15</v>
      </c>
      <c r="D111" s="50">
        <v>8941.0335988000006</v>
      </c>
      <c r="E111" s="50">
        <v>13292.847301199999</v>
      </c>
      <c r="F111" s="50">
        <v>13223.1191005</v>
      </c>
      <c r="G111" s="50">
        <v>13358.262709000001</v>
      </c>
      <c r="H111" s="50">
        <v>13071.7372896</v>
      </c>
      <c r="I111" s="50">
        <v>16372.4712805</v>
      </c>
      <c r="J111" s="50">
        <v>13496.860826399999</v>
      </c>
      <c r="K111" s="50">
        <v>13396.7083303</v>
      </c>
      <c r="L111" s="50">
        <v>12170.511622399999</v>
      </c>
      <c r="M111" s="50">
        <v>9516.5513224000006</v>
      </c>
      <c r="N111" s="50">
        <v>9295.8966158999992</v>
      </c>
      <c r="O111" s="50">
        <v>7657.1858709999997</v>
      </c>
      <c r="P111" s="50">
        <v>5206.364939</v>
      </c>
      <c r="Q111" s="50">
        <v>3167.6094647999998</v>
      </c>
      <c r="R111" s="50">
        <v>4333.8397250999997</v>
      </c>
      <c r="S111" s="50">
        <v>5.7130840051994003</v>
      </c>
      <c r="T111" s="50">
        <v>8.4937778681690901</v>
      </c>
      <c r="U111" s="50">
        <v>8.4492233920306692</v>
      </c>
      <c r="V111" s="50">
        <v>8.5355765837052804</v>
      </c>
      <c r="W111" s="50">
        <v>8.3524944184758692</v>
      </c>
      <c r="X111" s="50">
        <v>10.461576143810101</v>
      </c>
      <c r="Y111" s="50">
        <v>8.6241371152052402</v>
      </c>
      <c r="Z111" s="50">
        <v>8.5601423189406898</v>
      </c>
      <c r="AA111" s="50">
        <v>7.7766350519428498</v>
      </c>
      <c r="AB111" s="50">
        <v>6.08082460980346</v>
      </c>
      <c r="AC111" s="50">
        <v>5.9398320880276403</v>
      </c>
      <c r="AD111" s="50">
        <v>4.8927392611879004</v>
      </c>
      <c r="AE111" s="50">
        <v>3.3267295027527801</v>
      </c>
      <c r="AF111" s="50">
        <v>2.0240186739143802</v>
      </c>
      <c r="AG111" s="50">
        <v>2.7692089668346198</v>
      </c>
    </row>
    <row r="112" spans="1:33" x14ac:dyDescent="0.25">
      <c r="A112" s="50" t="s">
        <v>74</v>
      </c>
      <c r="B112" s="50" t="s">
        <v>75</v>
      </c>
      <c r="C112" s="50" t="s">
        <v>14</v>
      </c>
      <c r="D112" s="50">
        <v>459.36198298700498</v>
      </c>
      <c r="E112" s="50">
        <v>528.85599393072505</v>
      </c>
      <c r="F112" s="50">
        <v>558.78202308227503</v>
      </c>
      <c r="G112" s="50">
        <v>598.16455651088802</v>
      </c>
      <c r="H112" s="50">
        <v>582.83544348911198</v>
      </c>
      <c r="I112" s="50">
        <v>433.94684510446001</v>
      </c>
      <c r="J112" s="50">
        <v>481.78322095963301</v>
      </c>
      <c r="K112" s="50">
        <v>397.91928784108501</v>
      </c>
      <c r="L112" s="50">
        <v>391.56092800826798</v>
      </c>
      <c r="M112" s="50">
        <v>353.87435346890101</v>
      </c>
      <c r="N112" s="50">
        <v>398.91536461766202</v>
      </c>
      <c r="O112" s="50">
        <v>285.12039107881799</v>
      </c>
      <c r="P112" s="50">
        <v>175.27712789101901</v>
      </c>
      <c r="Q112" s="50">
        <v>127.74666519730501</v>
      </c>
      <c r="R112" s="50">
        <v>294.85581583285898</v>
      </c>
      <c r="S112" s="50">
        <v>7.5689896685945497</v>
      </c>
      <c r="T112" s="50">
        <v>8.7140549337736708</v>
      </c>
      <c r="U112" s="50">
        <v>9.2071514760631707</v>
      </c>
      <c r="V112" s="50">
        <v>9.8560645330513506</v>
      </c>
      <c r="W112" s="50">
        <v>9.6034839922410793</v>
      </c>
      <c r="X112" s="50">
        <v>7.1502198896763698</v>
      </c>
      <c r="Y112" s="50">
        <v>7.9384284224688102</v>
      </c>
      <c r="Z112" s="50">
        <v>6.5565873758623203</v>
      </c>
      <c r="AA112" s="50">
        <v>6.4518195420706297</v>
      </c>
      <c r="AB112" s="50">
        <v>5.8308511034585502</v>
      </c>
      <c r="AC112" s="50">
        <v>6.5729999113142403</v>
      </c>
      <c r="AD112" s="50">
        <v>4.6979797508455601</v>
      </c>
      <c r="AE112" s="50">
        <v>2.8880726296098</v>
      </c>
      <c r="AF112" s="50">
        <v>2.1049046827698898</v>
      </c>
      <c r="AG112" s="50">
        <v>4.8583920881999996</v>
      </c>
    </row>
    <row r="113" spans="1:33" x14ac:dyDescent="0.25">
      <c r="A113" s="50" t="s">
        <v>76</v>
      </c>
      <c r="B113" s="50" t="s">
        <v>77</v>
      </c>
      <c r="C113" s="50" t="s">
        <v>19</v>
      </c>
      <c r="D113" s="50">
        <v>734.04203359877602</v>
      </c>
      <c r="E113" s="50">
        <v>873.67205500673799</v>
      </c>
      <c r="F113" s="50">
        <v>1111.2859113944901</v>
      </c>
      <c r="G113" s="50">
        <v>1241.0491369495601</v>
      </c>
      <c r="H113" s="50">
        <v>686.95086305044003</v>
      </c>
      <c r="I113" s="50">
        <v>574.16189156100802</v>
      </c>
      <c r="J113" s="50">
        <v>742.33614663282401</v>
      </c>
      <c r="K113" s="50">
        <v>658.21407773384794</v>
      </c>
      <c r="L113" s="50">
        <v>672.10997958568203</v>
      </c>
      <c r="M113" s="50">
        <v>633.27362114484197</v>
      </c>
      <c r="N113" s="50">
        <v>756.90428334180103</v>
      </c>
      <c r="O113" s="50">
        <v>622.22692428712696</v>
      </c>
      <c r="P113" s="50">
        <v>494.49209033597998</v>
      </c>
      <c r="Q113" s="50">
        <v>402.14793403247501</v>
      </c>
      <c r="R113" s="50">
        <v>834.13305134441896</v>
      </c>
      <c r="S113" s="50">
        <v>6.6507387297161902</v>
      </c>
      <c r="T113" s="50">
        <v>7.9158471958570003</v>
      </c>
      <c r="U113" s="50">
        <v>10.0687316426066</v>
      </c>
      <c r="V113" s="50">
        <v>11.244442665122399</v>
      </c>
      <c r="W113" s="50">
        <v>6.2240723298943497</v>
      </c>
      <c r="X113" s="50">
        <v>5.2021554005708799</v>
      </c>
      <c r="Y113" s="50">
        <v>6.72588698589131</v>
      </c>
      <c r="Z113" s="50">
        <v>5.9637046093489898</v>
      </c>
      <c r="AA113" s="50">
        <v>6.0896074982846997</v>
      </c>
      <c r="AB113" s="50">
        <v>5.7377332712226297</v>
      </c>
      <c r="AC113" s="50">
        <v>6.8578806137700496</v>
      </c>
      <c r="AD113" s="50">
        <v>5.6376454134921303</v>
      </c>
      <c r="AE113" s="50">
        <v>4.48031249738135</v>
      </c>
      <c r="AF113" s="50">
        <v>3.64363444806084</v>
      </c>
      <c r="AG113" s="50">
        <v>7.5576066987806296</v>
      </c>
    </row>
    <row r="114" spans="1:33" x14ac:dyDescent="0.25">
      <c r="A114" s="50" t="s">
        <v>76</v>
      </c>
      <c r="B114" s="50" t="s">
        <v>77</v>
      </c>
      <c r="C114" s="50" t="s">
        <v>14</v>
      </c>
      <c r="D114" s="50">
        <v>930.52578120114197</v>
      </c>
      <c r="E114" s="50">
        <v>845.54012284218004</v>
      </c>
      <c r="F114" s="50">
        <v>1050.93409595667</v>
      </c>
      <c r="G114" s="50">
        <v>1162.24187524069</v>
      </c>
      <c r="H114" s="50">
        <v>903.75812475930798</v>
      </c>
      <c r="I114" s="50">
        <v>612.07324574830795</v>
      </c>
      <c r="J114" s="50">
        <v>689.16459284799305</v>
      </c>
      <c r="K114" s="50">
        <v>709.581487283005</v>
      </c>
      <c r="L114" s="50">
        <v>758.97014597065902</v>
      </c>
      <c r="M114" s="50">
        <v>801.530727886725</v>
      </c>
      <c r="N114" s="50">
        <v>930.67980026327996</v>
      </c>
      <c r="O114" s="50">
        <v>587.88630251111601</v>
      </c>
      <c r="P114" s="50">
        <v>622.83204976535296</v>
      </c>
      <c r="Q114" s="50">
        <v>455.61832015676202</v>
      </c>
      <c r="R114" s="50">
        <v>1078.66332756675</v>
      </c>
      <c r="S114" s="50">
        <v>7.6649570115415697</v>
      </c>
      <c r="T114" s="50">
        <v>6.9649104023244197</v>
      </c>
      <c r="U114" s="50">
        <v>8.6567882698243306</v>
      </c>
      <c r="V114" s="50">
        <v>9.5736563034653894</v>
      </c>
      <c r="W114" s="50">
        <v>7.4444656075725897</v>
      </c>
      <c r="X114" s="50">
        <v>5.04178950369284</v>
      </c>
      <c r="Y114" s="50">
        <v>5.67680883729816</v>
      </c>
      <c r="Z114" s="50">
        <v>5.8449875393987503</v>
      </c>
      <c r="AA114" s="50">
        <v>6.2518133934980504</v>
      </c>
      <c r="AB114" s="50">
        <v>6.60239479313615</v>
      </c>
      <c r="AC114" s="50">
        <v>7.6662257023334801</v>
      </c>
      <c r="AD114" s="50">
        <v>4.8425560338642404</v>
      </c>
      <c r="AE114" s="50">
        <v>5.1304122715432898</v>
      </c>
      <c r="AF114" s="50">
        <v>3.7530339386883398</v>
      </c>
      <c r="AG114" s="50">
        <v>8.8852003918184099</v>
      </c>
    </row>
    <row r="115" spans="1:33" x14ac:dyDescent="0.25">
      <c r="A115" s="50" t="s">
        <v>78</v>
      </c>
      <c r="B115" s="50" t="s">
        <v>79</v>
      </c>
      <c r="C115" s="50" t="s">
        <v>19</v>
      </c>
      <c r="D115" s="50">
        <v>147.775989268947</v>
      </c>
      <c r="E115" s="50">
        <v>201.84037558685401</v>
      </c>
      <c r="F115" s="50">
        <v>254.102615694165</v>
      </c>
      <c r="G115" s="50">
        <v>241.48759221998699</v>
      </c>
      <c r="H115" s="50">
        <v>104.52448021462099</v>
      </c>
      <c r="I115" s="50">
        <v>118.941649899396</v>
      </c>
      <c r="J115" s="50">
        <v>138.76525821596201</v>
      </c>
      <c r="K115" s="50">
        <v>158.58886653252901</v>
      </c>
      <c r="L115" s="50">
        <v>169.40174379611</v>
      </c>
      <c r="M115" s="50">
        <v>182.016767270288</v>
      </c>
      <c r="N115" s="50">
        <v>236.081153588196</v>
      </c>
      <c r="O115" s="50">
        <v>169.40174379611</v>
      </c>
      <c r="P115" s="50">
        <v>140.56740442655899</v>
      </c>
      <c r="Q115" s="50">
        <v>106.326626425218</v>
      </c>
      <c r="R115" s="50">
        <v>317.177733065057</v>
      </c>
      <c r="S115" s="50">
        <v>5.4996646545942296</v>
      </c>
      <c r="T115" s="50">
        <v>7.5117370892018798</v>
      </c>
      <c r="U115" s="50">
        <v>9.4567404426559296</v>
      </c>
      <c r="V115" s="50">
        <v>8.9872568745808206</v>
      </c>
      <c r="W115" s="50">
        <v>3.8900067069081201</v>
      </c>
      <c r="X115" s="50">
        <v>4.4265593561368197</v>
      </c>
      <c r="Y115" s="50">
        <v>5.1643192488262901</v>
      </c>
      <c r="Z115" s="50">
        <v>5.9020791415157596</v>
      </c>
      <c r="AA115" s="50">
        <v>6.3044936284372897</v>
      </c>
      <c r="AB115" s="50">
        <v>6.7739771965124103</v>
      </c>
      <c r="AC115" s="50">
        <v>8.7860496311200507</v>
      </c>
      <c r="AD115" s="50">
        <v>6.3044936284372897</v>
      </c>
      <c r="AE115" s="50">
        <v>5.2313883299798798</v>
      </c>
      <c r="AF115" s="50">
        <v>3.9570757880617</v>
      </c>
      <c r="AG115" s="50">
        <v>11.8041582830315</v>
      </c>
    </row>
    <row r="116" spans="1:33" x14ac:dyDescent="0.25">
      <c r="A116" s="50" t="s">
        <v>78</v>
      </c>
      <c r="B116" s="50" t="s">
        <v>79</v>
      </c>
      <c r="C116" s="50" t="s">
        <v>14</v>
      </c>
      <c r="D116" s="50">
        <v>140.47925486875499</v>
      </c>
      <c r="E116" s="50">
        <v>232.93141405588401</v>
      </c>
      <c r="F116" s="50">
        <v>246.13886536833101</v>
      </c>
      <c r="G116" s="50">
        <v>205.31583403894899</v>
      </c>
      <c r="H116" s="50">
        <v>128.47248094834799</v>
      </c>
      <c r="I116" s="50">
        <v>128.47248094834799</v>
      </c>
      <c r="J116" s="50">
        <v>157.28873835732401</v>
      </c>
      <c r="K116" s="50">
        <v>177.700254022015</v>
      </c>
      <c r="L116" s="50">
        <v>151.28535139712099</v>
      </c>
      <c r="M116" s="50">
        <v>201.71380186282801</v>
      </c>
      <c r="N116" s="50">
        <v>200.51312447078701</v>
      </c>
      <c r="O116" s="50">
        <v>200.51312447078701</v>
      </c>
      <c r="P116" s="50">
        <v>182.50296359017699</v>
      </c>
      <c r="Q116" s="50">
        <v>129.67315834038899</v>
      </c>
      <c r="R116" s="50">
        <v>352.999153259948</v>
      </c>
      <c r="S116" s="50">
        <v>4.9534292972057603</v>
      </c>
      <c r="T116" s="50">
        <v>8.2133784928027094</v>
      </c>
      <c r="U116" s="50">
        <v>8.6790855207451294</v>
      </c>
      <c r="V116" s="50">
        <v>7.2396274343776499</v>
      </c>
      <c r="W116" s="50">
        <v>4.5300592718035597</v>
      </c>
      <c r="X116" s="50">
        <v>4.5300592718035597</v>
      </c>
      <c r="Y116" s="50">
        <v>5.5461473327688404</v>
      </c>
      <c r="Z116" s="50">
        <v>6.2658763759525797</v>
      </c>
      <c r="AA116" s="50">
        <v>5.3344623200677397</v>
      </c>
      <c r="AB116" s="50">
        <v>7.1126164267569898</v>
      </c>
      <c r="AC116" s="50">
        <v>7.0702794242167704</v>
      </c>
      <c r="AD116" s="50">
        <v>7.0702794242167704</v>
      </c>
      <c r="AE116" s="50">
        <v>6.4352243861134601</v>
      </c>
      <c r="AF116" s="50">
        <v>4.57239627434378</v>
      </c>
      <c r="AG116" s="50">
        <v>12.447078746824699</v>
      </c>
    </row>
    <row r="117" spans="1:33" x14ac:dyDescent="0.25">
      <c r="A117" s="50" t="s">
        <v>80</v>
      </c>
      <c r="B117" s="50" t="s">
        <v>81</v>
      </c>
      <c r="C117" s="50" t="s">
        <v>14</v>
      </c>
      <c r="D117" s="50">
        <v>209.04781009695799</v>
      </c>
      <c r="E117" s="50">
        <v>237.064526914076</v>
      </c>
      <c r="F117" s="50">
        <v>264.00367769976702</v>
      </c>
      <c r="G117" s="50">
        <v>320.03711133400299</v>
      </c>
      <c r="H117" s="50">
        <v>285.55499832831902</v>
      </c>
      <c r="I117" s="50">
        <v>255.38314944834599</v>
      </c>
      <c r="J117" s="50">
        <v>240.29722500835899</v>
      </c>
      <c r="K117" s="50">
        <v>238.142092945504</v>
      </c>
      <c r="L117" s="50">
        <v>216.59077231695201</v>
      </c>
      <c r="M117" s="50">
        <v>217.668338348379</v>
      </c>
      <c r="N117" s="50">
        <v>183.186225342695</v>
      </c>
      <c r="O117" s="50">
        <v>172.410565028419</v>
      </c>
      <c r="P117" s="50">
        <v>129.30792377131399</v>
      </c>
      <c r="Q117" s="50">
        <v>93.748244734202899</v>
      </c>
      <c r="R117" s="50">
        <v>160.557338682715</v>
      </c>
      <c r="S117" s="50">
        <v>6.4861250417920404</v>
      </c>
      <c r="T117" s="50">
        <v>7.3553995319291197</v>
      </c>
      <c r="U117" s="50">
        <v>8.1912403878301596</v>
      </c>
      <c r="V117" s="50">
        <v>9.9297893681043092</v>
      </c>
      <c r="W117" s="50">
        <v>8.8599130725509898</v>
      </c>
      <c r="X117" s="50">
        <v>7.9237713139418302</v>
      </c>
      <c r="Y117" s="50">
        <v>7.4557004346372402</v>
      </c>
      <c r="Z117" s="50">
        <v>7.3888331661651598</v>
      </c>
      <c r="AA117" s="50">
        <v>6.7201604814443296</v>
      </c>
      <c r="AB117" s="50">
        <v>6.7535941156803698</v>
      </c>
      <c r="AC117" s="50">
        <v>5.6837178201270504</v>
      </c>
      <c r="AD117" s="50">
        <v>5.34938147776663</v>
      </c>
      <c r="AE117" s="50">
        <v>4.0120361083249696</v>
      </c>
      <c r="AF117" s="50">
        <v>2.90872617853561</v>
      </c>
      <c r="AG117" s="50">
        <v>4.98161150117018</v>
      </c>
    </row>
    <row r="118" spans="1:33" x14ac:dyDescent="0.25">
      <c r="A118" s="50" t="s">
        <v>82</v>
      </c>
      <c r="B118" s="50" t="s">
        <v>83</v>
      </c>
      <c r="C118" s="50" t="s">
        <v>19</v>
      </c>
      <c r="D118" s="50">
        <v>1202.7607371167801</v>
      </c>
      <c r="E118" s="50">
        <v>1573.90589680475</v>
      </c>
      <c r="F118" s="50">
        <v>1951.3333660784699</v>
      </c>
      <c r="G118" s="50">
        <v>2161.1306857179702</v>
      </c>
      <c r="H118" s="50">
        <v>1742.86931428203</v>
      </c>
      <c r="I118" s="50">
        <v>1512.10257656712</v>
      </c>
      <c r="J118" s="50">
        <v>1324.48841637894</v>
      </c>
      <c r="K118" s="50">
        <v>1320.8350056629899</v>
      </c>
      <c r="L118" s="50">
        <v>1603.7401319053199</v>
      </c>
      <c r="M118" s="50">
        <v>1410.9439486926799</v>
      </c>
      <c r="N118" s="50">
        <v>1250.8899207930299</v>
      </c>
      <c r="O118" s="50">
        <v>777.86714758724804</v>
      </c>
      <c r="P118" s="50">
        <v>732.55395246674595</v>
      </c>
      <c r="Q118" s="50">
        <v>487.39578044856302</v>
      </c>
      <c r="R118" s="50">
        <v>872.18311949744304</v>
      </c>
      <c r="S118" s="50">
        <v>6.03644033684707</v>
      </c>
      <c r="T118" s="50">
        <v>7.89915130140397</v>
      </c>
      <c r="U118" s="50">
        <v>9.7933920505819998</v>
      </c>
      <c r="V118" s="50">
        <v>10.8463271554226</v>
      </c>
      <c r="W118" s="50">
        <v>8.7471483778269601</v>
      </c>
      <c r="X118" s="50">
        <v>7.5889715260582999</v>
      </c>
      <c r="Y118" s="50">
        <v>6.6473697183384601</v>
      </c>
      <c r="Z118" s="50">
        <v>6.6290339054603802</v>
      </c>
      <c r="AA118" s="50">
        <v>8.0488839744306802</v>
      </c>
      <c r="AB118" s="50">
        <v>7.0812745229243399</v>
      </c>
      <c r="AC118" s="50">
        <v>6.27799207424352</v>
      </c>
      <c r="AD118" s="50">
        <v>3.90397564661101</v>
      </c>
      <c r="AE118" s="50">
        <v>3.67655685052318</v>
      </c>
      <c r="AF118" s="50">
        <v>2.44615197213832</v>
      </c>
      <c r="AG118" s="50">
        <v>4.3773305871891601</v>
      </c>
    </row>
    <row r="119" spans="1:33" x14ac:dyDescent="0.25">
      <c r="A119" s="50" t="s">
        <v>82</v>
      </c>
      <c r="B119" s="50" t="s">
        <v>83</v>
      </c>
      <c r="C119" s="50" t="s">
        <v>14</v>
      </c>
      <c r="D119" s="50">
        <v>1512.24200816592</v>
      </c>
      <c r="E119" s="50">
        <v>1768.8276747406901</v>
      </c>
      <c r="F119" s="50">
        <v>1767.9303170933699</v>
      </c>
      <c r="G119" s="50">
        <v>2102.7542840119199</v>
      </c>
      <c r="H119" s="50">
        <v>2205.2457159880601</v>
      </c>
      <c r="I119" s="50">
        <v>1755.91337047095</v>
      </c>
      <c r="J119" s="50">
        <v>1710.23061736778</v>
      </c>
      <c r="K119" s="50">
        <v>1548.8878478297599</v>
      </c>
      <c r="L119" s="50">
        <v>1451.6165718868101</v>
      </c>
      <c r="M119" s="50">
        <v>1589.7072480742399</v>
      </c>
      <c r="N119" s="50">
        <v>1594.64434437042</v>
      </c>
      <c r="O119" s="50">
        <v>1015.94198643723</v>
      </c>
      <c r="P119" s="50">
        <v>689.19237439932101</v>
      </c>
      <c r="Q119" s="50">
        <v>511.60291081520103</v>
      </c>
      <c r="R119" s="50">
        <v>1203.26272834823</v>
      </c>
      <c r="S119" s="50">
        <v>6.7426520784997797</v>
      </c>
      <c r="T119" s="50">
        <v>7.8866937521878597</v>
      </c>
      <c r="U119" s="50">
        <v>7.8826926925868204</v>
      </c>
      <c r="V119" s="50">
        <v>9.3755764402172908</v>
      </c>
      <c r="W119" s="50">
        <v>9.8325562510614706</v>
      </c>
      <c r="X119" s="50">
        <v>7.8291125845860599</v>
      </c>
      <c r="Y119" s="50">
        <v>7.6254263303361398</v>
      </c>
      <c r="Z119" s="50">
        <v>6.9060453354278701</v>
      </c>
      <c r="AA119" s="50">
        <v>6.4723406986214496</v>
      </c>
      <c r="AB119" s="50">
        <v>7.0880472983513698</v>
      </c>
      <c r="AC119" s="50">
        <v>7.11006039045136</v>
      </c>
      <c r="AD119" s="50">
        <v>4.5297930552757002</v>
      </c>
      <c r="AE119" s="50">
        <v>3.0729105332589799</v>
      </c>
      <c r="AF119" s="50">
        <v>2.28109020338507</v>
      </c>
      <c r="AG119" s="50">
        <v>5.3650023557527904</v>
      </c>
    </row>
    <row r="120" spans="1:33" x14ac:dyDescent="0.25">
      <c r="A120" s="50" t="s">
        <v>82</v>
      </c>
      <c r="B120" s="50" t="s">
        <v>83</v>
      </c>
      <c r="C120" s="50" t="s">
        <v>15</v>
      </c>
      <c r="D120" s="50">
        <v>1663.9031348000001</v>
      </c>
      <c r="E120" s="50">
        <v>2214.8432587000002</v>
      </c>
      <c r="F120" s="50">
        <v>2292.2536065999998</v>
      </c>
      <c r="G120" s="50">
        <v>2131.2513797000001</v>
      </c>
      <c r="H120" s="50">
        <v>2779.7486204000002</v>
      </c>
      <c r="I120" s="50">
        <v>2440.8353284999998</v>
      </c>
      <c r="J120" s="50">
        <v>2631.8267236000002</v>
      </c>
      <c r="K120" s="50">
        <v>2519.4541637000002</v>
      </c>
      <c r="L120" s="50">
        <v>1914.0381640999999</v>
      </c>
      <c r="M120" s="50">
        <v>1564.4171375999999</v>
      </c>
      <c r="N120" s="50">
        <v>1535.4284835000001</v>
      </c>
      <c r="O120" s="50">
        <v>1413.5539882</v>
      </c>
      <c r="P120" s="50">
        <v>1109.235099</v>
      </c>
      <c r="Q120" s="50">
        <v>680.03038619999995</v>
      </c>
      <c r="R120" s="50">
        <v>1459.1805268999999</v>
      </c>
      <c r="S120" s="50">
        <v>5.8691468596541903</v>
      </c>
      <c r="T120" s="50">
        <v>7.8124982666060401</v>
      </c>
      <c r="U120" s="50">
        <v>8.0855506401365709</v>
      </c>
      <c r="V120" s="50">
        <v>7.51764155057226</v>
      </c>
      <c r="W120" s="50">
        <v>9.8051097716152498</v>
      </c>
      <c r="X120" s="50">
        <v>8.6096484245885492</v>
      </c>
      <c r="Y120" s="50">
        <v>9.2833394125599593</v>
      </c>
      <c r="Z120" s="50">
        <v>8.8869635399178009</v>
      </c>
      <c r="AA120" s="50">
        <v>6.7514573686022201</v>
      </c>
      <c r="AB120" s="50">
        <v>5.5182262346286599</v>
      </c>
      <c r="AC120" s="50">
        <v>5.4159734864859299</v>
      </c>
      <c r="AD120" s="50">
        <v>4.98608108686141</v>
      </c>
      <c r="AE120" s="50">
        <v>3.9126458516448301</v>
      </c>
      <c r="AF120" s="50">
        <v>2.3986962474921301</v>
      </c>
      <c r="AG120" s="50">
        <v>5.1470212586341999</v>
      </c>
    </row>
    <row r="121" spans="1:33" x14ac:dyDescent="0.25">
      <c r="A121" s="50" t="s">
        <v>37</v>
      </c>
      <c r="B121" s="50" t="s">
        <v>38</v>
      </c>
      <c r="C121" s="50" t="s">
        <v>19</v>
      </c>
      <c r="D121" s="50">
        <v>40267.328404592103</v>
      </c>
      <c r="E121" s="50">
        <v>44217.4738725918</v>
      </c>
      <c r="F121" s="50">
        <v>49176.1977228162</v>
      </c>
      <c r="G121" s="50">
        <v>56758.946262937301</v>
      </c>
      <c r="H121" s="50">
        <v>45280.053737062903</v>
      </c>
      <c r="I121" s="50">
        <v>42080.260610871897</v>
      </c>
      <c r="J121" s="50">
        <v>38989.976944599097</v>
      </c>
      <c r="K121" s="50">
        <v>30977.447945937201</v>
      </c>
      <c r="L121" s="50">
        <v>39458.070865014502</v>
      </c>
      <c r="M121" s="50">
        <v>39153.827344497797</v>
      </c>
      <c r="N121" s="50">
        <v>36194.416289079498</v>
      </c>
      <c r="O121" s="50">
        <v>22294.814458746001</v>
      </c>
      <c r="P121" s="50">
        <v>16360.459626372</v>
      </c>
      <c r="Q121" s="50">
        <v>9474.9328731019996</v>
      </c>
      <c r="R121" s="50">
        <v>15053.79304178</v>
      </c>
      <c r="S121" s="50">
        <v>7.6592006673651296</v>
      </c>
      <c r="T121" s="50">
        <v>8.41055314103067</v>
      </c>
      <c r="U121" s="50">
        <v>9.3537461098144306</v>
      </c>
      <c r="V121" s="50">
        <v>10.7960516955094</v>
      </c>
      <c r="W121" s="50">
        <v>8.6126651938917895</v>
      </c>
      <c r="X121" s="50">
        <v>8.0040363471675704</v>
      </c>
      <c r="Y121" s="50">
        <v>7.4162371646331602</v>
      </c>
      <c r="Z121" s="50">
        <v>5.8921835488279601</v>
      </c>
      <c r="AA121" s="50">
        <v>7.5052727527807503</v>
      </c>
      <c r="AB121" s="50">
        <v>7.4474029544179299</v>
      </c>
      <c r="AC121" s="50">
        <v>6.8844968956171098</v>
      </c>
      <c r="AD121" s="50">
        <v>4.2406701548577397</v>
      </c>
      <c r="AE121" s="50">
        <v>3.1119035767572401</v>
      </c>
      <c r="AF121" s="50">
        <v>1.8022157183049301</v>
      </c>
      <c r="AG121" s="50">
        <v>2.8633640790241599</v>
      </c>
    </row>
    <row r="122" spans="1:33" x14ac:dyDescent="0.25">
      <c r="A122" s="50" t="s">
        <v>37</v>
      </c>
      <c r="B122" s="50" t="s">
        <v>38</v>
      </c>
      <c r="C122" s="50" t="s">
        <v>14</v>
      </c>
      <c r="D122" s="50">
        <v>45030.281889641003</v>
      </c>
      <c r="E122" s="50">
        <v>54238.963987669304</v>
      </c>
      <c r="F122" s="50">
        <v>49242.754122689999</v>
      </c>
      <c r="G122" s="50">
        <v>59615.808814143697</v>
      </c>
      <c r="H122" s="50">
        <v>57019.191185856696</v>
      </c>
      <c r="I122" s="50">
        <v>54423.039332177999</v>
      </c>
      <c r="J122" s="50">
        <v>56095.837484794101</v>
      </c>
      <c r="K122" s="50">
        <v>43862.603406595197</v>
      </c>
      <c r="L122" s="50">
        <v>38259.144851664001</v>
      </c>
      <c r="M122" s="50">
        <v>34943.699488981401</v>
      </c>
      <c r="N122" s="50">
        <v>42410.675435783996</v>
      </c>
      <c r="O122" s="50">
        <v>26348.5981664594</v>
      </c>
      <c r="P122" s="50">
        <v>20366.8480573304</v>
      </c>
      <c r="Q122" s="50">
        <v>13862.6988046022</v>
      </c>
      <c r="R122" s="50">
        <v>17953.8549716083</v>
      </c>
      <c r="S122" s="50">
        <v>7.3378181069494799</v>
      </c>
      <c r="T122" s="50">
        <v>8.83840019092702</v>
      </c>
      <c r="U122" s="50">
        <v>8.0242529621085694</v>
      </c>
      <c r="V122" s="50">
        <v>9.7145730166413902</v>
      </c>
      <c r="W122" s="50">
        <v>9.2914464660156604</v>
      </c>
      <c r="X122" s="50">
        <v>8.8683958147449999</v>
      </c>
      <c r="Y122" s="50">
        <v>9.1409832394389099</v>
      </c>
      <c r="Z122" s="50">
        <v>7.1475414318669799</v>
      </c>
      <c r="AA122" s="50">
        <v>6.2344412263944999</v>
      </c>
      <c r="AB122" s="50">
        <v>5.6941795625986398</v>
      </c>
      <c r="AC122" s="50">
        <v>6.9109454589544503</v>
      </c>
      <c r="AD122" s="50">
        <v>4.2935822874131002</v>
      </c>
      <c r="AE122" s="50">
        <v>3.3188383502202301</v>
      </c>
      <c r="AF122" s="50">
        <v>2.2589679218285701</v>
      </c>
      <c r="AG122" s="50">
        <v>2.9256339638975</v>
      </c>
    </row>
    <row r="123" spans="1:33" x14ac:dyDescent="0.25">
      <c r="A123" s="50" t="s">
        <v>37</v>
      </c>
      <c r="B123" s="50" t="s">
        <v>38</v>
      </c>
      <c r="C123" s="50" t="s">
        <v>15</v>
      </c>
      <c r="D123" s="50">
        <v>55683.570345699998</v>
      </c>
      <c r="E123" s="50">
        <v>58013.259179599998</v>
      </c>
      <c r="F123" s="50">
        <v>71286.170475299994</v>
      </c>
      <c r="G123" s="50">
        <v>64480.944707800001</v>
      </c>
      <c r="H123" s="50">
        <v>70330.055292599995</v>
      </c>
      <c r="I123" s="50">
        <v>71435.254146799998</v>
      </c>
      <c r="J123" s="50">
        <v>73745.044026300005</v>
      </c>
      <c r="K123" s="50">
        <v>67182.315549799998</v>
      </c>
      <c r="L123" s="50">
        <v>57644.192412199998</v>
      </c>
      <c r="M123" s="50">
        <v>44213.101853499997</v>
      </c>
      <c r="N123" s="50">
        <v>45354.092012300003</v>
      </c>
      <c r="O123" s="50">
        <v>32074.772972899998</v>
      </c>
      <c r="P123" s="50">
        <v>32069.234830699999</v>
      </c>
      <c r="Q123" s="50">
        <v>19193.693207699998</v>
      </c>
      <c r="R123" s="50">
        <v>25277.298990399999</v>
      </c>
      <c r="S123" s="50">
        <v>7.0665953891702697</v>
      </c>
      <c r="T123" s="50">
        <v>7.36224755855583</v>
      </c>
      <c r="U123" s="50">
        <v>9.0466635035240994</v>
      </c>
      <c r="V123" s="50">
        <v>8.1830375411024594</v>
      </c>
      <c r="W123" s="50">
        <v>8.9253264717993499</v>
      </c>
      <c r="X123" s="50">
        <v>9.0655831593414593</v>
      </c>
      <c r="Y123" s="50">
        <v>9.3587100262268503</v>
      </c>
      <c r="Z123" s="50">
        <v>8.5258584956138694</v>
      </c>
      <c r="AA123" s="50">
        <v>7.3154106639276</v>
      </c>
      <c r="AB123" s="50">
        <v>5.6109207753591104</v>
      </c>
      <c r="AC123" s="50">
        <v>5.7557196046225396</v>
      </c>
      <c r="AD123" s="50">
        <v>4.0704904766668104</v>
      </c>
      <c r="AE123" s="50">
        <v>4.0697876515804898</v>
      </c>
      <c r="AF123" s="50">
        <v>2.4358004179801198</v>
      </c>
      <c r="AG123" s="50">
        <v>3.2078482645291202</v>
      </c>
    </row>
    <row r="124" spans="1:33" x14ac:dyDescent="0.25">
      <c r="A124" s="50" t="s">
        <v>39</v>
      </c>
      <c r="B124" s="50" t="s">
        <v>40</v>
      </c>
      <c r="C124" s="50" t="s">
        <v>19</v>
      </c>
      <c r="D124" s="50">
        <v>868.46644855814804</v>
      </c>
      <c r="E124" s="50">
        <v>969.31276113960405</v>
      </c>
      <c r="F124" s="50">
        <v>1161.22079030225</v>
      </c>
      <c r="G124" s="50">
        <v>1393.00823571878</v>
      </c>
      <c r="H124" s="50">
        <v>1296.99176428123</v>
      </c>
      <c r="I124" s="50">
        <v>1066.9178260194601</v>
      </c>
      <c r="J124" s="50">
        <v>1176.7671373900801</v>
      </c>
      <c r="K124" s="50">
        <v>958.019518562695</v>
      </c>
      <c r="L124" s="50">
        <v>1135.6497188497599</v>
      </c>
      <c r="M124" s="50">
        <v>1060.70077459145</v>
      </c>
      <c r="N124" s="50">
        <v>877.94502458659497</v>
      </c>
      <c r="O124" s="50">
        <v>671.92588456571104</v>
      </c>
      <c r="P124" s="50">
        <v>511.72891725709701</v>
      </c>
      <c r="Q124" s="50">
        <v>256.79990817059797</v>
      </c>
      <c r="R124" s="50">
        <v>546.54529000659898</v>
      </c>
      <c r="S124" s="50">
        <v>6.2246735131747704</v>
      </c>
      <c r="T124" s="50">
        <v>6.9474825196358898</v>
      </c>
      <c r="U124" s="50">
        <v>8.3229701139782506</v>
      </c>
      <c r="V124" s="50">
        <v>9.9842906803237597</v>
      </c>
      <c r="W124" s="50">
        <v>9.2960992279330696</v>
      </c>
      <c r="X124" s="50">
        <v>7.6470601062174097</v>
      </c>
      <c r="Y124" s="50">
        <v>8.4343974870275193</v>
      </c>
      <c r="Z124" s="50">
        <v>6.8665389805238801</v>
      </c>
      <c r="AA124" s="50">
        <v>8.1396912188199</v>
      </c>
      <c r="AB124" s="50">
        <v>7.6024998178859704</v>
      </c>
      <c r="AC124" s="50">
        <v>6.29261055466307</v>
      </c>
      <c r="AD124" s="50">
        <v>4.8159825441922903</v>
      </c>
      <c r="AE124" s="50">
        <v>3.6677818037349201</v>
      </c>
      <c r="AF124" s="50">
        <v>1.84059567209431</v>
      </c>
      <c r="AG124" s="50">
        <v>3.91732575979499</v>
      </c>
    </row>
    <row r="125" spans="1:33" x14ac:dyDescent="0.25">
      <c r="A125" s="50" t="s">
        <v>39</v>
      </c>
      <c r="B125" s="50" t="s">
        <v>40</v>
      </c>
      <c r="C125" s="50" t="s">
        <v>14</v>
      </c>
      <c r="D125" s="50">
        <v>834.98105880880405</v>
      </c>
      <c r="E125" s="50">
        <v>1185.0721260545399</v>
      </c>
      <c r="F125" s="50">
        <v>1289.94681513666</v>
      </c>
      <c r="G125" s="50">
        <v>1548.9165817744499</v>
      </c>
      <c r="H125" s="50">
        <v>1529.0834182255501</v>
      </c>
      <c r="I125" s="50">
        <v>1451.73094718228</v>
      </c>
      <c r="J125" s="50">
        <v>1342.26368089995</v>
      </c>
      <c r="K125" s="50">
        <v>1223.8590411208299</v>
      </c>
      <c r="L125" s="50">
        <v>1065.10875713203</v>
      </c>
      <c r="M125" s="50">
        <v>1210.14652669828</v>
      </c>
      <c r="N125" s="50">
        <v>1174.8910469667401</v>
      </c>
      <c r="O125" s="50">
        <v>818.05724196355095</v>
      </c>
      <c r="P125" s="50">
        <v>608.82773721189199</v>
      </c>
      <c r="Q125" s="50">
        <v>352.37546862900001</v>
      </c>
      <c r="R125" s="50">
        <v>673.73955219555705</v>
      </c>
      <c r="S125" s="50">
        <v>5.1197563235563104</v>
      </c>
      <c r="T125" s="50">
        <v>7.2663690358362203</v>
      </c>
      <c r="U125" s="50">
        <v>7.9094169791934004</v>
      </c>
      <c r="V125" s="50">
        <v>9.4973118019157692</v>
      </c>
      <c r="W125" s="50">
        <v>9.3757030978327194</v>
      </c>
      <c r="X125" s="50">
        <v>8.9014099404149096</v>
      </c>
      <c r="Y125" s="50">
        <v>8.2302022251514195</v>
      </c>
      <c r="Z125" s="50">
        <v>7.5041942554468104</v>
      </c>
      <c r="AA125" s="50">
        <v>6.5308035877860098</v>
      </c>
      <c r="AB125" s="50">
        <v>7.4201148243195396</v>
      </c>
      <c r="AC125" s="50">
        <v>7.20394289635618</v>
      </c>
      <c r="AD125" s="50">
        <v>5.0159865225553197</v>
      </c>
      <c r="AE125" s="50">
        <v>3.73307828322943</v>
      </c>
      <c r="AF125" s="50">
        <v>2.1606197107670502</v>
      </c>
      <c r="AG125" s="50">
        <v>4.1310905156389301</v>
      </c>
    </row>
    <row r="126" spans="1:33" x14ac:dyDescent="0.25">
      <c r="A126" s="50" t="s">
        <v>39</v>
      </c>
      <c r="B126" s="50" t="s">
        <v>40</v>
      </c>
      <c r="C126" s="50" t="s">
        <v>15</v>
      </c>
      <c r="D126" s="50">
        <v>1133.5358507000001</v>
      </c>
      <c r="E126" s="50">
        <v>1418.8320111999999</v>
      </c>
      <c r="F126" s="50">
        <v>1830.6321396999999</v>
      </c>
      <c r="G126" s="50">
        <v>1991.1051712000001</v>
      </c>
      <c r="H126" s="50">
        <v>1834.8948276000001</v>
      </c>
      <c r="I126" s="50">
        <v>1975.4889318</v>
      </c>
      <c r="J126" s="50">
        <v>1740.5992194999999</v>
      </c>
      <c r="K126" s="50">
        <v>1745.4444601</v>
      </c>
      <c r="L126" s="50">
        <v>1946.0411156</v>
      </c>
      <c r="M126" s="50">
        <v>1612.9399857000001</v>
      </c>
      <c r="N126" s="50">
        <v>1554.4862889999999</v>
      </c>
      <c r="O126" s="50">
        <v>857.52997809999999</v>
      </c>
      <c r="P126" s="50">
        <v>820.09528079999995</v>
      </c>
      <c r="Q126" s="50">
        <v>674.50438540000005</v>
      </c>
      <c r="R126" s="50">
        <v>1272.8703594999999</v>
      </c>
      <c r="S126" s="50">
        <v>5.0583955125242301</v>
      </c>
      <c r="T126" s="50">
        <v>6.3315275595807003</v>
      </c>
      <c r="U126" s="50">
        <v>8.1691826463386104</v>
      </c>
      <c r="V126" s="50">
        <v>8.8852923855404899</v>
      </c>
      <c r="W126" s="50">
        <v>8.1882048601762492</v>
      </c>
      <c r="X126" s="50">
        <v>8.8156050304782898</v>
      </c>
      <c r="Y126" s="50">
        <v>7.7674113929301702</v>
      </c>
      <c r="Z126" s="50">
        <v>7.78903324396647</v>
      </c>
      <c r="AA126" s="50">
        <v>8.6841943642627193</v>
      </c>
      <c r="AB126" s="50">
        <v>7.19773298797507</v>
      </c>
      <c r="AC126" s="50">
        <v>6.9368837903999401</v>
      </c>
      <c r="AD126" s="50">
        <v>3.8267213078415998</v>
      </c>
      <c r="AE126" s="50">
        <v>3.6596692426439299</v>
      </c>
      <c r="AF126" s="50">
        <v>3.0099709278522502</v>
      </c>
      <c r="AG126" s="50">
        <v>5.6801747474892696</v>
      </c>
    </row>
    <row r="127" spans="1:33" x14ac:dyDescent="0.25">
      <c r="A127" s="50" t="s">
        <v>84</v>
      </c>
      <c r="B127" s="50" t="s">
        <v>85</v>
      </c>
      <c r="C127" s="50" t="s">
        <v>19</v>
      </c>
      <c r="D127" s="50">
        <v>408.39857193234099</v>
      </c>
      <c r="E127" s="50">
        <v>477.931339093004</v>
      </c>
      <c r="F127" s="50">
        <v>435.67008897465399</v>
      </c>
      <c r="G127" s="50">
        <v>532.31274299173003</v>
      </c>
      <c r="H127" s="50">
        <v>584.68725700826997</v>
      </c>
      <c r="I127" s="50">
        <v>438.67121025971301</v>
      </c>
      <c r="J127" s="50">
        <v>509.57958768537799</v>
      </c>
      <c r="K127" s="50">
        <v>416.70058808026801</v>
      </c>
      <c r="L127" s="50">
        <v>460.313058628747</v>
      </c>
      <c r="M127" s="50">
        <v>400.75443274086501</v>
      </c>
      <c r="N127" s="50">
        <v>372.98112260503001</v>
      </c>
      <c r="O127" s="50">
        <v>297.58499004670603</v>
      </c>
      <c r="P127" s="50">
        <v>232.71941768389701</v>
      </c>
      <c r="Q127" s="50">
        <v>122.97806252371799</v>
      </c>
      <c r="R127" s="50">
        <v>283.71752974567897</v>
      </c>
      <c r="S127" s="50">
        <v>6.8351225428006899</v>
      </c>
      <c r="T127" s="50">
        <v>7.9988508634812403</v>
      </c>
      <c r="U127" s="50">
        <v>7.29154960627036</v>
      </c>
      <c r="V127" s="50">
        <v>8.9089998827067696</v>
      </c>
      <c r="W127" s="50">
        <v>9.7855607867492793</v>
      </c>
      <c r="X127" s="50">
        <v>7.3417775775684202</v>
      </c>
      <c r="Y127" s="50">
        <v>8.5285286641904303</v>
      </c>
      <c r="Z127" s="50">
        <v>6.9740684197534399</v>
      </c>
      <c r="AA127" s="50">
        <v>7.7039842448325899</v>
      </c>
      <c r="AB127" s="50">
        <v>6.7071871588429302</v>
      </c>
      <c r="AC127" s="50">
        <v>6.24236188460302</v>
      </c>
      <c r="AD127" s="50">
        <v>4.9805019254678902</v>
      </c>
      <c r="AE127" s="50">
        <v>3.8948856516133401</v>
      </c>
      <c r="AF127" s="50">
        <v>2.0582102514429801</v>
      </c>
      <c r="AG127" s="50">
        <v>4.7484105396766303</v>
      </c>
    </row>
    <row r="128" spans="1:33" x14ac:dyDescent="0.25">
      <c r="A128" s="50" t="s">
        <v>84</v>
      </c>
      <c r="B128" s="50" t="s">
        <v>85</v>
      </c>
      <c r="C128" s="50" t="s">
        <v>14</v>
      </c>
      <c r="D128" s="50">
        <v>452.49401733962401</v>
      </c>
      <c r="E128" s="50">
        <v>510.70075053199298</v>
      </c>
      <c r="F128" s="50">
        <v>469.80523212838102</v>
      </c>
      <c r="G128" s="50">
        <v>606.48032171681905</v>
      </c>
      <c r="H128" s="50">
        <v>638.519678283178</v>
      </c>
      <c r="I128" s="50">
        <v>597.98685947324702</v>
      </c>
      <c r="J128" s="50">
        <v>425.24530665054698</v>
      </c>
      <c r="K128" s="50">
        <v>543.89632504922804</v>
      </c>
      <c r="L128" s="50">
        <v>411.14351270365</v>
      </c>
      <c r="M128" s="50">
        <v>574.16286977663697</v>
      </c>
      <c r="N128" s="50">
        <v>461.56512634670997</v>
      </c>
      <c r="O128" s="50">
        <v>342.01563294866497</v>
      </c>
      <c r="P128" s="50">
        <v>251.77639071131401</v>
      </c>
      <c r="Q128" s="50">
        <v>207.37750219078501</v>
      </c>
      <c r="R128" s="50">
        <v>335.830474149233</v>
      </c>
      <c r="S128" s="50">
        <v>6.6260655636201902</v>
      </c>
      <c r="T128" s="50">
        <v>7.4784119275441796</v>
      </c>
      <c r="U128" s="50">
        <v>6.8795611674971502</v>
      </c>
      <c r="V128" s="50">
        <v>8.8809536054593394</v>
      </c>
      <c r="W128" s="50">
        <v>9.3501197581370192</v>
      </c>
      <c r="X128" s="50">
        <v>8.7565801650790203</v>
      </c>
      <c r="Y128" s="50">
        <v>6.2270509100973301</v>
      </c>
      <c r="Z128" s="50">
        <v>7.9645090796489502</v>
      </c>
      <c r="AA128" s="50">
        <v>6.0205522434272796</v>
      </c>
      <c r="AB128" s="50">
        <v>8.4077151819686105</v>
      </c>
      <c r="AC128" s="50">
        <v>6.7588977353449797</v>
      </c>
      <c r="AD128" s="50">
        <v>5.0082828078586203</v>
      </c>
      <c r="AE128" s="50">
        <v>3.6868705624734699</v>
      </c>
      <c r="AF128" s="50">
        <v>3.0367184388751598</v>
      </c>
      <c r="AG128" s="50">
        <v>4.9177108529686997</v>
      </c>
    </row>
    <row r="129" spans="1:33" x14ac:dyDescent="0.25">
      <c r="A129" s="50" t="s">
        <v>84</v>
      </c>
      <c r="B129" s="50" t="s">
        <v>85</v>
      </c>
      <c r="C129" s="50" t="s">
        <v>15</v>
      </c>
      <c r="D129" s="50">
        <v>571.92770189999999</v>
      </c>
      <c r="E129" s="50">
        <v>624.14989160000005</v>
      </c>
      <c r="F129" s="50">
        <v>688.92240479999998</v>
      </c>
      <c r="G129" s="50">
        <v>714.69944620000001</v>
      </c>
      <c r="H129" s="50">
        <v>811.30055370000002</v>
      </c>
      <c r="I129" s="50">
        <v>829.44665129999998</v>
      </c>
      <c r="J129" s="50">
        <v>846.78295049999997</v>
      </c>
      <c r="K129" s="50">
        <v>686.68276579999997</v>
      </c>
      <c r="L129" s="50">
        <v>601.43472080000004</v>
      </c>
      <c r="M129" s="50">
        <v>618.44228520000001</v>
      </c>
      <c r="N129" s="50">
        <v>649.2106258</v>
      </c>
      <c r="O129" s="50">
        <v>564.35196450000001</v>
      </c>
      <c r="P129" s="50">
        <v>376.99734480000001</v>
      </c>
      <c r="Q129" s="50">
        <v>252.04105799999999</v>
      </c>
      <c r="R129" s="50">
        <v>475.60963140000001</v>
      </c>
      <c r="S129" s="50">
        <v>6.1418352891671804</v>
      </c>
      <c r="T129" s="50">
        <v>6.7026405911511802</v>
      </c>
      <c r="U129" s="50">
        <v>7.3982217039705098</v>
      </c>
      <c r="V129" s="50">
        <v>7.6750370112110904</v>
      </c>
      <c r="W129" s="50">
        <v>8.7124200388999107</v>
      </c>
      <c r="X129" s="50">
        <v>8.9072879255752699</v>
      </c>
      <c r="Y129" s="50">
        <v>9.0934595235873896</v>
      </c>
      <c r="Z129" s="50">
        <v>7.3741705978613004</v>
      </c>
      <c r="AA129" s="50">
        <v>6.4587061967243597</v>
      </c>
      <c r="AB129" s="50">
        <v>6.6413475670718398</v>
      </c>
      <c r="AC129" s="50">
        <v>6.9717635959831998</v>
      </c>
      <c r="AD129" s="50">
        <v>6.0604807208358897</v>
      </c>
      <c r="AE129" s="50">
        <v>4.0485110067632597</v>
      </c>
      <c r="AF129" s="50">
        <v>2.7066264830342002</v>
      </c>
      <c r="AG129" s="50">
        <v>5.1074917481634099</v>
      </c>
    </row>
    <row r="130" spans="1:33" x14ac:dyDescent="0.25">
      <c r="A130" s="50" t="s">
        <v>86</v>
      </c>
      <c r="B130" s="50" t="s">
        <v>87</v>
      </c>
      <c r="C130" s="50" t="s">
        <v>14</v>
      </c>
      <c r="D130" s="50">
        <v>153.38134001252399</v>
      </c>
      <c r="E130" s="50">
        <v>168.94176581089599</v>
      </c>
      <c r="F130" s="50">
        <v>182.279273638072</v>
      </c>
      <c r="G130" s="50">
        <v>162.27301189730801</v>
      </c>
      <c r="H130" s="50">
        <v>120.03757044458401</v>
      </c>
      <c r="I130" s="50">
        <v>168.94176581089599</v>
      </c>
      <c r="J130" s="50">
        <v>157.82717595491599</v>
      </c>
      <c r="K130" s="50">
        <v>135.59799624295599</v>
      </c>
      <c r="L130" s="50">
        <v>107.811521603006</v>
      </c>
      <c r="M130" s="50">
        <v>78.913587977457993</v>
      </c>
      <c r="N130" s="50">
        <v>74.467752035065999</v>
      </c>
      <c r="O130" s="50">
        <v>80.025046963055999</v>
      </c>
      <c r="P130" s="50">
        <v>43.346900438322002</v>
      </c>
      <c r="Q130" s="50">
        <v>44.458359423920001</v>
      </c>
      <c r="R130" s="50">
        <v>96.696931747025999</v>
      </c>
      <c r="S130" s="50">
        <v>8.6412022542266804</v>
      </c>
      <c r="T130" s="50">
        <v>9.5178459611772102</v>
      </c>
      <c r="U130" s="50">
        <v>10.2692548528491</v>
      </c>
      <c r="V130" s="50">
        <v>9.1421415153412706</v>
      </c>
      <c r="W130" s="50">
        <v>6.7626800250469596</v>
      </c>
      <c r="X130" s="50">
        <v>9.5178459611772102</v>
      </c>
      <c r="Y130" s="50">
        <v>8.8916718847839693</v>
      </c>
      <c r="Z130" s="50">
        <v>7.6393237319974903</v>
      </c>
      <c r="AA130" s="50">
        <v>6.0738885410143997</v>
      </c>
      <c r="AB130" s="50">
        <v>4.4458359423919802</v>
      </c>
      <c r="AC130" s="50">
        <v>4.1953663118346904</v>
      </c>
      <c r="AD130" s="50">
        <v>4.50845335003131</v>
      </c>
      <c r="AE130" s="50">
        <v>2.4420788979336301</v>
      </c>
      <c r="AF130" s="50">
        <v>2.5046963055729501</v>
      </c>
      <c r="AG130" s="50">
        <v>5.4477144646211597</v>
      </c>
    </row>
    <row r="131" spans="1:33" x14ac:dyDescent="0.25">
      <c r="A131" s="50" t="s">
        <v>88</v>
      </c>
      <c r="B131" s="50" t="s">
        <v>89</v>
      </c>
      <c r="C131" s="50" t="s">
        <v>19</v>
      </c>
      <c r="D131" s="50">
        <v>334.781002492997</v>
      </c>
      <c r="E131" s="50">
        <v>343.58516356758201</v>
      </c>
      <c r="F131" s="50">
        <v>425.63383393942001</v>
      </c>
      <c r="G131" s="50">
        <v>488.096454454796</v>
      </c>
      <c r="H131" s="50">
        <v>475.903545545204</v>
      </c>
      <c r="I131" s="50">
        <v>400.17464216585802</v>
      </c>
      <c r="J131" s="50">
        <v>396.22029319750101</v>
      </c>
      <c r="K131" s="50">
        <v>408.76083615203999</v>
      </c>
      <c r="L131" s="50">
        <v>304.33866330897303</v>
      </c>
      <c r="M131" s="50">
        <v>389.864544339764</v>
      </c>
      <c r="N131" s="50">
        <v>350.64102083585999</v>
      </c>
      <c r="O131" s="50">
        <v>265.55036050849702</v>
      </c>
      <c r="P131" s="50">
        <v>209.30639881565099</v>
      </c>
      <c r="Q131" s="50">
        <v>164.607058852287</v>
      </c>
      <c r="R131" s="50">
        <v>331.53618182356399</v>
      </c>
      <c r="S131" s="50">
        <v>6.3297599261296602</v>
      </c>
      <c r="T131" s="50">
        <v>6.4962216594362303</v>
      </c>
      <c r="U131" s="50">
        <v>8.0475294751261206</v>
      </c>
      <c r="V131" s="50">
        <v>9.2285205985024792</v>
      </c>
      <c r="W131" s="50">
        <v>8.9979872479713396</v>
      </c>
      <c r="X131" s="50">
        <v>7.5661683147260099</v>
      </c>
      <c r="Y131" s="50">
        <v>7.4914027830875698</v>
      </c>
      <c r="Z131" s="50">
        <v>7.7285089081497498</v>
      </c>
      <c r="AA131" s="50">
        <v>5.7541815713551498</v>
      </c>
      <c r="AB131" s="50">
        <v>7.3712335855504696</v>
      </c>
      <c r="AC131" s="50">
        <v>6.6296279227805002</v>
      </c>
      <c r="AD131" s="50">
        <v>5.0208046985913697</v>
      </c>
      <c r="AE131" s="50">
        <v>3.9573907887247399</v>
      </c>
      <c r="AF131" s="50">
        <v>3.1122529561786201</v>
      </c>
      <c r="AG131" s="50">
        <v>6.2684095636899997</v>
      </c>
    </row>
    <row r="132" spans="1:33" x14ac:dyDescent="0.25">
      <c r="A132" s="50" t="s">
        <v>88</v>
      </c>
      <c r="B132" s="50" t="s">
        <v>89</v>
      </c>
      <c r="C132" s="50" t="s">
        <v>14</v>
      </c>
      <c r="D132" s="50">
        <v>397.91485531952901</v>
      </c>
      <c r="E132" s="50">
        <v>422.83331249047899</v>
      </c>
      <c r="F132" s="50">
        <v>349.251832189992</v>
      </c>
      <c r="G132" s="50">
        <v>426.30644192471601</v>
      </c>
      <c r="H132" s="50">
        <v>638.69355807528405</v>
      </c>
      <c r="I132" s="50">
        <v>524.23142784044398</v>
      </c>
      <c r="J132" s="50">
        <v>464.91056902945002</v>
      </c>
      <c r="K132" s="50">
        <v>429.88436191960801</v>
      </c>
      <c r="L132" s="50">
        <v>390.23387897355502</v>
      </c>
      <c r="M132" s="50">
        <v>344.57701900719201</v>
      </c>
      <c r="N132" s="50">
        <v>406.16274322972498</v>
      </c>
      <c r="O132" s="50">
        <v>307.27395946540798</v>
      </c>
      <c r="P132" s="50">
        <v>296.93223181872401</v>
      </c>
      <c r="Q132" s="50">
        <v>228.02002458222699</v>
      </c>
      <c r="R132" s="50">
        <v>326.77378413363903</v>
      </c>
      <c r="S132" s="50">
        <v>6.6831517520915602</v>
      </c>
      <c r="T132" s="50">
        <v>7.1016679961451201</v>
      </c>
      <c r="U132" s="50">
        <v>5.8658352735974697</v>
      </c>
      <c r="V132" s="50">
        <v>7.1600007041437399</v>
      </c>
      <c r="W132" s="50">
        <v>10.7271339952181</v>
      </c>
      <c r="X132" s="50">
        <v>8.8046931111932505</v>
      </c>
      <c r="Y132" s="50">
        <v>7.8083736820532801</v>
      </c>
      <c r="Z132" s="50">
        <v>7.2200934148406199</v>
      </c>
      <c r="AA132" s="50">
        <v>6.55414643892437</v>
      </c>
      <c r="AB132" s="50">
        <v>5.7873197683438704</v>
      </c>
      <c r="AC132" s="50">
        <v>6.8216785896830201</v>
      </c>
      <c r="AD132" s="50">
        <v>5.1607987817502403</v>
      </c>
      <c r="AE132" s="50">
        <v>4.9871050019940402</v>
      </c>
      <c r="AF132" s="50">
        <v>3.8296947360132401</v>
      </c>
      <c r="AG132" s="50">
        <v>5.4883067540080601</v>
      </c>
    </row>
    <row r="133" spans="1:33" x14ac:dyDescent="0.25">
      <c r="A133" s="50" t="s">
        <v>88</v>
      </c>
      <c r="B133" s="50" t="s">
        <v>89</v>
      </c>
      <c r="C133" s="50" t="s">
        <v>15</v>
      </c>
      <c r="D133" s="50">
        <v>486.70998900000001</v>
      </c>
      <c r="E133" s="50">
        <v>580.092624</v>
      </c>
      <c r="F133" s="50">
        <v>555.19738689999997</v>
      </c>
      <c r="G133" s="50">
        <v>604.77405620000002</v>
      </c>
      <c r="H133" s="50">
        <v>767.22594249999997</v>
      </c>
      <c r="I133" s="50">
        <v>805.67825310000001</v>
      </c>
      <c r="J133" s="50">
        <v>781.59925920000001</v>
      </c>
      <c r="K133" s="50">
        <v>549.09435570000005</v>
      </c>
      <c r="L133" s="50">
        <v>577.45422670000005</v>
      </c>
      <c r="M133" s="50">
        <v>505.0671337</v>
      </c>
      <c r="N133" s="50">
        <v>541.10677139999996</v>
      </c>
      <c r="O133" s="50">
        <v>479.22348840000001</v>
      </c>
      <c r="P133" s="50">
        <v>409.53529129999998</v>
      </c>
      <c r="Q133" s="50">
        <v>330.91229010000001</v>
      </c>
      <c r="R133" s="50">
        <v>566.32892849999996</v>
      </c>
      <c r="S133" s="50">
        <v>5.6991802012654897</v>
      </c>
      <c r="T133" s="50">
        <v>6.7926536794397796</v>
      </c>
      <c r="U133" s="50">
        <v>6.5011403643388501</v>
      </c>
      <c r="V133" s="50">
        <v>7.0816634242821399</v>
      </c>
      <c r="W133" s="50">
        <v>8.9839103371951907</v>
      </c>
      <c r="X133" s="50">
        <v>9.4341715856127397</v>
      </c>
      <c r="Y133" s="50">
        <v>9.1522161534194701</v>
      </c>
      <c r="Z133" s="50">
        <v>6.4296762987374603</v>
      </c>
      <c r="AA133" s="50">
        <v>6.7617590974606303</v>
      </c>
      <c r="AB133" s="50">
        <v>5.9141350573204496</v>
      </c>
      <c r="AC133" s="50">
        <v>6.3361448666170102</v>
      </c>
      <c r="AD133" s="50">
        <v>5.6115162597796298</v>
      </c>
      <c r="AE133" s="50">
        <v>4.7954952161387698</v>
      </c>
      <c r="AF133" s="50">
        <v>3.8748511736284601</v>
      </c>
      <c r="AG133" s="50">
        <v>6.6314862847639198</v>
      </c>
    </row>
    <row r="134" spans="1:33" x14ac:dyDescent="0.25">
      <c r="A134" s="50" t="s">
        <v>90</v>
      </c>
      <c r="B134" s="50" t="s">
        <v>91</v>
      </c>
      <c r="C134" s="50" t="s">
        <v>14</v>
      </c>
      <c r="D134" s="50">
        <v>106.140068886337</v>
      </c>
      <c r="E134" s="50">
        <v>142.994259471871</v>
      </c>
      <c r="F134" s="50">
        <v>131.20091848449999</v>
      </c>
      <c r="G134" s="50">
        <v>148.89092996555601</v>
      </c>
      <c r="H134" s="50">
        <v>107.614236509759</v>
      </c>
      <c r="I134" s="50">
        <v>92.872560275545098</v>
      </c>
      <c r="J134" s="50">
        <v>97.295063145809095</v>
      </c>
      <c r="K134" s="50">
        <v>112.03673938002299</v>
      </c>
      <c r="L134" s="50">
        <v>82.553386911595595</v>
      </c>
      <c r="M134" s="50">
        <v>66.3375430539608</v>
      </c>
      <c r="N134" s="50">
        <v>57.492537313432699</v>
      </c>
      <c r="O134" s="50">
        <v>44.2250287026405</v>
      </c>
      <c r="P134" s="50">
        <v>23.586681974741602</v>
      </c>
      <c r="Q134" s="50">
        <v>30.957520091848401</v>
      </c>
      <c r="R134" s="50">
        <v>39.802525832376503</v>
      </c>
      <c r="S134" s="50">
        <v>8.2663605051664799</v>
      </c>
      <c r="T134" s="50">
        <v>11.1366245694604</v>
      </c>
      <c r="U134" s="50">
        <v>10.218140068886299</v>
      </c>
      <c r="V134" s="50">
        <v>11.5958668197474</v>
      </c>
      <c r="W134" s="50">
        <v>8.3811710677382294</v>
      </c>
      <c r="X134" s="50">
        <v>7.2330654420206697</v>
      </c>
      <c r="Y134" s="50">
        <v>7.5774971297359404</v>
      </c>
      <c r="Z134" s="50">
        <v>8.7256027554534992</v>
      </c>
      <c r="AA134" s="50">
        <v>6.42939150401837</v>
      </c>
      <c r="AB134" s="50">
        <v>5.1664753157290502</v>
      </c>
      <c r="AC134" s="50">
        <v>4.4776119402985097</v>
      </c>
      <c r="AD134" s="50">
        <v>3.4443168771527</v>
      </c>
      <c r="AE134" s="50">
        <v>1.8369690011481099</v>
      </c>
      <c r="AF134" s="50">
        <v>2.4110218140068902</v>
      </c>
      <c r="AG134" s="50">
        <v>3.0998851894374302</v>
      </c>
    </row>
    <row r="135" spans="1:33" x14ac:dyDescent="0.25">
      <c r="A135" s="50" t="s">
        <v>92</v>
      </c>
      <c r="B135" s="50" t="s">
        <v>93</v>
      </c>
      <c r="C135" s="50" t="s">
        <v>19</v>
      </c>
      <c r="D135" s="50">
        <v>397.29222348266899</v>
      </c>
      <c r="E135" s="50">
        <v>620.25044803465198</v>
      </c>
      <c r="F135" s="50">
        <v>611.45732848267699</v>
      </c>
      <c r="G135" s="50">
        <v>599.147053077902</v>
      </c>
      <c r="H135" s="50">
        <v>686.85294692209698</v>
      </c>
      <c r="I135" s="50">
        <v>472.48921940025201</v>
      </c>
      <c r="J135" s="50">
        <v>596.99930021082696</v>
      </c>
      <c r="K135" s="50">
        <v>556.99902290717296</v>
      </c>
      <c r="L135" s="50">
        <v>453.020597462252</v>
      </c>
      <c r="M135" s="50">
        <v>538.23832748073301</v>
      </c>
      <c r="N135" s="50">
        <v>431.25353253874999</v>
      </c>
      <c r="O135" s="50">
        <v>322.186947513669</v>
      </c>
      <c r="P135" s="50">
        <v>325.881341079724</v>
      </c>
      <c r="Q135" s="50">
        <v>139.74088322345801</v>
      </c>
      <c r="R135" s="50">
        <v>260.19082818314803</v>
      </c>
      <c r="S135" s="50">
        <v>5.6658902379159901</v>
      </c>
      <c r="T135" s="50">
        <v>8.8455568744246005</v>
      </c>
      <c r="U135" s="50">
        <v>8.7201558540028294</v>
      </c>
      <c r="V135" s="50">
        <v>8.5445957369923402</v>
      </c>
      <c r="W135" s="50">
        <v>9.7953928539945707</v>
      </c>
      <c r="X135" s="50">
        <v>6.7382946292106798</v>
      </c>
      <c r="Y135" s="50">
        <v>8.5139660611926402</v>
      </c>
      <c r="Z135" s="50">
        <v>7.9435114504731104</v>
      </c>
      <c r="AA135" s="50">
        <v>6.4606474253031001</v>
      </c>
      <c r="AB135" s="50">
        <v>7.6759601751388304</v>
      </c>
      <c r="AC135" s="50">
        <v>6.1502215136730003</v>
      </c>
      <c r="AD135" s="50">
        <v>4.5947938892423004</v>
      </c>
      <c r="AE135" s="50">
        <v>4.6474806200759398</v>
      </c>
      <c r="AF135" s="50">
        <v>1.9928819626848</v>
      </c>
      <c r="AG135" s="50">
        <v>3.71065071567525</v>
      </c>
    </row>
    <row r="136" spans="1:33" x14ac:dyDescent="0.25">
      <c r="A136" s="50" t="s">
        <v>92</v>
      </c>
      <c r="B136" s="50" t="s">
        <v>93</v>
      </c>
      <c r="C136" s="50" t="s">
        <v>14</v>
      </c>
      <c r="D136" s="50">
        <v>539.03159323805198</v>
      </c>
      <c r="E136" s="50">
        <v>566.18367892629203</v>
      </c>
      <c r="F136" s="50">
        <v>678.78472783565303</v>
      </c>
      <c r="G136" s="50">
        <v>673.22269065015905</v>
      </c>
      <c r="H136" s="50">
        <v>775.77730934984004</v>
      </c>
      <c r="I136" s="50">
        <v>549.45761637492205</v>
      </c>
      <c r="J136" s="50">
        <v>573.62963129022103</v>
      </c>
      <c r="K136" s="50">
        <v>707.46983151274605</v>
      </c>
      <c r="L136" s="50">
        <v>647.02569826664001</v>
      </c>
      <c r="M136" s="50">
        <v>523.11875273547696</v>
      </c>
      <c r="N136" s="50">
        <v>585.29846982001197</v>
      </c>
      <c r="O136" s="50">
        <v>372.58463263539397</v>
      </c>
      <c r="P136" s="50">
        <v>319.58374217715402</v>
      </c>
      <c r="Q136" s="50">
        <v>203.450320975751</v>
      </c>
      <c r="R136" s="50">
        <v>375.38130421169899</v>
      </c>
      <c r="S136" s="50">
        <v>6.6629368756248599</v>
      </c>
      <c r="T136" s="50">
        <v>6.9985621622532896</v>
      </c>
      <c r="U136" s="50">
        <v>8.3904169077336501</v>
      </c>
      <c r="V136" s="50">
        <v>8.3216649029685801</v>
      </c>
      <c r="W136" s="50">
        <v>9.5893363331253205</v>
      </c>
      <c r="X136" s="50">
        <v>6.7918123161300601</v>
      </c>
      <c r="Y136" s="50">
        <v>7.0906011284328798</v>
      </c>
      <c r="Z136" s="50">
        <v>8.7449917368695296</v>
      </c>
      <c r="AA136" s="50">
        <v>7.9978454668311398</v>
      </c>
      <c r="AB136" s="50">
        <v>6.4662392179910499</v>
      </c>
      <c r="AC136" s="50">
        <v>7.2348389347343698</v>
      </c>
      <c r="AD136" s="50">
        <v>4.6054960770753199</v>
      </c>
      <c r="AE136" s="50">
        <v>3.9503552803109301</v>
      </c>
      <c r="AF136" s="50">
        <v>2.51483709487949</v>
      </c>
      <c r="AG136" s="50">
        <v>4.6400655650395297</v>
      </c>
    </row>
    <row r="137" spans="1:33" x14ac:dyDescent="0.25">
      <c r="A137" s="50" t="s">
        <v>92</v>
      </c>
      <c r="B137" s="50" t="s">
        <v>93</v>
      </c>
      <c r="C137" s="50" t="s">
        <v>15</v>
      </c>
      <c r="D137" s="50">
        <v>718.14866440000003</v>
      </c>
      <c r="E137" s="50">
        <v>793.08698960000004</v>
      </c>
      <c r="F137" s="50">
        <v>931.76434600000005</v>
      </c>
      <c r="G137" s="50">
        <v>883.58135919999995</v>
      </c>
      <c r="H137" s="50">
        <v>970.41864090000001</v>
      </c>
      <c r="I137" s="50">
        <v>930.01991510000005</v>
      </c>
      <c r="J137" s="50">
        <v>767.06340769999997</v>
      </c>
      <c r="K137" s="50">
        <v>1066.6393873</v>
      </c>
      <c r="L137" s="50">
        <v>1125.0033502000001</v>
      </c>
      <c r="M137" s="50">
        <v>685.97503040000004</v>
      </c>
      <c r="N137" s="50">
        <v>679.29891110000005</v>
      </c>
      <c r="O137" s="50">
        <v>573.29513710000003</v>
      </c>
      <c r="P137" s="50">
        <v>400.948465</v>
      </c>
      <c r="Q137" s="50">
        <v>330.25246929999997</v>
      </c>
      <c r="R137" s="50">
        <v>655.50392980000004</v>
      </c>
      <c r="S137" s="50">
        <v>6.2388034419824301</v>
      </c>
      <c r="T137" s="50">
        <v>6.8898183423370298</v>
      </c>
      <c r="U137" s="50">
        <v>8.0945560398668093</v>
      </c>
      <c r="V137" s="50">
        <v>7.6759739289553002</v>
      </c>
      <c r="W137" s="50">
        <v>8.43035914028893</v>
      </c>
      <c r="X137" s="50">
        <v>8.0794015711018901</v>
      </c>
      <c r="Y137" s="50">
        <v>6.6637425722649999</v>
      </c>
      <c r="Z137" s="50">
        <v>9.2662617236794897</v>
      </c>
      <c r="AA137" s="50">
        <v>9.7732894613589494</v>
      </c>
      <c r="AB137" s="50">
        <v>5.9593000626814501</v>
      </c>
      <c r="AC137" s="50">
        <v>5.9013023274872696</v>
      </c>
      <c r="AD137" s="50">
        <v>4.9804112322613801</v>
      </c>
      <c r="AE137" s="50">
        <v>3.4831766561725401</v>
      </c>
      <c r="AF137" s="50">
        <v>2.8690163253501901</v>
      </c>
      <c r="AG137" s="50">
        <v>5.6945871742113399</v>
      </c>
    </row>
    <row r="138" spans="1:33" x14ac:dyDescent="0.25">
      <c r="A138" s="50" t="s">
        <v>94</v>
      </c>
      <c r="B138" s="50" t="s">
        <v>95</v>
      </c>
      <c r="C138" s="50" t="s">
        <v>19</v>
      </c>
      <c r="D138" s="50">
        <v>939.95935904268197</v>
      </c>
      <c r="E138" s="50">
        <v>1039.62750614777</v>
      </c>
      <c r="F138" s="50">
        <v>1142.41313480954</v>
      </c>
      <c r="G138" s="50">
        <v>1251.4696887144701</v>
      </c>
      <c r="H138" s="50">
        <v>1314.5303112855299</v>
      </c>
      <c r="I138" s="50">
        <v>1065.69682245643</v>
      </c>
      <c r="J138" s="50">
        <v>898.51748203417105</v>
      </c>
      <c r="K138" s="50">
        <v>942.15357708672104</v>
      </c>
      <c r="L138" s="50">
        <v>890.193094258217</v>
      </c>
      <c r="M138" s="50">
        <v>850.13734695391497</v>
      </c>
      <c r="N138" s="50">
        <v>689.30167721055602</v>
      </c>
      <c r="O138" s="50">
        <v>462.81704828445498</v>
      </c>
      <c r="P138" s="50">
        <v>239.49928660370699</v>
      </c>
      <c r="Q138" s="50">
        <v>167.79016909562</v>
      </c>
      <c r="R138" s="50">
        <v>336.89349601621598</v>
      </c>
      <c r="S138" s="50">
        <v>7.6850573055570397</v>
      </c>
      <c r="T138" s="50">
        <v>8.4999387306661198</v>
      </c>
      <c r="U138" s="50">
        <v>9.34030851777894</v>
      </c>
      <c r="V138" s="50">
        <v>10.231949053343699</v>
      </c>
      <c r="W138" s="50">
        <v>10.747529321278099</v>
      </c>
      <c r="X138" s="50">
        <v>8.7130800625985607</v>
      </c>
      <c r="Y138" s="50">
        <v>7.3462307418377097</v>
      </c>
      <c r="Z138" s="50">
        <v>7.7029971145999498</v>
      </c>
      <c r="AA138" s="50">
        <v>7.2781709938534496</v>
      </c>
      <c r="AB138" s="50">
        <v>6.9506773522517697</v>
      </c>
      <c r="AC138" s="50">
        <v>5.6356935427238604</v>
      </c>
      <c r="AD138" s="50">
        <v>3.7839673639478</v>
      </c>
      <c r="AE138" s="50">
        <v>1.95813332191732</v>
      </c>
      <c r="AF138" s="50">
        <v>1.37184342323293</v>
      </c>
      <c r="AG138" s="50">
        <v>2.7544231544126898</v>
      </c>
    </row>
    <row r="139" spans="1:33" x14ac:dyDescent="0.25">
      <c r="A139" s="50" t="s">
        <v>94</v>
      </c>
      <c r="B139" s="50" t="s">
        <v>95</v>
      </c>
      <c r="C139" s="50" t="s">
        <v>14</v>
      </c>
      <c r="D139" s="50">
        <v>1100.72127282939</v>
      </c>
      <c r="E139" s="50">
        <v>1070.1588140868901</v>
      </c>
      <c r="F139" s="50">
        <v>1303.1199130837299</v>
      </c>
      <c r="G139" s="50">
        <v>1387.43903424942</v>
      </c>
      <c r="H139" s="50">
        <v>1574.56096575059</v>
      </c>
      <c r="I139" s="50">
        <v>1335.35984028081</v>
      </c>
      <c r="J139" s="50">
        <v>1148.0729199515199</v>
      </c>
      <c r="K139" s="50">
        <v>1016.7569565336501</v>
      </c>
      <c r="L139" s="50">
        <v>1092.0815915978401</v>
      </c>
      <c r="M139" s="50">
        <v>975.58229726753598</v>
      </c>
      <c r="N139" s="50">
        <v>833.14639436872903</v>
      </c>
      <c r="O139" s="50">
        <v>514.84649230522302</v>
      </c>
      <c r="P139" s="50">
        <v>382.61674289157799</v>
      </c>
      <c r="Q139" s="50">
        <v>222.101026696064</v>
      </c>
      <c r="R139" s="50">
        <v>390.43573810713599</v>
      </c>
      <c r="S139" s="50">
        <v>7.6721354487306002</v>
      </c>
      <c r="T139" s="50">
        <v>7.4591121076663098</v>
      </c>
      <c r="U139" s="50">
        <v>9.0828738627150294</v>
      </c>
      <c r="V139" s="50">
        <v>9.6705864239869399</v>
      </c>
      <c r="W139" s="50">
        <v>10.9748446765915</v>
      </c>
      <c r="X139" s="50">
        <v>9.3075893237666296</v>
      </c>
      <c r="Y139" s="50">
        <v>8.0021810828153104</v>
      </c>
      <c r="Z139" s="50">
        <v>7.0868959122718502</v>
      </c>
      <c r="AA139" s="50">
        <v>7.6119160214527701</v>
      </c>
      <c r="AB139" s="50">
        <v>6.7999044906079904</v>
      </c>
      <c r="AC139" s="50">
        <v>5.8071122490327101</v>
      </c>
      <c r="AD139" s="50">
        <v>3.5885306496495399</v>
      </c>
      <c r="AE139" s="50">
        <v>2.6668763009101202</v>
      </c>
      <c r="AF139" s="50">
        <v>1.54806598380192</v>
      </c>
      <c r="AG139" s="50">
        <v>2.7213754660007901</v>
      </c>
    </row>
    <row r="140" spans="1:33" x14ac:dyDescent="0.25">
      <c r="A140" s="50" t="s">
        <v>94</v>
      </c>
      <c r="B140" s="50" t="s">
        <v>95</v>
      </c>
      <c r="C140" s="50" t="s">
        <v>15</v>
      </c>
      <c r="D140" s="50">
        <v>1411.5238775</v>
      </c>
      <c r="E140" s="50">
        <v>1504.7063208</v>
      </c>
      <c r="F140" s="50">
        <v>1966.7698018000001</v>
      </c>
      <c r="G140" s="50">
        <v>1680.4728717</v>
      </c>
      <c r="H140" s="50">
        <v>2192.5271286000002</v>
      </c>
      <c r="I140" s="50">
        <v>2046.6226369999999</v>
      </c>
      <c r="J140" s="50">
        <v>1961.1101951999999</v>
      </c>
      <c r="K140" s="50">
        <v>1682.2473934</v>
      </c>
      <c r="L140" s="50">
        <v>1764.5982478999999</v>
      </c>
      <c r="M140" s="50">
        <v>1340.5018425000001</v>
      </c>
      <c r="N140" s="50">
        <v>827.91968540000005</v>
      </c>
      <c r="O140" s="50">
        <v>779.97890770000004</v>
      </c>
      <c r="P140" s="50">
        <v>545.04064970000002</v>
      </c>
      <c r="Q140" s="50">
        <v>505.60000930000001</v>
      </c>
      <c r="R140" s="50">
        <v>524.38043110000001</v>
      </c>
      <c r="S140" s="50">
        <v>6.8077740789390901</v>
      </c>
      <c r="T140" s="50">
        <v>7.2571926344604503</v>
      </c>
      <c r="U140" s="50">
        <v>9.4857229759715604</v>
      </c>
      <c r="V140" s="50">
        <v>8.1049140143359697</v>
      </c>
      <c r="W140" s="50">
        <v>10.5745496703111</v>
      </c>
      <c r="X140" s="50">
        <v>9.8708528843420602</v>
      </c>
      <c r="Y140" s="50">
        <v>9.4584267157221706</v>
      </c>
      <c r="Z140" s="50">
        <v>8.1134725254772508</v>
      </c>
      <c r="AA140" s="50">
        <v>8.5106503710525807</v>
      </c>
      <c r="AB140" s="50">
        <v>6.4652350850094598</v>
      </c>
      <c r="AC140" s="50">
        <v>3.9930533684574701</v>
      </c>
      <c r="AD140" s="50">
        <v>3.7618351872048201</v>
      </c>
      <c r="AE140" s="50">
        <v>2.6287288979961199</v>
      </c>
      <c r="AF140" s="50">
        <v>2.43850684532533</v>
      </c>
      <c r="AG140" s="50">
        <v>2.5290847453945999</v>
      </c>
    </row>
    <row r="141" spans="1:33" x14ac:dyDescent="0.25">
      <c r="A141" s="50" t="s">
        <v>96</v>
      </c>
      <c r="B141" s="50" t="s">
        <v>97</v>
      </c>
      <c r="C141" s="50" t="s">
        <v>19</v>
      </c>
      <c r="D141" s="50">
        <v>2295.3156692150101</v>
      </c>
      <c r="E141" s="50">
        <v>2376.3172517592102</v>
      </c>
      <c r="F141" s="50">
        <v>2148.3670790257902</v>
      </c>
      <c r="G141" s="50">
        <v>2611.9157262293302</v>
      </c>
      <c r="H141" s="50">
        <v>2287.0842737706798</v>
      </c>
      <c r="I141" s="50">
        <v>2091.62894558887</v>
      </c>
      <c r="J141" s="50">
        <v>1827.4923673773601</v>
      </c>
      <c r="K141" s="50">
        <v>1998.4852768323599</v>
      </c>
      <c r="L141" s="50">
        <v>1681.02833132205</v>
      </c>
      <c r="M141" s="50">
        <v>1754.70841425411</v>
      </c>
      <c r="N141" s="50">
        <v>1242.65666462528</v>
      </c>
      <c r="O141" s="50">
        <v>1053.99044352702</v>
      </c>
      <c r="P141" s="50">
        <v>860.65765053442999</v>
      </c>
      <c r="Q141" s="50">
        <v>533.02530120803306</v>
      </c>
      <c r="R141" s="50">
        <v>975.32660473052101</v>
      </c>
      <c r="S141" s="50">
        <v>8.9180032217538496</v>
      </c>
      <c r="T141" s="50">
        <v>9.2327191380807001</v>
      </c>
      <c r="U141" s="50">
        <v>8.3470630158745092</v>
      </c>
      <c r="V141" s="50">
        <v>10.1480912511824</v>
      </c>
      <c r="W141" s="50">
        <v>8.8860217335095104</v>
      </c>
      <c r="X141" s="50">
        <v>8.1266180184507899</v>
      </c>
      <c r="Y141" s="50">
        <v>7.1003666461160799</v>
      </c>
      <c r="Z141" s="50">
        <v>7.7647263844601699</v>
      </c>
      <c r="AA141" s="50">
        <v>6.5313090812108401</v>
      </c>
      <c r="AB141" s="50">
        <v>6.81757873282349</v>
      </c>
      <c r="AC141" s="50">
        <v>4.8281011136268299</v>
      </c>
      <c r="AD141" s="50">
        <v>4.0950751555172102</v>
      </c>
      <c r="AE141" s="50">
        <v>3.3439181386837702</v>
      </c>
      <c r="AF141" s="50">
        <v>2.0709662802394599</v>
      </c>
      <c r="AG141" s="50">
        <v>3.7894420884704298</v>
      </c>
    </row>
    <row r="142" spans="1:33" x14ac:dyDescent="0.25">
      <c r="A142" s="50" t="s">
        <v>96</v>
      </c>
      <c r="B142" s="50" t="s">
        <v>97</v>
      </c>
      <c r="C142" s="50" t="s">
        <v>14</v>
      </c>
      <c r="D142" s="50">
        <v>2100.43776382854</v>
      </c>
      <c r="E142" s="50">
        <v>2609.5515521818702</v>
      </c>
      <c r="F142" s="50">
        <v>2714.0106839895702</v>
      </c>
      <c r="G142" s="50">
        <v>2799.2191665284599</v>
      </c>
      <c r="H142" s="50">
        <v>2647.7808334715401</v>
      </c>
      <c r="I142" s="50">
        <v>1868.1456989298299</v>
      </c>
      <c r="J142" s="50">
        <v>2394.2943267676201</v>
      </c>
      <c r="K142" s="50">
        <v>2207.02276443759</v>
      </c>
      <c r="L142" s="50">
        <v>1875.4499584397699</v>
      </c>
      <c r="M142" s="50">
        <v>2127.62613116183</v>
      </c>
      <c r="N142" s="50">
        <v>1843.4611202634101</v>
      </c>
      <c r="O142" s="50">
        <v>978.28031323377797</v>
      </c>
      <c r="P142" s="50">
        <v>946.57770624080604</v>
      </c>
      <c r="Q142" s="50">
        <v>728.67393370360105</v>
      </c>
      <c r="R142" s="50">
        <v>1471.4680468218201</v>
      </c>
      <c r="S142" s="50">
        <v>7.1657947728866596</v>
      </c>
      <c r="T142" s="50">
        <v>8.9026731447252399</v>
      </c>
      <c r="U142" s="50">
        <v>9.2590429994185701</v>
      </c>
      <c r="V142" s="50">
        <v>9.5497378770758008</v>
      </c>
      <c r="W142" s="50">
        <v>9.0330950923565094</v>
      </c>
      <c r="X142" s="50">
        <v>6.3733136562835204</v>
      </c>
      <c r="Y142" s="50">
        <v>8.1683076104244492</v>
      </c>
      <c r="Z142" s="50">
        <v>7.5294171821697304</v>
      </c>
      <c r="AA142" s="50">
        <v>6.3982326638911298</v>
      </c>
      <c r="AB142" s="50">
        <v>7.2585498470313299</v>
      </c>
      <c r="AC142" s="50">
        <v>6.2891004375798696</v>
      </c>
      <c r="AD142" s="50">
        <v>3.3374737760431801</v>
      </c>
      <c r="AE142" s="50">
        <v>3.2293180480376802</v>
      </c>
      <c r="AF142" s="50">
        <v>2.4859236275368501</v>
      </c>
      <c r="AG142" s="50">
        <v>5.0200192645395001</v>
      </c>
    </row>
    <row r="143" spans="1:33" x14ac:dyDescent="0.25">
      <c r="A143" s="50" t="s">
        <v>98</v>
      </c>
      <c r="B143" s="50" t="s">
        <v>99</v>
      </c>
      <c r="C143" s="50" t="s">
        <v>19</v>
      </c>
      <c r="D143" s="50">
        <v>912.29828843919904</v>
      </c>
      <c r="E143" s="50">
        <v>1045.1283309083501</v>
      </c>
      <c r="F143" s="50">
        <v>1500.5733806524499</v>
      </c>
      <c r="G143" s="50">
        <v>1446.37023959162</v>
      </c>
      <c r="H143" s="50">
        <v>1192.62976040838</v>
      </c>
      <c r="I143" s="50">
        <v>965.557915373632</v>
      </c>
      <c r="J143" s="50">
        <v>1123.0229601411099</v>
      </c>
      <c r="K143" s="50">
        <v>1112.0952177986701</v>
      </c>
      <c r="L143" s="50">
        <v>1115.58774685811</v>
      </c>
      <c r="M143" s="50">
        <v>956.832537752088</v>
      </c>
      <c r="N143" s="50">
        <v>900.90362207638395</v>
      </c>
      <c r="O143" s="50">
        <v>859.21666981585304</v>
      </c>
      <c r="P143" s="50">
        <v>643.72457013519499</v>
      </c>
      <c r="Q143" s="50">
        <v>454.44224560625997</v>
      </c>
      <c r="R143" s="50">
        <v>1065.61651444269</v>
      </c>
      <c r="S143" s="50">
        <v>5.9650731557421199</v>
      </c>
      <c r="T143" s="50">
        <v>6.8335839604312101</v>
      </c>
      <c r="U143" s="50">
        <v>9.8115168082414801</v>
      </c>
      <c r="V143" s="50">
        <v>9.4571089289369805</v>
      </c>
      <c r="W143" s="50">
        <v>7.7980238028532796</v>
      </c>
      <c r="X143" s="50">
        <v>6.31331185676496</v>
      </c>
      <c r="Y143" s="50">
        <v>7.3428989155296698</v>
      </c>
      <c r="Z143" s="50">
        <v>7.2714477428970499</v>
      </c>
      <c r="AA143" s="50">
        <v>7.2942836854852002</v>
      </c>
      <c r="AB143" s="50">
        <v>6.2562608719242103</v>
      </c>
      <c r="AC143" s="50">
        <v>5.89056899487632</v>
      </c>
      <c r="AD143" s="50">
        <v>5.6179983641679998</v>
      </c>
      <c r="AE143" s="50">
        <v>4.2090007201202804</v>
      </c>
      <c r="AF143" s="50">
        <v>2.9713760010870902</v>
      </c>
      <c r="AG143" s="50">
        <v>6.9675461909421497</v>
      </c>
    </row>
    <row r="144" spans="1:33" x14ac:dyDescent="0.25">
      <c r="A144" s="50" t="s">
        <v>98</v>
      </c>
      <c r="B144" s="50" t="s">
        <v>99</v>
      </c>
      <c r="C144" s="50" t="s">
        <v>14</v>
      </c>
      <c r="D144" s="50">
        <v>1002.76262123424</v>
      </c>
      <c r="E144" s="50">
        <v>1294.6505150887201</v>
      </c>
      <c r="F144" s="50">
        <v>1352.5868636770399</v>
      </c>
      <c r="G144" s="50">
        <v>1581.6129393384001</v>
      </c>
      <c r="H144" s="50">
        <v>1295.3870606615999</v>
      </c>
      <c r="I144" s="50">
        <v>1143.3320308183099</v>
      </c>
      <c r="J144" s="50">
        <v>1217.3723426833501</v>
      </c>
      <c r="K144" s="50">
        <v>1252.7687778003699</v>
      </c>
      <c r="L144" s="50">
        <v>1113.90985160632</v>
      </c>
      <c r="M144" s="50">
        <v>1249.2285279809701</v>
      </c>
      <c r="N144" s="50">
        <v>1021.3884691107201</v>
      </c>
      <c r="O144" s="50">
        <v>831.88281665417298</v>
      </c>
      <c r="P144" s="50">
        <v>744.04071484898702</v>
      </c>
      <c r="Q144" s="50">
        <v>645.934557764999</v>
      </c>
      <c r="R144" s="50">
        <v>1351.14191073186</v>
      </c>
      <c r="S144" s="50">
        <v>5.8647948370232799</v>
      </c>
      <c r="T144" s="50">
        <v>7.5719412509575301</v>
      </c>
      <c r="U144" s="50">
        <v>7.9107899384549798</v>
      </c>
      <c r="V144" s="50">
        <v>9.2502803798011204</v>
      </c>
      <c r="W144" s="50">
        <v>7.5762490388442698</v>
      </c>
      <c r="X144" s="50">
        <v>6.6869343245894797</v>
      </c>
      <c r="Y144" s="50">
        <v>7.1199692518619004</v>
      </c>
      <c r="Z144" s="50">
        <v>7.3269901614245398</v>
      </c>
      <c r="AA144" s="50">
        <v>6.5148546707586403</v>
      </c>
      <c r="AB144" s="50">
        <v>7.3062845243944698</v>
      </c>
      <c r="AC144" s="50">
        <v>5.9737306650526998</v>
      </c>
      <c r="AD144" s="50">
        <v>4.8653808436903097</v>
      </c>
      <c r="AE144" s="50">
        <v>4.3516242534155101</v>
      </c>
      <c r="AF144" s="50">
        <v>3.7778369269212599</v>
      </c>
      <c r="AG144" s="50">
        <v>7.9023389328100002</v>
      </c>
    </row>
    <row r="145" spans="1:33" x14ac:dyDescent="0.25">
      <c r="A145" s="50" t="s">
        <v>100</v>
      </c>
      <c r="B145" s="50" t="s">
        <v>101</v>
      </c>
      <c r="C145" s="50" t="s">
        <v>15</v>
      </c>
      <c r="D145" s="50">
        <v>97.838994700000001</v>
      </c>
      <c r="E145" s="50">
        <v>112.80866450000001</v>
      </c>
      <c r="F145" s="50">
        <v>103.35234149999999</v>
      </c>
      <c r="G145" s="50">
        <v>158.43888469999999</v>
      </c>
      <c r="H145" s="50">
        <v>114.3234315</v>
      </c>
      <c r="I145" s="50">
        <v>138.8632059</v>
      </c>
      <c r="J145" s="50">
        <v>99.551727600000007</v>
      </c>
      <c r="K145" s="50">
        <v>134.01190750000001</v>
      </c>
      <c r="L145" s="50">
        <v>107.8957477</v>
      </c>
      <c r="M145" s="50">
        <v>78.852049600000001</v>
      </c>
      <c r="N145" s="50">
        <v>106.14778010000001</v>
      </c>
      <c r="O145" s="50">
        <v>80.263664700000007</v>
      </c>
      <c r="P145" s="50">
        <v>86.375019300000005</v>
      </c>
      <c r="Q145" s="50">
        <v>57.821440799999998</v>
      </c>
      <c r="R145" s="50">
        <v>150.4551486</v>
      </c>
      <c r="S145" s="50">
        <v>6.0134599985758399</v>
      </c>
      <c r="T145" s="50">
        <v>6.9335380391384298</v>
      </c>
      <c r="U145" s="50">
        <v>6.35232581114614</v>
      </c>
      <c r="V145" s="50">
        <v>9.7380998065633193</v>
      </c>
      <c r="W145" s="50">
        <v>7.02663988252504</v>
      </c>
      <c r="X145" s="50">
        <v>8.5349234884733605</v>
      </c>
      <c r="Y145" s="50">
        <v>6.1187293833847898</v>
      </c>
      <c r="Z145" s="50">
        <v>8.2367490340137</v>
      </c>
      <c r="AA145" s="50">
        <v>6.6315763443793996</v>
      </c>
      <c r="AB145" s="50">
        <v>4.8464689107779497</v>
      </c>
      <c r="AC145" s="50">
        <v>6.52414133573446</v>
      </c>
      <c r="AD145" s="50">
        <v>4.9332307480521802</v>
      </c>
      <c r="AE145" s="50">
        <v>5.3088518032040497</v>
      </c>
      <c r="AF145" s="50">
        <v>3.5538684997426802</v>
      </c>
      <c r="AG145" s="50">
        <v>9.2473969142886592</v>
      </c>
    </row>
    <row r="146" spans="1:33" x14ac:dyDescent="0.25">
      <c r="A146" s="50" t="s">
        <v>102</v>
      </c>
      <c r="B146" s="50" t="s">
        <v>103</v>
      </c>
      <c r="C146" s="50" t="s">
        <v>19</v>
      </c>
      <c r="D146" s="50">
        <v>5830.4234187936099</v>
      </c>
      <c r="E146" s="50">
        <v>6864.8750800688704</v>
      </c>
      <c r="F146" s="50">
        <v>7958.7015011375197</v>
      </c>
      <c r="G146" s="50">
        <v>8649.0595587126209</v>
      </c>
      <c r="H146" s="50">
        <v>7774.94044128737</v>
      </c>
      <c r="I146" s="50">
        <v>6296.4205102734904</v>
      </c>
      <c r="J146" s="50">
        <v>7236.4327387906396</v>
      </c>
      <c r="K146" s="50">
        <v>6996.7408980520204</v>
      </c>
      <c r="L146" s="50">
        <v>6714.5843821902899</v>
      </c>
      <c r="M146" s="50">
        <v>5536.9957427551999</v>
      </c>
      <c r="N146" s="50">
        <v>5484.8257279382997</v>
      </c>
      <c r="O146" s="50">
        <v>3949.8910314673099</v>
      </c>
      <c r="P146" s="50">
        <v>2663.2948018095499</v>
      </c>
      <c r="Q146" s="50">
        <v>2323.2593524751601</v>
      </c>
      <c r="R146" s="50">
        <v>4815.5548142479702</v>
      </c>
      <c r="S146" s="50">
        <v>6.5439788753632202</v>
      </c>
      <c r="T146" s="50">
        <v>7.7050317411206697</v>
      </c>
      <c r="U146" s="50">
        <v>8.9327259373456993</v>
      </c>
      <c r="V146" s="50">
        <v>9.70757335762843</v>
      </c>
      <c r="W146" s="50">
        <v>8.7264753089783795</v>
      </c>
      <c r="X146" s="50">
        <v>7.0670069478691504</v>
      </c>
      <c r="Y146" s="50">
        <v>8.1220624256876306</v>
      </c>
      <c r="Z146" s="50">
        <v>7.85303593657631</v>
      </c>
      <c r="AA146" s="50">
        <v>7.5363477397305196</v>
      </c>
      <c r="AB146" s="50">
        <v>6.2146400991685402</v>
      </c>
      <c r="AC146" s="50">
        <v>6.1560852652625302</v>
      </c>
      <c r="AD146" s="50">
        <v>4.4332978264650604</v>
      </c>
      <c r="AE146" s="50">
        <v>2.9892417188308702</v>
      </c>
      <c r="AF146" s="50">
        <v>2.6075910843081198</v>
      </c>
      <c r="AG146" s="50">
        <v>5.4049057356648698</v>
      </c>
    </row>
    <row r="147" spans="1:33" x14ac:dyDescent="0.25">
      <c r="A147" s="50" t="s">
        <v>102</v>
      </c>
      <c r="B147" s="50" t="s">
        <v>103</v>
      </c>
      <c r="C147" s="50" t="s">
        <v>14</v>
      </c>
      <c r="D147" s="50">
        <v>7137.33310559235</v>
      </c>
      <c r="E147" s="50">
        <v>7688.8690664346104</v>
      </c>
      <c r="F147" s="50">
        <v>7362.7978279730596</v>
      </c>
      <c r="G147" s="50">
        <v>9321.6698080264196</v>
      </c>
      <c r="H147" s="50">
        <v>8829.3301919735895</v>
      </c>
      <c r="I147" s="50">
        <v>9198.1049080091398</v>
      </c>
      <c r="J147" s="50">
        <v>7114.8193578076898</v>
      </c>
      <c r="K147" s="50">
        <v>6578.0001095575099</v>
      </c>
      <c r="L147" s="50">
        <v>7446.0698734375901</v>
      </c>
      <c r="M147" s="50">
        <v>6342.7495331177597</v>
      </c>
      <c r="N147" s="50">
        <v>7273.2562180699097</v>
      </c>
      <c r="O147" s="50">
        <v>5105.66318418016</v>
      </c>
      <c r="P147" s="50">
        <v>3384.5007369771301</v>
      </c>
      <c r="Q147" s="50">
        <v>2684.0147094654299</v>
      </c>
      <c r="R147" s="50">
        <v>5346.8213693772996</v>
      </c>
      <c r="S147" s="50">
        <v>7.07970431248871</v>
      </c>
      <c r="T147" s="50">
        <v>7.6267870200910899</v>
      </c>
      <c r="U147" s="50">
        <v>7.3033485706083399</v>
      </c>
      <c r="V147" s="50">
        <v>9.2464040788248205</v>
      </c>
      <c r="W147" s="50">
        <v>8.7580397484214707</v>
      </c>
      <c r="X147" s="50">
        <v>9.1238368758398405</v>
      </c>
      <c r="Y147" s="50">
        <v>7.05737234690391</v>
      </c>
      <c r="Z147" s="50">
        <v>6.5248875251031997</v>
      </c>
      <c r="AA147" s="50">
        <v>7.3859482546448101</v>
      </c>
      <c r="AB147" s="50">
        <v>6.2915364266052096</v>
      </c>
      <c r="AC147" s="50">
        <v>7.2145299443231403</v>
      </c>
      <c r="AD147" s="50">
        <v>5.0644386535403596</v>
      </c>
      <c r="AE147" s="50">
        <v>3.3571733459411801</v>
      </c>
      <c r="AF147" s="50">
        <v>2.6623432355282399</v>
      </c>
      <c r="AG147" s="50">
        <v>5.3036496611356796</v>
      </c>
    </row>
    <row r="148" spans="1:33" x14ac:dyDescent="0.25">
      <c r="A148" s="50" t="s">
        <v>102</v>
      </c>
      <c r="B148" s="50" t="s">
        <v>103</v>
      </c>
      <c r="C148" s="50" t="s">
        <v>15</v>
      </c>
      <c r="D148" s="50">
        <v>7597.1888884</v>
      </c>
      <c r="E148" s="50">
        <v>10115.6928324</v>
      </c>
      <c r="F148" s="50">
        <v>9812.1182793000007</v>
      </c>
      <c r="G148" s="50">
        <v>10576.3106073</v>
      </c>
      <c r="H148" s="50">
        <v>10395.689391899999</v>
      </c>
      <c r="I148" s="50">
        <v>10936.898399399999</v>
      </c>
      <c r="J148" s="50">
        <v>12405.9288658</v>
      </c>
      <c r="K148" s="50">
        <v>10740.4282308</v>
      </c>
      <c r="L148" s="50">
        <v>9057.0241712000006</v>
      </c>
      <c r="M148" s="50">
        <v>7377.2824158000003</v>
      </c>
      <c r="N148" s="50">
        <v>7596.4379171</v>
      </c>
      <c r="O148" s="50">
        <v>6269.9591561999996</v>
      </c>
      <c r="P148" s="50">
        <v>6275.0856061000004</v>
      </c>
      <c r="Q148" s="50">
        <v>3692.1892750000002</v>
      </c>
      <c r="R148" s="50">
        <v>6576.7659643999996</v>
      </c>
      <c r="S148" s="50">
        <v>5.8699547137998298</v>
      </c>
      <c r="T148" s="50">
        <v>7.8158723834761599</v>
      </c>
      <c r="U148" s="50">
        <v>7.5813160357091798</v>
      </c>
      <c r="V148" s="50">
        <v>8.1717679020360094</v>
      </c>
      <c r="W148" s="50">
        <v>8.0322112357053506</v>
      </c>
      <c r="X148" s="50">
        <v>8.4503754292501796</v>
      </c>
      <c r="Y148" s="50">
        <v>9.5854192510678509</v>
      </c>
      <c r="Z148" s="50">
        <v>8.2985730969354599</v>
      </c>
      <c r="AA148" s="50">
        <v>6.9978938930832699</v>
      </c>
      <c r="AB148" s="50">
        <v>5.7000443621690504</v>
      </c>
      <c r="AC148" s="50">
        <v>5.8693744771376801</v>
      </c>
      <c r="AD148" s="50">
        <v>4.8444729813766401</v>
      </c>
      <c r="AE148" s="50">
        <v>4.8484339239301999</v>
      </c>
      <c r="AF148" s="50">
        <v>2.8527635889268801</v>
      </c>
      <c r="AG148" s="50">
        <v>5.0815267253962499</v>
      </c>
    </row>
    <row r="149" spans="1:33" x14ac:dyDescent="0.25">
      <c r="A149" t="s">
        <v>20</v>
      </c>
    </row>
    <row r="150" spans="1:33" x14ac:dyDescent="0.25">
      <c r="A150" t="s">
        <v>21</v>
      </c>
    </row>
    <row r="151" spans="1:33" x14ac:dyDescent="0.25">
      <c r="A151" t="s">
        <v>22</v>
      </c>
    </row>
    <row r="152" spans="1:33" x14ac:dyDescent="0.25">
      <c r="A152" t="s">
        <v>23</v>
      </c>
    </row>
    <row r="153" spans="1:33" x14ac:dyDescent="0.25">
      <c r="A153" t="s">
        <v>24</v>
      </c>
    </row>
    <row r="156" spans="1:33" x14ac:dyDescent="0.25">
      <c r="L156" s="7" t="str">
        <f>HYPERLINK("#'Indice'!A1", "Ir al Índice")</f>
        <v>Ir al Índice</v>
      </c>
    </row>
    <row r="157" spans="1:33" ht="17.25" x14ac:dyDescent="0.3">
      <c r="A157" s="4" t="s">
        <v>420</v>
      </c>
    </row>
    <row r="158" spans="1:33" x14ac:dyDescent="0.25">
      <c r="A158" s="5" t="s">
        <v>26</v>
      </c>
      <c r="B158" s="5" t="s">
        <v>105</v>
      </c>
      <c r="C158" s="5" t="s">
        <v>10</v>
      </c>
      <c r="D158" s="5" t="s">
        <v>388</v>
      </c>
      <c r="E158" s="5" t="s">
        <v>389</v>
      </c>
      <c r="F158" s="5" t="s">
        <v>390</v>
      </c>
      <c r="G158" s="5" t="s">
        <v>391</v>
      </c>
      <c r="H158" s="5" t="s">
        <v>392</v>
      </c>
      <c r="I158" s="5" t="s">
        <v>393</v>
      </c>
      <c r="J158" s="5" t="s">
        <v>394</v>
      </c>
      <c r="K158" s="5" t="s">
        <v>395</v>
      </c>
      <c r="L158" s="5" t="s">
        <v>396</v>
      </c>
      <c r="M158" s="5" t="s">
        <v>397</v>
      </c>
      <c r="N158" s="5" t="s">
        <v>398</v>
      </c>
      <c r="O158" s="5" t="s">
        <v>399</v>
      </c>
      <c r="P158" s="5" t="s">
        <v>400</v>
      </c>
      <c r="Q158" s="5" t="s">
        <v>401</v>
      </c>
      <c r="R158" s="5" t="s">
        <v>402</v>
      </c>
      <c r="S158" s="5" t="s">
        <v>403</v>
      </c>
      <c r="T158" s="5" t="s">
        <v>404</v>
      </c>
      <c r="U158" s="5" t="s">
        <v>405</v>
      </c>
      <c r="V158" s="5" t="s">
        <v>406</v>
      </c>
      <c r="W158" s="5" t="s">
        <v>407</v>
      </c>
      <c r="X158" s="5" t="s">
        <v>408</v>
      </c>
      <c r="Y158" s="5" t="s">
        <v>409</v>
      </c>
      <c r="Z158" s="5" t="s">
        <v>410</v>
      </c>
      <c r="AA158" s="5" t="s">
        <v>411</v>
      </c>
      <c r="AB158" s="5" t="s">
        <v>412</v>
      </c>
      <c r="AC158" s="5" t="s">
        <v>413</v>
      </c>
      <c r="AD158" s="5" t="s">
        <v>414</v>
      </c>
      <c r="AE158" s="5" t="s">
        <v>415</v>
      </c>
      <c r="AF158" s="5" t="s">
        <v>416</v>
      </c>
      <c r="AG158" s="5" t="s">
        <v>417</v>
      </c>
    </row>
    <row r="159" spans="1:33" x14ac:dyDescent="0.25">
      <c r="A159" s="51" t="s">
        <v>106</v>
      </c>
      <c r="B159" s="51" t="s">
        <v>107</v>
      </c>
      <c r="C159" s="51" t="s">
        <v>14</v>
      </c>
      <c r="D159" s="51">
        <v>27679.885010785601</v>
      </c>
      <c r="E159" s="51">
        <v>31302.7305011971</v>
      </c>
      <c r="F159" s="51">
        <v>27379.1117773558</v>
      </c>
      <c r="G159" s="51">
        <v>33418.2393477722</v>
      </c>
      <c r="H159" s="51">
        <v>47856.547737137298</v>
      </c>
      <c r="I159" s="51">
        <v>40096.902421810002</v>
      </c>
      <c r="J159" s="51">
        <v>42965.864308297998</v>
      </c>
      <c r="K159" s="51">
        <v>46074.542550457903</v>
      </c>
      <c r="L159" s="51">
        <v>37723.522124447998</v>
      </c>
      <c r="M159" s="51">
        <v>37169.399582375001</v>
      </c>
      <c r="N159" s="51">
        <v>38232.782913107403</v>
      </c>
      <c r="O159" s="51">
        <v>30396.593711711299</v>
      </c>
      <c r="P159" s="51">
        <v>26594.732440671301</v>
      </c>
      <c r="Q159" s="51">
        <v>22331.118129727602</v>
      </c>
      <c r="R159" s="51">
        <v>39702.027443134801</v>
      </c>
      <c r="S159" s="51">
        <v>5.2332442866623996</v>
      </c>
      <c r="T159" s="51">
        <v>5.9181906098414396</v>
      </c>
      <c r="U159" s="51">
        <v>5.1763791730676498</v>
      </c>
      <c r="V159" s="51">
        <v>6.31815522603869</v>
      </c>
      <c r="W159" s="51">
        <v>9.0479062657656399</v>
      </c>
      <c r="X159" s="51">
        <v>7.5808438304578303</v>
      </c>
      <c r="Y159" s="51">
        <v>8.1232585982672099</v>
      </c>
      <c r="Z159" s="51">
        <v>8.7109948783679396</v>
      </c>
      <c r="AA159" s="51">
        <v>7.1321252437871596</v>
      </c>
      <c r="AB159" s="51">
        <v>7.0273611298363701</v>
      </c>
      <c r="AC159" s="51">
        <v>7.2284076565079598</v>
      </c>
      <c r="AD159" s="51">
        <v>5.7468735984209296</v>
      </c>
      <c r="AE159" s="51">
        <v>5.0280820005656404</v>
      </c>
      <c r="AF159" s="51">
        <v>4.2219899512459298</v>
      </c>
      <c r="AG159" s="51">
        <v>7.5061875511671996</v>
      </c>
    </row>
    <row r="160" spans="1:33" x14ac:dyDescent="0.25">
      <c r="A160" s="51" t="s">
        <v>106</v>
      </c>
      <c r="B160" s="51" t="s">
        <v>107</v>
      </c>
      <c r="C160" s="51" t="s">
        <v>15</v>
      </c>
      <c r="D160" s="51">
        <v>26477.7043624</v>
      </c>
      <c r="E160" s="51">
        <v>29595.893114899998</v>
      </c>
      <c r="F160" s="51">
        <v>32688.402522799999</v>
      </c>
      <c r="G160" s="51">
        <v>31237.632279099998</v>
      </c>
      <c r="H160" s="51">
        <v>43570.9847783</v>
      </c>
      <c r="I160" s="51">
        <v>47500.929406299998</v>
      </c>
      <c r="J160" s="51">
        <v>47746.102895199998</v>
      </c>
      <c r="K160" s="51">
        <v>52447.577795899997</v>
      </c>
      <c r="L160" s="51">
        <v>44447.827594199996</v>
      </c>
      <c r="M160" s="51">
        <v>38917.160390899997</v>
      </c>
      <c r="N160" s="51">
        <v>35795.3111623</v>
      </c>
      <c r="O160" s="51">
        <v>33612.7255602</v>
      </c>
      <c r="P160" s="51">
        <v>30890.535559</v>
      </c>
      <c r="Q160" s="51">
        <v>25633.205088899998</v>
      </c>
      <c r="R160" s="51">
        <v>53233.007500699998</v>
      </c>
      <c r="S160" s="51">
        <v>4.6144885127768296</v>
      </c>
      <c r="T160" s="51">
        <v>5.1579210544405996</v>
      </c>
      <c r="U160" s="51">
        <v>5.6968782443499197</v>
      </c>
      <c r="V160" s="51">
        <v>5.4440405159500704</v>
      </c>
      <c r="W160" s="51">
        <v>7.5934758541739003</v>
      </c>
      <c r="X160" s="51">
        <v>8.2783798055718698</v>
      </c>
      <c r="Y160" s="51">
        <v>8.32110821709432</v>
      </c>
      <c r="Z160" s="51">
        <v>9.1404731297563409</v>
      </c>
      <c r="AA160" s="51">
        <v>7.7462905032877902</v>
      </c>
      <c r="AB160" s="51">
        <v>6.78241539053968</v>
      </c>
      <c r="AC160" s="51">
        <v>6.2383449074334099</v>
      </c>
      <c r="AD160" s="51">
        <v>5.8579676643312997</v>
      </c>
      <c r="AE160" s="51">
        <v>5.3835491000100104</v>
      </c>
      <c r="AF160" s="51">
        <v>4.46731064028166</v>
      </c>
      <c r="AG160" s="51">
        <v>9.2773564600023004</v>
      </c>
    </row>
    <row r="161" spans="1:33" x14ac:dyDescent="0.25">
      <c r="A161" s="51" t="s">
        <v>108</v>
      </c>
      <c r="B161" s="51" t="s">
        <v>109</v>
      </c>
      <c r="C161" s="51" t="s">
        <v>14</v>
      </c>
      <c r="D161" s="51">
        <v>43414.963477456397</v>
      </c>
      <c r="E161" s="51">
        <v>45550.412533943803</v>
      </c>
      <c r="F161" s="51">
        <v>47396.6239885998</v>
      </c>
      <c r="G161" s="51">
        <v>60477.513639671801</v>
      </c>
      <c r="H161" s="51">
        <v>73541.486360328199</v>
      </c>
      <c r="I161" s="51">
        <v>65462.103647312499</v>
      </c>
      <c r="J161" s="51">
        <v>65710.758769386899</v>
      </c>
      <c r="K161" s="51">
        <v>62948.702637046001</v>
      </c>
      <c r="L161" s="51">
        <v>52639.9511242398</v>
      </c>
      <c r="M161" s="51">
        <v>53434.558519214697</v>
      </c>
      <c r="N161" s="51">
        <v>59246.925302799798</v>
      </c>
      <c r="O161" s="51">
        <v>43812.662616074304</v>
      </c>
      <c r="P161" s="51">
        <v>34482.674752785802</v>
      </c>
      <c r="Q161" s="51">
        <v>26065.981473510001</v>
      </c>
      <c r="R161" s="51">
        <v>51953.681157630097</v>
      </c>
      <c r="S161" s="51">
        <v>5.5225556138871603</v>
      </c>
      <c r="T161" s="51">
        <v>5.7941932067921602</v>
      </c>
      <c r="U161" s="51">
        <v>6.0290386291228097</v>
      </c>
      <c r="V161" s="51">
        <v>7.69297969438888</v>
      </c>
      <c r="W161" s="51">
        <v>9.3547688589840003</v>
      </c>
      <c r="X161" s="51">
        <v>8.32703932094865</v>
      </c>
      <c r="Y161" s="51">
        <v>8.3586692390769208</v>
      </c>
      <c r="Z161" s="51">
        <v>8.0073247399055401</v>
      </c>
      <c r="AA161" s="51">
        <v>6.6960106449673402</v>
      </c>
      <c r="AB161" s="51">
        <v>6.7970878584085801</v>
      </c>
      <c r="AC161" s="51">
        <v>7.5364439752766197</v>
      </c>
      <c r="AD161" s="51">
        <v>5.5731445222885903</v>
      </c>
      <c r="AE161" s="51">
        <v>4.3863330470547597</v>
      </c>
      <c r="AF161" s="51">
        <v>3.3156962666284202</v>
      </c>
      <c r="AG161" s="51">
        <v>6.60871438226956</v>
      </c>
    </row>
    <row r="162" spans="1:33" x14ac:dyDescent="0.25">
      <c r="A162" s="51" t="s">
        <v>108</v>
      </c>
      <c r="B162" s="51" t="s">
        <v>109</v>
      </c>
      <c r="C162" s="51" t="s">
        <v>15</v>
      </c>
      <c r="D162" s="51">
        <v>33493.779239700001</v>
      </c>
      <c r="E162" s="51">
        <v>45291.058039000003</v>
      </c>
      <c r="F162" s="51">
        <v>49796.162715899998</v>
      </c>
      <c r="G162" s="51">
        <v>53059.085813700003</v>
      </c>
      <c r="H162" s="51">
        <v>68371.914187100003</v>
      </c>
      <c r="I162" s="51">
        <v>70470.351260700001</v>
      </c>
      <c r="J162" s="51">
        <v>69436.839059200007</v>
      </c>
      <c r="K162" s="51">
        <v>64741.573072200001</v>
      </c>
      <c r="L162" s="51">
        <v>61637.789154700004</v>
      </c>
      <c r="M162" s="51">
        <v>53608.912941800001</v>
      </c>
      <c r="N162" s="51">
        <v>60214.534505900003</v>
      </c>
      <c r="O162" s="51">
        <v>50972.492908400003</v>
      </c>
      <c r="P162" s="51">
        <v>41060.507103800002</v>
      </c>
      <c r="Q162" s="51">
        <v>31198.365228300001</v>
      </c>
      <c r="R162" s="51">
        <v>61113.634762900001</v>
      </c>
      <c r="S162" s="51">
        <v>4.1123555945146402</v>
      </c>
      <c r="T162" s="51">
        <v>5.5608217446959296</v>
      </c>
      <c r="U162" s="51">
        <v>6.1139570684029696</v>
      </c>
      <c r="V162" s="51">
        <v>6.5145777317112303</v>
      </c>
      <c r="W162" s="51">
        <v>8.3946819438556108</v>
      </c>
      <c r="X162" s="51">
        <v>8.6523273823592195</v>
      </c>
      <c r="Y162" s="51">
        <v>8.5254330819752298</v>
      </c>
      <c r="Z162" s="51">
        <v>7.9489498129123204</v>
      </c>
      <c r="AA162" s="51">
        <v>7.56786820769989</v>
      </c>
      <c r="AB162" s="51">
        <v>6.5820853321547697</v>
      </c>
      <c r="AC162" s="51">
        <v>7.3931214532197496</v>
      </c>
      <c r="AD162" s="51">
        <v>6.2583865164358201</v>
      </c>
      <c r="AE162" s="51">
        <v>5.0413960423366202</v>
      </c>
      <c r="AF162" s="51">
        <v>3.8305253900473102</v>
      </c>
      <c r="AG162" s="51">
        <v>7.5035126976786897</v>
      </c>
    </row>
    <row r="163" spans="1:33" x14ac:dyDescent="0.25">
      <c r="A163" s="51" t="s">
        <v>110</v>
      </c>
      <c r="B163" s="51" t="s">
        <v>111</v>
      </c>
      <c r="C163" s="51" t="s">
        <v>14</v>
      </c>
      <c r="D163" s="51">
        <v>64647.507367880498</v>
      </c>
      <c r="E163" s="51">
        <v>73344.897411272206</v>
      </c>
      <c r="F163" s="51">
        <v>77318.595220847506</v>
      </c>
      <c r="G163" s="51">
        <v>89266.664444457696</v>
      </c>
      <c r="H163" s="51">
        <v>106834.335555542</v>
      </c>
      <c r="I163" s="51">
        <v>92971.918630349595</v>
      </c>
      <c r="J163" s="51">
        <v>87977.744046702501</v>
      </c>
      <c r="K163" s="51">
        <v>94586.714533560298</v>
      </c>
      <c r="L163" s="51">
        <v>86517.609887948507</v>
      </c>
      <c r="M163" s="51">
        <v>78855.279180174504</v>
      </c>
      <c r="N163" s="51">
        <v>78544.733721264696</v>
      </c>
      <c r="O163" s="51">
        <v>63208.303672426999</v>
      </c>
      <c r="P163" s="51">
        <v>47985.5215292996</v>
      </c>
      <c r="Q163" s="51">
        <v>36462.614506731799</v>
      </c>
      <c r="R163" s="51">
        <v>59345.560291541799</v>
      </c>
      <c r="S163" s="51">
        <v>5.6814593052867703</v>
      </c>
      <c r="T163" s="51">
        <v>6.4458177408339301</v>
      </c>
      <c r="U163" s="51">
        <v>6.7950408325787697</v>
      </c>
      <c r="V163" s="51">
        <v>7.8450808392939804</v>
      </c>
      <c r="W163" s="51">
        <v>9.3889920057108895</v>
      </c>
      <c r="X163" s="51">
        <v>8.1707121239326099</v>
      </c>
      <c r="Y163" s="51">
        <v>7.7318058023164804</v>
      </c>
      <c r="Z163" s="51">
        <v>8.3126262917632108</v>
      </c>
      <c r="AA163" s="51">
        <v>7.60348387404765</v>
      </c>
      <c r="AB163" s="51">
        <v>6.9300902371957402</v>
      </c>
      <c r="AC163" s="51">
        <v>6.9027983668812798</v>
      </c>
      <c r="AD163" s="51">
        <v>5.5549768226566698</v>
      </c>
      <c r="AE163" s="51">
        <v>4.2171430718940597</v>
      </c>
      <c r="AF163" s="51">
        <v>3.2044678738422898</v>
      </c>
      <c r="AG163" s="51">
        <v>5.2155048117656602</v>
      </c>
    </row>
    <row r="164" spans="1:33" x14ac:dyDescent="0.25">
      <c r="A164" s="51" t="s">
        <v>110</v>
      </c>
      <c r="B164" s="51" t="s">
        <v>111</v>
      </c>
      <c r="C164" s="51" t="s">
        <v>15</v>
      </c>
      <c r="D164" s="51">
        <v>64387.375264399998</v>
      </c>
      <c r="E164" s="51">
        <v>77437.530620899997</v>
      </c>
      <c r="F164" s="51">
        <v>78780.094108100006</v>
      </c>
      <c r="G164" s="51">
        <v>86727.410175600002</v>
      </c>
      <c r="H164" s="51">
        <v>102682.5898211</v>
      </c>
      <c r="I164" s="51">
        <v>109401.20529319999</v>
      </c>
      <c r="J164" s="51">
        <v>100161.75689429999</v>
      </c>
      <c r="K164" s="51">
        <v>101351.3064673</v>
      </c>
      <c r="L164" s="51">
        <v>101909.0430554</v>
      </c>
      <c r="M164" s="51">
        <v>85932.982984699993</v>
      </c>
      <c r="N164" s="51">
        <v>84817.705302100003</v>
      </c>
      <c r="O164" s="51">
        <v>71564.528373900001</v>
      </c>
      <c r="P164" s="51">
        <v>59725.659628900001</v>
      </c>
      <c r="Q164" s="51">
        <v>49278.5511539</v>
      </c>
      <c r="R164" s="51">
        <v>85896.260842999996</v>
      </c>
      <c r="S164" s="51">
        <v>5.1098901527295304</v>
      </c>
      <c r="T164" s="51">
        <v>6.1455723819543602</v>
      </c>
      <c r="U164" s="51">
        <v>6.2521204733229903</v>
      </c>
      <c r="V164" s="51">
        <v>6.8828328132372496</v>
      </c>
      <c r="W164" s="51">
        <v>8.1490626451069303</v>
      </c>
      <c r="X164" s="51">
        <v>8.6822632438249503</v>
      </c>
      <c r="Y164" s="51">
        <v>7.9490051136974502</v>
      </c>
      <c r="Z164" s="51">
        <v>8.0434097640546902</v>
      </c>
      <c r="AA164" s="51">
        <v>8.0876726756526001</v>
      </c>
      <c r="AB164" s="51">
        <v>6.8197857381985401</v>
      </c>
      <c r="AC164" s="51">
        <v>6.7312754297029</v>
      </c>
      <c r="AD164" s="51">
        <v>5.6794810678470702</v>
      </c>
      <c r="AE164" s="51">
        <v>4.7399285768328703</v>
      </c>
      <c r="AF164" s="51">
        <v>3.9108285164299499</v>
      </c>
      <c r="AG164" s="51">
        <v>6.8168714074079197</v>
      </c>
    </row>
    <row r="165" spans="1:33" x14ac:dyDescent="0.25">
      <c r="A165" s="51" t="s">
        <v>112</v>
      </c>
      <c r="B165" s="51" t="s">
        <v>113</v>
      </c>
      <c r="C165" s="51" t="s">
        <v>14</v>
      </c>
      <c r="D165" s="51">
        <v>6576.92594094571</v>
      </c>
      <c r="E165" s="51">
        <v>6397.6573106829601</v>
      </c>
      <c r="F165" s="51">
        <v>7103.41674837132</v>
      </c>
      <c r="G165" s="51">
        <v>9525.1512885164793</v>
      </c>
      <c r="H165" s="51">
        <v>11681.848711483501</v>
      </c>
      <c r="I165" s="51">
        <v>11214.8698957536</v>
      </c>
      <c r="J165" s="51">
        <v>9827.2305701863806</v>
      </c>
      <c r="K165" s="51">
        <v>11109.4446946842</v>
      </c>
      <c r="L165" s="51">
        <v>9695.0646410536701</v>
      </c>
      <c r="M165" s="51">
        <v>8696.3150079903007</v>
      </c>
      <c r="N165" s="51">
        <v>10893.0751903319</v>
      </c>
      <c r="O165" s="51">
        <v>7182.2926840809696</v>
      </c>
      <c r="P165" s="51">
        <v>6527.66665048503</v>
      </c>
      <c r="Q165" s="51">
        <v>5139.7211905680697</v>
      </c>
      <c r="R165" s="51">
        <v>12319.319474865901</v>
      </c>
      <c r="S165" s="51">
        <v>4.9121860788301701</v>
      </c>
      <c r="T165" s="51">
        <v>4.7782936072021602</v>
      </c>
      <c r="U165" s="51">
        <v>5.3054124642402902</v>
      </c>
      <c r="V165" s="51">
        <v>7.1141618407024296</v>
      </c>
      <c r="W165" s="51">
        <v>8.7249598263376793</v>
      </c>
      <c r="X165" s="51">
        <v>8.3761818625391307</v>
      </c>
      <c r="Y165" s="51">
        <v>7.3397793488582996</v>
      </c>
      <c r="Z165" s="51">
        <v>8.2974417019076494</v>
      </c>
      <c r="AA165" s="51">
        <v>7.2410670259568803</v>
      </c>
      <c r="AB165" s="51">
        <v>6.4951191336099097</v>
      </c>
      <c r="AC165" s="51">
        <v>8.1358392638224597</v>
      </c>
      <c r="AD165" s="51">
        <v>5.3643234626043501</v>
      </c>
      <c r="AE165" s="51">
        <v>4.8753952128501297</v>
      </c>
      <c r="AF165" s="51">
        <v>3.83876405300476</v>
      </c>
      <c r="AG165" s="51">
        <v>9.2010751175337209</v>
      </c>
    </row>
    <row r="166" spans="1:33" x14ac:dyDescent="0.25">
      <c r="A166" s="51" t="s">
        <v>112</v>
      </c>
      <c r="B166" s="51" t="s">
        <v>113</v>
      </c>
      <c r="C166" s="51" t="s">
        <v>15</v>
      </c>
      <c r="D166" s="51">
        <v>6005.3416874000004</v>
      </c>
      <c r="E166" s="51">
        <v>7514.3423370999999</v>
      </c>
      <c r="F166" s="51">
        <v>7632.3159772999998</v>
      </c>
      <c r="G166" s="51">
        <v>9359.6139316000008</v>
      </c>
      <c r="H166" s="51">
        <v>10861.386026</v>
      </c>
      <c r="I166" s="51">
        <v>12888.6635142</v>
      </c>
      <c r="J166" s="51">
        <v>12802.917577300001</v>
      </c>
      <c r="K166" s="51">
        <v>12806.3565256</v>
      </c>
      <c r="L166" s="51">
        <v>12106.8126631</v>
      </c>
      <c r="M166" s="51">
        <v>10258.696007500001</v>
      </c>
      <c r="N166" s="51">
        <v>9625.5536673999995</v>
      </c>
      <c r="O166" s="51">
        <v>8811.8658555000002</v>
      </c>
      <c r="P166" s="51">
        <v>7866.5508379000003</v>
      </c>
      <c r="Q166" s="51">
        <v>6976.4123972999996</v>
      </c>
      <c r="R166" s="51">
        <v>12476.170921000001</v>
      </c>
      <c r="S166" s="51">
        <v>4.0578552299059396</v>
      </c>
      <c r="T166" s="51">
        <v>5.0774984903658904</v>
      </c>
      <c r="U166" s="51">
        <v>5.1572141797963598</v>
      </c>
      <c r="V166" s="51">
        <v>6.3243625957088403</v>
      </c>
      <c r="W166" s="51">
        <v>7.3391214661614201</v>
      </c>
      <c r="X166" s="51">
        <v>8.7089683435211196</v>
      </c>
      <c r="Y166" s="51">
        <v>8.65102915927406</v>
      </c>
      <c r="Z166" s="51">
        <v>8.6533528828972806</v>
      </c>
      <c r="AA166" s="51">
        <v>8.1806657538784506</v>
      </c>
      <c r="AB166" s="51">
        <v>6.9318792190277403</v>
      </c>
      <c r="AC166" s="51">
        <v>6.5040601056806704</v>
      </c>
      <c r="AD166" s="51">
        <v>5.9542450385452197</v>
      </c>
      <c r="AE166" s="51">
        <v>5.31548846352384</v>
      </c>
      <c r="AF166" s="51">
        <v>4.7140151228632003</v>
      </c>
      <c r="AG166" s="51">
        <v>8.4302439488499594</v>
      </c>
    </row>
    <row r="167" spans="1:33" x14ac:dyDescent="0.25">
      <c r="A167" s="51" t="s">
        <v>114</v>
      </c>
      <c r="B167" s="51" t="s">
        <v>115</v>
      </c>
      <c r="C167" s="51" t="s">
        <v>14</v>
      </c>
      <c r="D167" s="51">
        <v>5323.4490541884998</v>
      </c>
      <c r="E167" s="51">
        <v>6016.0951001530102</v>
      </c>
      <c r="F167" s="51">
        <v>5850.45584565851</v>
      </c>
      <c r="G167" s="51">
        <v>8391.7629244098007</v>
      </c>
      <c r="H167" s="51">
        <v>12368.237075590199</v>
      </c>
      <c r="I167" s="51">
        <v>12374.809003115</v>
      </c>
      <c r="J167" s="51">
        <v>11496.993518581299</v>
      </c>
      <c r="K167" s="51">
        <v>12751.040504458801</v>
      </c>
      <c r="L167" s="51">
        <v>11720.286223528001</v>
      </c>
      <c r="M167" s="51">
        <v>9687.5472256061094</v>
      </c>
      <c r="N167" s="51">
        <v>11213.3235247106</v>
      </c>
      <c r="O167" s="51">
        <v>9354.4347892692294</v>
      </c>
      <c r="P167" s="51">
        <v>7869.7480265308895</v>
      </c>
      <c r="Q167" s="51">
        <v>6195.7677907801899</v>
      </c>
      <c r="R167" s="51">
        <v>12597.0493934196</v>
      </c>
      <c r="S167" s="51">
        <v>3.7172068166471202</v>
      </c>
      <c r="T167" s="51">
        <v>4.2008610373176802</v>
      </c>
      <c r="U167" s="51">
        <v>4.08520005143356</v>
      </c>
      <c r="V167" s="51">
        <v>5.8597195218312903</v>
      </c>
      <c r="W167" s="51">
        <v>8.6363736553688195</v>
      </c>
      <c r="X167" s="51">
        <v>8.6409626377269007</v>
      </c>
      <c r="Y167" s="51">
        <v>8.0280100820337008</v>
      </c>
      <c r="Z167" s="51">
        <v>8.9036739527402506</v>
      </c>
      <c r="AA167" s="51">
        <v>8.1839287649188996</v>
      </c>
      <c r="AB167" s="51">
        <v>6.7645273237433701</v>
      </c>
      <c r="AC167" s="51">
        <v>7.8299317264111004</v>
      </c>
      <c r="AD167" s="51">
        <v>6.5319247748212401</v>
      </c>
      <c r="AE167" s="51">
        <v>5.4952119785008904</v>
      </c>
      <c r="AF167" s="51">
        <v>4.3263211560426198</v>
      </c>
      <c r="AG167" s="51">
        <v>8.7961465204625604</v>
      </c>
    </row>
    <row r="168" spans="1:33" x14ac:dyDescent="0.25">
      <c r="A168" s="51" t="s">
        <v>114</v>
      </c>
      <c r="B168" s="51" t="s">
        <v>115</v>
      </c>
      <c r="C168" s="51" t="s">
        <v>15</v>
      </c>
      <c r="D168" s="51">
        <v>4950.1902652999997</v>
      </c>
      <c r="E168" s="51">
        <v>6741.5882518999997</v>
      </c>
      <c r="F168" s="51">
        <v>7358.2214807</v>
      </c>
      <c r="G168" s="51">
        <v>7642.590408</v>
      </c>
      <c r="H168" s="51">
        <v>12585.4095903</v>
      </c>
      <c r="I168" s="51">
        <v>13663.586606999999</v>
      </c>
      <c r="J168" s="51">
        <v>15500.153087799999</v>
      </c>
      <c r="K168" s="51">
        <v>16489.507875399999</v>
      </c>
      <c r="L168" s="51">
        <v>15227.611545199999</v>
      </c>
      <c r="M168" s="51">
        <v>11465.631362300001</v>
      </c>
      <c r="N168" s="51">
        <v>11999.509519200001</v>
      </c>
      <c r="O168" s="51">
        <v>10996.0669481</v>
      </c>
      <c r="P168" s="51">
        <v>10065.8045029</v>
      </c>
      <c r="Q168" s="51">
        <v>7979.3369555999998</v>
      </c>
      <c r="R168" s="51">
        <v>15734.791598399999</v>
      </c>
      <c r="S168" s="51">
        <v>2.9395429129191499</v>
      </c>
      <c r="T168" s="51">
        <v>4.0033184394157102</v>
      </c>
      <c r="U168" s="51">
        <v>4.3694901904887304</v>
      </c>
      <c r="V168" s="51">
        <v>4.5383553492198496</v>
      </c>
      <c r="W168" s="51">
        <v>7.4735211344667496</v>
      </c>
      <c r="X168" s="51">
        <v>8.1137687690939195</v>
      </c>
      <c r="Y168" s="51">
        <v>9.2043664417903095</v>
      </c>
      <c r="Z168" s="51">
        <v>9.7918692847898097</v>
      </c>
      <c r="AA168" s="51">
        <v>9.0425246706483406</v>
      </c>
      <c r="AB168" s="51">
        <v>6.8085696926540198</v>
      </c>
      <c r="AC168" s="51">
        <v>7.1255994770400202</v>
      </c>
      <c r="AD168" s="51">
        <v>6.5297309668789003</v>
      </c>
      <c r="AE168" s="51">
        <v>5.9773185884878703</v>
      </c>
      <c r="AF168" s="51">
        <v>4.7383236078919397</v>
      </c>
      <c r="AG168" s="51">
        <v>9.3437004742146907</v>
      </c>
    </row>
    <row r="169" spans="1:33" x14ac:dyDescent="0.25">
      <c r="A169" s="51" t="s">
        <v>116</v>
      </c>
      <c r="B169" s="51" t="s">
        <v>117</v>
      </c>
      <c r="C169" s="51" t="s">
        <v>14</v>
      </c>
      <c r="D169" s="51">
        <v>3871.8233232218799</v>
      </c>
      <c r="E169" s="51">
        <v>4440.1847418943198</v>
      </c>
      <c r="F169" s="51">
        <v>4592.9919348838002</v>
      </c>
      <c r="G169" s="51">
        <v>5786.4209257803896</v>
      </c>
      <c r="H169" s="51">
        <v>7622.5790742196104</v>
      </c>
      <c r="I169" s="51">
        <v>6060.7476945298704</v>
      </c>
      <c r="J169" s="51">
        <v>5297.4766974304202</v>
      </c>
      <c r="K169" s="51">
        <v>5622.7307374944603</v>
      </c>
      <c r="L169" s="51">
        <v>5816.4853040882199</v>
      </c>
      <c r="M169" s="51">
        <v>4911.5376886294698</v>
      </c>
      <c r="N169" s="51">
        <v>5358.0218778275903</v>
      </c>
      <c r="O169" s="51">
        <v>3705.8308518537901</v>
      </c>
      <c r="P169" s="51">
        <v>3211.4108027918501</v>
      </c>
      <c r="Q169" s="51">
        <v>2224.6986394388</v>
      </c>
      <c r="R169" s="51">
        <v>4589.0597059155798</v>
      </c>
      <c r="S169" s="51">
        <v>5.29574259112304</v>
      </c>
      <c r="T169" s="51">
        <v>6.0731271773365796</v>
      </c>
      <c r="U169" s="51">
        <v>6.2821314351731496</v>
      </c>
      <c r="V169" s="51">
        <v>7.9144612728148402</v>
      </c>
      <c r="W169" s="51">
        <v>10.4258932517502</v>
      </c>
      <c r="X169" s="51">
        <v>8.2896756955491195</v>
      </c>
      <c r="Y169" s="51">
        <v>7.2457007022519102</v>
      </c>
      <c r="Z169" s="51">
        <v>7.6905716400788604</v>
      </c>
      <c r="AA169" s="51">
        <v>7.9555822629502897</v>
      </c>
      <c r="AB169" s="51">
        <v>6.7178270169458703</v>
      </c>
      <c r="AC169" s="51">
        <v>7.3285122521988102</v>
      </c>
      <c r="AD169" s="51">
        <v>5.0687039772592497</v>
      </c>
      <c r="AE169" s="51">
        <v>4.3924537733776203</v>
      </c>
      <c r="AF169" s="51">
        <v>3.0428638793068199</v>
      </c>
      <c r="AG169" s="51">
        <v>6.2767530718836504</v>
      </c>
    </row>
    <row r="170" spans="1:33" x14ac:dyDescent="0.25">
      <c r="A170" s="51" t="s">
        <v>116</v>
      </c>
      <c r="B170" s="51" t="s">
        <v>117</v>
      </c>
      <c r="C170" s="51" t="s">
        <v>15</v>
      </c>
      <c r="D170" s="51">
        <v>4688.1623399</v>
      </c>
      <c r="E170" s="51">
        <v>4972.7900702999996</v>
      </c>
      <c r="F170" s="51">
        <v>4345.0475888000001</v>
      </c>
      <c r="G170" s="51">
        <v>5661.5610902999997</v>
      </c>
      <c r="H170" s="51">
        <v>7912.4389105999999</v>
      </c>
      <c r="I170" s="51">
        <v>8904.8632379999999</v>
      </c>
      <c r="J170" s="51">
        <v>7657.0874689000002</v>
      </c>
      <c r="K170" s="51">
        <v>6688.3623023</v>
      </c>
      <c r="L170" s="51">
        <v>5540.9675416</v>
      </c>
      <c r="M170" s="51">
        <v>5057.8363277999997</v>
      </c>
      <c r="N170" s="51">
        <v>6331.8831219000003</v>
      </c>
      <c r="O170" s="51">
        <v>4118.5065400000003</v>
      </c>
      <c r="P170" s="51">
        <v>3568.4322910000001</v>
      </c>
      <c r="Q170" s="51">
        <v>3040.1569469999999</v>
      </c>
      <c r="R170" s="51">
        <v>4913.9042243000004</v>
      </c>
      <c r="S170" s="51">
        <v>5.6211629694110803</v>
      </c>
      <c r="T170" s="51">
        <v>5.9624350376957604</v>
      </c>
      <c r="U170" s="51">
        <v>5.2097642606404397</v>
      </c>
      <c r="V170" s="51">
        <v>6.7882797656131899</v>
      </c>
      <c r="W170" s="51">
        <v>9.4871093143375997</v>
      </c>
      <c r="X170" s="51">
        <v>10.677038005937201</v>
      </c>
      <c r="Y170" s="51">
        <v>9.1809398679313592</v>
      </c>
      <c r="Z170" s="51">
        <v>8.0194267548541696</v>
      </c>
      <c r="AA170" s="51">
        <v>6.6436866519035798</v>
      </c>
      <c r="AB170" s="51">
        <v>6.0644065221892296</v>
      </c>
      <c r="AC170" s="51">
        <v>7.5920039347917498</v>
      </c>
      <c r="AD170" s="51">
        <v>4.9381388214511297</v>
      </c>
      <c r="AE170" s="51">
        <v>4.2785931882742396</v>
      </c>
      <c r="AF170" s="51">
        <v>3.6451847040857301</v>
      </c>
      <c r="AG170" s="51">
        <v>5.8918302008835797</v>
      </c>
    </row>
    <row r="171" spans="1:33" x14ac:dyDescent="0.25">
      <c r="A171" s="51" t="s">
        <v>118</v>
      </c>
      <c r="B171" s="51" t="s">
        <v>119</v>
      </c>
      <c r="C171" s="51" t="s">
        <v>14</v>
      </c>
      <c r="D171" s="51">
        <v>4154.20719242214</v>
      </c>
      <c r="E171" s="51">
        <v>5040.1436339178499</v>
      </c>
      <c r="F171" s="51">
        <v>5347.6491736599901</v>
      </c>
      <c r="G171" s="51">
        <v>5893.5306240354903</v>
      </c>
      <c r="H171" s="51">
        <v>7750.4693759644897</v>
      </c>
      <c r="I171" s="51">
        <v>6115.3516427957202</v>
      </c>
      <c r="J171" s="51">
        <v>5702.7047162746803</v>
      </c>
      <c r="K171" s="51">
        <v>5733.6631483227902</v>
      </c>
      <c r="L171" s="51">
        <v>5705.8211929914296</v>
      </c>
      <c r="M171" s="51">
        <v>5336.8331298399899</v>
      </c>
      <c r="N171" s="51">
        <v>5677.6261697755699</v>
      </c>
      <c r="O171" s="51">
        <v>4582.0455905560702</v>
      </c>
      <c r="P171" s="51">
        <v>3765.5576320601899</v>
      </c>
      <c r="Q171" s="51">
        <v>2794.1272370574102</v>
      </c>
      <c r="R171" s="51">
        <v>5736.2695403263897</v>
      </c>
      <c r="S171" s="51">
        <v>5.2362196133182</v>
      </c>
      <c r="T171" s="51">
        <v>6.3529086844784599</v>
      </c>
      <c r="U171" s="51">
        <v>6.7405076808258304</v>
      </c>
      <c r="V171" s="51">
        <v>7.4285704144845699</v>
      </c>
      <c r="W171" s="51">
        <v>9.7691708379102398</v>
      </c>
      <c r="X171" s="51">
        <v>7.7081673424368597</v>
      </c>
      <c r="Y171" s="51">
        <v>7.1880416409633296</v>
      </c>
      <c r="Z171" s="51">
        <v>7.2270635629761699</v>
      </c>
      <c r="AA171" s="51">
        <v>7.1919698409189001</v>
      </c>
      <c r="AB171" s="51">
        <v>6.7268744704043302</v>
      </c>
      <c r="AC171" s="51">
        <v>7.1564310902686703</v>
      </c>
      <c r="AD171" s="51">
        <v>5.7754935849501603</v>
      </c>
      <c r="AE171" s="51">
        <v>4.7463416759859101</v>
      </c>
      <c r="AF171" s="51">
        <v>3.52189073945926</v>
      </c>
      <c r="AG171" s="51">
        <v>7.2303488206191</v>
      </c>
    </row>
    <row r="172" spans="1:33" x14ac:dyDescent="0.25">
      <c r="A172" s="51" t="s">
        <v>118</v>
      </c>
      <c r="B172" s="51" t="s">
        <v>119</v>
      </c>
      <c r="C172" s="51" t="s">
        <v>15</v>
      </c>
      <c r="D172" s="51">
        <v>3460.0917368999999</v>
      </c>
      <c r="E172" s="51">
        <v>5118.6961301000001</v>
      </c>
      <c r="F172" s="51">
        <v>5933.2121325999997</v>
      </c>
      <c r="G172" s="51">
        <v>5869.9637283000002</v>
      </c>
      <c r="H172" s="51">
        <v>6685.0362719000004</v>
      </c>
      <c r="I172" s="51">
        <v>6813.0566344999997</v>
      </c>
      <c r="J172" s="51">
        <v>6568.4577981000002</v>
      </c>
      <c r="K172" s="51">
        <v>5932.9011492999998</v>
      </c>
      <c r="L172" s="51">
        <v>6203.5428087</v>
      </c>
      <c r="M172" s="51">
        <v>5420.5786003000003</v>
      </c>
      <c r="N172" s="51">
        <v>5659.4630077000002</v>
      </c>
      <c r="O172" s="51">
        <v>4935.8432212999996</v>
      </c>
      <c r="P172" s="51">
        <v>4147.6000573000001</v>
      </c>
      <c r="Q172" s="51">
        <v>3256.8266973999998</v>
      </c>
      <c r="R172" s="51">
        <v>6416.7300242000001</v>
      </c>
      <c r="S172" s="51">
        <v>4.1980196269913002</v>
      </c>
      <c r="T172" s="51">
        <v>6.2103517631056597</v>
      </c>
      <c r="U172" s="51">
        <v>7.1985782105515304</v>
      </c>
      <c r="V172" s="51">
        <v>7.1218409264513198</v>
      </c>
      <c r="W172" s="51">
        <v>8.1107426075726696</v>
      </c>
      <c r="X172" s="51">
        <v>8.2660656555479406</v>
      </c>
      <c r="Y172" s="51">
        <v>7.9693016405954404</v>
      </c>
      <c r="Z172" s="51">
        <v>7.1982009043711299</v>
      </c>
      <c r="AA172" s="51">
        <v>7.5265618509686396</v>
      </c>
      <c r="AB172" s="51">
        <v>6.5766161951809901</v>
      </c>
      <c r="AC172" s="51">
        <v>6.8664470745627701</v>
      </c>
      <c r="AD172" s="51">
        <v>5.9885021248985</v>
      </c>
      <c r="AE172" s="51">
        <v>5.0321516796127899</v>
      </c>
      <c r="AF172" s="51">
        <v>3.9514045976260199</v>
      </c>
      <c r="AG172" s="51">
        <v>7.7852151419632998</v>
      </c>
    </row>
    <row r="173" spans="1:33" x14ac:dyDescent="0.25">
      <c r="A173" s="51" t="s">
        <v>120</v>
      </c>
      <c r="B173" s="51" t="s">
        <v>121</v>
      </c>
      <c r="C173" s="51" t="s">
        <v>14</v>
      </c>
      <c r="D173" s="51">
        <v>11668.657167780701</v>
      </c>
      <c r="E173" s="51">
        <v>13229.313932077601</v>
      </c>
      <c r="F173" s="51">
        <v>15139.0289001417</v>
      </c>
      <c r="G173" s="51">
        <v>18898.6320004681</v>
      </c>
      <c r="H173" s="51">
        <v>21077.508392117699</v>
      </c>
      <c r="I173" s="51">
        <v>18295.5706100233</v>
      </c>
      <c r="J173" s="51">
        <v>18592.352274274501</v>
      </c>
      <c r="K173" s="51">
        <v>17620.0477518345</v>
      </c>
      <c r="L173" s="51">
        <v>16952.957310376802</v>
      </c>
      <c r="M173" s="51">
        <v>17027.174558670798</v>
      </c>
      <c r="N173" s="51">
        <v>18802.868269631599</v>
      </c>
      <c r="O173" s="51">
        <v>13386.1957484374</v>
      </c>
      <c r="P173" s="51">
        <v>11352.517859011599</v>
      </c>
      <c r="Q173" s="51">
        <v>8609.2023235449997</v>
      </c>
      <c r="R173" s="51">
        <v>20461.972901609301</v>
      </c>
      <c r="S173" s="51">
        <v>4.8394772463567897</v>
      </c>
      <c r="T173" s="51">
        <v>5.4867464900742302</v>
      </c>
      <c r="U173" s="51">
        <v>6.2787846828229297</v>
      </c>
      <c r="V173" s="51">
        <v>7.8380483922410296</v>
      </c>
      <c r="W173" s="51">
        <v>8.7417190176089399</v>
      </c>
      <c r="X173" s="51">
        <v>7.5879337616327698</v>
      </c>
      <c r="Y173" s="51">
        <v>7.7110214563544499</v>
      </c>
      <c r="Z173" s="51">
        <v>7.3077663477999897</v>
      </c>
      <c r="AA173" s="51">
        <v>7.0310962077593002</v>
      </c>
      <c r="AB173" s="51">
        <v>7.06187718617364</v>
      </c>
      <c r="AC173" s="51">
        <v>7.7983311917315401</v>
      </c>
      <c r="AD173" s="51">
        <v>5.5518119016055998</v>
      </c>
      <c r="AE173" s="51">
        <v>4.7083611316686502</v>
      </c>
      <c r="AF173" s="51">
        <v>3.5705941270705899</v>
      </c>
      <c r="AG173" s="51">
        <v>8.4864308590995492</v>
      </c>
    </row>
    <row r="174" spans="1:33" x14ac:dyDescent="0.25">
      <c r="A174" s="51" t="s">
        <v>120</v>
      </c>
      <c r="B174" s="51" t="s">
        <v>121</v>
      </c>
      <c r="C174" s="51" t="s">
        <v>15</v>
      </c>
      <c r="D174" s="51">
        <v>9828.0832253000008</v>
      </c>
      <c r="E174" s="51">
        <v>13757.9695448</v>
      </c>
      <c r="F174" s="51">
        <v>15321.9472271</v>
      </c>
      <c r="G174" s="51">
        <v>15997.3935569</v>
      </c>
      <c r="H174" s="51">
        <v>20305.903826000002</v>
      </c>
      <c r="I174" s="51">
        <v>21995.3784848</v>
      </c>
      <c r="J174" s="51">
        <v>20835.279745799999</v>
      </c>
      <c r="K174" s="51">
        <v>19059.0251021</v>
      </c>
      <c r="L174" s="51">
        <v>18669.583302300001</v>
      </c>
      <c r="M174" s="51">
        <v>17334.4259465</v>
      </c>
      <c r="N174" s="51">
        <v>17439.5467417</v>
      </c>
      <c r="O174" s="51">
        <v>16619.660132600002</v>
      </c>
      <c r="P174" s="51">
        <v>13715.740789400001</v>
      </c>
      <c r="Q174" s="51">
        <v>10500.672264500001</v>
      </c>
      <c r="R174" s="51">
        <v>22609.390104800001</v>
      </c>
      <c r="S174" s="51">
        <v>3.8694764461234499</v>
      </c>
      <c r="T174" s="51">
        <v>5.41673670030021</v>
      </c>
      <c r="U174" s="51">
        <v>6.0325001879703004</v>
      </c>
      <c r="V174" s="51">
        <v>6.2984344097169602</v>
      </c>
      <c r="W174" s="51">
        <v>7.9947650798975198</v>
      </c>
      <c r="X174" s="51">
        <v>8.6599387713168401</v>
      </c>
      <c r="Y174" s="51">
        <v>8.2031890020248692</v>
      </c>
      <c r="Z174" s="51">
        <v>7.5038486170735901</v>
      </c>
      <c r="AA174" s="51">
        <v>7.3505190372443501</v>
      </c>
      <c r="AB174" s="51">
        <v>6.8248458391545102</v>
      </c>
      <c r="AC174" s="51">
        <v>6.8662336084376498</v>
      </c>
      <c r="AD174" s="51">
        <v>6.5434308960798999</v>
      </c>
      <c r="AE174" s="51">
        <v>5.4001105514751</v>
      </c>
      <c r="AF174" s="51">
        <v>4.1342857060211999</v>
      </c>
      <c r="AG174" s="51">
        <v>8.9016851471635494</v>
      </c>
    </row>
    <row r="175" spans="1:33" x14ac:dyDescent="0.25">
      <c r="A175" s="51" t="s">
        <v>122</v>
      </c>
      <c r="B175" s="51" t="s">
        <v>123</v>
      </c>
      <c r="C175" s="51" t="s">
        <v>14</v>
      </c>
      <c r="D175" s="51">
        <v>674.48722936405898</v>
      </c>
      <c r="E175" s="51">
        <v>769.89336009505496</v>
      </c>
      <c r="F175" s="51">
        <v>770.619410540883</v>
      </c>
      <c r="G175" s="51">
        <v>1724.8253111405299</v>
      </c>
      <c r="H175" s="51">
        <v>2072.1746888594698</v>
      </c>
      <c r="I175" s="51">
        <v>1401.28226064301</v>
      </c>
      <c r="J175" s="51">
        <v>1143.9304608478001</v>
      </c>
      <c r="K175" s="51">
        <v>1185.3983533309499</v>
      </c>
      <c r="L175" s="51">
        <v>1380.06033585309</v>
      </c>
      <c r="M175" s="51">
        <v>1062.2660757947301</v>
      </c>
      <c r="N175" s="51">
        <v>1193.0625135304599</v>
      </c>
      <c r="O175" s="51">
        <v>1077.7163547320599</v>
      </c>
      <c r="P175" s="51">
        <v>817.47944553612399</v>
      </c>
      <c r="Q175" s="51">
        <v>635.03584366487598</v>
      </c>
      <c r="R175" s="51">
        <v>1140.76835606696</v>
      </c>
      <c r="S175" s="51">
        <v>3.9561688624790698</v>
      </c>
      <c r="T175" s="51">
        <v>4.5157684327236396</v>
      </c>
      <c r="U175" s="51">
        <v>4.5200270428815799</v>
      </c>
      <c r="V175" s="51">
        <v>10.116870849554401</v>
      </c>
      <c r="W175" s="51">
        <v>12.1542300947825</v>
      </c>
      <c r="X175" s="51">
        <v>8.2191463466655197</v>
      </c>
      <c r="Y175" s="51">
        <v>6.7096630937169097</v>
      </c>
      <c r="Z175" s="51">
        <v>6.9528908049207798</v>
      </c>
      <c r="AA175" s="51">
        <v>8.0946702789201002</v>
      </c>
      <c r="AB175" s="51">
        <v>6.2306649996757999</v>
      </c>
      <c r="AC175" s="51">
        <v>6.9978445277169197</v>
      </c>
      <c r="AD175" s="51">
        <v>6.3212877865684396</v>
      </c>
      <c r="AE175" s="51">
        <v>4.7948820783396204</v>
      </c>
      <c r="AF175" s="51">
        <v>3.7247688642435</v>
      </c>
      <c r="AG175" s="51">
        <v>6.69111593681128</v>
      </c>
    </row>
    <row r="176" spans="1:33" x14ac:dyDescent="0.25">
      <c r="A176" s="51" t="s">
        <v>122</v>
      </c>
      <c r="B176" s="51" t="s">
        <v>123</v>
      </c>
      <c r="C176" s="51" t="s">
        <v>15</v>
      </c>
      <c r="D176" s="51">
        <v>622.46798030000002</v>
      </c>
      <c r="E176" s="51">
        <v>725.03423499999997</v>
      </c>
      <c r="F176" s="51">
        <v>758.49778500000002</v>
      </c>
      <c r="G176" s="51">
        <v>1578.9225338000001</v>
      </c>
      <c r="H176" s="51">
        <v>2228.0774667000001</v>
      </c>
      <c r="I176" s="51">
        <v>1432.2439262</v>
      </c>
      <c r="J176" s="51">
        <v>1458.4603837</v>
      </c>
      <c r="K176" s="51">
        <v>1329.8659843</v>
      </c>
      <c r="L176" s="51">
        <v>1417.2049526000001</v>
      </c>
      <c r="M176" s="51">
        <v>1102.6729081999999</v>
      </c>
      <c r="N176" s="51">
        <v>1096.5518459</v>
      </c>
      <c r="O176" s="51">
        <v>991.42336569999998</v>
      </c>
      <c r="P176" s="51">
        <v>1049.3046586</v>
      </c>
      <c r="Q176" s="51">
        <v>805.81777179999995</v>
      </c>
      <c r="R176" s="51">
        <v>1373.4542041</v>
      </c>
      <c r="S176" s="51">
        <v>3.4639286601791102</v>
      </c>
      <c r="T176" s="51">
        <v>4.0346924592283804</v>
      </c>
      <c r="U176" s="51">
        <v>4.2209114352799304</v>
      </c>
      <c r="V176" s="51">
        <v>8.7864359133726104</v>
      </c>
      <c r="W176" s="51">
        <v>12.398872935249999</v>
      </c>
      <c r="X176" s="51">
        <v>7.9701943575323702</v>
      </c>
      <c r="Y176" s="51">
        <v>8.1160844938552792</v>
      </c>
      <c r="Z176" s="51">
        <v>7.4004784872531504</v>
      </c>
      <c r="AA176" s="51">
        <v>7.8865050219819501</v>
      </c>
      <c r="AB176" s="51">
        <v>6.1361875797630097</v>
      </c>
      <c r="AC176" s="51">
        <v>6.1021249069786299</v>
      </c>
      <c r="AD176" s="51">
        <v>5.5171027579030296</v>
      </c>
      <c r="AE176" s="51">
        <v>5.8392023288205603</v>
      </c>
      <c r="AF176" s="51">
        <v>4.4842391302993798</v>
      </c>
      <c r="AG176" s="51">
        <v>7.6430395323026303</v>
      </c>
    </row>
    <row r="177" spans="1:33" x14ac:dyDescent="0.25">
      <c r="A177" s="51" t="s">
        <v>124</v>
      </c>
      <c r="B177" s="51" t="s">
        <v>125</v>
      </c>
      <c r="C177" s="51" t="s">
        <v>14</v>
      </c>
      <c r="D177" s="51">
        <v>23868.610037855098</v>
      </c>
      <c r="E177" s="51">
        <v>26649.505559550002</v>
      </c>
      <c r="F177" s="51">
        <v>27064.884402594998</v>
      </c>
      <c r="G177" s="51">
        <v>30513.2080619482</v>
      </c>
      <c r="H177" s="51">
        <v>35129.791938051902</v>
      </c>
      <c r="I177" s="51">
        <v>29615.556900588799</v>
      </c>
      <c r="J177" s="51">
        <v>28824.8731336653</v>
      </c>
      <c r="K177" s="51">
        <v>27418.004182008499</v>
      </c>
      <c r="L177" s="51">
        <v>23901.197830445799</v>
      </c>
      <c r="M177" s="51">
        <v>22051.957027583299</v>
      </c>
      <c r="N177" s="51">
        <v>24600.4109257081</v>
      </c>
      <c r="O177" s="51">
        <v>18202.991975327099</v>
      </c>
      <c r="P177" s="51">
        <v>15380.3656576093</v>
      </c>
      <c r="Q177" s="51">
        <v>9790.8274542669405</v>
      </c>
      <c r="R177" s="51">
        <v>18709.814912796799</v>
      </c>
      <c r="S177" s="51">
        <v>6.59860612234122</v>
      </c>
      <c r="T177" s="51">
        <v>7.3673997046212296</v>
      </c>
      <c r="U177" s="51">
        <v>7.4822334285984802</v>
      </c>
      <c r="V177" s="51">
        <v>8.4355411232792594</v>
      </c>
      <c r="W177" s="51">
        <v>9.7118206628438095</v>
      </c>
      <c r="X177" s="51">
        <v>8.1873806128985294</v>
      </c>
      <c r="Y177" s="51">
        <v>7.9687918162747202</v>
      </c>
      <c r="Z177" s="51">
        <v>7.5798552982700702</v>
      </c>
      <c r="AA177" s="51">
        <v>6.6076151935590897</v>
      </c>
      <c r="AB177" s="51">
        <v>6.0963825887237402</v>
      </c>
      <c r="AC177" s="51">
        <v>6.8009164291107798</v>
      </c>
      <c r="AD177" s="51">
        <v>5.0323154177315903</v>
      </c>
      <c r="AE177" s="51">
        <v>4.2519851315676904</v>
      </c>
      <c r="AF177" s="51">
        <v>2.7067271148193801</v>
      </c>
      <c r="AG177" s="51">
        <v>5.1724293553603999</v>
      </c>
    </row>
    <row r="178" spans="1:33" x14ac:dyDescent="0.25">
      <c r="A178" s="51" t="s">
        <v>124</v>
      </c>
      <c r="B178" s="51" t="s">
        <v>125</v>
      </c>
      <c r="C178" s="51" t="s">
        <v>15</v>
      </c>
      <c r="D178" s="51">
        <v>21987.7224279</v>
      </c>
      <c r="E178" s="51">
        <v>27084.3037411</v>
      </c>
      <c r="F178" s="51">
        <v>29154.973834</v>
      </c>
      <c r="G178" s="51">
        <v>28926.946134500002</v>
      </c>
      <c r="H178" s="51">
        <v>32098.053868300001</v>
      </c>
      <c r="I178" s="51">
        <v>34953.409986600003</v>
      </c>
      <c r="J178" s="51">
        <v>30599.340264400002</v>
      </c>
      <c r="K178" s="51">
        <v>29041.5925149</v>
      </c>
      <c r="L178" s="51">
        <v>27104.5126007</v>
      </c>
      <c r="M178" s="51">
        <v>24878.0018886</v>
      </c>
      <c r="N178" s="51">
        <v>24775.142756099998</v>
      </c>
      <c r="O178" s="51">
        <v>19989.165181600001</v>
      </c>
      <c r="P178" s="51">
        <v>17237.213794399999</v>
      </c>
      <c r="Q178" s="51">
        <v>14518.607431500001</v>
      </c>
      <c r="R178" s="51">
        <v>22581.0135959</v>
      </c>
      <c r="S178" s="51">
        <v>5.7121353042706504</v>
      </c>
      <c r="T178" s="51">
        <v>7.0361633906574097</v>
      </c>
      <c r="U178" s="51">
        <v>7.5740975846120904</v>
      </c>
      <c r="V178" s="51">
        <v>7.5148588400383103</v>
      </c>
      <c r="W178" s="51">
        <v>8.3386729708234206</v>
      </c>
      <c r="X178" s="51">
        <v>9.0804587807493604</v>
      </c>
      <c r="Y178" s="51">
        <v>7.9493259197179702</v>
      </c>
      <c r="Z178" s="51">
        <v>7.5446425358775198</v>
      </c>
      <c r="AA178" s="51">
        <v>7.0414133996457799</v>
      </c>
      <c r="AB178" s="51">
        <v>6.4629937617943698</v>
      </c>
      <c r="AC178" s="51">
        <v>6.4362722455460899</v>
      </c>
      <c r="AD178" s="51">
        <v>5.19293512600614</v>
      </c>
      <c r="AE178" s="51">
        <v>4.4780125720214103</v>
      </c>
      <c r="AF178" s="51">
        <v>3.7717526383308102</v>
      </c>
      <c r="AG178" s="51">
        <v>5.8662649299086604</v>
      </c>
    </row>
    <row r="179" spans="1:33" x14ac:dyDescent="0.25">
      <c r="A179" s="51" t="s">
        <v>126</v>
      </c>
      <c r="B179" s="51" t="s">
        <v>127</v>
      </c>
      <c r="C179" s="51" t="s">
        <v>14</v>
      </c>
      <c r="D179" s="51">
        <v>50243.238708619298</v>
      </c>
      <c r="E179" s="51">
        <v>51026.551353493604</v>
      </c>
      <c r="F179" s="51">
        <v>51709.209937887099</v>
      </c>
      <c r="G179" s="51">
        <v>53873.473852789903</v>
      </c>
      <c r="H179" s="51">
        <v>64664.526147210003</v>
      </c>
      <c r="I179" s="51">
        <v>54850.230952412399</v>
      </c>
      <c r="J179" s="51">
        <v>47737.840637677102</v>
      </c>
      <c r="K179" s="51">
        <v>45089.063598451903</v>
      </c>
      <c r="L179" s="51">
        <v>36466.612455907103</v>
      </c>
      <c r="M179" s="51">
        <v>33675.517670164198</v>
      </c>
      <c r="N179" s="51">
        <v>36625.734685388001</v>
      </c>
      <c r="O179" s="51">
        <v>24952.845892614201</v>
      </c>
      <c r="P179" s="51">
        <v>19640.621608751699</v>
      </c>
      <c r="Q179" s="51">
        <v>14285.700939111801</v>
      </c>
      <c r="R179" s="51">
        <v>21957.831559522299</v>
      </c>
      <c r="S179" s="51">
        <v>8.2800463923999992</v>
      </c>
      <c r="T179" s="51">
        <v>8.4091357028428693</v>
      </c>
      <c r="U179" s="51">
        <v>8.5216373029433292</v>
      </c>
      <c r="V179" s="51">
        <v>8.8783063012282302</v>
      </c>
      <c r="W179" s="51">
        <v>10.656663268596301</v>
      </c>
      <c r="X179" s="51">
        <v>9.0392751063222505</v>
      </c>
      <c r="Y179" s="51">
        <v>7.8671587523507904</v>
      </c>
      <c r="Z179" s="51">
        <v>7.4306423706123104</v>
      </c>
      <c r="AA179" s="51">
        <v>6.0096691747855697</v>
      </c>
      <c r="AB179" s="51">
        <v>5.5496989398736902</v>
      </c>
      <c r="AC179" s="51">
        <v>6.03589239359128</v>
      </c>
      <c r="AD179" s="51">
        <v>4.1122094618834497</v>
      </c>
      <c r="AE179" s="51">
        <v>3.2367590600432301</v>
      </c>
      <c r="AF179" s="51">
        <v>2.3542723272635202</v>
      </c>
      <c r="AG179" s="51">
        <v>3.6186334452631299</v>
      </c>
    </row>
    <row r="180" spans="1:33" x14ac:dyDescent="0.25">
      <c r="A180" s="51" t="s">
        <v>126</v>
      </c>
      <c r="B180" s="51" t="s">
        <v>127</v>
      </c>
      <c r="C180" s="51" t="s">
        <v>15</v>
      </c>
      <c r="D180" s="51">
        <v>47359.958788900003</v>
      </c>
      <c r="E180" s="51">
        <v>52222.377181800002</v>
      </c>
      <c r="F180" s="51">
        <v>56177.664036200003</v>
      </c>
      <c r="G180" s="51">
        <v>51415.259360399999</v>
      </c>
      <c r="H180" s="51">
        <v>61051.7406415</v>
      </c>
      <c r="I180" s="51">
        <v>62557.512727599998</v>
      </c>
      <c r="J180" s="51">
        <v>57463.723774500002</v>
      </c>
      <c r="K180" s="51">
        <v>50519.386150999999</v>
      </c>
      <c r="L180" s="51">
        <v>43834.625844200003</v>
      </c>
      <c r="M180" s="51">
        <v>35633.918092100001</v>
      </c>
      <c r="N180" s="51">
        <v>33520.833411699998</v>
      </c>
      <c r="O180" s="51">
        <v>29418.900581800001</v>
      </c>
      <c r="P180" s="51">
        <v>24866.220774400001</v>
      </c>
      <c r="Q180" s="51">
        <v>18362.8138726</v>
      </c>
      <c r="R180" s="51">
        <v>27553.064768200002</v>
      </c>
      <c r="S180" s="51">
        <v>7.2642653036543399</v>
      </c>
      <c r="T180" s="51">
        <v>8.0100830392827902</v>
      </c>
      <c r="U180" s="51">
        <v>8.6167612078700504</v>
      </c>
      <c r="V180" s="51">
        <v>7.8862839875967197</v>
      </c>
      <c r="W180" s="51">
        <v>9.3643671280747895</v>
      </c>
      <c r="X180" s="51">
        <v>9.5953286449338595</v>
      </c>
      <c r="Y180" s="51">
        <v>8.8140223409931107</v>
      </c>
      <c r="Z180" s="51">
        <v>7.74887126938627</v>
      </c>
      <c r="AA180" s="51">
        <v>6.7235352344378096</v>
      </c>
      <c r="AB180" s="51">
        <v>5.4656769441778303</v>
      </c>
      <c r="AC180" s="51">
        <v>5.1415633233038402</v>
      </c>
      <c r="AD180" s="51">
        <v>4.5123919917369903</v>
      </c>
      <c r="AE180" s="51">
        <v>3.81408323452382</v>
      </c>
      <c r="AF180" s="51">
        <v>2.8165639308675798</v>
      </c>
      <c r="AG180" s="51">
        <v>4.2262024191601899</v>
      </c>
    </row>
    <row r="181" spans="1:33" x14ac:dyDescent="0.25">
      <c r="A181" s="51" t="s">
        <v>128</v>
      </c>
      <c r="B181" s="51" t="s">
        <v>129</v>
      </c>
      <c r="C181" s="51" t="s">
        <v>14</v>
      </c>
      <c r="D181" s="51">
        <v>7694.1526783180698</v>
      </c>
      <c r="E181" s="51">
        <v>7578.76762819741</v>
      </c>
      <c r="F181" s="51">
        <v>5615.0796934845102</v>
      </c>
      <c r="G181" s="51">
        <v>8032.0872439164796</v>
      </c>
      <c r="H181" s="51">
        <v>14539.9127560835</v>
      </c>
      <c r="I181" s="51">
        <v>12645.2929448093</v>
      </c>
      <c r="J181" s="51">
        <v>15728.3858709056</v>
      </c>
      <c r="K181" s="51">
        <v>17376.4384941108</v>
      </c>
      <c r="L181" s="51">
        <v>12364.031128763299</v>
      </c>
      <c r="M181" s="51">
        <v>9445.6589201961197</v>
      </c>
      <c r="N181" s="51">
        <v>10180.1926412146</v>
      </c>
      <c r="O181" s="51">
        <v>8454.2454710494603</v>
      </c>
      <c r="P181" s="51">
        <v>6731.23532634411</v>
      </c>
      <c r="Q181" s="51">
        <v>5462.2704150619002</v>
      </c>
      <c r="R181" s="51">
        <v>12658.2487875445</v>
      </c>
      <c r="S181" s="51">
        <v>4.9798407041267501</v>
      </c>
      <c r="T181" s="51">
        <v>4.9051607239831601</v>
      </c>
      <c r="U181" s="51">
        <v>3.6342146541134501</v>
      </c>
      <c r="V181" s="51">
        <v>5.1985600843439697</v>
      </c>
      <c r="W181" s="51">
        <v>9.4105813082233301</v>
      </c>
      <c r="X181" s="51">
        <v>8.1843377893475502</v>
      </c>
      <c r="Y181" s="51">
        <v>10.1797896980736</v>
      </c>
      <c r="Z181" s="51">
        <v>11.246449001405001</v>
      </c>
      <c r="AA181" s="51">
        <v>8.0022983759616793</v>
      </c>
      <c r="AB181" s="51">
        <v>6.1134576781459202</v>
      </c>
      <c r="AC181" s="51">
        <v>6.5888655723496701</v>
      </c>
      <c r="AD181" s="51">
        <v>5.4717910443927602</v>
      </c>
      <c r="AE181" s="51">
        <v>4.3566174299665503</v>
      </c>
      <c r="AF181" s="51">
        <v>3.53531281313471</v>
      </c>
      <c r="AG181" s="51">
        <v>8.1927231224318309</v>
      </c>
    </row>
    <row r="182" spans="1:33" x14ac:dyDescent="0.25">
      <c r="A182" s="51" t="s">
        <v>128</v>
      </c>
      <c r="B182" s="51" t="s">
        <v>129</v>
      </c>
      <c r="C182" s="51" t="s">
        <v>15</v>
      </c>
      <c r="D182" s="51">
        <v>6815.0163322999997</v>
      </c>
      <c r="E182" s="51">
        <v>8950.3231973999991</v>
      </c>
      <c r="F182" s="51">
        <v>7760.1931310999998</v>
      </c>
      <c r="G182" s="51">
        <v>8705.4707304999993</v>
      </c>
      <c r="H182" s="51">
        <v>11970.790580700001</v>
      </c>
      <c r="I182" s="51">
        <v>18271.918925999998</v>
      </c>
      <c r="J182" s="51">
        <v>18519.816207700002</v>
      </c>
      <c r="K182" s="51">
        <v>16814.010926200001</v>
      </c>
      <c r="L182" s="51">
        <v>15430.622198700001</v>
      </c>
      <c r="M182" s="51">
        <v>11438.489838699999</v>
      </c>
      <c r="N182" s="51">
        <v>10516.3378823</v>
      </c>
      <c r="O182" s="51">
        <v>10303.0486372</v>
      </c>
      <c r="P182" s="51">
        <v>8231.2267351999999</v>
      </c>
      <c r="Q182" s="51">
        <v>7551.6943456999998</v>
      </c>
      <c r="R182" s="51">
        <v>13097.0403296</v>
      </c>
      <c r="S182" s="51">
        <v>3.90823068101537</v>
      </c>
      <c r="T182" s="51">
        <v>5.1327723984011202</v>
      </c>
      <c r="U182" s="51">
        <v>4.4502644464439802</v>
      </c>
      <c r="V182" s="51">
        <v>4.9923560183367801</v>
      </c>
      <c r="W182" s="51">
        <v>6.8649301398977203</v>
      </c>
      <c r="X182" s="51">
        <v>10.4784597227103</v>
      </c>
      <c r="Y182" s="51">
        <v>10.620622223112299</v>
      </c>
      <c r="Z182" s="51">
        <v>9.6423882450953702</v>
      </c>
      <c r="AA182" s="51">
        <v>8.8490515889583108</v>
      </c>
      <c r="AB182" s="51">
        <v>6.5596698162280997</v>
      </c>
      <c r="AC182" s="51">
        <v>6.0308401857722496</v>
      </c>
      <c r="AD182" s="51">
        <v>5.9085244742632899</v>
      </c>
      <c r="AE182" s="51">
        <v>4.7203896953898701</v>
      </c>
      <c r="AF182" s="51">
        <v>4.33069593621273</v>
      </c>
      <c r="AG182" s="51">
        <v>7.5108044281624604</v>
      </c>
    </row>
    <row r="183" spans="1:33" x14ac:dyDescent="0.25">
      <c r="A183" s="51" t="s">
        <v>130</v>
      </c>
      <c r="B183" s="51" t="s">
        <v>131</v>
      </c>
      <c r="C183" s="51" t="s">
        <v>14</v>
      </c>
      <c r="D183" s="51">
        <v>252.90114349764701</v>
      </c>
      <c r="E183" s="51">
        <v>320.17755799890199</v>
      </c>
      <c r="F183" s="51">
        <v>316.92129850345202</v>
      </c>
      <c r="G183" s="51">
        <v>307.04715857038298</v>
      </c>
      <c r="H183" s="51">
        <v>213.952841429617</v>
      </c>
      <c r="I183" s="51">
        <v>234.62426269560001</v>
      </c>
      <c r="J183" s="51">
        <v>242.38127145144301</v>
      </c>
      <c r="K183" s="51">
        <v>199.500129209801</v>
      </c>
      <c r="L183" s="51">
        <v>157.90656174738501</v>
      </c>
      <c r="M183" s="51">
        <v>225.75433588211899</v>
      </c>
      <c r="N183" s="51">
        <v>191.83343901365299</v>
      </c>
      <c r="O183" s="51">
        <v>139.63145201839501</v>
      </c>
      <c r="P183" s="51">
        <v>78.180253400910104</v>
      </c>
      <c r="Q183" s="51">
        <v>88.227614855661798</v>
      </c>
      <c r="R183" s="51">
        <v>166.960679725034</v>
      </c>
      <c r="S183" s="51">
        <v>8.0644497288790404</v>
      </c>
      <c r="T183" s="51">
        <v>10.209743558638401</v>
      </c>
      <c r="U183" s="51">
        <v>10.105908753298801</v>
      </c>
      <c r="V183" s="51">
        <v>9.7910445972698597</v>
      </c>
      <c r="W183" s="51">
        <v>6.82247581089341</v>
      </c>
      <c r="X183" s="51">
        <v>7.48164102983419</v>
      </c>
      <c r="Y183" s="51">
        <v>7.7289946253648996</v>
      </c>
      <c r="Z183" s="51">
        <v>6.3616112630676298</v>
      </c>
      <c r="AA183" s="51">
        <v>5.0352857700058999</v>
      </c>
      <c r="AB183" s="51">
        <v>7.1987989758328697</v>
      </c>
      <c r="AC183" s="51">
        <v>6.1171377236496403</v>
      </c>
      <c r="AD183" s="51">
        <v>4.4525335465049398</v>
      </c>
      <c r="AE183" s="51">
        <v>2.4929927742637101</v>
      </c>
      <c r="AF183" s="51">
        <v>2.8133805757545201</v>
      </c>
      <c r="AG183" s="51">
        <v>5.3240012667421404</v>
      </c>
    </row>
    <row r="184" spans="1:33" x14ac:dyDescent="0.25">
      <c r="A184" s="51" t="s">
        <v>130</v>
      </c>
      <c r="B184" s="51" t="s">
        <v>131</v>
      </c>
      <c r="C184" s="51" t="s">
        <v>15</v>
      </c>
      <c r="D184" s="51">
        <v>218.36052040000001</v>
      </c>
      <c r="E184" s="51">
        <v>285.13191920000003</v>
      </c>
      <c r="F184" s="51">
        <v>332.05236159999998</v>
      </c>
      <c r="G184" s="51">
        <v>285.13191920000003</v>
      </c>
      <c r="H184" s="51">
        <v>281.52265440000002</v>
      </c>
      <c r="I184" s="51">
        <v>254.45316840000001</v>
      </c>
      <c r="J184" s="51">
        <v>254.45316840000001</v>
      </c>
      <c r="K184" s="51">
        <v>243.62537399999999</v>
      </c>
      <c r="L184" s="51">
        <v>212.9466232</v>
      </c>
      <c r="M184" s="51">
        <v>169.6354456</v>
      </c>
      <c r="N184" s="51">
        <v>283.32728680000002</v>
      </c>
      <c r="O184" s="51">
        <v>205.72809359999999</v>
      </c>
      <c r="P184" s="51">
        <v>185.87713719999999</v>
      </c>
      <c r="Q184" s="51">
        <v>122.7150032</v>
      </c>
      <c r="R184" s="51">
        <v>249.0392712</v>
      </c>
      <c r="S184" s="51">
        <v>6.09264853977845</v>
      </c>
      <c r="T184" s="51">
        <v>7.95568982880161</v>
      </c>
      <c r="U184" s="51">
        <v>9.2648539778449095</v>
      </c>
      <c r="V184" s="51">
        <v>7.95568982880161</v>
      </c>
      <c r="W184" s="51">
        <v>7.8549848942598199</v>
      </c>
      <c r="X184" s="51">
        <v>7.0996978851963704</v>
      </c>
      <c r="Y184" s="51">
        <v>7.0996978851963704</v>
      </c>
      <c r="Z184" s="51">
        <v>6.7975830815710001</v>
      </c>
      <c r="AA184" s="51">
        <v>5.9415911379657604</v>
      </c>
      <c r="AB184" s="51">
        <v>4.7331319234642502</v>
      </c>
      <c r="AC184" s="51">
        <v>7.9053373615307203</v>
      </c>
      <c r="AD184" s="51">
        <v>5.7401812688821696</v>
      </c>
      <c r="AE184" s="51">
        <v>5.1863041289023197</v>
      </c>
      <c r="AF184" s="51">
        <v>3.4239677744209498</v>
      </c>
      <c r="AG184" s="51">
        <v>6.9486404833836897</v>
      </c>
    </row>
    <row r="185" spans="1:33" x14ac:dyDescent="0.25">
      <c r="A185" s="51" t="s">
        <v>132</v>
      </c>
      <c r="B185" s="51" t="s">
        <v>133</v>
      </c>
      <c r="C185" s="51" t="s">
        <v>14</v>
      </c>
      <c r="D185" s="51">
        <v>6704.5974921390498</v>
      </c>
      <c r="E185" s="51">
        <v>6570.7082403266904</v>
      </c>
      <c r="F185" s="51">
        <v>6890.6942675342498</v>
      </c>
      <c r="G185" s="51">
        <v>8285.8121859674502</v>
      </c>
      <c r="H185" s="51">
        <v>10920.187814032601</v>
      </c>
      <c r="I185" s="51">
        <v>9601.2349126706595</v>
      </c>
      <c r="J185" s="51">
        <v>8067.5813518853802</v>
      </c>
      <c r="K185" s="51">
        <v>8172.2114056093196</v>
      </c>
      <c r="L185" s="51">
        <v>6918.9980908498901</v>
      </c>
      <c r="M185" s="51">
        <v>6592.7295328602504</v>
      </c>
      <c r="N185" s="51">
        <v>6306.2447061243302</v>
      </c>
      <c r="O185" s="51">
        <v>5102.35923964627</v>
      </c>
      <c r="P185" s="51">
        <v>4105.4569946885904</v>
      </c>
      <c r="Q185" s="51">
        <v>3004.6069899102799</v>
      </c>
      <c r="R185" s="51">
        <v>5740.5767757548701</v>
      </c>
      <c r="S185" s="51">
        <v>6.5103292668172301</v>
      </c>
      <c r="T185" s="51">
        <v>6.3803195062599096</v>
      </c>
      <c r="U185" s="51">
        <v>6.6910338183934099</v>
      </c>
      <c r="V185" s="51">
        <v>8.0457276722281694</v>
      </c>
      <c r="W185" s="51">
        <v>10.603771279065301</v>
      </c>
      <c r="X185" s="51">
        <v>9.3230355323843295</v>
      </c>
      <c r="Y185" s="51">
        <v>7.8338201583599298</v>
      </c>
      <c r="Z185" s="51">
        <v>7.93541851706025</v>
      </c>
      <c r="AA185" s="51">
        <v>6.7185175278197597</v>
      </c>
      <c r="AB185" s="51">
        <v>6.4017027235883797</v>
      </c>
      <c r="AC185" s="51">
        <v>6.1235189020860901</v>
      </c>
      <c r="AD185" s="51">
        <v>4.9545164682341696</v>
      </c>
      <c r="AE185" s="51">
        <v>3.98649983947855</v>
      </c>
      <c r="AF185" s="51">
        <v>2.91754737620434</v>
      </c>
      <c r="AG185" s="51">
        <v>5.5742414120201902</v>
      </c>
    </row>
    <row r="186" spans="1:33" x14ac:dyDescent="0.25">
      <c r="A186" s="51" t="s">
        <v>132</v>
      </c>
      <c r="B186" s="51" t="s">
        <v>133</v>
      </c>
      <c r="C186" s="51" t="s">
        <v>15</v>
      </c>
      <c r="D186" s="51">
        <v>6093.978916</v>
      </c>
      <c r="E186" s="51">
        <v>6629.7925969999997</v>
      </c>
      <c r="F186" s="51">
        <v>7283.2284877000002</v>
      </c>
      <c r="G186" s="51">
        <v>7991.7364312</v>
      </c>
      <c r="H186" s="51">
        <v>10050.263569000001</v>
      </c>
      <c r="I186" s="51">
        <v>10903.0096297</v>
      </c>
      <c r="J186" s="51">
        <v>9453.1205743999999</v>
      </c>
      <c r="K186" s="51">
        <v>8627.9791564000006</v>
      </c>
      <c r="L186" s="51">
        <v>8018.4802229999996</v>
      </c>
      <c r="M186" s="51">
        <v>6644.2238613999998</v>
      </c>
      <c r="N186" s="51">
        <v>6585.1865608999997</v>
      </c>
      <c r="O186" s="51">
        <v>5227.1193592</v>
      </c>
      <c r="P186" s="51">
        <v>4583.1127125000003</v>
      </c>
      <c r="Q186" s="51">
        <v>3933.2714692999998</v>
      </c>
      <c r="R186" s="51">
        <v>5705.4964602999999</v>
      </c>
      <c r="S186" s="51">
        <v>5.6567148570940899</v>
      </c>
      <c r="T186" s="51">
        <v>6.1540820537526004</v>
      </c>
      <c r="U186" s="51">
        <v>6.7606316598525504</v>
      </c>
      <c r="V186" s="51">
        <v>7.4183017085366503</v>
      </c>
      <c r="W186" s="51">
        <v>9.3291224062505105</v>
      </c>
      <c r="X186" s="51">
        <v>10.1206809884808</v>
      </c>
      <c r="Y186" s="51">
        <v>8.7748264863065195</v>
      </c>
      <c r="Z186" s="51">
        <v>8.0088918182115396</v>
      </c>
      <c r="AA186" s="51">
        <v>7.4431265408006597</v>
      </c>
      <c r="AB186" s="51">
        <v>6.16747782503165</v>
      </c>
      <c r="AC186" s="51">
        <v>6.1126766549809597</v>
      </c>
      <c r="AD186" s="51">
        <v>4.85205547091046</v>
      </c>
      <c r="AE186" s="51">
        <v>4.2542585279491902</v>
      </c>
      <c r="AF186" s="51">
        <v>3.6510456409615899</v>
      </c>
      <c r="AG186" s="51">
        <v>5.2961073608802698</v>
      </c>
    </row>
    <row r="187" spans="1:33" x14ac:dyDescent="0.25">
      <c r="A187" s="51" t="s">
        <v>134</v>
      </c>
      <c r="B187" s="51" t="s">
        <v>135</v>
      </c>
      <c r="C187" s="51" t="s">
        <v>14</v>
      </c>
      <c r="D187" s="51">
        <v>26303.685823743999</v>
      </c>
      <c r="E187" s="51">
        <v>28356.030158871501</v>
      </c>
      <c r="F187" s="51">
        <v>31182.284017384402</v>
      </c>
      <c r="G187" s="51">
        <v>34703.504843432798</v>
      </c>
      <c r="H187" s="51">
        <v>37202.4951565671</v>
      </c>
      <c r="I187" s="51">
        <v>31621.130312622299</v>
      </c>
      <c r="J187" s="51">
        <v>29562.061383687102</v>
      </c>
      <c r="K187" s="51">
        <v>25974.721900335699</v>
      </c>
      <c r="L187" s="51">
        <v>24734.140929075798</v>
      </c>
      <c r="M187" s="51">
        <v>24859.6075437826</v>
      </c>
      <c r="N187" s="51">
        <v>25280.337930496102</v>
      </c>
      <c r="O187" s="51">
        <v>17898.135858993599</v>
      </c>
      <c r="P187" s="51">
        <v>14267.2257078497</v>
      </c>
      <c r="Q187" s="51">
        <v>10372.8042133332</v>
      </c>
      <c r="R187" s="51">
        <v>20473.834219823399</v>
      </c>
      <c r="S187" s="51">
        <v>6.8715348867646302</v>
      </c>
      <c r="T187" s="51">
        <v>7.4076862000437798</v>
      </c>
      <c r="U187" s="51">
        <v>8.1460124603921802</v>
      </c>
      <c r="V187" s="51">
        <v>9.0658908345610296</v>
      </c>
      <c r="W187" s="51">
        <v>9.7187232639572407</v>
      </c>
      <c r="X187" s="51">
        <v>8.2606559992430206</v>
      </c>
      <c r="Y187" s="51">
        <v>7.72274796330308</v>
      </c>
      <c r="Z187" s="51">
        <v>6.7855968516415501</v>
      </c>
      <c r="AA187" s="51">
        <v>6.4615093651580597</v>
      </c>
      <c r="AB187" s="51">
        <v>6.4942860727974097</v>
      </c>
      <c r="AC187" s="51">
        <v>6.6041970392526803</v>
      </c>
      <c r="AD187" s="51">
        <v>4.6756817955949002</v>
      </c>
      <c r="AE187" s="51">
        <v>3.72714834893354</v>
      </c>
      <c r="AF187" s="51">
        <v>2.7097755996293702</v>
      </c>
      <c r="AG187" s="51">
        <v>5.3485533187275296</v>
      </c>
    </row>
    <row r="188" spans="1:33" x14ac:dyDescent="0.25">
      <c r="A188" s="51" t="s">
        <v>134</v>
      </c>
      <c r="B188" s="51" t="s">
        <v>135</v>
      </c>
      <c r="C188" s="51" t="s">
        <v>15</v>
      </c>
      <c r="D188" s="51">
        <v>22285.275085400001</v>
      </c>
      <c r="E188" s="51">
        <v>29848.431867700001</v>
      </c>
      <c r="F188" s="51">
        <v>32896.0735355</v>
      </c>
      <c r="G188" s="51">
        <v>32008.172473499999</v>
      </c>
      <c r="H188" s="51">
        <v>34511.0958188</v>
      </c>
      <c r="I188" s="51">
        <v>34583.746966600003</v>
      </c>
      <c r="J188" s="51">
        <v>31827.622928500001</v>
      </c>
      <c r="K188" s="51">
        <v>30110.2835681</v>
      </c>
      <c r="L188" s="51">
        <v>29041.242475200001</v>
      </c>
      <c r="M188" s="51">
        <v>23818.054717999999</v>
      </c>
      <c r="N188" s="51">
        <v>25533.073731299999</v>
      </c>
      <c r="O188" s="51">
        <v>21917.903098399998</v>
      </c>
      <c r="P188" s="51">
        <v>17590.805455900001</v>
      </c>
      <c r="Q188" s="51">
        <v>13599.992773100001</v>
      </c>
      <c r="R188" s="51">
        <v>22425.225503900001</v>
      </c>
      <c r="S188" s="51">
        <v>5.54364213797753</v>
      </c>
      <c r="T188" s="51">
        <v>7.4250384624033101</v>
      </c>
      <c r="U188" s="51">
        <v>8.1831639379169996</v>
      </c>
      <c r="V188" s="51">
        <v>7.9622913786689899</v>
      </c>
      <c r="W188" s="51">
        <v>8.58491377269198</v>
      </c>
      <c r="X188" s="51">
        <v>8.6029863323877098</v>
      </c>
      <c r="Y188" s="51">
        <v>7.9173782213568504</v>
      </c>
      <c r="Z188" s="51">
        <v>7.4901761874112198</v>
      </c>
      <c r="AA188" s="51">
        <v>7.2242435827150997</v>
      </c>
      <c r="AB188" s="51">
        <v>5.9249334492560699</v>
      </c>
      <c r="AC188" s="51">
        <v>6.3515582781230604</v>
      </c>
      <c r="AD188" s="51">
        <v>5.4522553895689398</v>
      </c>
      <c r="AE188" s="51">
        <v>4.37585490834618</v>
      </c>
      <c r="AF188" s="51">
        <v>3.3831080264537801</v>
      </c>
      <c r="AG188" s="51">
        <v>5.5784559347222897</v>
      </c>
    </row>
    <row r="189" spans="1:33" x14ac:dyDescent="0.25">
      <c r="A189" s="51" t="s">
        <v>136</v>
      </c>
      <c r="B189" s="51" t="s">
        <v>137</v>
      </c>
      <c r="C189" s="51" t="s">
        <v>14</v>
      </c>
      <c r="D189" s="51">
        <v>26316.872934143201</v>
      </c>
      <c r="E189" s="51">
        <v>30974.690867771598</v>
      </c>
      <c r="F189" s="51">
        <v>32977.436198085299</v>
      </c>
      <c r="G189" s="51">
        <v>34768.145312594999</v>
      </c>
      <c r="H189" s="51">
        <v>36516.854687405001</v>
      </c>
      <c r="I189" s="51">
        <v>30024.810364115801</v>
      </c>
      <c r="J189" s="51">
        <v>27533.9049916941</v>
      </c>
      <c r="K189" s="51">
        <v>28052.376292634101</v>
      </c>
      <c r="L189" s="51">
        <v>23353.893338710099</v>
      </c>
      <c r="M189" s="51">
        <v>18842.4026332742</v>
      </c>
      <c r="N189" s="51">
        <v>20541.612379571401</v>
      </c>
      <c r="O189" s="51">
        <v>16667.543933488399</v>
      </c>
      <c r="P189" s="51">
        <v>11891.0258248956</v>
      </c>
      <c r="Q189" s="51">
        <v>8022.3464662628103</v>
      </c>
      <c r="R189" s="51">
        <v>12328.0837753533</v>
      </c>
      <c r="S189" s="51">
        <v>7.3344461540146897</v>
      </c>
      <c r="T189" s="51">
        <v>8.6325682719004906</v>
      </c>
      <c r="U189" s="51">
        <v>9.1907283474591903</v>
      </c>
      <c r="V189" s="51">
        <v>9.6897944641190996</v>
      </c>
      <c r="W189" s="51">
        <v>10.177155359186701</v>
      </c>
      <c r="X189" s="51">
        <v>8.3678389697434401</v>
      </c>
      <c r="Y189" s="51">
        <v>7.6736299208761496</v>
      </c>
      <c r="Z189" s="51">
        <v>7.8181265656204602</v>
      </c>
      <c r="AA189" s="51">
        <v>6.5086712090760797</v>
      </c>
      <c r="AB189" s="51">
        <v>5.25133012086392</v>
      </c>
      <c r="AC189" s="51">
        <v>5.7248955942308104</v>
      </c>
      <c r="AD189" s="51">
        <v>4.6452024830519498</v>
      </c>
      <c r="AE189" s="51">
        <v>3.3139989255921098</v>
      </c>
      <c r="AF189" s="51">
        <v>2.23580773950225</v>
      </c>
      <c r="AG189" s="51">
        <v>3.4358058747626199</v>
      </c>
    </row>
    <row r="190" spans="1:33" x14ac:dyDescent="0.25">
      <c r="A190" s="51" t="s">
        <v>136</v>
      </c>
      <c r="B190" s="51" t="s">
        <v>137</v>
      </c>
      <c r="C190" s="51" t="s">
        <v>15</v>
      </c>
      <c r="D190" s="51">
        <v>26675.738075400001</v>
      </c>
      <c r="E190" s="51">
        <v>33039.925378</v>
      </c>
      <c r="F190" s="51">
        <v>34307.336548500003</v>
      </c>
      <c r="G190" s="51">
        <v>33545.601150800001</v>
      </c>
      <c r="H190" s="51">
        <v>35919.398853400002</v>
      </c>
      <c r="I190" s="51">
        <v>37079.187220500004</v>
      </c>
      <c r="J190" s="51">
        <v>31019.9769676</v>
      </c>
      <c r="K190" s="51">
        <v>31056.267307900001</v>
      </c>
      <c r="L190" s="51">
        <v>26914.0923468</v>
      </c>
      <c r="M190" s="51">
        <v>23203.144775600002</v>
      </c>
      <c r="N190" s="51">
        <v>20267.331389899999</v>
      </c>
      <c r="O190" s="51">
        <v>16771.175147599999</v>
      </c>
      <c r="P190" s="51">
        <v>17212.0474412</v>
      </c>
      <c r="Q190" s="51">
        <v>12645.1069959</v>
      </c>
      <c r="R190" s="51">
        <v>16103.6704169</v>
      </c>
      <c r="S190" s="51">
        <v>6.7403825738633403</v>
      </c>
      <c r="T190" s="51">
        <v>8.3484751810855702</v>
      </c>
      <c r="U190" s="51">
        <v>8.6687225962990198</v>
      </c>
      <c r="V190" s="51">
        <v>8.4762485216908701</v>
      </c>
      <c r="W190" s="51">
        <v>9.0760559055861698</v>
      </c>
      <c r="X190" s="51">
        <v>9.3691093640087306</v>
      </c>
      <c r="Y190" s="51">
        <v>7.8380778669764304</v>
      </c>
      <c r="Z190" s="51">
        <v>7.8472476517698704</v>
      </c>
      <c r="AA190" s="51">
        <v>6.8006095476328801</v>
      </c>
      <c r="AB190" s="51">
        <v>5.8629332865024102</v>
      </c>
      <c r="AC190" s="51">
        <v>5.1211166841218496</v>
      </c>
      <c r="AD190" s="51">
        <v>4.2377135503643499</v>
      </c>
      <c r="AE190" s="51">
        <v>4.3491124521184901</v>
      </c>
      <c r="AF190" s="51">
        <v>3.1951452889096399</v>
      </c>
      <c r="AG190" s="51">
        <v>4.0690495290703801</v>
      </c>
    </row>
    <row r="191" spans="1:33" x14ac:dyDescent="0.25">
      <c r="A191" s="51" t="s">
        <v>138</v>
      </c>
      <c r="B191" s="51" t="s">
        <v>139</v>
      </c>
      <c r="C191" s="51" t="s">
        <v>14</v>
      </c>
      <c r="D191" s="51">
        <v>10217.021853407899</v>
      </c>
      <c r="E191" s="51">
        <v>12201.123520515101</v>
      </c>
      <c r="F191" s="51">
        <v>12793.8546260771</v>
      </c>
      <c r="G191" s="51">
        <v>14601.484923407699</v>
      </c>
      <c r="H191" s="51">
        <v>15952.515076592301</v>
      </c>
      <c r="I191" s="51">
        <v>15530.144503294199</v>
      </c>
      <c r="J191" s="51">
        <v>12897.7977626805</v>
      </c>
      <c r="K191" s="51">
        <v>14628.4564617124</v>
      </c>
      <c r="L191" s="51">
        <v>10464.999704521601</v>
      </c>
      <c r="M191" s="51">
        <v>9632.7318422051994</v>
      </c>
      <c r="N191" s="51">
        <v>11097.869725585701</v>
      </c>
      <c r="O191" s="51">
        <v>8564.0324272508205</v>
      </c>
      <c r="P191" s="51">
        <v>6915.6604853461704</v>
      </c>
      <c r="Q191" s="51">
        <v>5127.1886013656103</v>
      </c>
      <c r="R191" s="51">
        <v>9815.1184860374597</v>
      </c>
      <c r="S191" s="51">
        <v>5.9944976844683797</v>
      </c>
      <c r="T191" s="51">
        <v>7.1586033328532501</v>
      </c>
      <c r="U191" s="51">
        <v>7.5063685907516602</v>
      </c>
      <c r="V191" s="51">
        <v>8.5669355335647506</v>
      </c>
      <c r="W191" s="51">
        <v>9.3596075314435296</v>
      </c>
      <c r="X191" s="51">
        <v>9.1117956484946099</v>
      </c>
      <c r="Y191" s="51">
        <v>7.5673537682941197</v>
      </c>
      <c r="Z191" s="51">
        <v>8.5827601864071994</v>
      </c>
      <c r="AA191" s="51">
        <v>6.1399904391701501</v>
      </c>
      <c r="AB191" s="51">
        <v>5.6516849578767996</v>
      </c>
      <c r="AC191" s="51">
        <v>6.5113058704445699</v>
      </c>
      <c r="AD191" s="51">
        <v>5.0246611284034497</v>
      </c>
      <c r="AE191" s="51">
        <v>4.05753372761452</v>
      </c>
      <c r="AF191" s="51">
        <v>3.0082073464947299</v>
      </c>
      <c r="AG191" s="51">
        <v>5.7586942537182999</v>
      </c>
    </row>
    <row r="192" spans="1:33" x14ac:dyDescent="0.25">
      <c r="A192" s="51" t="s">
        <v>138</v>
      </c>
      <c r="B192" s="51" t="s">
        <v>139</v>
      </c>
      <c r="C192" s="51" t="s">
        <v>15</v>
      </c>
      <c r="D192" s="51">
        <v>10483.989432</v>
      </c>
      <c r="E192" s="51">
        <v>11789.4894024</v>
      </c>
      <c r="F192" s="51">
        <v>13561.521166500001</v>
      </c>
      <c r="G192" s="51">
        <v>12870.0965184</v>
      </c>
      <c r="H192" s="51">
        <v>15448.903481699999</v>
      </c>
      <c r="I192" s="51">
        <v>17063.6027503</v>
      </c>
      <c r="J192" s="51">
        <v>13896.559855699999</v>
      </c>
      <c r="K192" s="51">
        <v>12892.7718886</v>
      </c>
      <c r="L192" s="51">
        <v>12503.6964078</v>
      </c>
      <c r="M192" s="51">
        <v>11337.9598245</v>
      </c>
      <c r="N192" s="51">
        <v>13072.4092774</v>
      </c>
      <c r="O192" s="51">
        <v>10502.5891204</v>
      </c>
      <c r="P192" s="51">
        <v>8442.1464049000006</v>
      </c>
      <c r="Q192" s="51">
        <v>5697.7435751000003</v>
      </c>
      <c r="R192" s="51">
        <v>11017.5209065</v>
      </c>
      <c r="S192" s="51">
        <v>5.80569906650849</v>
      </c>
      <c r="T192" s="51">
        <v>6.5286433243826902</v>
      </c>
      <c r="U192" s="51">
        <v>7.5099380142893102</v>
      </c>
      <c r="V192" s="51">
        <v>7.1270490901758796</v>
      </c>
      <c r="W192" s="51">
        <v>8.5551101614545697</v>
      </c>
      <c r="X192" s="51">
        <v>9.4492791318838592</v>
      </c>
      <c r="Y192" s="51">
        <v>7.69547175769386</v>
      </c>
      <c r="Z192" s="51">
        <v>7.1396059871907704</v>
      </c>
      <c r="AA192" s="51">
        <v>6.9241483915557298</v>
      </c>
      <c r="AB192" s="51">
        <v>6.2786006411161797</v>
      </c>
      <c r="AC192" s="51">
        <v>7.2390834453883999</v>
      </c>
      <c r="AD192" s="51">
        <v>5.8159989808952499</v>
      </c>
      <c r="AE192" s="51">
        <v>4.6749915020570496</v>
      </c>
      <c r="AF192" s="51">
        <v>3.1552287199179698</v>
      </c>
      <c r="AG192" s="51">
        <v>6.1011517854899804</v>
      </c>
    </row>
    <row r="193" spans="1:33" x14ac:dyDescent="0.25">
      <c r="A193" s="51" t="s">
        <v>140</v>
      </c>
      <c r="B193" s="51" t="s">
        <v>141</v>
      </c>
      <c r="C193" s="51" t="s">
        <v>14</v>
      </c>
      <c r="D193" s="51">
        <v>46330.182545559903</v>
      </c>
      <c r="E193" s="51">
        <v>56104.108297193801</v>
      </c>
      <c r="F193" s="51">
        <v>58988.709157246099</v>
      </c>
      <c r="G193" s="51">
        <v>64941.162740433501</v>
      </c>
      <c r="H193" s="51">
        <v>68217.837259566397</v>
      </c>
      <c r="I193" s="51">
        <v>56769.458343053098</v>
      </c>
      <c r="J193" s="51">
        <v>58059.771063079803</v>
      </c>
      <c r="K193" s="51">
        <v>54533.584235019604</v>
      </c>
      <c r="L193" s="51">
        <v>45728.093204494398</v>
      </c>
      <c r="M193" s="51">
        <v>42264.425616243003</v>
      </c>
      <c r="N193" s="51">
        <v>43333.667538109999</v>
      </c>
      <c r="O193" s="51">
        <v>30990.272776025198</v>
      </c>
      <c r="P193" s="51">
        <v>23067.6624955195</v>
      </c>
      <c r="Q193" s="51">
        <v>13700.6944723865</v>
      </c>
      <c r="R193" s="51">
        <v>21540.370256068702</v>
      </c>
      <c r="S193" s="51">
        <v>6.7677786852418196</v>
      </c>
      <c r="T193" s="51">
        <v>8.1955254097015402</v>
      </c>
      <c r="U193" s="51">
        <v>8.6168995365333103</v>
      </c>
      <c r="V193" s="51">
        <v>9.4864166908327192</v>
      </c>
      <c r="W193" s="51">
        <v>9.9650638005706398</v>
      </c>
      <c r="X193" s="51">
        <v>8.2927178145482703</v>
      </c>
      <c r="Y193" s="51">
        <v>8.4812029541288503</v>
      </c>
      <c r="Z193" s="51">
        <v>7.966107810015</v>
      </c>
      <c r="AA193" s="51">
        <v>6.6798272206632499</v>
      </c>
      <c r="AB193" s="51">
        <v>6.1738647057631901</v>
      </c>
      <c r="AC193" s="51">
        <v>6.33005646436595</v>
      </c>
      <c r="AD193" s="51">
        <v>4.52696915962213</v>
      </c>
      <c r="AE193" s="51">
        <v>3.3696572294315499</v>
      </c>
      <c r="AF193" s="51">
        <v>2.0013577095675501</v>
      </c>
      <c r="AG193" s="51">
        <v>3.1465548090142401</v>
      </c>
    </row>
    <row r="194" spans="1:33" x14ac:dyDescent="0.25">
      <c r="A194" s="51" t="s">
        <v>140</v>
      </c>
      <c r="B194" s="51" t="s">
        <v>141</v>
      </c>
      <c r="C194" s="51" t="s">
        <v>15</v>
      </c>
      <c r="D194" s="51">
        <v>43942.685346099999</v>
      </c>
      <c r="E194" s="51">
        <v>55123.333125600002</v>
      </c>
      <c r="F194" s="51">
        <v>59473.981526299998</v>
      </c>
      <c r="G194" s="51">
        <v>59173.5820666</v>
      </c>
      <c r="H194" s="51">
        <v>64579.417933999997</v>
      </c>
      <c r="I194" s="51">
        <v>70518.044557200003</v>
      </c>
      <c r="J194" s="51">
        <v>62097.882577600001</v>
      </c>
      <c r="K194" s="51">
        <v>55413.157223399998</v>
      </c>
      <c r="L194" s="51">
        <v>49400.294407499998</v>
      </c>
      <c r="M194" s="51">
        <v>44876.013827299998</v>
      </c>
      <c r="N194" s="51">
        <v>43260.607411999998</v>
      </c>
      <c r="O194" s="51">
        <v>35181.732459400002</v>
      </c>
      <c r="P194" s="51">
        <v>27517.911396</v>
      </c>
      <c r="Q194" s="51">
        <v>21474.171458199999</v>
      </c>
      <c r="R194" s="51">
        <v>32058.184683700001</v>
      </c>
      <c r="S194" s="51">
        <v>6.0686689029480201</v>
      </c>
      <c r="T194" s="51">
        <v>7.6127631921307497</v>
      </c>
      <c r="U194" s="51">
        <v>8.2136059592269604</v>
      </c>
      <c r="V194" s="51">
        <v>8.1721195356007001</v>
      </c>
      <c r="W194" s="51">
        <v>8.9186881115660501</v>
      </c>
      <c r="X194" s="51">
        <v>9.7388373225343692</v>
      </c>
      <c r="Y194" s="51">
        <v>8.5759776847830995</v>
      </c>
      <c r="Z194" s="51">
        <v>7.6527891139830704</v>
      </c>
      <c r="AA194" s="51">
        <v>6.8223875738600004</v>
      </c>
      <c r="AB194" s="51">
        <v>6.1975654755057299</v>
      </c>
      <c r="AC194" s="51">
        <v>5.9744710833232597</v>
      </c>
      <c r="AD194" s="51">
        <v>4.8587446135024797</v>
      </c>
      <c r="AE194" s="51">
        <v>3.8003388242590801</v>
      </c>
      <c r="AF194" s="51">
        <v>2.96567302427089</v>
      </c>
      <c r="AG194" s="51">
        <v>4.4273695825055404</v>
      </c>
    </row>
    <row r="195" spans="1:33" x14ac:dyDescent="0.25">
      <c r="A195" s="51" t="s">
        <v>142</v>
      </c>
      <c r="B195" s="51" t="s">
        <v>143</v>
      </c>
      <c r="C195" s="51" t="s">
        <v>14</v>
      </c>
      <c r="D195" s="51">
        <v>63481.8803753662</v>
      </c>
      <c r="E195" s="51">
        <v>69438.151145188094</v>
      </c>
      <c r="F195" s="51">
        <v>71395.968479445801</v>
      </c>
      <c r="G195" s="51">
        <v>80944.7405514727</v>
      </c>
      <c r="H195" s="51">
        <v>100308.25944852699</v>
      </c>
      <c r="I195" s="51">
        <v>86232.933793871402</v>
      </c>
      <c r="J195" s="51">
        <v>81497.617987307895</v>
      </c>
      <c r="K195" s="51">
        <v>81954.981600331506</v>
      </c>
      <c r="L195" s="51">
        <v>70413.883792356195</v>
      </c>
      <c r="M195" s="51">
        <v>69771.238772270197</v>
      </c>
      <c r="N195" s="51">
        <v>67926.344053861802</v>
      </c>
      <c r="O195" s="51">
        <v>48219.984556288699</v>
      </c>
      <c r="P195" s="51">
        <v>39455.949123603998</v>
      </c>
      <c r="Q195" s="51">
        <v>29938.488322735098</v>
      </c>
      <c r="R195" s="51">
        <v>48684.577997372202</v>
      </c>
      <c r="S195" s="51">
        <v>6.2874201220569397</v>
      </c>
      <c r="T195" s="51">
        <v>6.8773455695887398</v>
      </c>
      <c r="U195" s="51">
        <v>7.0712531859028402</v>
      </c>
      <c r="V195" s="51">
        <v>8.01698984826381</v>
      </c>
      <c r="W195" s="51">
        <v>9.9348060444333104</v>
      </c>
      <c r="X195" s="51">
        <v>8.5407470590613208</v>
      </c>
      <c r="Y195" s="51">
        <v>8.0717483509191599</v>
      </c>
      <c r="Z195" s="51">
        <v>8.1170469017279601</v>
      </c>
      <c r="AA195" s="51">
        <v>6.9739848159890903</v>
      </c>
      <c r="AB195" s="51">
        <v>6.9103354847667502</v>
      </c>
      <c r="AC195" s="51">
        <v>6.7276120350672599</v>
      </c>
      <c r="AD195" s="51">
        <v>4.7758399623923502</v>
      </c>
      <c r="AE195" s="51">
        <v>3.9078257762331101</v>
      </c>
      <c r="AF195" s="51">
        <v>2.9651902683301001</v>
      </c>
      <c r="AG195" s="51">
        <v>4.8218545752672597</v>
      </c>
    </row>
    <row r="196" spans="1:33" x14ac:dyDescent="0.25">
      <c r="A196" s="51" t="s">
        <v>142</v>
      </c>
      <c r="B196" s="51" t="s">
        <v>143</v>
      </c>
      <c r="C196" s="51" t="s">
        <v>15</v>
      </c>
      <c r="D196" s="51">
        <v>51022.969092200001</v>
      </c>
      <c r="E196" s="51">
        <v>66060.341713000002</v>
      </c>
      <c r="F196" s="51">
        <v>74338.689196000007</v>
      </c>
      <c r="G196" s="51">
        <v>74778.359226200002</v>
      </c>
      <c r="H196" s="51">
        <v>88914.640775499996</v>
      </c>
      <c r="I196" s="51">
        <v>95633.733804899995</v>
      </c>
      <c r="J196" s="51">
        <v>85979.604703100005</v>
      </c>
      <c r="K196" s="51">
        <v>82449.296772700007</v>
      </c>
      <c r="L196" s="51">
        <v>78010.744866199995</v>
      </c>
      <c r="M196" s="51">
        <v>70216.548835299996</v>
      </c>
      <c r="N196" s="51">
        <v>70295.071027400001</v>
      </c>
      <c r="O196" s="51">
        <v>55149.073318700001</v>
      </c>
      <c r="P196" s="51">
        <v>46641.326554300002</v>
      </c>
      <c r="Q196" s="51">
        <v>34774.8451651</v>
      </c>
      <c r="R196" s="51">
        <v>60259.754956600002</v>
      </c>
      <c r="S196" s="51">
        <v>4.9320189547710198</v>
      </c>
      <c r="T196" s="51">
        <v>6.3855722880104597</v>
      </c>
      <c r="U196" s="51">
        <v>7.1857798695519799</v>
      </c>
      <c r="V196" s="51">
        <v>7.2282795703999003</v>
      </c>
      <c r="W196" s="51">
        <v>8.5947309900564193</v>
      </c>
      <c r="X196" s="51">
        <v>9.2442167955568397</v>
      </c>
      <c r="Y196" s="51">
        <v>8.3110224211596204</v>
      </c>
      <c r="Z196" s="51">
        <v>7.9697732555642604</v>
      </c>
      <c r="AA196" s="51">
        <v>7.5407307571742601</v>
      </c>
      <c r="AB196" s="51">
        <v>6.7873225716934096</v>
      </c>
      <c r="AC196" s="51">
        <v>6.7949127403311396</v>
      </c>
      <c r="AD196" s="51">
        <v>5.3308594106779603</v>
      </c>
      <c r="AE196" s="51">
        <v>4.5084774707208997</v>
      </c>
      <c r="AF196" s="51">
        <v>3.3614311074993801</v>
      </c>
      <c r="AG196" s="51">
        <v>5.8248717968324204</v>
      </c>
    </row>
    <row r="197" spans="1:33" x14ac:dyDescent="0.25">
      <c r="A197" s="51" t="s">
        <v>144</v>
      </c>
      <c r="B197" s="51" t="s">
        <v>145</v>
      </c>
      <c r="C197" s="51" t="s">
        <v>14</v>
      </c>
      <c r="D197" s="51">
        <v>19496.682918709401</v>
      </c>
      <c r="E197" s="51">
        <v>20506.607445294401</v>
      </c>
      <c r="F197" s="51">
        <v>24833.7096359961</v>
      </c>
      <c r="G197" s="51">
        <v>28398.2974094321</v>
      </c>
      <c r="H197" s="51">
        <v>33277.702590567802</v>
      </c>
      <c r="I197" s="51">
        <v>27752.8302363859</v>
      </c>
      <c r="J197" s="51">
        <v>29697.616572087401</v>
      </c>
      <c r="K197" s="51">
        <v>31295.127796761899</v>
      </c>
      <c r="L197" s="51">
        <v>27157.9207893971</v>
      </c>
      <c r="M197" s="51">
        <v>26349.868906476</v>
      </c>
      <c r="N197" s="51">
        <v>25975.635698892002</v>
      </c>
      <c r="O197" s="51">
        <v>20722.117067554202</v>
      </c>
      <c r="P197" s="51">
        <v>15991.7050924995</v>
      </c>
      <c r="Q197" s="51">
        <v>11100.688489614</v>
      </c>
      <c r="R197" s="51">
        <v>18917.489350332398</v>
      </c>
      <c r="S197" s="51">
        <v>5.3936612090245504</v>
      </c>
      <c r="T197" s="51">
        <v>5.6730518502836702</v>
      </c>
      <c r="U197" s="51">
        <v>6.87012333833031</v>
      </c>
      <c r="V197" s="51">
        <v>7.8562489721064601</v>
      </c>
      <c r="W197" s="51">
        <v>9.2061123595522201</v>
      </c>
      <c r="X197" s="51">
        <v>7.6776836608956396</v>
      </c>
      <c r="Y197" s="51">
        <v>8.2156992126922894</v>
      </c>
      <c r="Z197" s="51">
        <v>8.6576428171215394</v>
      </c>
      <c r="AA197" s="51">
        <v>7.51310489534435</v>
      </c>
      <c r="AB197" s="51">
        <v>7.2895613257041898</v>
      </c>
      <c r="AC197" s="51">
        <v>7.18603155383013</v>
      </c>
      <c r="AD197" s="51">
        <v>5.7326715247996303</v>
      </c>
      <c r="AE197" s="51">
        <v>4.4240263732659901</v>
      </c>
      <c r="AF197" s="51">
        <v>3.0709507432385101</v>
      </c>
      <c r="AG197" s="51">
        <v>5.2334301638104996</v>
      </c>
    </row>
    <row r="198" spans="1:33" x14ac:dyDescent="0.25">
      <c r="A198" s="51" t="s">
        <v>144</v>
      </c>
      <c r="B198" s="51" t="s">
        <v>145</v>
      </c>
      <c r="C198" s="51" t="s">
        <v>15</v>
      </c>
      <c r="D198" s="51">
        <v>17505.602762899998</v>
      </c>
      <c r="E198" s="51">
        <v>22253.1184364</v>
      </c>
      <c r="F198" s="51">
        <v>25008.2788005</v>
      </c>
      <c r="G198" s="51">
        <v>24902.210806999999</v>
      </c>
      <c r="H198" s="51">
        <v>34387.789194600002</v>
      </c>
      <c r="I198" s="51">
        <v>34645.015201200004</v>
      </c>
      <c r="J198" s="51">
        <v>31054.508014800002</v>
      </c>
      <c r="K198" s="51">
        <v>30890.638546099999</v>
      </c>
      <c r="L198" s="51">
        <v>31249.531506899999</v>
      </c>
      <c r="M198" s="51">
        <v>30001.0699761</v>
      </c>
      <c r="N198" s="51">
        <v>29825.236752500001</v>
      </c>
      <c r="O198" s="51">
        <v>23545.382962</v>
      </c>
      <c r="P198" s="51">
        <v>18737.102742999999</v>
      </c>
      <c r="Q198" s="51">
        <v>15176.155076499999</v>
      </c>
      <c r="R198" s="51">
        <v>26248.359219400001</v>
      </c>
      <c r="S198" s="51">
        <v>4.4269789249435902</v>
      </c>
      <c r="T198" s="51">
        <v>5.6275746494716197</v>
      </c>
      <c r="U198" s="51">
        <v>6.3243251145604296</v>
      </c>
      <c r="V198" s="51">
        <v>6.2975016581964702</v>
      </c>
      <c r="W198" s="51">
        <v>8.6963025553470104</v>
      </c>
      <c r="X198" s="51">
        <v>8.7613522497556495</v>
      </c>
      <c r="Y198" s="51">
        <v>7.8533515451047897</v>
      </c>
      <c r="Z198" s="51">
        <v>7.8119107164625401</v>
      </c>
      <c r="AA198" s="51">
        <v>7.9026708916642399</v>
      </c>
      <c r="AB198" s="51">
        <v>7.5869483792599404</v>
      </c>
      <c r="AC198" s="51">
        <v>7.5424820454966897</v>
      </c>
      <c r="AD198" s="51">
        <v>5.9543744688076101</v>
      </c>
      <c r="AE198" s="51">
        <v>4.7384120433464201</v>
      </c>
      <c r="AF198" s="51">
        <v>3.8378866238029099</v>
      </c>
      <c r="AG198" s="51">
        <v>6.6379281337801004</v>
      </c>
    </row>
    <row r="199" spans="1:33" x14ac:dyDescent="0.25">
      <c r="A199" t="s">
        <v>20</v>
      </c>
    </row>
    <row r="200" spans="1:33" x14ac:dyDescent="0.25">
      <c r="A200" t="s">
        <v>21</v>
      </c>
    </row>
    <row r="201" spans="1:33" x14ac:dyDescent="0.25">
      <c r="A201" t="s">
        <v>22</v>
      </c>
    </row>
    <row r="202" spans="1:33" x14ac:dyDescent="0.25">
      <c r="A202" t="s">
        <v>23</v>
      </c>
    </row>
    <row r="203" spans="1:33" x14ac:dyDescent="0.25">
      <c r="A203" t="s">
        <v>24</v>
      </c>
    </row>
    <row r="206" spans="1:33" x14ac:dyDescent="0.25">
      <c r="L206" s="7" t="str">
        <f>HYPERLINK("#'Indice'!A1", "Ir al Índice")</f>
        <v>Ir al Índice</v>
      </c>
    </row>
    <row r="207" spans="1:33" ht="17.25" x14ac:dyDescent="0.3">
      <c r="A207" s="4" t="s">
        <v>421</v>
      </c>
    </row>
    <row r="208" spans="1:33" x14ac:dyDescent="0.25">
      <c r="A208" s="5" t="s">
        <v>26</v>
      </c>
      <c r="B208" s="5" t="s">
        <v>105</v>
      </c>
      <c r="C208" s="5" t="s">
        <v>10</v>
      </c>
      <c r="D208" s="5" t="s">
        <v>388</v>
      </c>
      <c r="E208" s="5" t="s">
        <v>389</v>
      </c>
      <c r="F208" s="5" t="s">
        <v>390</v>
      </c>
      <c r="G208" s="5" t="s">
        <v>391</v>
      </c>
      <c r="H208" s="5" t="s">
        <v>392</v>
      </c>
      <c r="I208" s="5" t="s">
        <v>393</v>
      </c>
      <c r="J208" s="5" t="s">
        <v>394</v>
      </c>
      <c r="K208" s="5" t="s">
        <v>395</v>
      </c>
      <c r="L208" s="5" t="s">
        <v>396</v>
      </c>
      <c r="M208" s="5" t="s">
        <v>397</v>
      </c>
      <c r="N208" s="5" t="s">
        <v>398</v>
      </c>
      <c r="O208" s="5" t="s">
        <v>399</v>
      </c>
      <c r="P208" s="5" t="s">
        <v>400</v>
      </c>
      <c r="Q208" s="5" t="s">
        <v>401</v>
      </c>
      <c r="R208" s="5" t="s">
        <v>402</v>
      </c>
      <c r="S208" s="5" t="s">
        <v>403</v>
      </c>
      <c r="T208" s="5" t="s">
        <v>404</v>
      </c>
      <c r="U208" s="5" t="s">
        <v>405</v>
      </c>
      <c r="V208" s="5" t="s">
        <v>406</v>
      </c>
      <c r="W208" s="5" t="s">
        <v>407</v>
      </c>
      <c r="X208" s="5" t="s">
        <v>408</v>
      </c>
      <c r="Y208" s="5" t="s">
        <v>409</v>
      </c>
      <c r="Z208" s="5" t="s">
        <v>410</v>
      </c>
      <c r="AA208" s="5" t="s">
        <v>411</v>
      </c>
      <c r="AB208" s="5" t="s">
        <v>412</v>
      </c>
      <c r="AC208" s="5" t="s">
        <v>413</v>
      </c>
      <c r="AD208" s="5" t="s">
        <v>414</v>
      </c>
      <c r="AE208" s="5" t="s">
        <v>415</v>
      </c>
      <c r="AF208" s="5" t="s">
        <v>416</v>
      </c>
      <c r="AG208" s="5" t="s">
        <v>417</v>
      </c>
    </row>
    <row r="209" spans="1:33" x14ac:dyDescent="0.25">
      <c r="A209" s="52" t="s">
        <v>106</v>
      </c>
      <c r="B209" s="52" t="s">
        <v>107</v>
      </c>
      <c r="C209" s="52" t="s">
        <v>18</v>
      </c>
      <c r="D209" s="52">
        <v>31816.159379180201</v>
      </c>
      <c r="E209" s="52">
        <v>31996.395855944502</v>
      </c>
      <c r="F209" s="52">
        <v>32451.444764875399</v>
      </c>
      <c r="G209" s="52">
        <v>42285.294255826499</v>
      </c>
      <c r="H209" s="52">
        <v>44747.767994770496</v>
      </c>
      <c r="I209" s="52">
        <v>46354.060613667098</v>
      </c>
      <c r="J209" s="52">
        <v>37681.105475004297</v>
      </c>
      <c r="K209" s="52">
        <v>37677.274196238097</v>
      </c>
      <c r="L209" s="52">
        <v>35316.824936690202</v>
      </c>
      <c r="M209" s="52">
        <v>30350.727507711599</v>
      </c>
      <c r="N209" s="52">
        <v>32153.135384270099</v>
      </c>
      <c r="O209" s="52">
        <v>24545.656272330201</v>
      </c>
      <c r="P209" s="52">
        <v>30484.094610810302</v>
      </c>
      <c r="Q209" s="52">
        <v>15020.7177274311</v>
      </c>
      <c r="R209" s="52">
        <v>24886.341025250102</v>
      </c>
      <c r="S209" s="52">
        <v>6.3917775543939497</v>
      </c>
      <c r="T209" s="52">
        <v>6.4279865591621101</v>
      </c>
      <c r="U209" s="52">
        <v>6.5194046139811199</v>
      </c>
      <c r="V209" s="52">
        <v>8.4949975100451596</v>
      </c>
      <c r="W209" s="52">
        <v>8.9897016063279604</v>
      </c>
      <c r="X209" s="52">
        <v>9.3124013069703508</v>
      </c>
      <c r="Y209" s="52">
        <v>7.5700288438173402</v>
      </c>
      <c r="Z209" s="52">
        <v>7.5692591506142701</v>
      </c>
      <c r="AA209" s="52">
        <v>7.0950514872802204</v>
      </c>
      <c r="AB209" s="52">
        <v>6.0973763844753899</v>
      </c>
      <c r="AC209" s="52">
        <v>6.4594750926176498</v>
      </c>
      <c r="AD209" s="52">
        <v>4.9311537872800404</v>
      </c>
      <c r="AE209" s="52">
        <v>6.1241694629837404</v>
      </c>
      <c r="AF209" s="52">
        <v>3.0176202374667498</v>
      </c>
      <c r="AG209" s="52">
        <v>4.9995964025839603</v>
      </c>
    </row>
    <row r="210" spans="1:33" x14ac:dyDescent="0.25">
      <c r="A210" s="52" t="s">
        <v>106</v>
      </c>
      <c r="B210" s="52" t="s">
        <v>107</v>
      </c>
      <c r="C210" s="52" t="s">
        <v>19</v>
      </c>
      <c r="D210" s="52">
        <v>28316.417906212799</v>
      </c>
      <c r="E210" s="52">
        <v>26061.432313508201</v>
      </c>
      <c r="F210" s="52">
        <v>35589.149780278902</v>
      </c>
      <c r="G210" s="52">
        <v>37045.323963414303</v>
      </c>
      <c r="H210" s="52">
        <v>47640.676036585501</v>
      </c>
      <c r="I210" s="52">
        <v>37149.354466765501</v>
      </c>
      <c r="J210" s="52">
        <v>42696.556472130098</v>
      </c>
      <c r="K210" s="52">
        <v>38835.482197198202</v>
      </c>
      <c r="L210" s="52">
        <v>46107.9859245029</v>
      </c>
      <c r="M210" s="52">
        <v>30194.325487836399</v>
      </c>
      <c r="N210" s="52">
        <v>41661.295451566097</v>
      </c>
      <c r="O210" s="52">
        <v>25579.279047747401</v>
      </c>
      <c r="P210" s="52">
        <v>24860.2648807115</v>
      </c>
      <c r="Q210" s="52">
        <v>16767.602812680001</v>
      </c>
      <c r="R210" s="52">
        <v>38949.853258860901</v>
      </c>
      <c r="S210" s="52">
        <v>5.4722474236818401</v>
      </c>
      <c r="T210" s="52">
        <v>5.0364635211773496</v>
      </c>
      <c r="U210" s="52">
        <v>6.87772845566841</v>
      </c>
      <c r="V210" s="52">
        <v>7.1591392417532704</v>
      </c>
      <c r="W210" s="52">
        <v>9.2067283216097309</v>
      </c>
      <c r="X210" s="52">
        <v>7.1792435026747397</v>
      </c>
      <c r="Y210" s="52">
        <v>8.2512598143085203</v>
      </c>
      <c r="Z210" s="52">
        <v>7.5050936211261501</v>
      </c>
      <c r="AA210" s="52">
        <v>8.9105305629480807</v>
      </c>
      <c r="AB210" s="52">
        <v>5.83515967336995</v>
      </c>
      <c r="AC210" s="52">
        <v>8.0511919783490793</v>
      </c>
      <c r="AD210" s="52">
        <v>4.9432857055681101</v>
      </c>
      <c r="AE210" s="52">
        <v>4.8043336871247897</v>
      </c>
      <c r="AF210" s="52">
        <v>3.2403982593037099</v>
      </c>
      <c r="AG210" s="52">
        <v>7.5271962313362604</v>
      </c>
    </row>
    <row r="211" spans="1:33" x14ac:dyDescent="0.25">
      <c r="A211" s="52" t="s">
        <v>106</v>
      </c>
      <c r="B211" s="52" t="s">
        <v>107</v>
      </c>
      <c r="C211" s="52" t="s">
        <v>14</v>
      </c>
      <c r="D211" s="52">
        <v>27641.823160997199</v>
      </c>
      <c r="E211" s="52">
        <v>31233.6122894818</v>
      </c>
      <c r="F211" s="52">
        <v>27323.564549521001</v>
      </c>
      <c r="G211" s="52">
        <v>33381.411751764397</v>
      </c>
      <c r="H211" s="52">
        <v>47817.588248235603</v>
      </c>
      <c r="I211" s="52">
        <v>40078.8374346571</v>
      </c>
      <c r="J211" s="52">
        <v>42909.313044167298</v>
      </c>
      <c r="K211" s="52">
        <v>46045.139061794602</v>
      </c>
      <c r="L211" s="52">
        <v>37706.691391075801</v>
      </c>
      <c r="M211" s="52">
        <v>37161.545240134597</v>
      </c>
      <c r="N211" s="52">
        <v>38212.473828171504</v>
      </c>
      <c r="O211" s="52">
        <v>30366.8106313526</v>
      </c>
      <c r="P211" s="52">
        <v>26572.179257952499</v>
      </c>
      <c r="Q211" s="52">
        <v>22321.019689704201</v>
      </c>
      <c r="R211" s="52">
        <v>39668.990420990798</v>
      </c>
      <c r="S211" s="52">
        <v>5.2308248529158696</v>
      </c>
      <c r="T211" s="52">
        <v>5.9105202453030303</v>
      </c>
      <c r="U211" s="52">
        <v>5.1705989030981501</v>
      </c>
      <c r="V211" s="52">
        <v>6.3169609761097902</v>
      </c>
      <c r="W211" s="52">
        <v>9.0488036030958092</v>
      </c>
      <c r="X211" s="52">
        <v>7.5843542485645496</v>
      </c>
      <c r="Y211" s="52">
        <v>8.1199818038659402</v>
      </c>
      <c r="Z211" s="52">
        <v>8.7133926137060698</v>
      </c>
      <c r="AA211" s="52">
        <v>7.1354590940286098</v>
      </c>
      <c r="AB211" s="52">
        <v>7.0322978800158404</v>
      </c>
      <c r="AC211" s="52">
        <v>7.23117128083768</v>
      </c>
      <c r="AD211" s="52">
        <v>5.7464902669082401</v>
      </c>
      <c r="AE211" s="52">
        <v>5.0284098429062896</v>
      </c>
      <c r="AF211" s="52">
        <v>4.2239379021885499</v>
      </c>
      <c r="AG211" s="52">
        <v>7.5067964864555803</v>
      </c>
    </row>
    <row r="212" spans="1:33" x14ac:dyDescent="0.25">
      <c r="A212" s="52" t="s">
        <v>106</v>
      </c>
      <c r="B212" s="52" t="s">
        <v>107</v>
      </c>
      <c r="C212" s="52" t="s">
        <v>15</v>
      </c>
      <c r="D212" s="52">
        <v>26408.714421500001</v>
      </c>
      <c r="E212" s="52">
        <v>29522.2868046</v>
      </c>
      <c r="F212" s="52">
        <v>32631.9987731</v>
      </c>
      <c r="G212" s="52">
        <v>31193.3730191</v>
      </c>
      <c r="H212" s="52">
        <v>43533.626981499998</v>
      </c>
      <c r="I212" s="52">
        <v>47461.800004700002</v>
      </c>
      <c r="J212" s="52">
        <v>47709.155935499999</v>
      </c>
      <c r="K212" s="52">
        <v>52389.402440999998</v>
      </c>
      <c r="L212" s="52">
        <v>44395.146752200002</v>
      </c>
      <c r="M212" s="52">
        <v>38891.6903399</v>
      </c>
      <c r="N212" s="52">
        <v>35780.8045318</v>
      </c>
      <c r="O212" s="52">
        <v>33599.7337902</v>
      </c>
      <c r="P212" s="52">
        <v>30877.543788999999</v>
      </c>
      <c r="Q212" s="52">
        <v>25616.336318400001</v>
      </c>
      <c r="R212" s="52">
        <v>53209.386100700001</v>
      </c>
      <c r="S212" s="52">
        <v>4.6070737850414698</v>
      </c>
      <c r="T212" s="52">
        <v>5.15024515927281</v>
      </c>
      <c r="U212" s="52">
        <v>5.6927430734250501</v>
      </c>
      <c r="V212" s="52">
        <v>5.4417708037433803</v>
      </c>
      <c r="W212" s="52">
        <v>7.5945624778675196</v>
      </c>
      <c r="X212" s="52">
        <v>8.2798432026103495</v>
      </c>
      <c r="Y212" s="52">
        <v>8.3229951336803207</v>
      </c>
      <c r="Z212" s="52">
        <v>9.1394771721042201</v>
      </c>
      <c r="AA212" s="52">
        <v>7.7448570013925098</v>
      </c>
      <c r="AB212" s="52">
        <v>6.78476370190256</v>
      </c>
      <c r="AC212" s="52">
        <v>6.2420610081626897</v>
      </c>
      <c r="AD212" s="52">
        <v>5.8615671425178801</v>
      </c>
      <c r="AE212" s="52">
        <v>5.3866735148969802</v>
      </c>
      <c r="AF212" s="52">
        <v>4.4688412180043997</v>
      </c>
      <c r="AG212" s="52">
        <v>9.2825256053778507</v>
      </c>
    </row>
    <row r="213" spans="1:33" x14ac:dyDescent="0.25">
      <c r="A213" s="52" t="s">
        <v>108</v>
      </c>
      <c r="B213" s="52" t="s">
        <v>109</v>
      </c>
      <c r="C213" s="52" t="s">
        <v>18</v>
      </c>
      <c r="D213" s="52">
        <v>49509.707022098701</v>
      </c>
      <c r="E213" s="52">
        <v>52507.8297853517</v>
      </c>
      <c r="F213" s="52">
        <v>65415.463192549498</v>
      </c>
      <c r="G213" s="52">
        <v>80744.986136613894</v>
      </c>
      <c r="H213" s="52">
        <v>75853.539304006597</v>
      </c>
      <c r="I213" s="52">
        <v>68577.414982928094</v>
      </c>
      <c r="J213" s="52">
        <v>60167.744182897601</v>
      </c>
      <c r="K213" s="52">
        <v>45161.457503489502</v>
      </c>
      <c r="L213" s="52">
        <v>61384.410047485202</v>
      </c>
      <c r="M213" s="52">
        <v>59272.962047031702</v>
      </c>
      <c r="N213" s="52">
        <v>53192.386142095696</v>
      </c>
      <c r="O213" s="52">
        <v>32925.355261963101</v>
      </c>
      <c r="P213" s="52">
        <v>27738.272773002998</v>
      </c>
      <c r="Q213" s="52">
        <v>14931.486232568799</v>
      </c>
      <c r="R213" s="52">
        <v>37551.985385916902</v>
      </c>
      <c r="S213" s="52">
        <v>6.3074913237527603</v>
      </c>
      <c r="T213" s="52">
        <v>6.6894494175124999</v>
      </c>
      <c r="U213" s="52">
        <v>8.3338700902048597</v>
      </c>
      <c r="V213" s="52">
        <v>10.2868372714446</v>
      </c>
      <c r="W213" s="52">
        <v>9.6636714255328897</v>
      </c>
      <c r="X213" s="52">
        <v>8.7366998519530998</v>
      </c>
      <c r="Y213" s="52">
        <v>7.6653154952827496</v>
      </c>
      <c r="Z213" s="52">
        <v>5.7535283180759498</v>
      </c>
      <c r="AA213" s="52">
        <v>7.8203176119659803</v>
      </c>
      <c r="AB213" s="52">
        <v>7.55132107079333</v>
      </c>
      <c r="AC213" s="52">
        <v>6.7766612703084599</v>
      </c>
      <c r="AD213" s="52">
        <v>4.1946601007679698</v>
      </c>
      <c r="AE213" s="52">
        <v>3.53383054303898</v>
      </c>
      <c r="AF213" s="52">
        <v>1.9022576687966299</v>
      </c>
      <c r="AG213" s="52">
        <v>4.7840885405692104</v>
      </c>
    </row>
    <row r="214" spans="1:33" x14ac:dyDescent="0.25">
      <c r="A214" s="52" t="s">
        <v>108</v>
      </c>
      <c r="B214" s="52" t="s">
        <v>109</v>
      </c>
      <c r="C214" s="52" t="s">
        <v>19</v>
      </c>
      <c r="D214" s="52">
        <v>45065.202116710498</v>
      </c>
      <c r="E214" s="52">
        <v>50992.681411099598</v>
      </c>
      <c r="F214" s="52">
        <v>51548.116472189802</v>
      </c>
      <c r="G214" s="52">
        <v>65998.384562422405</v>
      </c>
      <c r="H214" s="52">
        <v>73120.615437577493</v>
      </c>
      <c r="I214" s="52">
        <v>67040.562522399297</v>
      </c>
      <c r="J214" s="52">
        <v>61721.069471053197</v>
      </c>
      <c r="K214" s="52">
        <v>53391.063595055602</v>
      </c>
      <c r="L214" s="52">
        <v>52048.4418093438</v>
      </c>
      <c r="M214" s="52">
        <v>63491.858291253397</v>
      </c>
      <c r="N214" s="52">
        <v>58859.004310896198</v>
      </c>
      <c r="O214" s="52">
        <v>37945.570376799202</v>
      </c>
      <c r="P214" s="52">
        <v>32095.008666983998</v>
      </c>
      <c r="Q214" s="52">
        <v>22166.203260313101</v>
      </c>
      <c r="R214" s="52">
        <v>48230.217695903702</v>
      </c>
      <c r="S214" s="52">
        <v>5.7502101680856104</v>
      </c>
      <c r="T214" s="52">
        <v>6.5065421073375704</v>
      </c>
      <c r="U214" s="52">
        <v>6.5774142700257601</v>
      </c>
      <c r="V214" s="52">
        <v>8.4212333277729297</v>
      </c>
      <c r="W214" s="52">
        <v>9.3300126624734698</v>
      </c>
      <c r="X214" s="52">
        <v>8.5542127003472199</v>
      </c>
      <c r="Y214" s="52">
        <v>7.8754583267688396</v>
      </c>
      <c r="Z214" s="52">
        <v>6.8125698398976597</v>
      </c>
      <c r="AA214" s="52">
        <v>6.6412545659952098</v>
      </c>
      <c r="AB214" s="52">
        <v>8.1014066727471103</v>
      </c>
      <c r="AC214" s="52">
        <v>7.5102657743636199</v>
      </c>
      <c r="AD214" s="52">
        <v>4.8417624767197101</v>
      </c>
      <c r="AE214" s="52">
        <v>4.0952450341558198</v>
      </c>
      <c r="AF214" s="52">
        <v>2.8283536162826</v>
      </c>
      <c r="AG214" s="52">
        <v>6.1540584570268804</v>
      </c>
    </row>
    <row r="215" spans="1:33" x14ac:dyDescent="0.25">
      <c r="A215" s="52" t="s">
        <v>108</v>
      </c>
      <c r="B215" s="52" t="s">
        <v>109</v>
      </c>
      <c r="C215" s="52" t="s">
        <v>14</v>
      </c>
      <c r="D215" s="52">
        <v>43414.963477456397</v>
      </c>
      <c r="E215" s="52">
        <v>45550.412533943803</v>
      </c>
      <c r="F215" s="52">
        <v>47396.6239885998</v>
      </c>
      <c r="G215" s="52">
        <v>60477.513639671801</v>
      </c>
      <c r="H215" s="52">
        <v>73541.486360328199</v>
      </c>
      <c r="I215" s="52">
        <v>65462.103647312499</v>
      </c>
      <c r="J215" s="52">
        <v>65710.758769386899</v>
      </c>
      <c r="K215" s="52">
        <v>62948.702637046001</v>
      </c>
      <c r="L215" s="52">
        <v>52639.9511242398</v>
      </c>
      <c r="M215" s="52">
        <v>53434.558519214697</v>
      </c>
      <c r="N215" s="52">
        <v>59246.925302799798</v>
      </c>
      <c r="O215" s="52">
        <v>43812.662616074304</v>
      </c>
      <c r="P215" s="52">
        <v>34482.674752785802</v>
      </c>
      <c r="Q215" s="52">
        <v>26065.981473510001</v>
      </c>
      <c r="R215" s="52">
        <v>51953.681157630097</v>
      </c>
      <c r="S215" s="52">
        <v>5.5225556138871603</v>
      </c>
      <c r="T215" s="52">
        <v>5.7941932067921602</v>
      </c>
      <c r="U215" s="52">
        <v>6.0290386291228097</v>
      </c>
      <c r="V215" s="52">
        <v>7.69297969438888</v>
      </c>
      <c r="W215" s="52">
        <v>9.3547688589840003</v>
      </c>
      <c r="X215" s="52">
        <v>8.32703932094865</v>
      </c>
      <c r="Y215" s="52">
        <v>8.3586692390769208</v>
      </c>
      <c r="Z215" s="52">
        <v>8.0073247399055401</v>
      </c>
      <c r="AA215" s="52">
        <v>6.6960106449673402</v>
      </c>
      <c r="AB215" s="52">
        <v>6.7970878584085801</v>
      </c>
      <c r="AC215" s="52">
        <v>7.5364439752766197</v>
      </c>
      <c r="AD215" s="52">
        <v>5.5731445222885903</v>
      </c>
      <c r="AE215" s="52">
        <v>4.3863330470547597</v>
      </c>
      <c r="AF215" s="52">
        <v>3.3156962666284202</v>
      </c>
      <c r="AG215" s="52">
        <v>6.60871438226956</v>
      </c>
    </row>
    <row r="216" spans="1:33" x14ac:dyDescent="0.25">
      <c r="A216" s="52" t="s">
        <v>108</v>
      </c>
      <c r="B216" s="52" t="s">
        <v>109</v>
      </c>
      <c r="C216" s="52" t="s">
        <v>15</v>
      </c>
      <c r="D216" s="52">
        <v>33493.779239700001</v>
      </c>
      <c r="E216" s="52">
        <v>45291.058039000003</v>
      </c>
      <c r="F216" s="52">
        <v>49796.162715899998</v>
      </c>
      <c r="G216" s="52">
        <v>53059.085813700003</v>
      </c>
      <c r="H216" s="52">
        <v>68371.914187100003</v>
      </c>
      <c r="I216" s="52">
        <v>70470.351260700001</v>
      </c>
      <c r="J216" s="52">
        <v>69436.839059200007</v>
      </c>
      <c r="K216" s="52">
        <v>64741.573072200001</v>
      </c>
      <c r="L216" s="52">
        <v>61637.789154700004</v>
      </c>
      <c r="M216" s="52">
        <v>53608.912941800001</v>
      </c>
      <c r="N216" s="52">
        <v>60214.534505900003</v>
      </c>
      <c r="O216" s="52">
        <v>50972.492908400003</v>
      </c>
      <c r="P216" s="52">
        <v>41060.507103800002</v>
      </c>
      <c r="Q216" s="52">
        <v>31198.365228300001</v>
      </c>
      <c r="R216" s="52">
        <v>61113.634762900001</v>
      </c>
      <c r="S216" s="52">
        <v>4.1123555945146402</v>
      </c>
      <c r="T216" s="52">
        <v>5.5608217446959296</v>
      </c>
      <c r="U216" s="52">
        <v>6.1139570684029696</v>
      </c>
      <c r="V216" s="52">
        <v>6.5145777317112303</v>
      </c>
      <c r="W216" s="52">
        <v>8.3946819438556108</v>
      </c>
      <c r="X216" s="52">
        <v>8.6523273823592195</v>
      </c>
      <c r="Y216" s="52">
        <v>8.5254330819752298</v>
      </c>
      <c r="Z216" s="52">
        <v>7.9489498129123204</v>
      </c>
      <c r="AA216" s="52">
        <v>7.56786820769989</v>
      </c>
      <c r="AB216" s="52">
        <v>6.5820853321547697</v>
      </c>
      <c r="AC216" s="52">
        <v>7.3931214532197496</v>
      </c>
      <c r="AD216" s="52">
        <v>6.2583865164358201</v>
      </c>
      <c r="AE216" s="52">
        <v>5.0413960423366202</v>
      </c>
      <c r="AF216" s="52">
        <v>3.8305253900473102</v>
      </c>
      <c r="AG216" s="52">
        <v>7.5035126976786897</v>
      </c>
    </row>
    <row r="217" spans="1:33" x14ac:dyDescent="0.25">
      <c r="A217" s="52" t="s">
        <v>110</v>
      </c>
      <c r="B217" s="52" t="s">
        <v>111</v>
      </c>
      <c r="C217" s="52" t="s">
        <v>18</v>
      </c>
      <c r="D217" s="52">
        <v>86834.592093472806</v>
      </c>
      <c r="E217" s="52">
        <v>81032.884243258202</v>
      </c>
      <c r="F217" s="52">
        <v>78823.523663269007</v>
      </c>
      <c r="G217" s="52">
        <v>110718.316837342</v>
      </c>
      <c r="H217" s="52">
        <v>96613.659005194597</v>
      </c>
      <c r="I217" s="52">
        <v>91892.770392382605</v>
      </c>
      <c r="J217" s="52">
        <v>86884.840441254593</v>
      </c>
      <c r="K217" s="52">
        <v>73876.921438828402</v>
      </c>
      <c r="L217" s="52">
        <v>69798.647401188893</v>
      </c>
      <c r="M217" s="52">
        <v>73026.917707723798</v>
      </c>
      <c r="N217" s="52">
        <v>68294.890147871105</v>
      </c>
      <c r="O217" s="52">
        <v>49570.960830566699</v>
      </c>
      <c r="P217" s="52">
        <v>35805.697047766997</v>
      </c>
      <c r="Q217" s="52">
        <v>25880.8096730537</v>
      </c>
      <c r="R217" s="52">
        <v>43353.569076826498</v>
      </c>
      <c r="S217" s="52">
        <v>8.0971524943816</v>
      </c>
      <c r="T217" s="52">
        <v>7.55615481064204</v>
      </c>
      <c r="U217" s="52">
        <v>7.3501363438081002</v>
      </c>
      <c r="V217" s="52">
        <v>10.3242621833034</v>
      </c>
      <c r="W217" s="52">
        <v>9.0090309765392291</v>
      </c>
      <c r="X217" s="52">
        <v>8.5688175306606507</v>
      </c>
      <c r="Y217" s="52">
        <v>8.1018380525764595</v>
      </c>
      <c r="Z217" s="52">
        <v>6.8888755539004602</v>
      </c>
      <c r="AA217" s="52">
        <v>6.5085846352640599</v>
      </c>
      <c r="AB217" s="52">
        <v>6.8096144015691502</v>
      </c>
      <c r="AC217" s="52">
        <v>6.3683622710990999</v>
      </c>
      <c r="AD217" s="52">
        <v>4.6223932129035399</v>
      </c>
      <c r="AE217" s="52">
        <v>3.3388098242151099</v>
      </c>
      <c r="AF217" s="52">
        <v>2.4133338747673401</v>
      </c>
      <c r="AG217" s="52">
        <v>4.0426338343697701</v>
      </c>
    </row>
    <row r="218" spans="1:33" x14ac:dyDescent="0.25">
      <c r="A218" s="52" t="s">
        <v>110</v>
      </c>
      <c r="B218" s="52" t="s">
        <v>111</v>
      </c>
      <c r="C218" s="52" t="s">
        <v>19</v>
      </c>
      <c r="D218" s="52">
        <v>73204.971506255402</v>
      </c>
      <c r="E218" s="52">
        <v>75461.433840354206</v>
      </c>
      <c r="F218" s="52">
        <v>78168.594653390697</v>
      </c>
      <c r="G218" s="52">
        <v>97924.239144445004</v>
      </c>
      <c r="H218" s="52">
        <v>101350.760855555</v>
      </c>
      <c r="I218" s="52">
        <v>87529.138759027905</v>
      </c>
      <c r="J218" s="52">
        <v>100138.878692703</v>
      </c>
      <c r="K218" s="52">
        <v>77775.814064312202</v>
      </c>
      <c r="L218" s="52">
        <v>74246.283113813697</v>
      </c>
      <c r="M218" s="52">
        <v>80351.215967348893</v>
      </c>
      <c r="N218" s="52">
        <v>86794.669402794898</v>
      </c>
      <c r="O218" s="52">
        <v>48417.071309088897</v>
      </c>
      <c r="P218" s="52">
        <v>46031.819183763801</v>
      </c>
      <c r="Q218" s="52">
        <v>29355.265257111801</v>
      </c>
      <c r="R218" s="52">
        <v>55433.844250035603</v>
      </c>
      <c r="S218" s="52">
        <v>6.5820917677520301</v>
      </c>
      <c r="T218" s="52">
        <v>6.7849774713855</v>
      </c>
      <c r="U218" s="52">
        <v>7.0283869084064001</v>
      </c>
      <c r="V218" s="52">
        <v>8.8046797242582997</v>
      </c>
      <c r="W218" s="52">
        <v>9.1127691870729297</v>
      </c>
      <c r="X218" s="52">
        <v>7.8700231939164604</v>
      </c>
      <c r="Y218" s="52">
        <v>9.0038050082273404</v>
      </c>
      <c r="Z218" s="52">
        <v>6.9930707566654497</v>
      </c>
      <c r="AA218" s="52">
        <v>6.6757194055851796</v>
      </c>
      <c r="AB218" s="52">
        <v>7.2246333311168698</v>
      </c>
      <c r="AC218" s="52">
        <v>7.8039847186072402</v>
      </c>
      <c r="AD218" s="52">
        <v>4.3533328396280497</v>
      </c>
      <c r="AE218" s="52">
        <v>4.1388672363353303</v>
      </c>
      <c r="AF218" s="52">
        <v>2.6394252441243302</v>
      </c>
      <c r="AG218" s="52">
        <v>4.9842332069186002</v>
      </c>
    </row>
    <row r="219" spans="1:33" x14ac:dyDescent="0.25">
      <c r="A219" s="52" t="s">
        <v>110</v>
      </c>
      <c r="B219" s="52" t="s">
        <v>111</v>
      </c>
      <c r="C219" s="52" t="s">
        <v>14</v>
      </c>
      <c r="D219" s="52">
        <v>64432.661202676099</v>
      </c>
      <c r="E219" s="52">
        <v>73055.750793022002</v>
      </c>
      <c r="F219" s="52">
        <v>76991.588004302102</v>
      </c>
      <c r="G219" s="52">
        <v>88981.668648205799</v>
      </c>
      <c r="H219" s="52">
        <v>106528.331351794</v>
      </c>
      <c r="I219" s="52">
        <v>92765.388307098605</v>
      </c>
      <c r="J219" s="52">
        <v>87719.432820292204</v>
      </c>
      <c r="K219" s="52">
        <v>94366.602361355399</v>
      </c>
      <c r="L219" s="52">
        <v>86298.498786634897</v>
      </c>
      <c r="M219" s="52">
        <v>78663.924950416404</v>
      </c>
      <c r="N219" s="52">
        <v>78357.152774202594</v>
      </c>
      <c r="O219" s="52">
        <v>63036.358099511097</v>
      </c>
      <c r="P219" s="52">
        <v>47874.208633234601</v>
      </c>
      <c r="Q219" s="52">
        <v>36377.458440612601</v>
      </c>
      <c r="R219" s="52">
        <v>59226.974826641897</v>
      </c>
      <c r="S219" s="52">
        <v>5.6785074508208497</v>
      </c>
      <c r="T219" s="52">
        <v>6.4384679673335796</v>
      </c>
      <c r="U219" s="52">
        <v>6.7853367837428502</v>
      </c>
      <c r="V219" s="52">
        <v>7.8420332013901497</v>
      </c>
      <c r="W219" s="52">
        <v>9.3884361131983294</v>
      </c>
      <c r="X219" s="52">
        <v>8.1754957632926502</v>
      </c>
      <c r="Y219" s="52">
        <v>7.7307912408733497</v>
      </c>
      <c r="Z219" s="52">
        <v>8.3166121748724091</v>
      </c>
      <c r="AA219" s="52">
        <v>7.6055630670459999</v>
      </c>
      <c r="AB219" s="52">
        <v>6.9327213187214998</v>
      </c>
      <c r="AC219" s="52">
        <v>6.9056852153568498</v>
      </c>
      <c r="AD219" s="52">
        <v>5.5554500226946804</v>
      </c>
      <c r="AE219" s="52">
        <v>4.21919637264158</v>
      </c>
      <c r="AF219" s="52">
        <v>3.2059776042335</v>
      </c>
      <c r="AG219" s="52">
        <v>5.2197257037816902</v>
      </c>
    </row>
    <row r="220" spans="1:33" x14ac:dyDescent="0.25">
      <c r="A220" s="52" t="s">
        <v>110</v>
      </c>
      <c r="B220" s="52" t="s">
        <v>111</v>
      </c>
      <c r="C220" s="52" t="s">
        <v>15</v>
      </c>
      <c r="D220" s="52">
        <v>64079.784911199997</v>
      </c>
      <c r="E220" s="52">
        <v>77105.478770000002</v>
      </c>
      <c r="F220" s="52">
        <v>78445.736313899994</v>
      </c>
      <c r="G220" s="52">
        <v>86397.459231800007</v>
      </c>
      <c r="H220" s="52">
        <v>102303.54076439999</v>
      </c>
      <c r="I220" s="52">
        <v>109120.56259830001</v>
      </c>
      <c r="J220" s="52">
        <v>99911.238347299994</v>
      </c>
      <c r="K220" s="52">
        <v>101032.645732</v>
      </c>
      <c r="L220" s="52">
        <v>101658.006179</v>
      </c>
      <c r="M220" s="52">
        <v>85705.042635899998</v>
      </c>
      <c r="N220" s="52">
        <v>84574.504504600001</v>
      </c>
      <c r="O220" s="52">
        <v>71350.256314800004</v>
      </c>
      <c r="P220" s="52">
        <v>59533.970272699997</v>
      </c>
      <c r="Q220" s="52">
        <v>49180.114749300003</v>
      </c>
      <c r="R220" s="52">
        <v>85718.658662799993</v>
      </c>
      <c r="S220" s="52">
        <v>5.1014184914153802</v>
      </c>
      <c r="T220" s="52">
        <v>6.1383994302072704</v>
      </c>
      <c r="U220" s="52">
        <v>6.2450978941172997</v>
      </c>
      <c r="V220" s="52">
        <v>6.8781378830654596</v>
      </c>
      <c r="W220" s="52">
        <v>8.1444276898869497</v>
      </c>
      <c r="X220" s="52">
        <v>8.6871336507142605</v>
      </c>
      <c r="Y220" s="52">
        <v>7.9539754933859204</v>
      </c>
      <c r="Z220" s="52">
        <v>8.0432512045426705</v>
      </c>
      <c r="AA220" s="52">
        <v>8.0930364114148006</v>
      </c>
      <c r="AB220" s="52">
        <v>6.8230143081192898</v>
      </c>
      <c r="AC220" s="52">
        <v>6.7330116944049001</v>
      </c>
      <c r="AD220" s="52">
        <v>5.6802237622356504</v>
      </c>
      <c r="AE220" s="52">
        <v>4.7395242858164304</v>
      </c>
      <c r="AF220" s="52">
        <v>3.9152495149552</v>
      </c>
      <c r="AG220" s="52">
        <v>6.8240982857185202</v>
      </c>
    </row>
    <row r="221" spans="1:33" x14ac:dyDescent="0.25">
      <c r="A221" s="52" t="s">
        <v>112</v>
      </c>
      <c r="B221" s="52" t="s">
        <v>113</v>
      </c>
      <c r="C221" s="52" t="s">
        <v>18</v>
      </c>
      <c r="D221" s="52">
        <v>8838.6743488996199</v>
      </c>
      <c r="E221" s="52">
        <v>8843.6337335255903</v>
      </c>
      <c r="F221" s="52">
        <v>10198.691917574801</v>
      </c>
      <c r="G221" s="52">
        <v>14494.0475731479</v>
      </c>
      <c r="H221" s="52">
        <v>15533.779087020201</v>
      </c>
      <c r="I221" s="52">
        <v>11222.9462737212</v>
      </c>
      <c r="J221" s="52">
        <v>10879.620620145601</v>
      </c>
      <c r="K221" s="52">
        <v>9849.1763414093093</v>
      </c>
      <c r="L221" s="52">
        <v>8783.7075875757691</v>
      </c>
      <c r="M221" s="52">
        <v>11533.383034967201</v>
      </c>
      <c r="N221" s="52">
        <v>12256.9737512993</v>
      </c>
      <c r="O221" s="52">
        <v>10608.4789878273</v>
      </c>
      <c r="P221" s="52">
        <v>6238.9986294603696</v>
      </c>
      <c r="Q221" s="52">
        <v>5459.9348697242303</v>
      </c>
      <c r="R221" s="52">
        <v>10771.953243701801</v>
      </c>
      <c r="S221" s="52">
        <v>5.6835232512182898</v>
      </c>
      <c r="T221" s="52">
        <v>5.6867122789752598</v>
      </c>
      <c r="U221" s="52">
        <v>6.5580538842643099</v>
      </c>
      <c r="V221" s="52">
        <v>9.3200918072635606</v>
      </c>
      <c r="W221" s="52">
        <v>9.98866924329654</v>
      </c>
      <c r="X221" s="52">
        <v>7.21667906022686</v>
      </c>
      <c r="Y221" s="52">
        <v>6.9959107348184597</v>
      </c>
      <c r="Z221" s="52">
        <v>6.3333052595967603</v>
      </c>
      <c r="AA221" s="52">
        <v>5.64817803385918</v>
      </c>
      <c r="AB221" s="52">
        <v>7.4162988766073701</v>
      </c>
      <c r="AC221" s="52">
        <v>7.88158863594228</v>
      </c>
      <c r="AD221" s="52">
        <v>6.8215588228888002</v>
      </c>
      <c r="AE221" s="52">
        <v>4.0118565720516299</v>
      </c>
      <c r="AF221" s="52">
        <v>3.5108960413366201</v>
      </c>
      <c r="AG221" s="52">
        <v>6.9266774976540804</v>
      </c>
    </row>
    <row r="222" spans="1:33" x14ac:dyDescent="0.25">
      <c r="A222" s="52" t="s">
        <v>112</v>
      </c>
      <c r="B222" s="52" t="s">
        <v>113</v>
      </c>
      <c r="C222" s="52" t="s">
        <v>19</v>
      </c>
      <c r="D222" s="52">
        <v>4738.4692997509701</v>
      </c>
      <c r="E222" s="52">
        <v>7790.1143011291397</v>
      </c>
      <c r="F222" s="52">
        <v>10017.4163991199</v>
      </c>
      <c r="G222" s="52">
        <v>11369.835921972201</v>
      </c>
      <c r="H222" s="52">
        <v>11697.164078027799</v>
      </c>
      <c r="I222" s="52">
        <v>11103.7716456536</v>
      </c>
      <c r="J222" s="52">
        <v>11859.3442089034</v>
      </c>
      <c r="K222" s="52">
        <v>10844.0562480512</v>
      </c>
      <c r="L222" s="52">
        <v>9205.0940231593795</v>
      </c>
      <c r="M222" s="52">
        <v>9744.6197777104899</v>
      </c>
      <c r="N222" s="52">
        <v>10971.114096522</v>
      </c>
      <c r="O222" s="52">
        <v>8938.6195950195706</v>
      </c>
      <c r="P222" s="52">
        <v>6199.79191045468</v>
      </c>
      <c r="Q222" s="52">
        <v>5080.1406548181903</v>
      </c>
      <c r="R222" s="52">
        <v>10779.4478397076</v>
      </c>
      <c r="S222" s="52">
        <v>3.3764451077398099</v>
      </c>
      <c r="T222" s="52">
        <v>5.5509261866830499</v>
      </c>
      <c r="U222" s="52">
        <v>7.1380132387432402</v>
      </c>
      <c r="V222" s="52">
        <v>8.1016937002345397</v>
      </c>
      <c r="W222" s="52">
        <v>8.3349347494479904</v>
      </c>
      <c r="X222" s="52">
        <v>7.9121068595711899</v>
      </c>
      <c r="Y222" s="52">
        <v>8.4504978722261193</v>
      </c>
      <c r="Z222" s="52">
        <v>7.7270439778331097</v>
      </c>
      <c r="AA222" s="52">
        <v>6.5591845624946501</v>
      </c>
      <c r="AB222" s="52">
        <v>6.9436291962394501</v>
      </c>
      <c r="AC222" s="52">
        <v>7.8175803565095903</v>
      </c>
      <c r="AD222" s="52">
        <v>6.36930546392633</v>
      </c>
      <c r="AE222" s="52">
        <v>4.4177255862266902</v>
      </c>
      <c r="AF222" s="52">
        <v>3.61990655114985</v>
      </c>
      <c r="AG222" s="52">
        <v>7.6810065909743903</v>
      </c>
    </row>
    <row r="223" spans="1:33" x14ac:dyDescent="0.25">
      <c r="A223" s="52" t="s">
        <v>112</v>
      </c>
      <c r="B223" s="52" t="s">
        <v>113</v>
      </c>
      <c r="C223" s="52" t="s">
        <v>14</v>
      </c>
      <c r="D223" s="52">
        <v>6576.92594094571</v>
      </c>
      <c r="E223" s="52">
        <v>6397.6573106829601</v>
      </c>
      <c r="F223" s="52">
        <v>7103.41674837132</v>
      </c>
      <c r="G223" s="52">
        <v>9525.1512885164793</v>
      </c>
      <c r="H223" s="52">
        <v>11681.848711483501</v>
      </c>
      <c r="I223" s="52">
        <v>11214.8698957536</v>
      </c>
      <c r="J223" s="52">
        <v>9827.2305701863806</v>
      </c>
      <c r="K223" s="52">
        <v>11109.4446946842</v>
      </c>
      <c r="L223" s="52">
        <v>9695.0646410536701</v>
      </c>
      <c r="M223" s="52">
        <v>8696.3150079903007</v>
      </c>
      <c r="N223" s="52">
        <v>10893.0751903319</v>
      </c>
      <c r="O223" s="52">
        <v>7182.2926840809696</v>
      </c>
      <c r="P223" s="52">
        <v>6527.66665048503</v>
      </c>
      <c r="Q223" s="52">
        <v>5139.7211905680697</v>
      </c>
      <c r="R223" s="52">
        <v>12319.319474865901</v>
      </c>
      <c r="S223" s="52">
        <v>4.9121860788301701</v>
      </c>
      <c r="T223" s="52">
        <v>4.7782936072021602</v>
      </c>
      <c r="U223" s="52">
        <v>5.3054124642402902</v>
      </c>
      <c r="V223" s="52">
        <v>7.1141618407024296</v>
      </c>
      <c r="W223" s="52">
        <v>8.7249598263376793</v>
      </c>
      <c r="X223" s="52">
        <v>8.3761818625391307</v>
      </c>
      <c r="Y223" s="52">
        <v>7.3397793488582996</v>
      </c>
      <c r="Z223" s="52">
        <v>8.2974417019076494</v>
      </c>
      <c r="AA223" s="52">
        <v>7.2410670259568803</v>
      </c>
      <c r="AB223" s="52">
        <v>6.4951191336099097</v>
      </c>
      <c r="AC223" s="52">
        <v>8.1358392638224597</v>
      </c>
      <c r="AD223" s="52">
        <v>5.3643234626043501</v>
      </c>
      <c r="AE223" s="52">
        <v>4.8753952128501297</v>
      </c>
      <c r="AF223" s="52">
        <v>3.83876405300476</v>
      </c>
      <c r="AG223" s="52">
        <v>9.2010751175337209</v>
      </c>
    </row>
    <row r="224" spans="1:33" x14ac:dyDescent="0.25">
      <c r="A224" s="52" t="s">
        <v>112</v>
      </c>
      <c r="B224" s="52" t="s">
        <v>113</v>
      </c>
      <c r="C224" s="52" t="s">
        <v>15</v>
      </c>
      <c r="D224" s="52">
        <v>6005.3416874000004</v>
      </c>
      <c r="E224" s="52">
        <v>7514.3423370999999</v>
      </c>
      <c r="F224" s="52">
        <v>7632.3159772999998</v>
      </c>
      <c r="G224" s="52">
        <v>9359.6139316000008</v>
      </c>
      <c r="H224" s="52">
        <v>10861.386026</v>
      </c>
      <c r="I224" s="52">
        <v>12888.6635142</v>
      </c>
      <c r="J224" s="52">
        <v>12802.917577300001</v>
      </c>
      <c r="K224" s="52">
        <v>12806.3565256</v>
      </c>
      <c r="L224" s="52">
        <v>12106.8126631</v>
      </c>
      <c r="M224" s="52">
        <v>10258.696007500001</v>
      </c>
      <c r="N224" s="52">
        <v>9625.5536673999995</v>
      </c>
      <c r="O224" s="52">
        <v>8811.8658555000002</v>
      </c>
      <c r="P224" s="52">
        <v>7866.5508379000003</v>
      </c>
      <c r="Q224" s="52">
        <v>6976.4123972999996</v>
      </c>
      <c r="R224" s="52">
        <v>12476.170921000001</v>
      </c>
      <c r="S224" s="52">
        <v>4.0578552299059396</v>
      </c>
      <c r="T224" s="52">
        <v>5.0774984903658904</v>
      </c>
      <c r="U224" s="52">
        <v>5.1572141797963598</v>
      </c>
      <c r="V224" s="52">
        <v>6.3243625957088403</v>
      </c>
      <c r="W224" s="52">
        <v>7.3391214661614201</v>
      </c>
      <c r="X224" s="52">
        <v>8.7089683435211196</v>
      </c>
      <c r="Y224" s="52">
        <v>8.65102915927406</v>
      </c>
      <c r="Z224" s="52">
        <v>8.6533528828972806</v>
      </c>
      <c r="AA224" s="52">
        <v>8.1806657538784506</v>
      </c>
      <c r="AB224" s="52">
        <v>6.9318792190277403</v>
      </c>
      <c r="AC224" s="52">
        <v>6.5040601056806704</v>
      </c>
      <c r="AD224" s="52">
        <v>5.9542450385452197</v>
      </c>
      <c r="AE224" s="52">
        <v>5.31548846352384</v>
      </c>
      <c r="AF224" s="52">
        <v>4.7140151228632003</v>
      </c>
      <c r="AG224" s="52">
        <v>8.4302439488499594</v>
      </c>
    </row>
    <row r="225" spans="1:33" x14ac:dyDescent="0.25">
      <c r="A225" s="52" t="s">
        <v>114</v>
      </c>
      <c r="B225" s="52" t="s">
        <v>115</v>
      </c>
      <c r="C225" s="52" t="s">
        <v>18</v>
      </c>
      <c r="D225" s="52">
        <v>5415.3828926244796</v>
      </c>
      <c r="E225" s="52">
        <v>6244.5201612437704</v>
      </c>
      <c r="F225" s="52">
        <v>8163.09694613175</v>
      </c>
      <c r="G225" s="52">
        <v>12138.146710847601</v>
      </c>
      <c r="H225" s="52">
        <v>13617.8381394644</v>
      </c>
      <c r="I225" s="52">
        <v>13705.330168307701</v>
      </c>
      <c r="J225" s="52">
        <v>10395.9850719228</v>
      </c>
      <c r="K225" s="52">
        <v>9387.2400805519192</v>
      </c>
      <c r="L225" s="52">
        <v>9936.31084174432</v>
      </c>
      <c r="M225" s="52">
        <v>11513.842889805301</v>
      </c>
      <c r="N225" s="52">
        <v>11312.5201145509</v>
      </c>
      <c r="O225" s="52">
        <v>7275.3861337548497</v>
      </c>
      <c r="P225" s="52">
        <v>5376.41433187436</v>
      </c>
      <c r="Q225" s="52">
        <v>4694.1944486610801</v>
      </c>
      <c r="R225" s="52">
        <v>11673.7910685147</v>
      </c>
      <c r="S225" s="52">
        <v>3.8447872862083599</v>
      </c>
      <c r="T225" s="52">
        <v>4.4334541435880501</v>
      </c>
      <c r="U225" s="52">
        <v>5.7955959858940398</v>
      </c>
      <c r="V225" s="52">
        <v>8.6177825423127992</v>
      </c>
      <c r="W225" s="52">
        <v>9.6683266875856795</v>
      </c>
      <c r="X225" s="52">
        <v>9.7304438539635996</v>
      </c>
      <c r="Y225" s="52">
        <v>7.3808910698777499</v>
      </c>
      <c r="Z225" s="52">
        <v>6.6647071924401304</v>
      </c>
      <c r="AA225" s="52">
        <v>7.0545337889558501</v>
      </c>
      <c r="AB225" s="52">
        <v>8.1745423427797608</v>
      </c>
      <c r="AC225" s="52">
        <v>8.0316081750450508</v>
      </c>
      <c r="AD225" s="52">
        <v>5.1653433679480703</v>
      </c>
      <c r="AE225" s="52">
        <v>3.8171205764106202</v>
      </c>
      <c r="AF225" s="52">
        <v>3.3327614118999498</v>
      </c>
      <c r="AG225" s="52">
        <v>8.2881015750902893</v>
      </c>
    </row>
    <row r="226" spans="1:33" x14ac:dyDescent="0.25">
      <c r="A226" s="52" t="s">
        <v>114</v>
      </c>
      <c r="B226" s="52" t="s">
        <v>115</v>
      </c>
      <c r="C226" s="52" t="s">
        <v>19</v>
      </c>
      <c r="D226" s="52">
        <v>4671.7657465051498</v>
      </c>
      <c r="E226" s="52">
        <v>6079.9250847888297</v>
      </c>
      <c r="F226" s="52">
        <v>7324.3091687060296</v>
      </c>
      <c r="G226" s="52">
        <v>10219.9897616779</v>
      </c>
      <c r="H226" s="52">
        <v>12183.0102383221</v>
      </c>
      <c r="I226" s="52">
        <v>13097.499336944</v>
      </c>
      <c r="J226" s="52">
        <v>11789.5343052511</v>
      </c>
      <c r="K226" s="52">
        <v>11863.0208488922</v>
      </c>
      <c r="L226" s="52">
        <v>9600.1613305941391</v>
      </c>
      <c r="M226" s="52">
        <v>10202.873124370401</v>
      </c>
      <c r="N226" s="52">
        <v>11637.911053948201</v>
      </c>
      <c r="O226" s="52">
        <v>8648.4204052659206</v>
      </c>
      <c r="P226" s="52">
        <v>7084.2965528917202</v>
      </c>
      <c r="Q226" s="52">
        <v>5961.6573871229602</v>
      </c>
      <c r="R226" s="52">
        <v>11737.625654719301</v>
      </c>
      <c r="S226" s="52">
        <v>3.2876143520183798</v>
      </c>
      <c r="T226" s="52">
        <v>4.2785640489147498</v>
      </c>
      <c r="U226" s="52">
        <v>5.1542618462133003</v>
      </c>
      <c r="V226" s="52">
        <v>7.1920097969612602</v>
      </c>
      <c r="W226" s="52">
        <v>8.5734262982379494</v>
      </c>
      <c r="X226" s="52">
        <v>9.2169704416151603</v>
      </c>
      <c r="Y226" s="52">
        <v>8.2965294684459892</v>
      </c>
      <c r="Z226" s="52">
        <v>8.3482434088838904</v>
      </c>
      <c r="AA226" s="52">
        <v>6.7558242182334798</v>
      </c>
      <c r="AB226" s="52">
        <v>7.1799644792968502</v>
      </c>
      <c r="AC226" s="52">
        <v>8.1898291747816501</v>
      </c>
      <c r="AD226" s="52">
        <v>6.0860652244626596</v>
      </c>
      <c r="AE226" s="52">
        <v>4.98536020104694</v>
      </c>
      <c r="AF226" s="52">
        <v>4.1953367208927101</v>
      </c>
      <c r="AG226" s="52">
        <v>8.2600003199950294</v>
      </c>
    </row>
    <row r="227" spans="1:33" x14ac:dyDescent="0.25">
      <c r="A227" s="52" t="s">
        <v>114</v>
      </c>
      <c r="B227" s="52" t="s">
        <v>115</v>
      </c>
      <c r="C227" s="52" t="s">
        <v>14</v>
      </c>
      <c r="D227" s="52">
        <v>5323.4490541884998</v>
      </c>
      <c r="E227" s="52">
        <v>6016.0951001530102</v>
      </c>
      <c r="F227" s="52">
        <v>5850.45584565851</v>
      </c>
      <c r="G227" s="52">
        <v>8391.7629244098007</v>
      </c>
      <c r="H227" s="52">
        <v>12368.237075590199</v>
      </c>
      <c r="I227" s="52">
        <v>12374.809003115</v>
      </c>
      <c r="J227" s="52">
        <v>11496.993518581299</v>
      </c>
      <c r="K227" s="52">
        <v>12751.040504458801</v>
      </c>
      <c r="L227" s="52">
        <v>11720.286223528001</v>
      </c>
      <c r="M227" s="52">
        <v>9687.5472256061094</v>
      </c>
      <c r="N227" s="52">
        <v>11213.3235247106</v>
      </c>
      <c r="O227" s="52">
        <v>9354.4347892692294</v>
      </c>
      <c r="P227" s="52">
        <v>7869.7480265308895</v>
      </c>
      <c r="Q227" s="52">
        <v>6195.7677907801899</v>
      </c>
      <c r="R227" s="52">
        <v>12597.0493934196</v>
      </c>
      <c r="S227" s="52">
        <v>3.7172068166471202</v>
      </c>
      <c r="T227" s="52">
        <v>4.2008610373176802</v>
      </c>
      <c r="U227" s="52">
        <v>4.08520005143356</v>
      </c>
      <c r="V227" s="52">
        <v>5.8597195218312903</v>
      </c>
      <c r="W227" s="52">
        <v>8.6363736553688195</v>
      </c>
      <c r="X227" s="52">
        <v>8.6409626377269007</v>
      </c>
      <c r="Y227" s="52">
        <v>8.0280100820337008</v>
      </c>
      <c r="Z227" s="52">
        <v>8.9036739527402506</v>
      </c>
      <c r="AA227" s="52">
        <v>8.1839287649188996</v>
      </c>
      <c r="AB227" s="52">
        <v>6.7645273237433701</v>
      </c>
      <c r="AC227" s="52">
        <v>7.8299317264111004</v>
      </c>
      <c r="AD227" s="52">
        <v>6.5319247748212401</v>
      </c>
      <c r="AE227" s="52">
        <v>5.4952119785008904</v>
      </c>
      <c r="AF227" s="52">
        <v>4.3263211560426198</v>
      </c>
      <c r="AG227" s="52">
        <v>8.7961465204625604</v>
      </c>
    </row>
    <row r="228" spans="1:33" x14ac:dyDescent="0.25">
      <c r="A228" s="52" t="s">
        <v>114</v>
      </c>
      <c r="B228" s="52" t="s">
        <v>115</v>
      </c>
      <c r="C228" s="52" t="s">
        <v>15</v>
      </c>
      <c r="D228" s="52">
        <v>4950.1902652999997</v>
      </c>
      <c r="E228" s="52">
        <v>6741.5882518999997</v>
      </c>
      <c r="F228" s="52">
        <v>7358.2214807</v>
      </c>
      <c r="G228" s="52">
        <v>7642.590408</v>
      </c>
      <c r="H228" s="52">
        <v>12585.4095903</v>
      </c>
      <c r="I228" s="52">
        <v>13663.586606999999</v>
      </c>
      <c r="J228" s="52">
        <v>15500.153087799999</v>
      </c>
      <c r="K228" s="52">
        <v>16489.507875399999</v>
      </c>
      <c r="L228" s="52">
        <v>15227.611545199999</v>
      </c>
      <c r="M228" s="52">
        <v>11465.631362300001</v>
      </c>
      <c r="N228" s="52">
        <v>11999.509519200001</v>
      </c>
      <c r="O228" s="52">
        <v>10996.0669481</v>
      </c>
      <c r="P228" s="52">
        <v>10065.8045029</v>
      </c>
      <c r="Q228" s="52">
        <v>7979.3369555999998</v>
      </c>
      <c r="R228" s="52">
        <v>15734.791598399999</v>
      </c>
      <c r="S228" s="52">
        <v>2.9395429129191499</v>
      </c>
      <c r="T228" s="52">
        <v>4.0033184394157102</v>
      </c>
      <c r="U228" s="52">
        <v>4.3694901904887304</v>
      </c>
      <c r="V228" s="52">
        <v>4.5383553492198496</v>
      </c>
      <c r="W228" s="52">
        <v>7.4735211344667496</v>
      </c>
      <c r="X228" s="52">
        <v>8.1137687690939195</v>
      </c>
      <c r="Y228" s="52">
        <v>9.2043664417903095</v>
      </c>
      <c r="Z228" s="52">
        <v>9.7918692847898097</v>
      </c>
      <c r="AA228" s="52">
        <v>9.0425246706483406</v>
      </c>
      <c r="AB228" s="52">
        <v>6.8085696926540198</v>
      </c>
      <c r="AC228" s="52">
        <v>7.1255994770400202</v>
      </c>
      <c r="AD228" s="52">
        <v>6.5297309668789003</v>
      </c>
      <c r="AE228" s="52">
        <v>5.9773185884878703</v>
      </c>
      <c r="AF228" s="52">
        <v>4.7383236078919397</v>
      </c>
      <c r="AG228" s="52">
        <v>9.3437004742146907</v>
      </c>
    </row>
    <row r="229" spans="1:33" x14ac:dyDescent="0.25">
      <c r="A229" s="52" t="s">
        <v>116</v>
      </c>
      <c r="B229" s="52" t="s">
        <v>117</v>
      </c>
      <c r="C229" s="52" t="s">
        <v>18</v>
      </c>
      <c r="D229" s="52">
        <v>5144.9264725891499</v>
      </c>
      <c r="E229" s="52">
        <v>5145.4752131950099</v>
      </c>
      <c r="F229" s="52">
        <v>5817.5983142158502</v>
      </c>
      <c r="G229" s="52">
        <v>8401.6835006879992</v>
      </c>
      <c r="H229" s="52">
        <v>7035.3853369257404</v>
      </c>
      <c r="I229" s="52">
        <v>6519.6945443020504</v>
      </c>
      <c r="J229" s="52">
        <v>4865.7529408476303</v>
      </c>
      <c r="K229" s="52">
        <v>5167.3685883297803</v>
      </c>
      <c r="L229" s="52">
        <v>4942.0743175528096</v>
      </c>
      <c r="M229" s="52">
        <v>5855.65256467568</v>
      </c>
      <c r="N229" s="52">
        <v>4533.94357945507</v>
      </c>
      <c r="O229" s="52">
        <v>4070.8787169909601</v>
      </c>
      <c r="P229" s="52">
        <v>3366.4974157165102</v>
      </c>
      <c r="Q229" s="52">
        <v>2862.2327936378902</v>
      </c>
      <c r="R229" s="52">
        <v>4389.8357008778803</v>
      </c>
      <c r="S229" s="52">
        <v>6.5860116906119499</v>
      </c>
      <c r="T229" s="52">
        <v>6.5867141325349898</v>
      </c>
      <c r="U229" s="52">
        <v>7.4470977793057296</v>
      </c>
      <c r="V229" s="52">
        <v>10.754980863410999</v>
      </c>
      <c r="W229" s="52">
        <v>9.0059848909045694</v>
      </c>
      <c r="X229" s="52">
        <v>8.3458499779849298</v>
      </c>
      <c r="Y229" s="52">
        <v>6.2286421240000802</v>
      </c>
      <c r="Z229" s="52">
        <v>6.6147398050791502</v>
      </c>
      <c r="AA229" s="52">
        <v>6.3263409894555904</v>
      </c>
      <c r="AB229" s="52">
        <v>7.4958109610666801</v>
      </c>
      <c r="AC229" s="52">
        <v>5.8038935207248796</v>
      </c>
      <c r="AD229" s="52">
        <v>5.2111249721462896</v>
      </c>
      <c r="AE229" s="52">
        <v>4.3094476576972403</v>
      </c>
      <c r="AF229" s="52">
        <v>3.6639393663998399</v>
      </c>
      <c r="AG229" s="52">
        <v>5.6194212686771303</v>
      </c>
    </row>
    <row r="230" spans="1:33" x14ac:dyDescent="0.25">
      <c r="A230" s="52" t="s">
        <v>116</v>
      </c>
      <c r="B230" s="52" t="s">
        <v>117</v>
      </c>
      <c r="C230" s="52" t="s">
        <v>19</v>
      </c>
      <c r="D230" s="52">
        <v>4573.7271505372</v>
      </c>
      <c r="E230" s="52">
        <v>4463.5630942928901</v>
      </c>
      <c r="F230" s="52">
        <v>4880.7097551698998</v>
      </c>
      <c r="G230" s="52">
        <v>6437.84388264278</v>
      </c>
      <c r="H230" s="52">
        <v>7595.15611735721</v>
      </c>
      <c r="I230" s="52">
        <v>6550.8772595446198</v>
      </c>
      <c r="J230" s="52">
        <v>6117.6223447573602</v>
      </c>
      <c r="K230" s="52">
        <v>5114.7270723417596</v>
      </c>
      <c r="L230" s="52">
        <v>5472.6471663952398</v>
      </c>
      <c r="M230" s="52">
        <v>4575.5594485567999</v>
      </c>
      <c r="N230" s="52">
        <v>5376.5667084039796</v>
      </c>
      <c r="O230" s="52">
        <v>3749.6644929495201</v>
      </c>
      <c r="P230" s="52">
        <v>3035.6253484671802</v>
      </c>
      <c r="Q230" s="52">
        <v>2073.7224168374401</v>
      </c>
      <c r="R230" s="52">
        <v>4490.9877417458101</v>
      </c>
      <c r="S230" s="52">
        <v>6.1384895120552203</v>
      </c>
      <c r="T230" s="52">
        <v>5.9906361570990203</v>
      </c>
      <c r="U230" s="52">
        <v>6.5504969267738398</v>
      </c>
      <c r="V230" s="52">
        <v>8.6403573831923808</v>
      </c>
      <c r="W230" s="52">
        <v>10.1936089832869</v>
      </c>
      <c r="X230" s="52">
        <v>8.7920617100546892</v>
      </c>
      <c r="Y230" s="52">
        <v>8.2105817347667909</v>
      </c>
      <c r="Z230" s="52">
        <v>6.8645761885702203</v>
      </c>
      <c r="AA230" s="52">
        <v>7.3449478135463604</v>
      </c>
      <c r="AB230" s="52">
        <v>6.1409486754040703</v>
      </c>
      <c r="AC230" s="52">
        <v>7.2159963338710797</v>
      </c>
      <c r="AD230" s="52">
        <v>5.0324987490766704</v>
      </c>
      <c r="AE230" s="52">
        <v>4.0741727153326401</v>
      </c>
      <c r="AF230" s="52">
        <v>2.7831837990544099</v>
      </c>
      <c r="AG230" s="52">
        <v>6.0274433179157301</v>
      </c>
    </row>
    <row r="231" spans="1:33" x14ac:dyDescent="0.25">
      <c r="A231" s="52" t="s">
        <v>116</v>
      </c>
      <c r="B231" s="52" t="s">
        <v>117</v>
      </c>
      <c r="C231" s="52" t="s">
        <v>14</v>
      </c>
      <c r="D231" s="52">
        <v>3871.8233232218799</v>
      </c>
      <c r="E231" s="52">
        <v>4440.1847418943198</v>
      </c>
      <c r="F231" s="52">
        <v>4592.9919348838002</v>
      </c>
      <c r="G231" s="52">
        <v>5786.4209257803896</v>
      </c>
      <c r="H231" s="52">
        <v>7622.5790742196104</v>
      </c>
      <c r="I231" s="52">
        <v>6060.7476945298704</v>
      </c>
      <c r="J231" s="52">
        <v>5297.4766974304202</v>
      </c>
      <c r="K231" s="52">
        <v>5622.7307374944603</v>
      </c>
      <c r="L231" s="52">
        <v>5816.4853040882199</v>
      </c>
      <c r="M231" s="52">
        <v>4911.5376886294698</v>
      </c>
      <c r="N231" s="52">
        <v>5358.0218778275903</v>
      </c>
      <c r="O231" s="52">
        <v>3705.8308518537901</v>
      </c>
      <c r="P231" s="52">
        <v>3211.4108027918501</v>
      </c>
      <c r="Q231" s="52">
        <v>2224.6986394388</v>
      </c>
      <c r="R231" s="52">
        <v>4589.0597059155798</v>
      </c>
      <c r="S231" s="52">
        <v>5.29574259112304</v>
      </c>
      <c r="T231" s="52">
        <v>6.0731271773365796</v>
      </c>
      <c r="U231" s="52">
        <v>6.2821314351731496</v>
      </c>
      <c r="V231" s="52">
        <v>7.9144612728148402</v>
      </c>
      <c r="W231" s="52">
        <v>10.4258932517502</v>
      </c>
      <c r="X231" s="52">
        <v>8.2896756955491195</v>
      </c>
      <c r="Y231" s="52">
        <v>7.2457007022519102</v>
      </c>
      <c r="Z231" s="52">
        <v>7.6905716400788604</v>
      </c>
      <c r="AA231" s="52">
        <v>7.9555822629502897</v>
      </c>
      <c r="AB231" s="52">
        <v>6.7178270169458703</v>
      </c>
      <c r="AC231" s="52">
        <v>7.3285122521988102</v>
      </c>
      <c r="AD231" s="52">
        <v>5.0687039772592497</v>
      </c>
      <c r="AE231" s="52">
        <v>4.3924537733776203</v>
      </c>
      <c r="AF231" s="52">
        <v>3.0428638793068199</v>
      </c>
      <c r="AG231" s="52">
        <v>6.2767530718836504</v>
      </c>
    </row>
    <row r="232" spans="1:33" x14ac:dyDescent="0.25">
      <c r="A232" s="52" t="s">
        <v>116</v>
      </c>
      <c r="B232" s="52" t="s">
        <v>117</v>
      </c>
      <c r="C232" s="52" t="s">
        <v>15</v>
      </c>
      <c r="D232" s="52">
        <v>4688.1623399</v>
      </c>
      <c r="E232" s="52">
        <v>4972.7900702999996</v>
      </c>
      <c r="F232" s="52">
        <v>4345.0475888000001</v>
      </c>
      <c r="G232" s="52">
        <v>5661.5610902999997</v>
      </c>
      <c r="H232" s="52">
        <v>7912.4389105999999</v>
      </c>
      <c r="I232" s="52">
        <v>8904.8632379999999</v>
      </c>
      <c r="J232" s="52">
        <v>7657.0874689000002</v>
      </c>
      <c r="K232" s="52">
        <v>6688.3623023</v>
      </c>
      <c r="L232" s="52">
        <v>5540.9675416</v>
      </c>
      <c r="M232" s="52">
        <v>5057.8363277999997</v>
      </c>
      <c r="N232" s="52">
        <v>6331.8831219000003</v>
      </c>
      <c r="O232" s="52">
        <v>4118.5065400000003</v>
      </c>
      <c r="P232" s="52">
        <v>3568.4322910000001</v>
      </c>
      <c r="Q232" s="52">
        <v>3040.1569469999999</v>
      </c>
      <c r="R232" s="52">
        <v>4913.9042243000004</v>
      </c>
      <c r="S232" s="52">
        <v>5.6211629694110803</v>
      </c>
      <c r="T232" s="52">
        <v>5.9624350376957604</v>
      </c>
      <c r="U232" s="52">
        <v>5.2097642606404397</v>
      </c>
      <c r="V232" s="52">
        <v>6.7882797656131899</v>
      </c>
      <c r="W232" s="52">
        <v>9.4871093143375997</v>
      </c>
      <c r="X232" s="52">
        <v>10.677038005937201</v>
      </c>
      <c r="Y232" s="52">
        <v>9.1809398679313592</v>
      </c>
      <c r="Z232" s="52">
        <v>8.0194267548541696</v>
      </c>
      <c r="AA232" s="52">
        <v>6.6436866519035798</v>
      </c>
      <c r="AB232" s="52">
        <v>6.0644065221892296</v>
      </c>
      <c r="AC232" s="52">
        <v>7.5920039347917498</v>
      </c>
      <c r="AD232" s="52">
        <v>4.9381388214511297</v>
      </c>
      <c r="AE232" s="52">
        <v>4.2785931882742396</v>
      </c>
      <c r="AF232" s="52">
        <v>3.6451847040857301</v>
      </c>
      <c r="AG232" s="52">
        <v>5.8918302008835797</v>
      </c>
    </row>
    <row r="233" spans="1:33" x14ac:dyDescent="0.25">
      <c r="A233" s="52" t="s">
        <v>118</v>
      </c>
      <c r="B233" s="52" t="s">
        <v>119</v>
      </c>
      <c r="C233" s="52" t="s">
        <v>18</v>
      </c>
      <c r="D233" s="52">
        <v>4682.7588390279197</v>
      </c>
      <c r="E233" s="52">
        <v>6402.06815345008</v>
      </c>
      <c r="F233" s="52">
        <v>8800.1730075220003</v>
      </c>
      <c r="G233" s="52">
        <v>7297.6303376633696</v>
      </c>
      <c r="H233" s="52">
        <v>7355.2185576311404</v>
      </c>
      <c r="I233" s="52">
        <v>6767.5763914794297</v>
      </c>
      <c r="J233" s="52">
        <v>7149.9044428296402</v>
      </c>
      <c r="K233" s="52">
        <v>6063.1067069504197</v>
      </c>
      <c r="L233" s="52">
        <v>6440.3607309648996</v>
      </c>
      <c r="M233" s="52">
        <v>6011.0558442873698</v>
      </c>
      <c r="N233" s="52">
        <v>5362.5569552481602</v>
      </c>
      <c r="O233" s="52">
        <v>3981.24897792823</v>
      </c>
      <c r="P233" s="52">
        <v>2793.8949626773901</v>
      </c>
      <c r="Q233" s="52">
        <v>2794.9398942664402</v>
      </c>
      <c r="R233" s="52">
        <v>6162.5061980734799</v>
      </c>
      <c r="S233" s="52">
        <v>5.3173892454754101</v>
      </c>
      <c r="T233" s="52">
        <v>7.2697077765855704</v>
      </c>
      <c r="U233" s="52">
        <v>9.9928155425220009</v>
      </c>
      <c r="V233" s="52">
        <v>8.2866409330192194</v>
      </c>
      <c r="W233" s="52">
        <v>8.3520337905310207</v>
      </c>
      <c r="X233" s="52">
        <v>7.6847514807011104</v>
      </c>
      <c r="Y233" s="52">
        <v>8.11889450159501</v>
      </c>
      <c r="Z233" s="52">
        <v>6.8848086151710897</v>
      </c>
      <c r="AA233" s="52">
        <v>7.3131899517003296</v>
      </c>
      <c r="AB233" s="52">
        <v>6.8257035647389701</v>
      </c>
      <c r="AC233" s="52">
        <v>6.0893169309579998</v>
      </c>
      <c r="AD233" s="52">
        <v>4.5208073331382801</v>
      </c>
      <c r="AE233" s="52">
        <v>3.1725372880002198</v>
      </c>
      <c r="AF233" s="52">
        <v>3.1737238338345901</v>
      </c>
      <c r="AG233" s="52">
        <v>6.99767921202917</v>
      </c>
    </row>
    <row r="234" spans="1:33" x14ac:dyDescent="0.25">
      <c r="A234" s="52" t="s">
        <v>118</v>
      </c>
      <c r="B234" s="52" t="s">
        <v>119</v>
      </c>
      <c r="C234" s="52" t="s">
        <v>19</v>
      </c>
      <c r="D234" s="52">
        <v>4549.0204755678997</v>
      </c>
      <c r="E234" s="52">
        <v>5444.91520097175</v>
      </c>
      <c r="F234" s="52">
        <v>6304.0643234603604</v>
      </c>
      <c r="G234" s="52">
        <v>6867.9015640990201</v>
      </c>
      <c r="H234" s="52">
        <v>7830.0984359009899</v>
      </c>
      <c r="I234" s="52">
        <v>6245.7555469585704</v>
      </c>
      <c r="J234" s="52">
        <v>7662.5499217157703</v>
      </c>
      <c r="K234" s="52">
        <v>5300.9659815695004</v>
      </c>
      <c r="L234" s="52">
        <v>5023.9649953921398</v>
      </c>
      <c r="M234" s="52">
        <v>5220.97402373359</v>
      </c>
      <c r="N234" s="52">
        <v>5568.7895306304499</v>
      </c>
      <c r="O234" s="52">
        <v>4760.28994048406</v>
      </c>
      <c r="P234" s="52">
        <v>3451.9310297912298</v>
      </c>
      <c r="Q234" s="52">
        <v>2823.7522352470601</v>
      </c>
      <c r="R234" s="52">
        <v>4811.0267944776697</v>
      </c>
      <c r="S234" s="52">
        <v>5.55666635180404</v>
      </c>
      <c r="T234" s="52">
        <v>6.6510092113597103</v>
      </c>
      <c r="U234" s="52">
        <v>7.7004670112871798</v>
      </c>
      <c r="V234" s="52">
        <v>8.3891988909914001</v>
      </c>
      <c r="W234" s="52">
        <v>9.5645303739048995</v>
      </c>
      <c r="X234" s="52">
        <v>7.6292423557503302</v>
      </c>
      <c r="Y234" s="52">
        <v>9.3598684700800892</v>
      </c>
      <c r="Z234" s="52">
        <v>6.4751740424223696</v>
      </c>
      <c r="AA234" s="52">
        <v>6.1368150335818799</v>
      </c>
      <c r="AB234" s="52">
        <v>6.3774632005149696</v>
      </c>
      <c r="AC234" s="52">
        <v>6.8023227354829103</v>
      </c>
      <c r="AD234" s="52">
        <v>5.8147337606381804</v>
      </c>
      <c r="AE234" s="52">
        <v>4.2165624676803901</v>
      </c>
      <c r="AF234" s="52">
        <v>3.4492368446572002</v>
      </c>
      <c r="AG234" s="52">
        <v>5.8767092498444597</v>
      </c>
    </row>
    <row r="235" spans="1:33" x14ac:dyDescent="0.25">
      <c r="A235" s="52" t="s">
        <v>118</v>
      </c>
      <c r="B235" s="52" t="s">
        <v>119</v>
      </c>
      <c r="C235" s="52" t="s">
        <v>14</v>
      </c>
      <c r="D235" s="52">
        <v>4154.20719242214</v>
      </c>
      <c r="E235" s="52">
        <v>5040.1436339178499</v>
      </c>
      <c r="F235" s="52">
        <v>5347.6491736599901</v>
      </c>
      <c r="G235" s="52">
        <v>5893.5306240354903</v>
      </c>
      <c r="H235" s="52">
        <v>7750.4693759644897</v>
      </c>
      <c r="I235" s="52">
        <v>6115.3516427957202</v>
      </c>
      <c r="J235" s="52">
        <v>5702.7047162746803</v>
      </c>
      <c r="K235" s="52">
        <v>5733.6631483227902</v>
      </c>
      <c r="L235" s="52">
        <v>5705.8211929914296</v>
      </c>
      <c r="M235" s="52">
        <v>5336.8331298399899</v>
      </c>
      <c r="N235" s="52">
        <v>5677.6261697755699</v>
      </c>
      <c r="O235" s="52">
        <v>4582.0455905560702</v>
      </c>
      <c r="P235" s="52">
        <v>3765.5576320601899</v>
      </c>
      <c r="Q235" s="52">
        <v>2794.1272370574102</v>
      </c>
      <c r="R235" s="52">
        <v>5736.2695403263897</v>
      </c>
      <c r="S235" s="52">
        <v>5.2362196133182</v>
      </c>
      <c r="T235" s="52">
        <v>6.3529086844784599</v>
      </c>
      <c r="U235" s="52">
        <v>6.7405076808258304</v>
      </c>
      <c r="V235" s="52">
        <v>7.4285704144845699</v>
      </c>
      <c r="W235" s="52">
        <v>9.7691708379102398</v>
      </c>
      <c r="X235" s="52">
        <v>7.7081673424368597</v>
      </c>
      <c r="Y235" s="52">
        <v>7.1880416409633296</v>
      </c>
      <c r="Z235" s="52">
        <v>7.2270635629761699</v>
      </c>
      <c r="AA235" s="52">
        <v>7.1919698409189001</v>
      </c>
      <c r="AB235" s="52">
        <v>6.7268744704043302</v>
      </c>
      <c r="AC235" s="52">
        <v>7.1564310902686703</v>
      </c>
      <c r="AD235" s="52">
        <v>5.7754935849501603</v>
      </c>
      <c r="AE235" s="52">
        <v>4.7463416759859101</v>
      </c>
      <c r="AF235" s="52">
        <v>3.52189073945926</v>
      </c>
      <c r="AG235" s="52">
        <v>7.2303488206191</v>
      </c>
    </row>
    <row r="236" spans="1:33" x14ac:dyDescent="0.25">
      <c r="A236" s="52" t="s">
        <v>118</v>
      </c>
      <c r="B236" s="52" t="s">
        <v>119</v>
      </c>
      <c r="C236" s="52" t="s">
        <v>15</v>
      </c>
      <c r="D236" s="52">
        <v>3460.0917368999999</v>
      </c>
      <c r="E236" s="52">
        <v>5118.6961301000001</v>
      </c>
      <c r="F236" s="52">
        <v>5933.2121325999997</v>
      </c>
      <c r="G236" s="52">
        <v>5869.9637283000002</v>
      </c>
      <c r="H236" s="52">
        <v>6685.0362719000004</v>
      </c>
      <c r="I236" s="52">
        <v>6813.0566344999997</v>
      </c>
      <c r="J236" s="52">
        <v>6568.4577981000002</v>
      </c>
      <c r="K236" s="52">
        <v>5932.9011492999998</v>
      </c>
      <c r="L236" s="52">
        <v>6203.5428087</v>
      </c>
      <c r="M236" s="52">
        <v>5420.5786003000003</v>
      </c>
      <c r="N236" s="52">
        <v>5659.4630077000002</v>
      </c>
      <c r="O236" s="52">
        <v>4935.8432212999996</v>
      </c>
      <c r="P236" s="52">
        <v>4147.6000573000001</v>
      </c>
      <c r="Q236" s="52">
        <v>3256.8266973999998</v>
      </c>
      <c r="R236" s="52">
        <v>6416.7300242000001</v>
      </c>
      <c r="S236" s="52">
        <v>4.1980196269913002</v>
      </c>
      <c r="T236" s="52">
        <v>6.2103517631056597</v>
      </c>
      <c r="U236" s="52">
        <v>7.1985782105515304</v>
      </c>
      <c r="V236" s="52">
        <v>7.1218409264513198</v>
      </c>
      <c r="W236" s="52">
        <v>8.1107426075726696</v>
      </c>
      <c r="X236" s="52">
        <v>8.2660656555479406</v>
      </c>
      <c r="Y236" s="52">
        <v>7.9693016405954404</v>
      </c>
      <c r="Z236" s="52">
        <v>7.1982009043711299</v>
      </c>
      <c r="AA236" s="52">
        <v>7.5265618509686396</v>
      </c>
      <c r="AB236" s="52">
        <v>6.5766161951809901</v>
      </c>
      <c r="AC236" s="52">
        <v>6.8664470745627701</v>
      </c>
      <c r="AD236" s="52">
        <v>5.9885021248985</v>
      </c>
      <c r="AE236" s="52">
        <v>5.0321516796127899</v>
      </c>
      <c r="AF236" s="52">
        <v>3.9514045976260199</v>
      </c>
      <c r="AG236" s="52">
        <v>7.7852151419632998</v>
      </c>
    </row>
    <row r="237" spans="1:33" x14ac:dyDescent="0.25">
      <c r="A237" s="52" t="s">
        <v>120</v>
      </c>
      <c r="B237" s="52" t="s">
        <v>121</v>
      </c>
      <c r="C237" s="52" t="s">
        <v>18</v>
      </c>
      <c r="D237" s="52">
        <v>14052.831117203699</v>
      </c>
      <c r="E237" s="52">
        <v>17374.399140055699</v>
      </c>
      <c r="F237" s="52">
        <v>17923.769742740598</v>
      </c>
      <c r="G237" s="52">
        <v>20987.013568664101</v>
      </c>
      <c r="H237" s="52">
        <v>23775.419859732399</v>
      </c>
      <c r="I237" s="52">
        <v>19300.339881199499</v>
      </c>
      <c r="J237" s="52">
        <v>19529.434888443899</v>
      </c>
      <c r="K237" s="52">
        <v>18096.5208011908</v>
      </c>
      <c r="L237" s="52">
        <v>18854.236231332601</v>
      </c>
      <c r="M237" s="52">
        <v>17271.8065451025</v>
      </c>
      <c r="N237" s="52">
        <v>14272.9890274317</v>
      </c>
      <c r="O237" s="52">
        <v>10615.795693260899</v>
      </c>
      <c r="P237" s="52">
        <v>7629.6488078275397</v>
      </c>
      <c r="Q237" s="52">
        <v>7038.6768168982599</v>
      </c>
      <c r="R237" s="52">
        <v>15865.1178789158</v>
      </c>
      <c r="S237" s="52">
        <v>5.7928797455783698</v>
      </c>
      <c r="T237" s="52">
        <v>7.1621016456113704</v>
      </c>
      <c r="U237" s="52">
        <v>7.38856404386887</v>
      </c>
      <c r="V237" s="52">
        <v>8.6512991445018201</v>
      </c>
      <c r="W237" s="52">
        <v>9.8007402920723194</v>
      </c>
      <c r="X237" s="52">
        <v>7.9560159122460696</v>
      </c>
      <c r="Y237" s="52">
        <v>8.0504538099345009</v>
      </c>
      <c r="Z237" s="52">
        <v>7.4597757519707404</v>
      </c>
      <c r="AA237" s="52">
        <v>7.77212237675921</v>
      </c>
      <c r="AB237" s="52">
        <v>7.1198107676812201</v>
      </c>
      <c r="AC237" s="52">
        <v>5.8836335793327397</v>
      </c>
      <c r="AD237" s="52">
        <v>4.3760596951460604</v>
      </c>
      <c r="AE237" s="52">
        <v>3.1451056143863401</v>
      </c>
      <c r="AF237" s="52">
        <v>2.9014942276197702</v>
      </c>
      <c r="AG237" s="52">
        <v>6.5399433932905904</v>
      </c>
    </row>
    <row r="238" spans="1:33" x14ac:dyDescent="0.25">
      <c r="A238" s="52" t="s">
        <v>120</v>
      </c>
      <c r="B238" s="52" t="s">
        <v>121</v>
      </c>
      <c r="C238" s="52" t="s">
        <v>19</v>
      </c>
      <c r="D238" s="52">
        <v>12001.8257672994</v>
      </c>
      <c r="E238" s="52">
        <v>15448.918180664799</v>
      </c>
      <c r="F238" s="52">
        <v>15887.2560520357</v>
      </c>
      <c r="G238" s="52">
        <v>18552.767944645799</v>
      </c>
      <c r="H238" s="52">
        <v>23629.232055354099</v>
      </c>
      <c r="I238" s="52">
        <v>19494.686228714301</v>
      </c>
      <c r="J238" s="52">
        <v>18404.025092976</v>
      </c>
      <c r="K238" s="52">
        <v>17093.771161634799</v>
      </c>
      <c r="L238" s="52">
        <v>16676.3223698242</v>
      </c>
      <c r="M238" s="52">
        <v>18778.593204007298</v>
      </c>
      <c r="N238" s="52">
        <v>17623.601942843001</v>
      </c>
      <c r="O238" s="52">
        <v>14161.4220840747</v>
      </c>
      <c r="P238" s="52">
        <v>9241.9661816813295</v>
      </c>
      <c r="Q238" s="52">
        <v>7405.4773636641403</v>
      </c>
      <c r="R238" s="52">
        <v>16560.134370579701</v>
      </c>
      <c r="S238" s="52">
        <v>4.9808373868274503</v>
      </c>
      <c r="T238" s="52">
        <v>6.4114036274339403</v>
      </c>
      <c r="U238" s="52">
        <v>6.5933167546629203</v>
      </c>
      <c r="V238" s="52">
        <v>7.69952188937825</v>
      </c>
      <c r="W238" s="52">
        <v>9.8062882035832502</v>
      </c>
      <c r="X238" s="52">
        <v>8.0904242317041692</v>
      </c>
      <c r="Y238" s="52">
        <v>7.6377926182669498</v>
      </c>
      <c r="Z238" s="52">
        <v>7.0940285365350304</v>
      </c>
      <c r="AA238" s="52">
        <v>6.9207845160292996</v>
      </c>
      <c r="AB238" s="52">
        <v>7.7932408715169998</v>
      </c>
      <c r="AC238" s="52">
        <v>7.3139118288691298</v>
      </c>
      <c r="AD238" s="52">
        <v>5.8770841982382001</v>
      </c>
      <c r="AE238" s="52">
        <v>3.8354773330350902</v>
      </c>
      <c r="AF238" s="52">
        <v>3.07332227907709</v>
      </c>
      <c r="AG238" s="52">
        <v>6.8725657248422003</v>
      </c>
    </row>
    <row r="239" spans="1:33" x14ac:dyDescent="0.25">
      <c r="A239" s="52" t="s">
        <v>120</v>
      </c>
      <c r="B239" s="52" t="s">
        <v>121</v>
      </c>
      <c r="C239" s="52" t="s">
        <v>14</v>
      </c>
      <c r="D239" s="52">
        <v>11668.657167780701</v>
      </c>
      <c r="E239" s="52">
        <v>13229.313932077601</v>
      </c>
      <c r="F239" s="52">
        <v>15139.0289001417</v>
      </c>
      <c r="G239" s="52">
        <v>18898.6320004681</v>
      </c>
      <c r="H239" s="52">
        <v>21077.508392117699</v>
      </c>
      <c r="I239" s="52">
        <v>18295.5706100233</v>
      </c>
      <c r="J239" s="52">
        <v>18592.352274274501</v>
      </c>
      <c r="K239" s="52">
        <v>17620.0477518345</v>
      </c>
      <c r="L239" s="52">
        <v>16952.957310376802</v>
      </c>
      <c r="M239" s="52">
        <v>17027.174558670798</v>
      </c>
      <c r="N239" s="52">
        <v>18802.868269631599</v>
      </c>
      <c r="O239" s="52">
        <v>13386.1957484374</v>
      </c>
      <c r="P239" s="52">
        <v>11352.517859011599</v>
      </c>
      <c r="Q239" s="52">
        <v>8609.2023235449997</v>
      </c>
      <c r="R239" s="52">
        <v>20461.972901609301</v>
      </c>
      <c r="S239" s="52">
        <v>4.8394772463567897</v>
      </c>
      <c r="T239" s="52">
        <v>5.4867464900742302</v>
      </c>
      <c r="U239" s="52">
        <v>6.2787846828229297</v>
      </c>
      <c r="V239" s="52">
        <v>7.8380483922410296</v>
      </c>
      <c r="W239" s="52">
        <v>8.7417190176089399</v>
      </c>
      <c r="X239" s="52">
        <v>7.5879337616327698</v>
      </c>
      <c r="Y239" s="52">
        <v>7.7110214563544499</v>
      </c>
      <c r="Z239" s="52">
        <v>7.3077663477999897</v>
      </c>
      <c r="AA239" s="52">
        <v>7.0310962077593002</v>
      </c>
      <c r="AB239" s="52">
        <v>7.06187718617364</v>
      </c>
      <c r="AC239" s="52">
        <v>7.7983311917315401</v>
      </c>
      <c r="AD239" s="52">
        <v>5.5518119016055998</v>
      </c>
      <c r="AE239" s="52">
        <v>4.7083611316686502</v>
      </c>
      <c r="AF239" s="52">
        <v>3.5705941270705899</v>
      </c>
      <c r="AG239" s="52">
        <v>8.4864308590995492</v>
      </c>
    </row>
    <row r="240" spans="1:33" x14ac:dyDescent="0.25">
      <c r="A240" s="52" t="s">
        <v>120</v>
      </c>
      <c r="B240" s="52" t="s">
        <v>121</v>
      </c>
      <c r="C240" s="52" t="s">
        <v>15</v>
      </c>
      <c r="D240" s="52">
        <v>9828.0832253000008</v>
      </c>
      <c r="E240" s="52">
        <v>13757.9695448</v>
      </c>
      <c r="F240" s="52">
        <v>15321.9472271</v>
      </c>
      <c r="G240" s="52">
        <v>15997.3935569</v>
      </c>
      <c r="H240" s="52">
        <v>20305.903826000002</v>
      </c>
      <c r="I240" s="52">
        <v>21995.3784848</v>
      </c>
      <c r="J240" s="52">
        <v>20835.279745799999</v>
      </c>
      <c r="K240" s="52">
        <v>19059.0251021</v>
      </c>
      <c r="L240" s="52">
        <v>18669.583302300001</v>
      </c>
      <c r="M240" s="52">
        <v>17334.4259465</v>
      </c>
      <c r="N240" s="52">
        <v>17439.5467417</v>
      </c>
      <c r="O240" s="52">
        <v>16619.660132600002</v>
      </c>
      <c r="P240" s="52">
        <v>13715.740789400001</v>
      </c>
      <c r="Q240" s="52">
        <v>10500.672264500001</v>
      </c>
      <c r="R240" s="52">
        <v>22609.390104800001</v>
      </c>
      <c r="S240" s="52">
        <v>3.8694764461234499</v>
      </c>
      <c r="T240" s="52">
        <v>5.41673670030021</v>
      </c>
      <c r="U240" s="52">
        <v>6.0325001879703004</v>
      </c>
      <c r="V240" s="52">
        <v>6.2984344097169602</v>
      </c>
      <c r="W240" s="52">
        <v>7.9947650798975198</v>
      </c>
      <c r="X240" s="52">
        <v>8.6599387713168401</v>
      </c>
      <c r="Y240" s="52">
        <v>8.2031890020248692</v>
      </c>
      <c r="Z240" s="52">
        <v>7.5038486170735901</v>
      </c>
      <c r="AA240" s="52">
        <v>7.3505190372443501</v>
      </c>
      <c r="AB240" s="52">
        <v>6.8248458391545102</v>
      </c>
      <c r="AC240" s="52">
        <v>6.8662336084376498</v>
      </c>
      <c r="AD240" s="52">
        <v>6.5434308960798999</v>
      </c>
      <c r="AE240" s="52">
        <v>5.4001105514751</v>
      </c>
      <c r="AF240" s="52">
        <v>4.1342857060211999</v>
      </c>
      <c r="AG240" s="52">
        <v>8.9016851471635494</v>
      </c>
    </row>
    <row r="241" spans="1:33" x14ac:dyDescent="0.25">
      <c r="A241" s="52" t="s">
        <v>122</v>
      </c>
      <c r="B241" s="52" t="s">
        <v>123</v>
      </c>
      <c r="C241" s="52" t="s">
        <v>18</v>
      </c>
      <c r="D241" s="52">
        <v>794.27231664857504</v>
      </c>
      <c r="E241" s="52">
        <v>1140.20827799568</v>
      </c>
      <c r="F241" s="52">
        <v>1213.51940535575</v>
      </c>
      <c r="G241" s="52">
        <v>1526.3701921730999</v>
      </c>
      <c r="H241" s="52">
        <v>1984.8447185222899</v>
      </c>
      <c r="I241" s="52">
        <v>1653.04513848532</v>
      </c>
      <c r="J241" s="52">
        <v>1406.6051207456301</v>
      </c>
      <c r="K241" s="52">
        <v>1144.9341700084201</v>
      </c>
      <c r="L241" s="52">
        <v>1146.72245645404</v>
      </c>
      <c r="M241" s="52">
        <v>1357.3405514650101</v>
      </c>
      <c r="N241" s="52">
        <v>1426.52788976897</v>
      </c>
      <c r="O241" s="52">
        <v>1081.7901095008301</v>
      </c>
      <c r="P241" s="52">
        <v>681.44427123102798</v>
      </c>
      <c r="Q241" s="52">
        <v>639.55913496919402</v>
      </c>
      <c r="R241" s="52">
        <v>1165.8162466761501</v>
      </c>
      <c r="S241" s="52">
        <v>4.3253951786122897</v>
      </c>
      <c r="T241" s="52">
        <v>6.2092701519124196</v>
      </c>
      <c r="U241" s="52">
        <v>6.6085029970906</v>
      </c>
      <c r="V241" s="52">
        <v>8.3122049347770108</v>
      </c>
      <c r="W241" s="52">
        <v>10.808934915440201</v>
      </c>
      <c r="X241" s="52">
        <v>9.0020429041296008</v>
      </c>
      <c r="Y241" s="52">
        <v>7.6599963009618701</v>
      </c>
      <c r="Z241" s="52">
        <v>6.2350060992671104</v>
      </c>
      <c r="AA241" s="52">
        <v>6.2447446302567302</v>
      </c>
      <c r="AB241" s="52">
        <v>7.39171459709749</v>
      </c>
      <c r="AC241" s="52">
        <v>7.76849038702266</v>
      </c>
      <c r="AD241" s="52">
        <v>5.8911403882853204</v>
      </c>
      <c r="AE241" s="52">
        <v>3.7109637381202898</v>
      </c>
      <c r="AF241" s="52">
        <v>3.4828684581451501</v>
      </c>
      <c r="AG241" s="52">
        <v>6.3487243188811897</v>
      </c>
    </row>
    <row r="242" spans="1:33" x14ac:dyDescent="0.25">
      <c r="A242" s="52" t="s">
        <v>122</v>
      </c>
      <c r="B242" s="52" t="s">
        <v>123</v>
      </c>
      <c r="C242" s="52" t="s">
        <v>19</v>
      </c>
      <c r="D242" s="52">
        <v>731.93545699651304</v>
      </c>
      <c r="E242" s="52">
        <v>915.47594114811898</v>
      </c>
      <c r="F242" s="52">
        <v>881.58860185536696</v>
      </c>
      <c r="G242" s="52">
        <v>1762.3990206666799</v>
      </c>
      <c r="H242" s="52">
        <v>1953.6009793333201</v>
      </c>
      <c r="I242" s="52">
        <v>1517.2122514180501</v>
      </c>
      <c r="J242" s="52">
        <v>1332.9183061070701</v>
      </c>
      <c r="K242" s="52">
        <v>1220.2641789312599</v>
      </c>
      <c r="L242" s="52">
        <v>1088.46404237713</v>
      </c>
      <c r="M242" s="52">
        <v>1062.2738199236201</v>
      </c>
      <c r="N242" s="52">
        <v>1377.8674012428601</v>
      </c>
      <c r="O242" s="52">
        <v>1060.1727313122699</v>
      </c>
      <c r="P242" s="52">
        <v>789.47648478140195</v>
      </c>
      <c r="Q242" s="52">
        <v>687.85280688751095</v>
      </c>
      <c r="R242" s="52">
        <v>1038.4979770188199</v>
      </c>
      <c r="S242" s="52">
        <v>4.2016960791992704</v>
      </c>
      <c r="T242" s="52">
        <v>5.2553153912062003</v>
      </c>
      <c r="U242" s="52">
        <v>5.0607841667931499</v>
      </c>
      <c r="V242" s="52">
        <v>10.117101151932699</v>
      </c>
      <c r="W242" s="52">
        <v>11.2147013738997</v>
      </c>
      <c r="X242" s="52">
        <v>8.7095996063033905</v>
      </c>
      <c r="Y242" s="52">
        <v>7.6516550293172703</v>
      </c>
      <c r="Z242" s="52">
        <v>7.0049608434630599</v>
      </c>
      <c r="AA242" s="52">
        <v>6.2483584522223197</v>
      </c>
      <c r="AB242" s="52">
        <v>6.0980127435340101</v>
      </c>
      <c r="AC242" s="52">
        <v>7.9096865742988802</v>
      </c>
      <c r="AD242" s="52">
        <v>6.0859513852598797</v>
      </c>
      <c r="AE242" s="52">
        <v>4.5320119677462802</v>
      </c>
      <c r="AF242" s="52">
        <v>3.9486383862658498</v>
      </c>
      <c r="AG242" s="52">
        <v>5.9615268485580799</v>
      </c>
    </row>
    <row r="243" spans="1:33" x14ac:dyDescent="0.25">
      <c r="A243" s="52" t="s">
        <v>122</v>
      </c>
      <c r="B243" s="52" t="s">
        <v>123</v>
      </c>
      <c r="C243" s="52" t="s">
        <v>14</v>
      </c>
      <c r="D243" s="52">
        <v>674.48722936405898</v>
      </c>
      <c r="E243" s="52">
        <v>769.89336009505496</v>
      </c>
      <c r="F243" s="52">
        <v>770.619410540883</v>
      </c>
      <c r="G243" s="52">
        <v>1724.8253111405299</v>
      </c>
      <c r="H243" s="52">
        <v>2072.1746888594698</v>
      </c>
      <c r="I243" s="52">
        <v>1401.28226064301</v>
      </c>
      <c r="J243" s="52">
        <v>1143.9304608478001</v>
      </c>
      <c r="K243" s="52">
        <v>1185.3983533309499</v>
      </c>
      <c r="L243" s="52">
        <v>1380.06033585309</v>
      </c>
      <c r="M243" s="52">
        <v>1062.2660757947301</v>
      </c>
      <c r="N243" s="52">
        <v>1193.0625135304599</v>
      </c>
      <c r="O243" s="52">
        <v>1077.7163547320599</v>
      </c>
      <c r="P243" s="52">
        <v>817.47944553612399</v>
      </c>
      <c r="Q243" s="52">
        <v>635.03584366487598</v>
      </c>
      <c r="R243" s="52">
        <v>1140.76835606696</v>
      </c>
      <c r="S243" s="52">
        <v>3.9561688624790698</v>
      </c>
      <c r="T243" s="52">
        <v>4.5157684327236396</v>
      </c>
      <c r="U243" s="52">
        <v>4.5200270428815799</v>
      </c>
      <c r="V243" s="52">
        <v>10.116870849554401</v>
      </c>
      <c r="W243" s="52">
        <v>12.1542300947825</v>
      </c>
      <c r="X243" s="52">
        <v>8.2191463466655197</v>
      </c>
      <c r="Y243" s="52">
        <v>6.7096630937169097</v>
      </c>
      <c r="Z243" s="52">
        <v>6.9528908049207798</v>
      </c>
      <c r="AA243" s="52">
        <v>8.0946702789201002</v>
      </c>
      <c r="AB243" s="52">
        <v>6.2306649996757999</v>
      </c>
      <c r="AC243" s="52">
        <v>6.9978445277169197</v>
      </c>
      <c r="AD243" s="52">
        <v>6.3212877865684396</v>
      </c>
      <c r="AE243" s="52">
        <v>4.7948820783396204</v>
      </c>
      <c r="AF243" s="52">
        <v>3.7247688642435</v>
      </c>
      <c r="AG243" s="52">
        <v>6.69111593681128</v>
      </c>
    </row>
    <row r="244" spans="1:33" x14ac:dyDescent="0.25">
      <c r="A244" s="52" t="s">
        <v>122</v>
      </c>
      <c r="B244" s="52" t="s">
        <v>123</v>
      </c>
      <c r="C244" s="52" t="s">
        <v>15</v>
      </c>
      <c r="D244" s="52">
        <v>622.46798030000002</v>
      </c>
      <c r="E244" s="52">
        <v>725.03423499999997</v>
      </c>
      <c r="F244" s="52">
        <v>758.49778500000002</v>
      </c>
      <c r="G244" s="52">
        <v>1578.9225338000001</v>
      </c>
      <c r="H244" s="52">
        <v>2228.0774667000001</v>
      </c>
      <c r="I244" s="52">
        <v>1432.2439262</v>
      </c>
      <c r="J244" s="52">
        <v>1458.4603837</v>
      </c>
      <c r="K244" s="52">
        <v>1329.8659843</v>
      </c>
      <c r="L244" s="52">
        <v>1417.2049526000001</v>
      </c>
      <c r="M244" s="52">
        <v>1102.6729081999999</v>
      </c>
      <c r="N244" s="52">
        <v>1096.5518459</v>
      </c>
      <c r="O244" s="52">
        <v>991.42336569999998</v>
      </c>
      <c r="P244" s="52">
        <v>1049.3046586</v>
      </c>
      <c r="Q244" s="52">
        <v>805.81777179999995</v>
      </c>
      <c r="R244" s="52">
        <v>1373.4542041</v>
      </c>
      <c r="S244" s="52">
        <v>3.4639286601791102</v>
      </c>
      <c r="T244" s="52">
        <v>4.0346924592283804</v>
      </c>
      <c r="U244" s="52">
        <v>4.2209114352799304</v>
      </c>
      <c r="V244" s="52">
        <v>8.7864359133726104</v>
      </c>
      <c r="W244" s="52">
        <v>12.398872935249999</v>
      </c>
      <c r="X244" s="52">
        <v>7.9701943575323702</v>
      </c>
      <c r="Y244" s="52">
        <v>8.1160844938552792</v>
      </c>
      <c r="Z244" s="52">
        <v>7.4004784872531504</v>
      </c>
      <c r="AA244" s="52">
        <v>7.8865050219819501</v>
      </c>
      <c r="AB244" s="52">
        <v>6.1361875797630097</v>
      </c>
      <c r="AC244" s="52">
        <v>6.1021249069786299</v>
      </c>
      <c r="AD244" s="52">
        <v>5.5171027579030296</v>
      </c>
      <c r="AE244" s="52">
        <v>5.8392023288205603</v>
      </c>
      <c r="AF244" s="52">
        <v>4.4842391302993798</v>
      </c>
      <c r="AG244" s="52">
        <v>7.6430395323026303</v>
      </c>
    </row>
    <row r="245" spans="1:33" x14ac:dyDescent="0.25">
      <c r="A245" s="52" t="s">
        <v>124</v>
      </c>
      <c r="B245" s="52" t="s">
        <v>125</v>
      </c>
      <c r="C245" s="52" t="s">
        <v>18</v>
      </c>
      <c r="D245" s="52">
        <v>28347.1576946924</v>
      </c>
      <c r="E245" s="52">
        <v>31584.150085469399</v>
      </c>
      <c r="F245" s="52">
        <v>32302.6922198381</v>
      </c>
      <c r="G245" s="52">
        <v>35652.513343096798</v>
      </c>
      <c r="H245" s="52">
        <v>35836.3792160878</v>
      </c>
      <c r="I245" s="52">
        <v>31459.653256235299</v>
      </c>
      <c r="J245" s="52">
        <v>27499.3733028467</v>
      </c>
      <c r="K245" s="52">
        <v>23239.623372829799</v>
      </c>
      <c r="L245" s="52">
        <v>21232.766813079299</v>
      </c>
      <c r="M245" s="52">
        <v>25714.173320289199</v>
      </c>
      <c r="N245" s="52">
        <v>20151.252437700601</v>
      </c>
      <c r="O245" s="52">
        <v>15741.908159918699</v>
      </c>
      <c r="P245" s="52">
        <v>11012.230147107801</v>
      </c>
      <c r="Q245" s="52">
        <v>7944.5043159055904</v>
      </c>
      <c r="R245" s="52">
        <v>15501.622314902301</v>
      </c>
      <c r="S245" s="52">
        <v>7.8044044090888196</v>
      </c>
      <c r="T245" s="52">
        <v>8.6955977329082792</v>
      </c>
      <c r="U245" s="52">
        <v>8.8934233301685293</v>
      </c>
      <c r="V245" s="52">
        <v>9.8156801230925605</v>
      </c>
      <c r="W245" s="52">
        <v>9.8663011992973395</v>
      </c>
      <c r="X245" s="52">
        <v>8.6613218589932597</v>
      </c>
      <c r="Y245" s="52">
        <v>7.5709964492172102</v>
      </c>
      <c r="Z245" s="52">
        <v>6.3982223921672396</v>
      </c>
      <c r="AA245" s="52">
        <v>5.8457042049114403</v>
      </c>
      <c r="AB245" s="52">
        <v>7.0795036948100902</v>
      </c>
      <c r="AC245" s="52">
        <v>5.5479468194759702</v>
      </c>
      <c r="AD245" s="52">
        <v>4.3339871592750097</v>
      </c>
      <c r="AE245" s="52">
        <v>3.03183474123334</v>
      </c>
      <c r="AF245" s="52">
        <v>2.18724308020087</v>
      </c>
      <c r="AG245" s="52">
        <v>4.26783280516005</v>
      </c>
    </row>
    <row r="246" spans="1:33" x14ac:dyDescent="0.25">
      <c r="A246" s="52" t="s">
        <v>124</v>
      </c>
      <c r="B246" s="52" t="s">
        <v>125</v>
      </c>
      <c r="C246" s="52" t="s">
        <v>19</v>
      </c>
      <c r="D246" s="52">
        <v>26582.788045233301</v>
      </c>
      <c r="E246" s="52">
        <v>26876.761077900999</v>
      </c>
      <c r="F246" s="52">
        <v>29148.4508768657</v>
      </c>
      <c r="G246" s="52">
        <v>32892.906647052099</v>
      </c>
      <c r="H246" s="52">
        <v>35641.093352947901</v>
      </c>
      <c r="I246" s="52">
        <v>27708.984242068102</v>
      </c>
      <c r="J246" s="52">
        <v>32546.517426871102</v>
      </c>
      <c r="K246" s="52">
        <v>24616.6667001475</v>
      </c>
      <c r="L246" s="52">
        <v>21902.502277259198</v>
      </c>
      <c r="M246" s="52">
        <v>24132.113384041699</v>
      </c>
      <c r="N246" s="52">
        <v>23317.2159696122</v>
      </c>
      <c r="O246" s="52">
        <v>16440.424061564299</v>
      </c>
      <c r="P246" s="52">
        <v>13997.9597921766</v>
      </c>
      <c r="Q246" s="52">
        <v>9909.6791307408294</v>
      </c>
      <c r="R246" s="52">
        <v>15541.937015518301</v>
      </c>
      <c r="S246" s="52">
        <v>7.3584350281333197</v>
      </c>
      <c r="T246" s="52">
        <v>7.4398102946113003</v>
      </c>
      <c r="U246" s="52">
        <v>8.0686413172004805</v>
      </c>
      <c r="V246" s="52">
        <v>9.1051516506444603</v>
      </c>
      <c r="W246" s="52">
        <v>9.8658827404798597</v>
      </c>
      <c r="X246" s="52">
        <v>7.67017966264038</v>
      </c>
      <c r="Y246" s="52">
        <v>9.0092669538695809</v>
      </c>
      <c r="Z246" s="52">
        <v>6.8141890238909504</v>
      </c>
      <c r="AA246" s="52">
        <v>6.0628757106481803</v>
      </c>
      <c r="AB246" s="52">
        <v>6.6800588458161902</v>
      </c>
      <c r="AC246" s="52">
        <v>6.45448545342144</v>
      </c>
      <c r="AD246" s="52">
        <v>4.5509068531911803</v>
      </c>
      <c r="AE246" s="52">
        <v>3.8748034059438798</v>
      </c>
      <c r="AF246" s="52">
        <v>2.7431182127745499</v>
      </c>
      <c r="AG246" s="52">
        <v>4.3021948467342597</v>
      </c>
    </row>
    <row r="247" spans="1:33" x14ac:dyDescent="0.25">
      <c r="A247" s="52" t="s">
        <v>124</v>
      </c>
      <c r="B247" s="52" t="s">
        <v>125</v>
      </c>
      <c r="C247" s="52" t="s">
        <v>14</v>
      </c>
      <c r="D247" s="52">
        <v>23868.610037855098</v>
      </c>
      <c r="E247" s="52">
        <v>26649.505559550002</v>
      </c>
      <c r="F247" s="52">
        <v>27064.884402594998</v>
      </c>
      <c r="G247" s="52">
        <v>30513.2080619482</v>
      </c>
      <c r="H247" s="52">
        <v>35129.791938051902</v>
      </c>
      <c r="I247" s="52">
        <v>29615.556900588799</v>
      </c>
      <c r="J247" s="52">
        <v>28824.8731336653</v>
      </c>
      <c r="K247" s="52">
        <v>27418.004182008499</v>
      </c>
      <c r="L247" s="52">
        <v>23901.197830445799</v>
      </c>
      <c r="M247" s="52">
        <v>22051.957027583299</v>
      </c>
      <c r="N247" s="52">
        <v>24600.4109257081</v>
      </c>
      <c r="O247" s="52">
        <v>18202.991975327099</v>
      </c>
      <c r="P247" s="52">
        <v>15380.3656576093</v>
      </c>
      <c r="Q247" s="52">
        <v>9790.8274542669405</v>
      </c>
      <c r="R247" s="52">
        <v>18709.814912796799</v>
      </c>
      <c r="S247" s="52">
        <v>6.59860612234122</v>
      </c>
      <c r="T247" s="52">
        <v>7.3673997046212296</v>
      </c>
      <c r="U247" s="52">
        <v>7.4822334285984802</v>
      </c>
      <c r="V247" s="52">
        <v>8.4355411232792594</v>
      </c>
      <c r="W247" s="52">
        <v>9.7118206628438095</v>
      </c>
      <c r="X247" s="52">
        <v>8.1873806128985294</v>
      </c>
      <c r="Y247" s="52">
        <v>7.9687918162747202</v>
      </c>
      <c r="Z247" s="52">
        <v>7.5798552982700702</v>
      </c>
      <c r="AA247" s="52">
        <v>6.6076151935590897</v>
      </c>
      <c r="AB247" s="52">
        <v>6.0963825887237402</v>
      </c>
      <c r="AC247" s="52">
        <v>6.8009164291107798</v>
      </c>
      <c r="AD247" s="52">
        <v>5.0323154177315903</v>
      </c>
      <c r="AE247" s="52">
        <v>4.2519851315676904</v>
      </c>
      <c r="AF247" s="52">
        <v>2.7067271148193801</v>
      </c>
      <c r="AG247" s="52">
        <v>5.1724293553603999</v>
      </c>
    </row>
    <row r="248" spans="1:33" x14ac:dyDescent="0.25">
      <c r="A248" s="52" t="s">
        <v>124</v>
      </c>
      <c r="B248" s="52" t="s">
        <v>125</v>
      </c>
      <c r="C248" s="52" t="s">
        <v>15</v>
      </c>
      <c r="D248" s="52">
        <v>21987.7224279</v>
      </c>
      <c r="E248" s="52">
        <v>27084.3037411</v>
      </c>
      <c r="F248" s="52">
        <v>29154.973834</v>
      </c>
      <c r="G248" s="52">
        <v>28926.946134500002</v>
      </c>
      <c r="H248" s="52">
        <v>32098.053868300001</v>
      </c>
      <c r="I248" s="52">
        <v>34953.409986600003</v>
      </c>
      <c r="J248" s="52">
        <v>30599.340264400002</v>
      </c>
      <c r="K248" s="52">
        <v>29041.5925149</v>
      </c>
      <c r="L248" s="52">
        <v>27104.5126007</v>
      </c>
      <c r="M248" s="52">
        <v>24878.0018886</v>
      </c>
      <c r="N248" s="52">
        <v>24775.142756099998</v>
      </c>
      <c r="O248" s="52">
        <v>19989.165181600001</v>
      </c>
      <c r="P248" s="52">
        <v>17237.213794399999</v>
      </c>
      <c r="Q248" s="52">
        <v>14518.607431500001</v>
      </c>
      <c r="R248" s="52">
        <v>22581.0135959</v>
      </c>
      <c r="S248" s="52">
        <v>5.7121353042706504</v>
      </c>
      <c r="T248" s="52">
        <v>7.0361633906574097</v>
      </c>
      <c r="U248" s="52">
        <v>7.5740975846120904</v>
      </c>
      <c r="V248" s="52">
        <v>7.5148588400383103</v>
      </c>
      <c r="W248" s="52">
        <v>8.3386729708234206</v>
      </c>
      <c r="X248" s="52">
        <v>9.0804587807493604</v>
      </c>
      <c r="Y248" s="52">
        <v>7.9493259197179702</v>
      </c>
      <c r="Z248" s="52">
        <v>7.5446425358775198</v>
      </c>
      <c r="AA248" s="52">
        <v>7.0414133996457799</v>
      </c>
      <c r="AB248" s="52">
        <v>6.4629937617943698</v>
      </c>
      <c r="AC248" s="52">
        <v>6.4362722455460899</v>
      </c>
      <c r="AD248" s="52">
        <v>5.19293512600614</v>
      </c>
      <c r="AE248" s="52">
        <v>4.4780125720214103</v>
      </c>
      <c r="AF248" s="52">
        <v>3.7717526383308102</v>
      </c>
      <c r="AG248" s="52">
        <v>5.8662649299086604</v>
      </c>
    </row>
    <row r="249" spans="1:33" x14ac:dyDescent="0.25">
      <c r="A249" s="52" t="s">
        <v>126</v>
      </c>
      <c r="B249" s="52" t="s">
        <v>127</v>
      </c>
      <c r="C249" s="52" t="s">
        <v>18</v>
      </c>
      <c r="D249" s="52">
        <v>52159.546503026402</v>
      </c>
      <c r="E249" s="52">
        <v>56216.071699265303</v>
      </c>
      <c r="F249" s="52">
        <v>66269.381797708294</v>
      </c>
      <c r="G249" s="52">
        <v>66820.202395440705</v>
      </c>
      <c r="H249" s="52">
        <v>53441.036378800003</v>
      </c>
      <c r="I249" s="52">
        <v>47547.594683210496</v>
      </c>
      <c r="J249" s="52">
        <v>47968.298209186898</v>
      </c>
      <c r="K249" s="52">
        <v>39266.546080653403</v>
      </c>
      <c r="L249" s="52">
        <v>38832.702336436399</v>
      </c>
      <c r="M249" s="52">
        <v>30021.504030905799</v>
      </c>
      <c r="N249" s="52">
        <v>25131.299233285201</v>
      </c>
      <c r="O249" s="52">
        <v>21036.100436884099</v>
      </c>
      <c r="P249" s="52">
        <v>15135.1554013556</v>
      </c>
      <c r="Q249" s="52">
        <v>8249.4908305074096</v>
      </c>
      <c r="R249" s="52">
        <v>18928.0699833338</v>
      </c>
      <c r="S249" s="52">
        <v>8.8854348982963796</v>
      </c>
      <c r="T249" s="52">
        <v>9.5764683324614808</v>
      </c>
      <c r="U249" s="52">
        <v>11.289060530457601</v>
      </c>
      <c r="V249" s="52">
        <v>11.3828934122582</v>
      </c>
      <c r="W249" s="52">
        <v>9.1037380782013706</v>
      </c>
      <c r="X249" s="52">
        <v>8.0997839408695196</v>
      </c>
      <c r="Y249" s="52">
        <v>8.1714512394210992</v>
      </c>
      <c r="Z249" s="52">
        <v>6.6890983965966297</v>
      </c>
      <c r="AA249" s="52">
        <v>6.6151926477218801</v>
      </c>
      <c r="AB249" s="52">
        <v>5.1141955308234603</v>
      </c>
      <c r="AC249" s="52">
        <v>4.2811438790788801</v>
      </c>
      <c r="AD249" s="52">
        <v>3.5835223554927298</v>
      </c>
      <c r="AE249" s="52">
        <v>2.57829001612469</v>
      </c>
      <c r="AF249" s="52">
        <v>1.40530964383123</v>
      </c>
      <c r="AG249" s="52">
        <v>3.22441709836477</v>
      </c>
    </row>
    <row r="250" spans="1:33" x14ac:dyDescent="0.25">
      <c r="A250" s="52" t="s">
        <v>126</v>
      </c>
      <c r="B250" s="52" t="s">
        <v>127</v>
      </c>
      <c r="C250" s="52" t="s">
        <v>19</v>
      </c>
      <c r="D250" s="52">
        <v>51285.257619089498</v>
      </c>
      <c r="E250" s="52">
        <v>54540.806645240402</v>
      </c>
      <c r="F250" s="52">
        <v>53037.935735670202</v>
      </c>
      <c r="G250" s="52">
        <v>57495.756855791697</v>
      </c>
      <c r="H250" s="52">
        <v>62629.2431442085</v>
      </c>
      <c r="I250" s="52">
        <v>49866.062572139999</v>
      </c>
      <c r="J250" s="52">
        <v>46815.190460142701</v>
      </c>
      <c r="K250" s="52">
        <v>45603.487391800198</v>
      </c>
      <c r="L250" s="52">
        <v>35171.291352783599</v>
      </c>
      <c r="M250" s="52">
        <v>34137.3242010701</v>
      </c>
      <c r="N250" s="52">
        <v>33178.644022064102</v>
      </c>
      <c r="O250" s="52">
        <v>22861.174687441799</v>
      </c>
      <c r="P250" s="52">
        <v>16737.502396926498</v>
      </c>
      <c r="Q250" s="52">
        <v>10122.5093300758</v>
      </c>
      <c r="R250" s="52">
        <v>20016.813585555901</v>
      </c>
      <c r="S250" s="52">
        <v>8.6411700136123901</v>
      </c>
      <c r="T250" s="52">
        <v>9.1897048933933103</v>
      </c>
      <c r="U250" s="52">
        <v>8.9364827465033905</v>
      </c>
      <c r="V250" s="52">
        <v>9.6875911932103609</v>
      </c>
      <c r="W250" s="52">
        <v>10.5525440049955</v>
      </c>
      <c r="X250" s="52">
        <v>8.4020466036404304</v>
      </c>
      <c r="Y250" s="52">
        <v>7.8879982038963101</v>
      </c>
      <c r="Z250" s="52">
        <v>7.6838355905907303</v>
      </c>
      <c r="AA250" s="52">
        <v>5.9260910890807796</v>
      </c>
      <c r="AB250" s="52">
        <v>5.7518756056994302</v>
      </c>
      <c r="AC250" s="52">
        <v>5.5903453960434701</v>
      </c>
      <c r="AD250" s="52">
        <v>3.8519314585941702</v>
      </c>
      <c r="AE250" s="52">
        <v>2.8201399491703398</v>
      </c>
      <c r="AF250" s="52">
        <v>1.7055646816718799</v>
      </c>
      <c r="AG250" s="52">
        <v>3.3726785698974902</v>
      </c>
    </row>
    <row r="251" spans="1:33" x14ac:dyDescent="0.25">
      <c r="A251" s="52" t="s">
        <v>126</v>
      </c>
      <c r="B251" s="52" t="s">
        <v>127</v>
      </c>
      <c r="C251" s="52" t="s">
        <v>14</v>
      </c>
      <c r="D251" s="52">
        <v>49424.594007186002</v>
      </c>
      <c r="E251" s="52">
        <v>50245.4057250521</v>
      </c>
      <c r="F251" s="52">
        <v>50737.000267761898</v>
      </c>
      <c r="G251" s="52">
        <v>53102.100244292596</v>
      </c>
      <c r="H251" s="52">
        <v>64045.899755707302</v>
      </c>
      <c r="I251" s="52">
        <v>54289.760702507003</v>
      </c>
      <c r="J251" s="52">
        <v>47291.856815470201</v>
      </c>
      <c r="K251" s="52">
        <v>44422.425530585897</v>
      </c>
      <c r="L251" s="52">
        <v>35945.797003552601</v>
      </c>
      <c r="M251" s="52">
        <v>33205.634013408002</v>
      </c>
      <c r="N251" s="52">
        <v>36267.525934477002</v>
      </c>
      <c r="O251" s="52">
        <v>24573.782674612299</v>
      </c>
      <c r="P251" s="52">
        <v>19431.452833279702</v>
      </c>
      <c r="Q251" s="52">
        <v>14065.365963017801</v>
      </c>
      <c r="R251" s="52">
        <v>21712.398529090198</v>
      </c>
      <c r="S251" s="52">
        <v>8.2544778312525295</v>
      </c>
      <c r="T251" s="52">
        <v>8.3915628648245306</v>
      </c>
      <c r="U251" s="52">
        <v>8.4736648291658696</v>
      </c>
      <c r="V251" s="52">
        <v>8.8686638315275292</v>
      </c>
      <c r="W251" s="52">
        <v>10.6964047016601</v>
      </c>
      <c r="X251" s="52">
        <v>9.0670168401928102</v>
      </c>
      <c r="Y251" s="52">
        <v>7.8982860967013799</v>
      </c>
      <c r="Z251" s="52">
        <v>7.4190579430834402</v>
      </c>
      <c r="AA251" s="52">
        <v>6.0033631120852098</v>
      </c>
      <c r="AB251" s="52">
        <v>5.5457242561569604</v>
      </c>
      <c r="AC251" s="52">
        <v>6.0570955580735903</v>
      </c>
      <c r="AD251" s="52">
        <v>4.1041054234681802</v>
      </c>
      <c r="AE251" s="52">
        <v>3.2452769691545802</v>
      </c>
      <c r="AF251" s="52">
        <v>2.3490785076212002</v>
      </c>
      <c r="AG251" s="52">
        <v>3.62622123503203</v>
      </c>
    </row>
    <row r="252" spans="1:33" x14ac:dyDescent="0.25">
      <c r="A252" s="52" t="s">
        <v>126</v>
      </c>
      <c r="B252" s="52" t="s">
        <v>127</v>
      </c>
      <c r="C252" s="52" t="s">
        <v>15</v>
      </c>
      <c r="D252" s="52">
        <v>46505.271157900002</v>
      </c>
      <c r="E252" s="52">
        <v>51109.7352618</v>
      </c>
      <c r="F252" s="52">
        <v>55112.993588099998</v>
      </c>
      <c r="G252" s="52">
        <v>50608.9321652</v>
      </c>
      <c r="H252" s="52">
        <v>60199.067837199997</v>
      </c>
      <c r="I252" s="52">
        <v>61866.295815400001</v>
      </c>
      <c r="J252" s="52">
        <v>56621.407210999998</v>
      </c>
      <c r="K252" s="52">
        <v>49791.4110143</v>
      </c>
      <c r="L252" s="52">
        <v>43247.928074000003</v>
      </c>
      <c r="M252" s="52">
        <v>35143.568575600002</v>
      </c>
      <c r="N252" s="52">
        <v>33106.3893131</v>
      </c>
      <c r="O252" s="52">
        <v>28939.3509113</v>
      </c>
      <c r="P252" s="52">
        <v>24499.725308699999</v>
      </c>
      <c r="Q252" s="52">
        <v>18114.711092199999</v>
      </c>
      <c r="R252" s="52">
        <v>27149.212686300001</v>
      </c>
      <c r="S252" s="52">
        <v>7.2436311800677098</v>
      </c>
      <c r="T252" s="52">
        <v>7.9608195529140602</v>
      </c>
      <c r="U252" s="52">
        <v>8.5843644998039395</v>
      </c>
      <c r="V252" s="52">
        <v>7.8828147840935703</v>
      </c>
      <c r="W252" s="52">
        <v>9.3765681596822308</v>
      </c>
      <c r="X252" s="52">
        <v>9.6362545192384594</v>
      </c>
      <c r="Y252" s="52">
        <v>8.8193140373344097</v>
      </c>
      <c r="Z252" s="52">
        <v>7.7554782144621903</v>
      </c>
      <c r="AA252" s="52">
        <v>6.7362695124708596</v>
      </c>
      <c r="AB252" s="52">
        <v>5.47393967984251</v>
      </c>
      <c r="AC252" s="52">
        <v>5.15662994574528</v>
      </c>
      <c r="AD252" s="52">
        <v>4.5075747194391704</v>
      </c>
      <c r="AE252" s="52">
        <v>3.81606148573217</v>
      </c>
      <c r="AF252" s="52">
        <v>2.8215357704260602</v>
      </c>
      <c r="AG252" s="52">
        <v>4.2287439387473702</v>
      </c>
    </row>
    <row r="253" spans="1:33" x14ac:dyDescent="0.25">
      <c r="A253" s="52" t="s">
        <v>128</v>
      </c>
      <c r="B253" s="52" t="s">
        <v>129</v>
      </c>
      <c r="C253" s="52" t="s">
        <v>18</v>
      </c>
      <c r="D253" s="52">
        <v>8531.2482342926305</v>
      </c>
      <c r="E253" s="52">
        <v>6533.5703826731597</v>
      </c>
      <c r="F253" s="52">
        <v>6132.1813830342098</v>
      </c>
      <c r="G253" s="52">
        <v>13654.881247060301</v>
      </c>
      <c r="H253" s="52">
        <v>16398.8674335902</v>
      </c>
      <c r="I253" s="52">
        <v>13039.9286984796</v>
      </c>
      <c r="J253" s="52">
        <v>15903.1278239039</v>
      </c>
      <c r="K253" s="52">
        <v>12039.9594326407</v>
      </c>
      <c r="L253" s="52">
        <v>7559.82967359336</v>
      </c>
      <c r="M253" s="52">
        <v>8641.3069857106202</v>
      </c>
      <c r="N253" s="52">
        <v>9718.4669798828509</v>
      </c>
      <c r="O253" s="52">
        <v>9168.8314661243203</v>
      </c>
      <c r="P253" s="52">
        <v>6056.3020528550296</v>
      </c>
      <c r="Q253" s="52">
        <v>4071.03539514664</v>
      </c>
      <c r="R253" s="52">
        <v>7394.4628110125504</v>
      </c>
      <c r="S253" s="52">
        <v>5.8899562524458204</v>
      </c>
      <c r="T253" s="52">
        <v>4.5107635681651699</v>
      </c>
      <c r="U253" s="52">
        <v>4.2336454275180202</v>
      </c>
      <c r="V253" s="52">
        <v>9.4273019573198198</v>
      </c>
      <c r="W253" s="52">
        <v>11.3217443826394</v>
      </c>
      <c r="X253" s="52">
        <v>9.0027399812761093</v>
      </c>
      <c r="Y253" s="52">
        <v>10.979486774670599</v>
      </c>
      <c r="Z253" s="52">
        <v>8.3123632547020598</v>
      </c>
      <c r="AA253" s="52">
        <v>5.2192908740392197</v>
      </c>
      <c r="AB253" s="52">
        <v>5.9659405882954202</v>
      </c>
      <c r="AC253" s="52">
        <v>6.7096096351128498</v>
      </c>
      <c r="AD253" s="52">
        <v>6.3301424057084299</v>
      </c>
      <c r="AE253" s="52">
        <v>4.1812584938658404</v>
      </c>
      <c r="AF253" s="52">
        <v>2.8106344723610501</v>
      </c>
      <c r="AG253" s="52">
        <v>5.1051219318802001</v>
      </c>
    </row>
    <row r="254" spans="1:33" x14ac:dyDescent="0.25">
      <c r="A254" s="52" t="s">
        <v>128</v>
      </c>
      <c r="B254" s="52" t="s">
        <v>129</v>
      </c>
      <c r="C254" s="52" t="s">
        <v>19</v>
      </c>
      <c r="D254" s="52">
        <v>6634.4336842081702</v>
      </c>
      <c r="E254" s="52">
        <v>6797.6899657978402</v>
      </c>
      <c r="F254" s="52">
        <v>7279.8763499939696</v>
      </c>
      <c r="G254" s="52">
        <v>8789.1054730689793</v>
      </c>
      <c r="H254" s="52">
        <v>15268.894526931001</v>
      </c>
      <c r="I254" s="52">
        <v>16193.2440394805</v>
      </c>
      <c r="J254" s="52">
        <v>16430.233468439201</v>
      </c>
      <c r="K254" s="52">
        <v>13874.1585501679</v>
      </c>
      <c r="L254" s="52">
        <v>8790.2436152087703</v>
      </c>
      <c r="M254" s="52">
        <v>9150.1081995402892</v>
      </c>
      <c r="N254" s="52">
        <v>10217.0121271631</v>
      </c>
      <c r="O254" s="52">
        <v>8718.1693339421799</v>
      </c>
      <c r="P254" s="52">
        <v>7128.0418676304398</v>
      </c>
      <c r="Q254" s="52">
        <v>5545.9460139867997</v>
      </c>
      <c r="R254" s="52">
        <v>9676.8427844405596</v>
      </c>
      <c r="S254" s="52">
        <v>4.4084373358460702</v>
      </c>
      <c r="T254" s="52">
        <v>4.5169175952515399</v>
      </c>
      <c r="U254" s="52">
        <v>4.8373199928196398</v>
      </c>
      <c r="V254" s="52">
        <v>5.8401700221065296</v>
      </c>
      <c r="W254" s="52">
        <v>10.1458493540812</v>
      </c>
      <c r="X254" s="52">
        <v>10.7600595634912</v>
      </c>
      <c r="Y254" s="52">
        <v>10.917533900646699</v>
      </c>
      <c r="Z254" s="52">
        <v>9.2190775380865198</v>
      </c>
      <c r="AA254" s="52">
        <v>5.8409262928813002</v>
      </c>
      <c r="AB254" s="52">
        <v>6.0800485066117602</v>
      </c>
      <c r="AC254" s="52">
        <v>6.78898303398352</v>
      </c>
      <c r="AD254" s="52">
        <v>5.7930344956889899</v>
      </c>
      <c r="AE254" s="52">
        <v>4.7364292713533098</v>
      </c>
      <c r="AF254" s="52">
        <v>3.6851608794947399</v>
      </c>
      <c r="AG254" s="52">
        <v>6.4300522176569004</v>
      </c>
    </row>
    <row r="255" spans="1:33" x14ac:dyDescent="0.25">
      <c r="A255" s="52" t="s">
        <v>128</v>
      </c>
      <c r="B255" s="52" t="s">
        <v>129</v>
      </c>
      <c r="C255" s="52" t="s">
        <v>14</v>
      </c>
      <c r="D255" s="52">
        <v>7623.0572945795502</v>
      </c>
      <c r="E255" s="52">
        <v>7517.2304263957303</v>
      </c>
      <c r="F255" s="52">
        <v>5542.7122790247104</v>
      </c>
      <c r="G255" s="52">
        <v>7964.2539276336602</v>
      </c>
      <c r="H255" s="52">
        <v>14470.746072366301</v>
      </c>
      <c r="I255" s="52">
        <v>12584.5923052948</v>
      </c>
      <c r="J255" s="52">
        <v>15659.3076931916</v>
      </c>
      <c r="K255" s="52">
        <v>17314.860636076799</v>
      </c>
      <c r="L255" s="52">
        <v>12301.9290217576</v>
      </c>
      <c r="M255" s="52">
        <v>9381.9580047336003</v>
      </c>
      <c r="N255" s="52">
        <v>10131.3523389454</v>
      </c>
      <c r="O255" s="52">
        <v>8420.7325961858805</v>
      </c>
      <c r="P255" s="52">
        <v>6677.8480642781196</v>
      </c>
      <c r="Q255" s="52">
        <v>5438.8572341051104</v>
      </c>
      <c r="R255" s="52">
        <v>12635.562105430899</v>
      </c>
      <c r="S255" s="52">
        <v>4.9608286171734299</v>
      </c>
      <c r="T255" s="52">
        <v>4.8919600601280404</v>
      </c>
      <c r="U255" s="52">
        <v>3.6070102359188598</v>
      </c>
      <c r="V255" s="52">
        <v>5.1828678798904599</v>
      </c>
      <c r="W255" s="52">
        <v>9.4170735511446093</v>
      </c>
      <c r="X255" s="52">
        <v>8.1896282857481193</v>
      </c>
      <c r="Y255" s="52">
        <v>10.1905493724606</v>
      </c>
      <c r="Z255" s="52">
        <v>11.267927397961</v>
      </c>
      <c r="AA255" s="52">
        <v>8.0056805529935904</v>
      </c>
      <c r="AB255" s="52">
        <v>6.1054618844457798</v>
      </c>
      <c r="AC255" s="52">
        <v>6.5931424455441299</v>
      </c>
      <c r="AD255" s="52">
        <v>5.4799288036871703</v>
      </c>
      <c r="AE255" s="52">
        <v>4.3457183251086002</v>
      </c>
      <c r="AF255" s="52">
        <v>3.5394248749585899</v>
      </c>
      <c r="AG255" s="52">
        <v>8.2227977128369396</v>
      </c>
    </row>
    <row r="256" spans="1:33" x14ac:dyDescent="0.25">
      <c r="A256" s="52" t="s">
        <v>128</v>
      </c>
      <c r="B256" s="52" t="s">
        <v>129</v>
      </c>
      <c r="C256" s="52" t="s">
        <v>15</v>
      </c>
      <c r="D256" s="52">
        <v>6758.9660798000004</v>
      </c>
      <c r="E256" s="52">
        <v>8902.7654074000002</v>
      </c>
      <c r="F256" s="52">
        <v>7675.2685061000002</v>
      </c>
      <c r="G256" s="52">
        <v>8617.1491205000002</v>
      </c>
      <c r="H256" s="52">
        <v>11902.8508807</v>
      </c>
      <c r="I256" s="52">
        <v>18207.376210999999</v>
      </c>
      <c r="J256" s="52">
        <v>18433.193090199999</v>
      </c>
      <c r="K256" s="52">
        <v>16751.166703700001</v>
      </c>
      <c r="L256" s="52">
        <v>15338.903603700001</v>
      </c>
      <c r="M256" s="52">
        <v>11362.0576762</v>
      </c>
      <c r="N256" s="52">
        <v>10443.3027048</v>
      </c>
      <c r="O256" s="52">
        <v>10240.2044147</v>
      </c>
      <c r="P256" s="52">
        <v>8178.5734677</v>
      </c>
      <c r="Q256" s="52">
        <v>7522.8199732000003</v>
      </c>
      <c r="R256" s="52">
        <v>13027.4021371</v>
      </c>
      <c r="S256" s="52">
        <v>3.89875871338847</v>
      </c>
      <c r="T256" s="52">
        <v>5.1353615028618798</v>
      </c>
      <c r="U256" s="52">
        <v>4.4273073148251303</v>
      </c>
      <c r="V256" s="52">
        <v>4.9706101231256996</v>
      </c>
      <c r="W256" s="52">
        <v>6.86589384195665</v>
      </c>
      <c r="X256" s="52">
        <v>10.502518552760501</v>
      </c>
      <c r="Y256" s="52">
        <v>10.6327759789728</v>
      </c>
      <c r="Z256" s="52">
        <v>9.6625366031435398</v>
      </c>
      <c r="AA256" s="52">
        <v>8.8479041576312696</v>
      </c>
      <c r="AB256" s="52">
        <v>6.5539493532149597</v>
      </c>
      <c r="AC256" s="52">
        <v>6.02398605588166</v>
      </c>
      <c r="AD256" s="52">
        <v>5.9068333406804197</v>
      </c>
      <c r="AE256" s="52">
        <v>4.7176275474409</v>
      </c>
      <c r="AF256" s="52">
        <v>4.33937078149002</v>
      </c>
      <c r="AG256" s="52">
        <v>7.5145661326261699</v>
      </c>
    </row>
    <row r="257" spans="1:33" x14ac:dyDescent="0.25">
      <c r="A257" s="52" t="s">
        <v>132</v>
      </c>
      <c r="B257" s="52" t="s">
        <v>133</v>
      </c>
      <c r="C257" s="52" t="s">
        <v>18</v>
      </c>
      <c r="D257" s="52">
        <v>7924.0221419766503</v>
      </c>
      <c r="E257" s="52">
        <v>7231.1177492740198</v>
      </c>
      <c r="F257" s="52">
        <v>8412.8601087493298</v>
      </c>
      <c r="G257" s="52">
        <v>10747.153917027899</v>
      </c>
      <c r="H257" s="52">
        <v>10570.0617362672</v>
      </c>
      <c r="I257" s="52">
        <v>8771.5134065522598</v>
      </c>
      <c r="J257" s="52">
        <v>7911.7163074631299</v>
      </c>
      <c r="K257" s="52">
        <v>6262.1528362863501</v>
      </c>
      <c r="L257" s="52">
        <v>5750.6423974356703</v>
      </c>
      <c r="M257" s="52">
        <v>7238.4550098033797</v>
      </c>
      <c r="N257" s="52">
        <v>5696.4990735259698</v>
      </c>
      <c r="O257" s="52">
        <v>3887.5642533252599</v>
      </c>
      <c r="P257" s="52">
        <v>3434.9039307101498</v>
      </c>
      <c r="Q257" s="52">
        <v>2743.2467637571999</v>
      </c>
      <c r="R257" s="52">
        <v>3567.0903678455902</v>
      </c>
      <c r="S257" s="52">
        <v>7.9122329149333996</v>
      </c>
      <c r="T257" s="52">
        <v>7.2203594137475404</v>
      </c>
      <c r="U257" s="52">
        <v>8.4003435967901101</v>
      </c>
      <c r="V257" s="52">
        <v>10.731164481949801</v>
      </c>
      <c r="W257" s="52">
        <v>10.554335775961</v>
      </c>
      <c r="X257" s="52">
        <v>8.7584632962408602</v>
      </c>
      <c r="Y257" s="52">
        <v>7.8999453888337703</v>
      </c>
      <c r="Z257" s="52">
        <v>6.2528361104817298</v>
      </c>
      <c r="AA257" s="52">
        <v>5.74208668827014</v>
      </c>
      <c r="AB257" s="52">
        <v>7.22768575802393</v>
      </c>
      <c r="AC257" s="52">
        <v>5.6880239178883203</v>
      </c>
      <c r="AD257" s="52">
        <v>3.8817804005284802</v>
      </c>
      <c r="AE257" s="52">
        <v>3.42979353833802</v>
      </c>
      <c r="AF257" s="52">
        <v>2.73916540730032</v>
      </c>
      <c r="AG257" s="52">
        <v>3.56178331071263</v>
      </c>
    </row>
    <row r="258" spans="1:33" x14ac:dyDescent="0.25">
      <c r="A258" s="52" t="s">
        <v>132</v>
      </c>
      <c r="B258" s="52" t="s">
        <v>133</v>
      </c>
      <c r="C258" s="52" t="s">
        <v>19</v>
      </c>
      <c r="D258" s="52">
        <v>6221.1144343914002</v>
      </c>
      <c r="E258" s="52">
        <v>7110.06230130936</v>
      </c>
      <c r="F258" s="52">
        <v>7807.8232642992198</v>
      </c>
      <c r="G258" s="52">
        <v>9717.9296104288496</v>
      </c>
      <c r="H258" s="52">
        <v>9730.0703895711304</v>
      </c>
      <c r="I258" s="52">
        <v>8433.4125887468908</v>
      </c>
      <c r="J258" s="52">
        <v>6871.1187759311397</v>
      </c>
      <c r="K258" s="52">
        <v>7018.7537420672297</v>
      </c>
      <c r="L258" s="52">
        <v>8115.3331632426198</v>
      </c>
      <c r="M258" s="52">
        <v>7800.2302903808804</v>
      </c>
      <c r="N258" s="52">
        <v>5774.1514396311104</v>
      </c>
      <c r="O258" s="52">
        <v>4931.3922677933797</v>
      </c>
      <c r="P258" s="52">
        <v>4014.2488995878298</v>
      </c>
      <c r="Q258" s="52">
        <v>2877.4099852342201</v>
      </c>
      <c r="R258" s="52">
        <v>4808.9488473845404</v>
      </c>
      <c r="S258" s="52">
        <v>6.1454030685864298</v>
      </c>
      <c r="T258" s="52">
        <v>7.0235323823587104</v>
      </c>
      <c r="U258" s="52">
        <v>7.7128015492129398</v>
      </c>
      <c r="V258" s="52">
        <v>9.5996617773321393</v>
      </c>
      <c r="W258" s="52">
        <v>9.6116548024055106</v>
      </c>
      <c r="X258" s="52">
        <v>8.3307774110428596</v>
      </c>
      <c r="Y258" s="52">
        <v>6.7874968151682804</v>
      </c>
      <c r="Z258" s="52">
        <v>6.9333350541995102</v>
      </c>
      <c r="AA258" s="52">
        <v>8.0165690327590404</v>
      </c>
      <c r="AB258" s="52">
        <v>7.70530098227922</v>
      </c>
      <c r="AC258" s="52">
        <v>5.7038796424363101</v>
      </c>
      <c r="AD258" s="52">
        <v>4.8713769043320099</v>
      </c>
      <c r="AE258" s="52">
        <v>3.9653952303499298</v>
      </c>
      <c r="AF258" s="52">
        <v>2.8423917192530301</v>
      </c>
      <c r="AG258" s="52">
        <v>4.7504236282840901</v>
      </c>
    </row>
    <row r="259" spans="1:33" x14ac:dyDescent="0.25">
      <c r="A259" s="52" t="s">
        <v>132</v>
      </c>
      <c r="B259" s="52" t="s">
        <v>133</v>
      </c>
      <c r="C259" s="52" t="s">
        <v>14</v>
      </c>
      <c r="D259" s="52">
        <v>6624.0439482910297</v>
      </c>
      <c r="E259" s="52">
        <v>6452.4276732411199</v>
      </c>
      <c r="F259" s="52">
        <v>6788.5283784678504</v>
      </c>
      <c r="G259" s="52">
        <v>8203.5629269302899</v>
      </c>
      <c r="H259" s="52">
        <v>10856.437073069699</v>
      </c>
      <c r="I259" s="52">
        <v>9543.8972223448</v>
      </c>
      <c r="J259" s="52">
        <v>7980.6151363082799</v>
      </c>
      <c r="K259" s="52">
        <v>8113.0368382297602</v>
      </c>
      <c r="L259" s="52">
        <v>6877.71714701772</v>
      </c>
      <c r="M259" s="52">
        <v>6551.5942464047803</v>
      </c>
      <c r="N259" s="52">
        <v>6272.1394096944696</v>
      </c>
      <c r="O259" s="52">
        <v>5070.4919468654798</v>
      </c>
      <c r="P259" s="52">
        <v>4080.9098304507002</v>
      </c>
      <c r="Q259" s="52">
        <v>2987.65270831829</v>
      </c>
      <c r="R259" s="52">
        <v>5710.9455143655296</v>
      </c>
      <c r="S259" s="52">
        <v>6.4869106570020101</v>
      </c>
      <c r="T259" s="52">
        <v>6.3188472425339599</v>
      </c>
      <c r="U259" s="52">
        <v>6.6479898725619</v>
      </c>
      <c r="V259" s="52">
        <v>8.0337298773236796</v>
      </c>
      <c r="W259" s="52">
        <v>10.6316832883539</v>
      </c>
      <c r="X259" s="52">
        <v>9.3463160999910109</v>
      </c>
      <c r="Y259" s="52">
        <v>7.81539763040161</v>
      </c>
      <c r="Z259" s="52">
        <v>7.94507789160133</v>
      </c>
      <c r="AA259" s="52">
        <v>6.7353322238064699</v>
      </c>
      <c r="AB259" s="52">
        <v>6.4159608343662899</v>
      </c>
      <c r="AC259" s="52">
        <v>6.1422913701299402</v>
      </c>
      <c r="AD259" s="52">
        <v>4.9655208363843197</v>
      </c>
      <c r="AE259" s="52">
        <v>3.9964253975465698</v>
      </c>
      <c r="AF259" s="52">
        <v>2.9258012694814601</v>
      </c>
      <c r="AG259" s="52">
        <v>5.5927155085155196</v>
      </c>
    </row>
    <row r="260" spans="1:33" x14ac:dyDescent="0.25">
      <c r="A260" s="52" t="s">
        <v>132</v>
      </c>
      <c r="B260" s="52" t="s">
        <v>133</v>
      </c>
      <c r="C260" s="52" t="s">
        <v>15</v>
      </c>
      <c r="D260" s="52">
        <v>6020.6004823000003</v>
      </c>
      <c r="E260" s="52">
        <v>6456.9466062000001</v>
      </c>
      <c r="F260" s="52">
        <v>7182.4529110000003</v>
      </c>
      <c r="G260" s="52">
        <v>7895.5896186</v>
      </c>
      <c r="H260" s="52">
        <v>9976.4103808</v>
      </c>
      <c r="I260" s="52">
        <v>10847.5354314</v>
      </c>
      <c r="J260" s="52">
        <v>9381.1401829999995</v>
      </c>
      <c r="K260" s="52">
        <v>8524.2264534999995</v>
      </c>
      <c r="L260" s="52">
        <v>7941.547732</v>
      </c>
      <c r="M260" s="52">
        <v>6613.2370723000004</v>
      </c>
      <c r="N260" s="52">
        <v>6546.3131309999999</v>
      </c>
      <c r="O260" s="52">
        <v>5200.4063970999996</v>
      </c>
      <c r="P260" s="52">
        <v>4546.6966642999996</v>
      </c>
      <c r="Q260" s="52">
        <v>3910.3171148000001</v>
      </c>
      <c r="R260" s="52">
        <v>5659.5798247000002</v>
      </c>
      <c r="S260" s="52">
        <v>5.6423910125589103</v>
      </c>
      <c r="T260" s="52">
        <v>6.05132621015197</v>
      </c>
      <c r="U260" s="52">
        <v>6.7312567695360599</v>
      </c>
      <c r="V260" s="52">
        <v>7.3995947802573596</v>
      </c>
      <c r="W260" s="52">
        <v>9.3496999901778892</v>
      </c>
      <c r="X260" s="52">
        <v>10.166101638281001</v>
      </c>
      <c r="Y260" s="52">
        <v>8.7918242061950007</v>
      </c>
      <c r="Z260" s="52">
        <v>7.98874113498246</v>
      </c>
      <c r="AA260" s="52">
        <v>7.4426658404887602</v>
      </c>
      <c r="AB260" s="52">
        <v>6.1977986299486103</v>
      </c>
      <c r="AC260" s="52">
        <v>6.13507879892407</v>
      </c>
      <c r="AD260" s="52">
        <v>4.8737208859673897</v>
      </c>
      <c r="AE260" s="52">
        <v>4.2610766934127096</v>
      </c>
      <c r="AF260" s="52">
        <v>3.6646740154354198</v>
      </c>
      <c r="AG260" s="52">
        <v>5.3040493936823498</v>
      </c>
    </row>
    <row r="261" spans="1:33" x14ac:dyDescent="0.25">
      <c r="A261" s="52" t="s">
        <v>134</v>
      </c>
      <c r="B261" s="52" t="s">
        <v>135</v>
      </c>
      <c r="C261" s="52" t="s">
        <v>18</v>
      </c>
      <c r="D261" s="52">
        <v>33220.516594059904</v>
      </c>
      <c r="E261" s="52">
        <v>33687.527521852098</v>
      </c>
      <c r="F261" s="52">
        <v>36689.955884087998</v>
      </c>
      <c r="G261" s="52">
        <v>36318.589870792297</v>
      </c>
      <c r="H261" s="52">
        <v>42814.650888904798</v>
      </c>
      <c r="I261" s="52">
        <v>31817.330805272399</v>
      </c>
      <c r="J261" s="52">
        <v>28568.681314065099</v>
      </c>
      <c r="K261" s="52">
        <v>21778.119817645998</v>
      </c>
      <c r="L261" s="52">
        <v>22962.678565369399</v>
      </c>
      <c r="M261" s="52">
        <v>24054.177870050698</v>
      </c>
      <c r="N261" s="52">
        <v>22416.835709356001</v>
      </c>
      <c r="O261" s="52">
        <v>17074.476044467501</v>
      </c>
      <c r="P261" s="52">
        <v>11831.684671131399</v>
      </c>
      <c r="Q261" s="52">
        <v>7738.0144092238097</v>
      </c>
      <c r="R261" s="52">
        <v>15056.7600337206</v>
      </c>
      <c r="S261" s="52">
        <v>8.6056826138020206</v>
      </c>
      <c r="T261" s="52">
        <v>8.7266604983685401</v>
      </c>
      <c r="U261" s="52">
        <v>9.5044312317923492</v>
      </c>
      <c r="V261" s="52">
        <v>9.4082298968454001</v>
      </c>
      <c r="W261" s="52">
        <v>11.091016472529301</v>
      </c>
      <c r="X261" s="52">
        <v>8.2421912300267799</v>
      </c>
      <c r="Y261" s="52">
        <v>7.4006375965767104</v>
      </c>
      <c r="Z261" s="52">
        <v>5.64156148942984</v>
      </c>
      <c r="AA261" s="52">
        <v>5.9484181450585201</v>
      </c>
      <c r="AB261" s="52">
        <v>6.2311680102714098</v>
      </c>
      <c r="AC261" s="52">
        <v>5.8070190682993497</v>
      </c>
      <c r="AD261" s="52">
        <v>4.4230956258496699</v>
      </c>
      <c r="AE261" s="52">
        <v>3.0649650729558302</v>
      </c>
      <c r="AF261" s="52">
        <v>2.0045111543724099</v>
      </c>
      <c r="AG261" s="52">
        <v>3.9004118938218899</v>
      </c>
    </row>
    <row r="262" spans="1:33" x14ac:dyDescent="0.25">
      <c r="A262" s="52" t="s">
        <v>134</v>
      </c>
      <c r="B262" s="52" t="s">
        <v>135</v>
      </c>
      <c r="C262" s="52" t="s">
        <v>19</v>
      </c>
      <c r="D262" s="52">
        <v>27988.3840812987</v>
      </c>
      <c r="E262" s="52">
        <v>30534.4239858857</v>
      </c>
      <c r="F262" s="52">
        <v>33445.191932815498</v>
      </c>
      <c r="G262" s="52">
        <v>40061.304071449202</v>
      </c>
      <c r="H262" s="52">
        <v>34389.695928550696</v>
      </c>
      <c r="I262" s="52">
        <v>30319.284226044299</v>
      </c>
      <c r="J262" s="52">
        <v>27388.232416528099</v>
      </c>
      <c r="K262" s="52">
        <v>26991.361671060698</v>
      </c>
      <c r="L262" s="52">
        <v>27649.0506210967</v>
      </c>
      <c r="M262" s="52">
        <v>23610.245111558601</v>
      </c>
      <c r="N262" s="52">
        <v>23963.825953712101</v>
      </c>
      <c r="O262" s="52">
        <v>16778.232057050402</v>
      </c>
      <c r="P262" s="52">
        <v>13448.660374209299</v>
      </c>
      <c r="Q262" s="52">
        <v>9771.7826818432495</v>
      </c>
      <c r="R262" s="52">
        <v>16356.3248868971</v>
      </c>
      <c r="S262" s="52">
        <v>7.3134770369428201</v>
      </c>
      <c r="T262" s="52">
        <v>7.9787674775502504</v>
      </c>
      <c r="U262" s="52">
        <v>8.73936281874267</v>
      </c>
      <c r="V262" s="52">
        <v>10.468179461360799</v>
      </c>
      <c r="W262" s="52">
        <v>8.9861655017430806</v>
      </c>
      <c r="X262" s="52">
        <v>7.9225505952621003</v>
      </c>
      <c r="Y262" s="52">
        <v>7.1566549994063404</v>
      </c>
      <c r="Z262" s="52">
        <v>7.0529510815531502</v>
      </c>
      <c r="AA262" s="52">
        <v>7.2248078425425497</v>
      </c>
      <c r="AB262" s="52">
        <v>6.1694517610736899</v>
      </c>
      <c r="AC262" s="52">
        <v>6.2618438535318104</v>
      </c>
      <c r="AD262" s="52">
        <v>4.3842193430426297</v>
      </c>
      <c r="AE262" s="52">
        <v>3.5141889056089499</v>
      </c>
      <c r="AF262" s="52">
        <v>2.5534060146547799</v>
      </c>
      <c r="AG262" s="52">
        <v>4.2739733069844101</v>
      </c>
    </row>
    <row r="263" spans="1:33" x14ac:dyDescent="0.25">
      <c r="A263" s="52" t="s">
        <v>134</v>
      </c>
      <c r="B263" s="52" t="s">
        <v>135</v>
      </c>
      <c r="C263" s="52" t="s">
        <v>14</v>
      </c>
      <c r="D263" s="52">
        <v>26294.685823743999</v>
      </c>
      <c r="E263" s="52">
        <v>28344.030158871501</v>
      </c>
      <c r="F263" s="52">
        <v>31163.284017384402</v>
      </c>
      <c r="G263" s="52">
        <v>34688.504843432798</v>
      </c>
      <c r="H263" s="52">
        <v>37186.4951565671</v>
      </c>
      <c r="I263" s="52">
        <v>31606.130312622299</v>
      </c>
      <c r="J263" s="52">
        <v>29551.061383687102</v>
      </c>
      <c r="K263" s="52">
        <v>25966.721900335699</v>
      </c>
      <c r="L263" s="52">
        <v>24727.140929075798</v>
      </c>
      <c r="M263" s="52">
        <v>24853.6075437826</v>
      </c>
      <c r="N263" s="52">
        <v>25272.337930496102</v>
      </c>
      <c r="O263" s="52">
        <v>17890.135858993599</v>
      </c>
      <c r="P263" s="52">
        <v>14259.2257078497</v>
      </c>
      <c r="Q263" s="52">
        <v>10369.8042133332</v>
      </c>
      <c r="R263" s="52">
        <v>20466.834219823399</v>
      </c>
      <c r="S263" s="52">
        <v>6.8719124565502998</v>
      </c>
      <c r="T263" s="52">
        <v>7.4074927239367501</v>
      </c>
      <c r="U263" s="52">
        <v>8.1442828813988193</v>
      </c>
      <c r="V263" s="52">
        <v>9.0655720372759898</v>
      </c>
      <c r="W263" s="52">
        <v>9.7184024557200495</v>
      </c>
      <c r="X263" s="52">
        <v>8.2600173302901805</v>
      </c>
      <c r="Y263" s="52">
        <v>7.7229409846558497</v>
      </c>
      <c r="Z263" s="52">
        <v>6.7862016256365596</v>
      </c>
      <c r="AA263" s="52">
        <v>6.4622467408205804</v>
      </c>
      <c r="AB263" s="52">
        <v>6.49529781094048</v>
      </c>
      <c r="AC263" s="52">
        <v>6.6047297539452501</v>
      </c>
      <c r="AD263" s="52">
        <v>4.6754484264566196</v>
      </c>
      <c r="AE263" s="52">
        <v>3.72653818415474</v>
      </c>
      <c r="AF263" s="52">
        <v>2.71006800473898</v>
      </c>
      <c r="AG263" s="52">
        <v>5.3488485834788504</v>
      </c>
    </row>
    <row r="264" spans="1:33" x14ac:dyDescent="0.25">
      <c r="A264" s="52" t="s">
        <v>134</v>
      </c>
      <c r="B264" s="52" t="s">
        <v>135</v>
      </c>
      <c r="C264" s="52" t="s">
        <v>15</v>
      </c>
      <c r="D264" s="52">
        <v>22272.592158200001</v>
      </c>
      <c r="E264" s="52">
        <v>29843.675770000002</v>
      </c>
      <c r="F264" s="52">
        <v>32889.732071899998</v>
      </c>
      <c r="G264" s="52">
        <v>32006.5871076</v>
      </c>
      <c r="H264" s="52">
        <v>34498.412891599997</v>
      </c>
      <c r="I264" s="52">
        <v>34582.161600699998</v>
      </c>
      <c r="J264" s="52">
        <v>31824.4521967</v>
      </c>
      <c r="K264" s="52">
        <v>30105.5274704</v>
      </c>
      <c r="L264" s="52">
        <v>29036.486377500001</v>
      </c>
      <c r="M264" s="52">
        <v>23814.883986199999</v>
      </c>
      <c r="N264" s="52">
        <v>25531.4883654</v>
      </c>
      <c r="O264" s="52">
        <v>21916.3177325</v>
      </c>
      <c r="P264" s="52">
        <v>17590.805455900001</v>
      </c>
      <c r="Q264" s="52">
        <v>13596.8220413</v>
      </c>
      <c r="R264" s="52">
        <v>22422.0547721</v>
      </c>
      <c r="S264" s="52">
        <v>5.5413831589201203</v>
      </c>
      <c r="T264" s="52">
        <v>7.4250559224317803</v>
      </c>
      <c r="U264" s="52">
        <v>8.1829095648178392</v>
      </c>
      <c r="V264" s="52">
        <v>7.9631845953443001</v>
      </c>
      <c r="W264" s="52">
        <v>8.5831466247453907</v>
      </c>
      <c r="X264" s="52">
        <v>8.60398316154774</v>
      </c>
      <c r="Y264" s="52">
        <v>7.9178697383782204</v>
      </c>
      <c r="Z264" s="52">
        <v>7.49020418144109</v>
      </c>
      <c r="AA264" s="52">
        <v>7.2242285704160096</v>
      </c>
      <c r="AB264" s="52">
        <v>5.9251027502957001</v>
      </c>
      <c r="AC264" s="52">
        <v>6.3521910088092097</v>
      </c>
      <c r="AD264" s="52">
        <v>5.4527426859789898</v>
      </c>
      <c r="AE264" s="52">
        <v>4.3765625667992403</v>
      </c>
      <c r="AF264" s="52">
        <v>3.3828662662758</v>
      </c>
      <c r="AG264" s="52">
        <v>5.5785692037985504</v>
      </c>
    </row>
    <row r="265" spans="1:33" x14ac:dyDescent="0.25">
      <c r="A265" s="52" t="s">
        <v>136</v>
      </c>
      <c r="B265" s="52" t="s">
        <v>137</v>
      </c>
      <c r="C265" s="52" t="s">
        <v>18</v>
      </c>
      <c r="D265" s="52">
        <v>33265.504611676799</v>
      </c>
      <c r="E265" s="52">
        <v>33810.937692931802</v>
      </c>
      <c r="F265" s="52">
        <v>33078.557695391399</v>
      </c>
      <c r="G265" s="52">
        <v>43397.4579205747</v>
      </c>
      <c r="H265" s="52">
        <v>35059.821364656498</v>
      </c>
      <c r="I265" s="52">
        <v>28559.667358446699</v>
      </c>
      <c r="J265" s="52">
        <v>24118.2089358181</v>
      </c>
      <c r="K265" s="52">
        <v>20488.2539615805</v>
      </c>
      <c r="L265" s="52">
        <v>19994.756589648299</v>
      </c>
      <c r="M265" s="52">
        <v>18233.701959908602</v>
      </c>
      <c r="N265" s="52">
        <v>14720.289887245101</v>
      </c>
      <c r="O265" s="52">
        <v>12389.6457694936</v>
      </c>
      <c r="P265" s="52">
        <v>7210.49010767041</v>
      </c>
      <c r="Q265" s="52">
        <v>4845.3134391353096</v>
      </c>
      <c r="R265" s="52">
        <v>5998.3927058221097</v>
      </c>
      <c r="S265" s="52">
        <v>9.9249352156591097</v>
      </c>
      <c r="T265" s="52">
        <v>10.087667994227401</v>
      </c>
      <c r="U265" s="52">
        <v>9.8691586370513704</v>
      </c>
      <c r="V265" s="52">
        <v>12.947855846888499</v>
      </c>
      <c r="W265" s="52">
        <v>10.4602788918661</v>
      </c>
      <c r="X265" s="52">
        <v>8.5209243515837407</v>
      </c>
      <c r="Y265" s="52">
        <v>7.1957922779172598</v>
      </c>
      <c r="Z265" s="52">
        <v>6.1127764518948604</v>
      </c>
      <c r="AA265" s="52">
        <v>5.96553896060467</v>
      </c>
      <c r="AB265" s="52">
        <v>5.4401192107636298</v>
      </c>
      <c r="AC265" s="52">
        <v>4.3918745617147996</v>
      </c>
      <c r="AD265" s="52">
        <v>3.69651484451028</v>
      </c>
      <c r="AE265" s="52">
        <v>2.1512869871410101</v>
      </c>
      <c r="AF265" s="52">
        <v>1.44562430494742</v>
      </c>
      <c r="AG265" s="52">
        <v>1.7896514632298499</v>
      </c>
    </row>
    <row r="266" spans="1:33" x14ac:dyDescent="0.25">
      <c r="A266" s="52" t="s">
        <v>136</v>
      </c>
      <c r="B266" s="52" t="s">
        <v>137</v>
      </c>
      <c r="C266" s="52" t="s">
        <v>19</v>
      </c>
      <c r="D266" s="52">
        <v>30763.371283496901</v>
      </c>
      <c r="E266" s="52">
        <v>32841.307469999301</v>
      </c>
      <c r="F266" s="52">
        <v>28883.321246503801</v>
      </c>
      <c r="G266" s="52">
        <v>37160.8446678529</v>
      </c>
      <c r="H266" s="52">
        <v>34032.155332147202</v>
      </c>
      <c r="I266" s="52">
        <v>31241.038433582198</v>
      </c>
      <c r="J266" s="52">
        <v>27088.641997821702</v>
      </c>
      <c r="K266" s="52">
        <v>22248.6106712252</v>
      </c>
      <c r="L266" s="52">
        <v>20907.221137961202</v>
      </c>
      <c r="M266" s="52">
        <v>21021.410927967299</v>
      </c>
      <c r="N266" s="52">
        <v>17924.076831442198</v>
      </c>
      <c r="O266" s="52">
        <v>13510.8784319192</v>
      </c>
      <c r="P266" s="52">
        <v>10256.4164694924</v>
      </c>
      <c r="Q266" s="52">
        <v>7165.32572537956</v>
      </c>
      <c r="R266" s="52">
        <v>10219.3793732089</v>
      </c>
      <c r="S266" s="52">
        <v>8.9101010483273502</v>
      </c>
      <c r="T266" s="52">
        <v>9.5119408539550303</v>
      </c>
      <c r="U266" s="52">
        <v>8.3655756888942303</v>
      </c>
      <c r="V266" s="52">
        <v>10.763023271425</v>
      </c>
      <c r="W266" s="52">
        <v>9.85685021668845</v>
      </c>
      <c r="X266" s="52">
        <v>9.0484494281425896</v>
      </c>
      <c r="Y266" s="52">
        <v>7.8457765645482</v>
      </c>
      <c r="Z266" s="52">
        <v>6.4439416421130602</v>
      </c>
      <c r="AA266" s="52">
        <v>6.0554303773231997</v>
      </c>
      <c r="AB266" s="52">
        <v>6.0885035590062504</v>
      </c>
      <c r="AC266" s="52">
        <v>5.1914120300529998</v>
      </c>
      <c r="AD266" s="52">
        <v>3.9132021965565902</v>
      </c>
      <c r="AE266" s="52">
        <v>2.9706011832952202</v>
      </c>
      <c r="AF266" s="52">
        <v>2.0753179379777702</v>
      </c>
      <c r="AG266" s="52">
        <v>2.9598740016940299</v>
      </c>
    </row>
    <row r="267" spans="1:33" x14ac:dyDescent="0.25">
      <c r="A267" s="52" t="s">
        <v>136</v>
      </c>
      <c r="B267" s="52" t="s">
        <v>137</v>
      </c>
      <c r="C267" s="52" t="s">
        <v>14</v>
      </c>
      <c r="D267" s="52">
        <v>25740.820771040901</v>
      </c>
      <c r="E267" s="52">
        <v>30238.894182403401</v>
      </c>
      <c r="F267" s="52">
        <v>32093.2850465556</v>
      </c>
      <c r="G267" s="52">
        <v>34017.859741749999</v>
      </c>
      <c r="H267" s="52">
        <v>35878.140258250001</v>
      </c>
      <c r="I267" s="52">
        <v>29439.241108500501</v>
      </c>
      <c r="J267" s="52">
        <v>26999.651534224799</v>
      </c>
      <c r="K267" s="52">
        <v>27520.6444432471</v>
      </c>
      <c r="L267" s="52">
        <v>22849.462654466599</v>
      </c>
      <c r="M267" s="52">
        <v>18428.475785664799</v>
      </c>
      <c r="N267" s="52">
        <v>20176.524473895901</v>
      </c>
      <c r="O267" s="52">
        <v>16336.350228867201</v>
      </c>
      <c r="P267" s="52">
        <v>11662.103936969799</v>
      </c>
      <c r="Q267" s="52">
        <v>7868.5570618510601</v>
      </c>
      <c r="R267" s="52">
        <v>11974.988772311901</v>
      </c>
      <c r="S267" s="52">
        <v>7.32886917817381</v>
      </c>
      <c r="T267" s="52">
        <v>8.6095506249280191</v>
      </c>
      <c r="U267" s="52">
        <v>9.1375286629811807</v>
      </c>
      <c r="V267" s="52">
        <v>9.6854892851448593</v>
      </c>
      <c r="W267" s="52">
        <v>10.215144211901199</v>
      </c>
      <c r="X267" s="52">
        <v>8.3818751821483506</v>
      </c>
      <c r="Y267" s="52">
        <v>7.6872806702896499</v>
      </c>
      <c r="Z267" s="52">
        <v>7.8356166113594199</v>
      </c>
      <c r="AA267" s="52">
        <v>6.50564813281132</v>
      </c>
      <c r="AB267" s="52">
        <v>5.2469145948223703</v>
      </c>
      <c r="AC267" s="52">
        <v>5.7446151253173801</v>
      </c>
      <c r="AD267" s="52">
        <v>4.6512492643938099</v>
      </c>
      <c r="AE267" s="52">
        <v>3.3204082673414002</v>
      </c>
      <c r="AF267" s="52">
        <v>2.2403180473630999</v>
      </c>
      <c r="AG267" s="52">
        <v>3.4094921410241099</v>
      </c>
    </row>
    <row r="268" spans="1:33" x14ac:dyDescent="0.25">
      <c r="A268" s="52" t="s">
        <v>136</v>
      </c>
      <c r="B268" s="52" t="s">
        <v>137</v>
      </c>
      <c r="C268" s="52" t="s">
        <v>15</v>
      </c>
      <c r="D268" s="52">
        <v>25871.2395894</v>
      </c>
      <c r="E268" s="52">
        <v>32138.079595700001</v>
      </c>
      <c r="F268" s="52">
        <v>33430.680817599998</v>
      </c>
      <c r="G268" s="52">
        <v>32722.8473361</v>
      </c>
      <c r="H268" s="52">
        <v>35086.152666900001</v>
      </c>
      <c r="I268" s="52">
        <v>36383.971328400003</v>
      </c>
      <c r="J268" s="52">
        <v>30372.694162</v>
      </c>
      <c r="K268" s="52">
        <v>30397.032796200001</v>
      </c>
      <c r="L268" s="52">
        <v>26289.3161507</v>
      </c>
      <c r="M268" s="52">
        <v>22640.7791081</v>
      </c>
      <c r="N268" s="52">
        <v>19842.206461900001</v>
      </c>
      <c r="O268" s="52">
        <v>16349.9731371</v>
      </c>
      <c r="P268" s="52">
        <v>16867.972392799998</v>
      </c>
      <c r="Q268" s="52">
        <v>12325.7929974</v>
      </c>
      <c r="R268" s="52">
        <v>15677.261474299999</v>
      </c>
      <c r="S268" s="52">
        <v>6.6955246918763303</v>
      </c>
      <c r="T268" s="52">
        <v>8.3173944850582497</v>
      </c>
      <c r="U268" s="52">
        <v>8.6519220738146405</v>
      </c>
      <c r="V268" s="52">
        <v>8.4687334586443903</v>
      </c>
      <c r="W268" s="52">
        <v>9.0803612525942992</v>
      </c>
      <c r="X268" s="52">
        <v>9.4162391243763501</v>
      </c>
      <c r="Y268" s="52">
        <v>7.8605094671923004</v>
      </c>
      <c r="Z268" s="52">
        <v>7.8668083507726401</v>
      </c>
      <c r="AA268" s="52">
        <v>6.8037236797758398</v>
      </c>
      <c r="AB268" s="52">
        <v>5.85947553992394</v>
      </c>
      <c r="AC268" s="52">
        <v>5.1351997590943697</v>
      </c>
      <c r="AD268" s="52">
        <v>4.23140331071808</v>
      </c>
      <c r="AE268" s="52">
        <v>4.3654624768793298</v>
      </c>
      <c r="AF268" s="52">
        <v>3.1899380420434702</v>
      </c>
      <c r="AG268" s="52">
        <v>4.0573042872357998</v>
      </c>
    </row>
    <row r="269" spans="1:33" x14ac:dyDescent="0.25">
      <c r="A269" s="52" t="s">
        <v>138</v>
      </c>
      <c r="B269" s="52" t="s">
        <v>139</v>
      </c>
      <c r="C269" s="52" t="s">
        <v>18</v>
      </c>
      <c r="D269" s="52">
        <v>13318.6546127826</v>
      </c>
      <c r="E269" s="52">
        <v>13873.721905603699</v>
      </c>
      <c r="F269" s="52">
        <v>14919.6234816137</v>
      </c>
      <c r="G269" s="52">
        <v>16806.831994943099</v>
      </c>
      <c r="H269" s="52">
        <v>18512.270474275301</v>
      </c>
      <c r="I269" s="52">
        <v>15027.375228409999</v>
      </c>
      <c r="J269" s="52">
        <v>12521.1504547735</v>
      </c>
      <c r="K269" s="52">
        <v>11209.1881934992</v>
      </c>
      <c r="L269" s="52">
        <v>11746.429340032801</v>
      </c>
      <c r="M269" s="52">
        <v>11820.160053422</v>
      </c>
      <c r="N269" s="52">
        <v>9272.5189873272193</v>
      </c>
      <c r="O269" s="52">
        <v>7224.6800933209597</v>
      </c>
      <c r="P269" s="52">
        <v>4608.4287900557401</v>
      </c>
      <c r="Q269" s="52">
        <v>3752.26095952484</v>
      </c>
      <c r="R269" s="52">
        <v>7999.7054304153698</v>
      </c>
      <c r="S269" s="52">
        <v>7.7159047191014603</v>
      </c>
      <c r="T269" s="52">
        <v>8.0374722098588602</v>
      </c>
      <c r="U269" s="52">
        <v>8.6433950407059204</v>
      </c>
      <c r="V269" s="52">
        <v>9.7367127591450604</v>
      </c>
      <c r="W269" s="52">
        <v>10.7247255272055</v>
      </c>
      <c r="X269" s="52">
        <v>8.7058189292869201</v>
      </c>
      <c r="Y269" s="52">
        <v>7.25388612374124</v>
      </c>
      <c r="Z269" s="52">
        <v>6.4938261854548696</v>
      </c>
      <c r="AA269" s="52">
        <v>6.8050664434502801</v>
      </c>
      <c r="AB269" s="52">
        <v>6.8477809049272098</v>
      </c>
      <c r="AC269" s="52">
        <v>5.3718543721082499</v>
      </c>
      <c r="AD269" s="52">
        <v>4.1854785522069404</v>
      </c>
      <c r="AE269" s="52">
        <v>2.6698040066830102</v>
      </c>
      <c r="AF269" s="52">
        <v>2.17379974829523</v>
      </c>
      <c r="AG269" s="52">
        <v>4.6344744778292304</v>
      </c>
    </row>
    <row r="270" spans="1:33" x14ac:dyDescent="0.25">
      <c r="A270" s="52" t="s">
        <v>138</v>
      </c>
      <c r="B270" s="52" t="s">
        <v>139</v>
      </c>
      <c r="C270" s="52" t="s">
        <v>19</v>
      </c>
      <c r="D270" s="52">
        <v>11161.9969558754</v>
      </c>
      <c r="E270" s="52">
        <v>12767.6827538127</v>
      </c>
      <c r="F270" s="52">
        <v>13609.3202903118</v>
      </c>
      <c r="G270" s="52">
        <v>16185.991426447799</v>
      </c>
      <c r="H270" s="52">
        <v>15586.008573552201</v>
      </c>
      <c r="I270" s="52">
        <v>12978.776707568401</v>
      </c>
      <c r="J270" s="52">
        <v>12806.920526445299</v>
      </c>
      <c r="K270" s="52">
        <v>12530.5503061585</v>
      </c>
      <c r="L270" s="52">
        <v>13118.440818322601</v>
      </c>
      <c r="M270" s="52">
        <v>11625.510994257</v>
      </c>
      <c r="N270" s="52">
        <v>10797.800647248399</v>
      </c>
      <c r="O270" s="52">
        <v>7600.28825510978</v>
      </c>
      <c r="P270" s="52">
        <v>6254.6407635758496</v>
      </c>
      <c r="Q270" s="52">
        <v>4816.89212837983</v>
      </c>
      <c r="R270" s="52">
        <v>8838.1788529344904</v>
      </c>
      <c r="S270" s="52">
        <v>6.5397599914901301</v>
      </c>
      <c r="T270" s="52">
        <v>7.4805235288540102</v>
      </c>
      <c r="U270" s="52">
        <v>7.9736348878958596</v>
      </c>
      <c r="V270" s="52">
        <v>9.4832940352637198</v>
      </c>
      <c r="W270" s="52">
        <v>9.1317669857171602</v>
      </c>
      <c r="X270" s="52">
        <v>7.6042024546478304</v>
      </c>
      <c r="Y270" s="52">
        <v>7.5035127499254504</v>
      </c>
      <c r="Z270" s="52">
        <v>7.3415887755134097</v>
      </c>
      <c r="AA270" s="52">
        <v>7.6860309811532899</v>
      </c>
      <c r="AB270" s="52">
        <v>6.8113306231328901</v>
      </c>
      <c r="AC270" s="52">
        <v>6.3263791370047802</v>
      </c>
      <c r="AD270" s="52">
        <v>4.4529721026662799</v>
      </c>
      <c r="AE270" s="52">
        <v>3.6645637504179498</v>
      </c>
      <c r="AF270" s="52">
        <v>2.8221937838748898</v>
      </c>
      <c r="AG270" s="52">
        <v>5.1782462124423603</v>
      </c>
    </row>
    <row r="271" spans="1:33" x14ac:dyDescent="0.25">
      <c r="A271" s="52" t="s">
        <v>138</v>
      </c>
      <c r="B271" s="52" t="s">
        <v>139</v>
      </c>
      <c r="C271" s="52" t="s">
        <v>14</v>
      </c>
      <c r="D271" s="52">
        <v>10217.021853407899</v>
      </c>
      <c r="E271" s="52">
        <v>12201.123520515101</v>
      </c>
      <c r="F271" s="52">
        <v>12793.8546260771</v>
      </c>
      <c r="G271" s="52">
        <v>14601.484923407699</v>
      </c>
      <c r="H271" s="52">
        <v>15952.515076592301</v>
      </c>
      <c r="I271" s="52">
        <v>15530.144503294199</v>
      </c>
      <c r="J271" s="52">
        <v>12897.7977626805</v>
      </c>
      <c r="K271" s="52">
        <v>14628.4564617124</v>
      </c>
      <c r="L271" s="52">
        <v>10464.999704521601</v>
      </c>
      <c r="M271" s="52">
        <v>9632.7318422051994</v>
      </c>
      <c r="N271" s="52">
        <v>11097.869725585701</v>
      </c>
      <c r="O271" s="52">
        <v>8564.0324272508205</v>
      </c>
      <c r="P271" s="52">
        <v>6915.6604853461704</v>
      </c>
      <c r="Q271" s="52">
        <v>5127.1886013656103</v>
      </c>
      <c r="R271" s="52">
        <v>9815.1184860374597</v>
      </c>
      <c r="S271" s="52">
        <v>5.9944976844683797</v>
      </c>
      <c r="T271" s="52">
        <v>7.1586033328532501</v>
      </c>
      <c r="U271" s="52">
        <v>7.5063685907516602</v>
      </c>
      <c r="V271" s="52">
        <v>8.5669355335647506</v>
      </c>
      <c r="W271" s="52">
        <v>9.3596075314435296</v>
      </c>
      <c r="X271" s="52">
        <v>9.1117956484946099</v>
      </c>
      <c r="Y271" s="52">
        <v>7.5673537682941197</v>
      </c>
      <c r="Z271" s="52">
        <v>8.5827601864071994</v>
      </c>
      <c r="AA271" s="52">
        <v>6.1399904391701501</v>
      </c>
      <c r="AB271" s="52">
        <v>5.6516849578767996</v>
      </c>
      <c r="AC271" s="52">
        <v>6.5113058704445699</v>
      </c>
      <c r="AD271" s="52">
        <v>5.0246611284034497</v>
      </c>
      <c r="AE271" s="52">
        <v>4.05753372761452</v>
      </c>
      <c r="AF271" s="52">
        <v>3.0082073464947299</v>
      </c>
      <c r="AG271" s="52">
        <v>5.7586942537182999</v>
      </c>
    </row>
    <row r="272" spans="1:33" x14ac:dyDescent="0.25">
      <c r="A272" s="52" t="s">
        <v>138</v>
      </c>
      <c r="B272" s="52" t="s">
        <v>139</v>
      </c>
      <c r="C272" s="52" t="s">
        <v>15</v>
      </c>
      <c r="D272" s="52">
        <v>10483.989432</v>
      </c>
      <c r="E272" s="52">
        <v>11789.4894024</v>
      </c>
      <c r="F272" s="52">
        <v>13561.521166500001</v>
      </c>
      <c r="G272" s="52">
        <v>12870.0965184</v>
      </c>
      <c r="H272" s="52">
        <v>15448.903481699999</v>
      </c>
      <c r="I272" s="52">
        <v>17063.6027503</v>
      </c>
      <c r="J272" s="52">
        <v>13896.559855699999</v>
      </c>
      <c r="K272" s="52">
        <v>12892.7718886</v>
      </c>
      <c r="L272" s="52">
        <v>12503.6964078</v>
      </c>
      <c r="M272" s="52">
        <v>11337.9598245</v>
      </c>
      <c r="N272" s="52">
        <v>13072.4092774</v>
      </c>
      <c r="O272" s="52">
        <v>10502.5891204</v>
      </c>
      <c r="P272" s="52">
        <v>8442.1464049000006</v>
      </c>
      <c r="Q272" s="52">
        <v>5697.7435751000003</v>
      </c>
      <c r="R272" s="52">
        <v>11017.5209065</v>
      </c>
      <c r="S272" s="52">
        <v>5.80569906650849</v>
      </c>
      <c r="T272" s="52">
        <v>6.5286433243826902</v>
      </c>
      <c r="U272" s="52">
        <v>7.5099380142893102</v>
      </c>
      <c r="V272" s="52">
        <v>7.1270490901758796</v>
      </c>
      <c r="W272" s="52">
        <v>8.5551101614545697</v>
      </c>
      <c r="X272" s="52">
        <v>9.4492791318838592</v>
      </c>
      <c r="Y272" s="52">
        <v>7.69547175769386</v>
      </c>
      <c r="Z272" s="52">
        <v>7.1396059871907704</v>
      </c>
      <c r="AA272" s="52">
        <v>6.9241483915557298</v>
      </c>
      <c r="AB272" s="52">
        <v>6.2786006411161797</v>
      </c>
      <c r="AC272" s="52">
        <v>7.2390834453883999</v>
      </c>
      <c r="AD272" s="52">
        <v>5.8159989808952499</v>
      </c>
      <c r="AE272" s="52">
        <v>4.6749915020570496</v>
      </c>
      <c r="AF272" s="52">
        <v>3.1552287199179698</v>
      </c>
      <c r="AG272" s="52">
        <v>6.1011517854899804</v>
      </c>
    </row>
    <row r="273" spans="1:33" x14ac:dyDescent="0.25">
      <c r="A273" s="52" t="s">
        <v>140</v>
      </c>
      <c r="B273" s="52" t="s">
        <v>141</v>
      </c>
      <c r="C273" s="52" t="s">
        <v>18</v>
      </c>
      <c r="D273" s="52">
        <v>59966.443018958103</v>
      </c>
      <c r="E273" s="52">
        <v>57643.799182666</v>
      </c>
      <c r="F273" s="52">
        <v>60711.757798375897</v>
      </c>
      <c r="G273" s="52">
        <v>69680.605747741007</v>
      </c>
      <c r="H273" s="52">
        <v>64143.147830035698</v>
      </c>
      <c r="I273" s="52">
        <v>59560.763490961202</v>
      </c>
      <c r="J273" s="52">
        <v>46202.355609354403</v>
      </c>
      <c r="K273" s="52">
        <v>42777.920584530199</v>
      </c>
      <c r="L273" s="52">
        <v>41357.098571135903</v>
      </c>
      <c r="M273" s="52">
        <v>40013.495339646797</v>
      </c>
      <c r="N273" s="52">
        <v>28344.9392250889</v>
      </c>
      <c r="O273" s="52">
        <v>21086.422946104201</v>
      </c>
      <c r="P273" s="52">
        <v>16636.7641739141</v>
      </c>
      <c r="Q273" s="52">
        <v>10379.605350311</v>
      </c>
      <c r="R273" s="52">
        <v>16145.8811311766</v>
      </c>
      <c r="S273" s="52">
        <v>9.4487274138003503</v>
      </c>
      <c r="T273" s="52">
        <v>9.0827555905002999</v>
      </c>
      <c r="U273" s="52">
        <v>9.5661643640955205</v>
      </c>
      <c r="V273" s="52">
        <v>10.9793580641551</v>
      </c>
      <c r="W273" s="52">
        <v>10.1068379046178</v>
      </c>
      <c r="X273" s="52">
        <v>9.38480574220495</v>
      </c>
      <c r="Y273" s="52">
        <v>7.2799626266017698</v>
      </c>
      <c r="Z273" s="52">
        <v>6.7403849650485501</v>
      </c>
      <c r="AA273" s="52">
        <v>6.5165104240182297</v>
      </c>
      <c r="AB273" s="52">
        <v>6.3048030082118904</v>
      </c>
      <c r="AC273" s="52">
        <v>4.4662246218927999</v>
      </c>
      <c r="AD273" s="52">
        <v>3.3225226062992399</v>
      </c>
      <c r="AE273" s="52">
        <v>2.6214036019661302</v>
      </c>
      <c r="AF273" s="52">
        <v>1.63548239115845</v>
      </c>
      <c r="AG273" s="52">
        <v>2.54405667542895</v>
      </c>
    </row>
    <row r="274" spans="1:33" x14ac:dyDescent="0.25">
      <c r="A274" s="52" t="s">
        <v>140</v>
      </c>
      <c r="B274" s="52" t="s">
        <v>141</v>
      </c>
      <c r="C274" s="52" t="s">
        <v>19</v>
      </c>
      <c r="D274" s="52">
        <v>52180.244101646298</v>
      </c>
      <c r="E274" s="52">
        <v>54755.514862526397</v>
      </c>
      <c r="F274" s="52">
        <v>61262.241035827203</v>
      </c>
      <c r="G274" s="52">
        <v>70404.575443356502</v>
      </c>
      <c r="H274" s="52">
        <v>62699.424556643396</v>
      </c>
      <c r="I274" s="52">
        <v>57500.798146132802</v>
      </c>
      <c r="J274" s="52">
        <v>50996.8979527267</v>
      </c>
      <c r="K274" s="52">
        <v>48892.816957206298</v>
      </c>
      <c r="L274" s="52">
        <v>45725.7928389913</v>
      </c>
      <c r="M274" s="52">
        <v>46134.113382982097</v>
      </c>
      <c r="N274" s="52">
        <v>38779.580721960498</v>
      </c>
      <c r="O274" s="52">
        <v>27317.345142968701</v>
      </c>
      <c r="P274" s="52">
        <v>19078.936588765999</v>
      </c>
      <c r="Q274" s="52">
        <v>13522.5572869025</v>
      </c>
      <c r="R274" s="52">
        <v>17839.160981362798</v>
      </c>
      <c r="S274" s="52">
        <v>7.8220696010502797</v>
      </c>
      <c r="T274" s="52">
        <v>8.2081150763055106</v>
      </c>
      <c r="U274" s="52">
        <v>9.1835046299340704</v>
      </c>
      <c r="V274" s="52">
        <v>10.553984536322901</v>
      </c>
      <c r="W274" s="52">
        <v>9.3989453531972398</v>
      </c>
      <c r="X274" s="52">
        <v>8.6196462465533692</v>
      </c>
      <c r="Y274" s="52">
        <v>7.6446803209052403</v>
      </c>
      <c r="Z274" s="52">
        <v>7.32926845811006</v>
      </c>
      <c r="AA274" s="52">
        <v>6.8545163079931299</v>
      </c>
      <c r="AB274" s="52">
        <v>6.9157255217410096</v>
      </c>
      <c r="AC274" s="52">
        <v>5.8132456972763</v>
      </c>
      <c r="AD274" s="52">
        <v>4.0950014455273998</v>
      </c>
      <c r="AE274" s="52">
        <v>2.8600243728381498</v>
      </c>
      <c r="AF274" s="52">
        <v>2.02709638682974</v>
      </c>
      <c r="AG274" s="52">
        <v>2.6741760454155798</v>
      </c>
    </row>
    <row r="275" spans="1:33" x14ac:dyDescent="0.25">
      <c r="A275" s="52" t="s">
        <v>140</v>
      </c>
      <c r="B275" s="52" t="s">
        <v>141</v>
      </c>
      <c r="C275" s="52" t="s">
        <v>14</v>
      </c>
      <c r="D275" s="52">
        <v>46330.182545559903</v>
      </c>
      <c r="E275" s="52">
        <v>56104.108297193801</v>
      </c>
      <c r="F275" s="52">
        <v>58988.709157246099</v>
      </c>
      <c r="G275" s="52">
        <v>64941.162740433501</v>
      </c>
      <c r="H275" s="52">
        <v>68217.837259566397</v>
      </c>
      <c r="I275" s="52">
        <v>56769.458343053098</v>
      </c>
      <c r="J275" s="52">
        <v>58059.771063079803</v>
      </c>
      <c r="K275" s="52">
        <v>54533.584235019604</v>
      </c>
      <c r="L275" s="52">
        <v>45728.093204494398</v>
      </c>
      <c r="M275" s="52">
        <v>42264.425616243003</v>
      </c>
      <c r="N275" s="52">
        <v>43333.667538109999</v>
      </c>
      <c r="O275" s="52">
        <v>30990.272776025198</v>
      </c>
      <c r="P275" s="52">
        <v>23067.6624955195</v>
      </c>
      <c r="Q275" s="52">
        <v>13700.6944723865</v>
      </c>
      <c r="R275" s="52">
        <v>21540.370256068702</v>
      </c>
      <c r="S275" s="52">
        <v>6.7677786852418196</v>
      </c>
      <c r="T275" s="52">
        <v>8.1955254097015402</v>
      </c>
      <c r="U275" s="52">
        <v>8.6168995365333103</v>
      </c>
      <c r="V275" s="52">
        <v>9.4864166908327192</v>
      </c>
      <c r="W275" s="52">
        <v>9.9650638005706398</v>
      </c>
      <c r="X275" s="52">
        <v>8.2927178145482703</v>
      </c>
      <c r="Y275" s="52">
        <v>8.4812029541288503</v>
      </c>
      <c r="Z275" s="52">
        <v>7.966107810015</v>
      </c>
      <c r="AA275" s="52">
        <v>6.6798272206632499</v>
      </c>
      <c r="AB275" s="52">
        <v>6.1738647057631901</v>
      </c>
      <c r="AC275" s="52">
        <v>6.33005646436595</v>
      </c>
      <c r="AD275" s="52">
        <v>4.52696915962213</v>
      </c>
      <c r="AE275" s="52">
        <v>3.3696572294315499</v>
      </c>
      <c r="AF275" s="52">
        <v>2.0013577095675501</v>
      </c>
      <c r="AG275" s="52">
        <v>3.1465548090142401</v>
      </c>
    </row>
    <row r="276" spans="1:33" x14ac:dyDescent="0.25">
      <c r="A276" s="52" t="s">
        <v>140</v>
      </c>
      <c r="B276" s="52" t="s">
        <v>141</v>
      </c>
      <c r="C276" s="52" t="s">
        <v>15</v>
      </c>
      <c r="D276" s="52">
        <v>43942.685346099999</v>
      </c>
      <c r="E276" s="52">
        <v>55123.333125600002</v>
      </c>
      <c r="F276" s="52">
        <v>59473.981526299998</v>
      </c>
      <c r="G276" s="52">
        <v>59173.5820666</v>
      </c>
      <c r="H276" s="52">
        <v>64579.417933999997</v>
      </c>
      <c r="I276" s="52">
        <v>70518.044557200003</v>
      </c>
      <c r="J276" s="52">
        <v>62097.882577600001</v>
      </c>
      <c r="K276" s="52">
        <v>55413.157223399998</v>
      </c>
      <c r="L276" s="52">
        <v>49400.294407499998</v>
      </c>
      <c r="M276" s="52">
        <v>44876.013827299998</v>
      </c>
      <c r="N276" s="52">
        <v>43260.607411999998</v>
      </c>
      <c r="O276" s="52">
        <v>35181.732459400002</v>
      </c>
      <c r="P276" s="52">
        <v>27517.911396</v>
      </c>
      <c r="Q276" s="52">
        <v>21474.171458199999</v>
      </c>
      <c r="R276" s="52">
        <v>32058.184683700001</v>
      </c>
      <c r="S276" s="52">
        <v>6.0686689029480201</v>
      </c>
      <c r="T276" s="52">
        <v>7.6127631921307497</v>
      </c>
      <c r="U276" s="52">
        <v>8.2136059592269604</v>
      </c>
      <c r="V276" s="52">
        <v>8.1721195356007001</v>
      </c>
      <c r="W276" s="52">
        <v>8.9186881115660501</v>
      </c>
      <c r="X276" s="52">
        <v>9.7388373225343692</v>
      </c>
      <c r="Y276" s="52">
        <v>8.5759776847830995</v>
      </c>
      <c r="Z276" s="52">
        <v>7.6527891139830704</v>
      </c>
      <c r="AA276" s="52">
        <v>6.8223875738600004</v>
      </c>
      <c r="AB276" s="52">
        <v>6.1975654755057299</v>
      </c>
      <c r="AC276" s="52">
        <v>5.9744710833232597</v>
      </c>
      <c r="AD276" s="52">
        <v>4.8587446135024797</v>
      </c>
      <c r="AE276" s="52">
        <v>3.8003388242590801</v>
      </c>
      <c r="AF276" s="52">
        <v>2.96567302427089</v>
      </c>
      <c r="AG276" s="52">
        <v>4.4273695825055404</v>
      </c>
    </row>
    <row r="277" spans="1:33" x14ac:dyDescent="0.25">
      <c r="A277" s="52" t="s">
        <v>142</v>
      </c>
      <c r="B277" s="52" t="s">
        <v>143</v>
      </c>
      <c r="C277" s="52" t="s">
        <v>18</v>
      </c>
      <c r="D277" s="52">
        <v>72758.333048282104</v>
      </c>
      <c r="E277" s="52">
        <v>74909.071359205904</v>
      </c>
      <c r="F277" s="52">
        <v>94469.595592511905</v>
      </c>
      <c r="G277" s="52">
        <v>104021.73446517299</v>
      </c>
      <c r="H277" s="52">
        <v>99243.395054408698</v>
      </c>
      <c r="I277" s="52">
        <v>88371.671627989301</v>
      </c>
      <c r="J277" s="52">
        <v>76742.3749553331</v>
      </c>
      <c r="K277" s="52">
        <v>59987.622846946499</v>
      </c>
      <c r="L277" s="52">
        <v>62742.600927391097</v>
      </c>
      <c r="M277" s="52">
        <v>75937.691135532601</v>
      </c>
      <c r="N277" s="52">
        <v>63041.521965195803</v>
      </c>
      <c r="O277" s="52">
        <v>38013.822291223201</v>
      </c>
      <c r="P277" s="52">
        <v>27660.440738145098</v>
      </c>
      <c r="Q277" s="52">
        <v>13682.122494518901</v>
      </c>
      <c r="R277" s="52">
        <v>35518.001498143101</v>
      </c>
      <c r="S277" s="52">
        <v>7.3709181489496602</v>
      </c>
      <c r="T277" s="52">
        <v>7.5888026906297199</v>
      </c>
      <c r="U277" s="52">
        <v>9.5704179508167293</v>
      </c>
      <c r="V277" s="52">
        <v>10.538115131716401</v>
      </c>
      <c r="W277" s="52">
        <v>10.054036577287899</v>
      </c>
      <c r="X277" s="52">
        <v>8.9526564307556793</v>
      </c>
      <c r="Y277" s="52">
        <v>7.7745289185830302</v>
      </c>
      <c r="Z277" s="52">
        <v>6.07715761796642</v>
      </c>
      <c r="AA277" s="52">
        <v>6.3562557924618703</v>
      </c>
      <c r="AB277" s="52">
        <v>7.6930089287339296</v>
      </c>
      <c r="AC277" s="52">
        <v>6.3865385437337396</v>
      </c>
      <c r="AD277" s="52">
        <v>3.85106091492485</v>
      </c>
      <c r="AE277" s="52">
        <v>2.8021923551965502</v>
      </c>
      <c r="AF277" s="52">
        <v>1.3860928471805201</v>
      </c>
      <c r="AG277" s="52">
        <v>3.5982171510630199</v>
      </c>
    </row>
    <row r="278" spans="1:33" x14ac:dyDescent="0.25">
      <c r="A278" s="52" t="s">
        <v>142</v>
      </c>
      <c r="B278" s="52" t="s">
        <v>143</v>
      </c>
      <c r="C278" s="52" t="s">
        <v>19</v>
      </c>
      <c r="D278" s="52">
        <v>65788.483846560601</v>
      </c>
      <c r="E278" s="52">
        <v>71648.293463054797</v>
      </c>
      <c r="F278" s="52">
        <v>80873.2226903845</v>
      </c>
      <c r="G278" s="52">
        <v>86386.626667179095</v>
      </c>
      <c r="H278" s="52">
        <v>99428.373332820804</v>
      </c>
      <c r="I278" s="52">
        <v>81751.605450080999</v>
      </c>
      <c r="J278" s="52">
        <v>92705.226169764093</v>
      </c>
      <c r="K278" s="52">
        <v>76600.182807336896</v>
      </c>
      <c r="L278" s="52">
        <v>66250.878302795099</v>
      </c>
      <c r="M278" s="52">
        <v>71396.386454892301</v>
      </c>
      <c r="N278" s="52">
        <v>59753.720815128203</v>
      </c>
      <c r="O278" s="52">
        <v>47711.176415954404</v>
      </c>
      <c r="P278" s="52">
        <v>35934.993565321798</v>
      </c>
      <c r="Q278" s="52">
        <v>22364.4207122591</v>
      </c>
      <c r="R278" s="52">
        <v>41324.409306464499</v>
      </c>
      <c r="S278" s="52">
        <v>6.5793878944634301</v>
      </c>
      <c r="T278" s="52">
        <v>7.1654169104921603</v>
      </c>
      <c r="U278" s="52">
        <v>8.0879854838481506</v>
      </c>
      <c r="V278" s="52">
        <v>8.6393710951477392</v>
      </c>
      <c r="W278" s="52">
        <v>9.9436527128045604</v>
      </c>
      <c r="X278" s="52">
        <v>8.1758309631470993</v>
      </c>
      <c r="Y278" s="52">
        <v>9.2712828621711392</v>
      </c>
      <c r="Z278" s="52">
        <v>7.6606464537429204</v>
      </c>
      <c r="AA278" s="52">
        <v>6.6256311320323498</v>
      </c>
      <c r="AB278" s="52">
        <v>7.1402241438690499</v>
      </c>
      <c r="AC278" s="52">
        <v>5.9758621022052196</v>
      </c>
      <c r="AD278" s="52">
        <v>4.7715089053256898</v>
      </c>
      <c r="AE278" s="52">
        <v>3.5937940476440899</v>
      </c>
      <c r="AF278" s="52">
        <v>2.2366254745148302</v>
      </c>
      <c r="AG278" s="52">
        <v>4.1327798185915796</v>
      </c>
    </row>
    <row r="279" spans="1:33" x14ac:dyDescent="0.25">
      <c r="A279" s="52" t="s">
        <v>142</v>
      </c>
      <c r="B279" s="52" t="s">
        <v>143</v>
      </c>
      <c r="C279" s="52" t="s">
        <v>14</v>
      </c>
      <c r="D279" s="52">
        <v>63481.8803753662</v>
      </c>
      <c r="E279" s="52">
        <v>69438.151145188094</v>
      </c>
      <c r="F279" s="52">
        <v>71395.968479445801</v>
      </c>
      <c r="G279" s="52">
        <v>80944.7405514727</v>
      </c>
      <c r="H279" s="52">
        <v>100308.25944852699</v>
      </c>
      <c r="I279" s="52">
        <v>86232.933793871402</v>
      </c>
      <c r="J279" s="52">
        <v>81497.617987307895</v>
      </c>
      <c r="K279" s="52">
        <v>81954.981600331506</v>
      </c>
      <c r="L279" s="52">
        <v>70413.883792356195</v>
      </c>
      <c r="M279" s="52">
        <v>69771.238772270197</v>
      </c>
      <c r="N279" s="52">
        <v>67926.344053861802</v>
      </c>
      <c r="O279" s="52">
        <v>48219.984556288699</v>
      </c>
      <c r="P279" s="52">
        <v>39455.949123603998</v>
      </c>
      <c r="Q279" s="52">
        <v>29938.488322735098</v>
      </c>
      <c r="R279" s="52">
        <v>48684.577997372202</v>
      </c>
      <c r="S279" s="52">
        <v>6.2874201220569397</v>
      </c>
      <c r="T279" s="52">
        <v>6.8773455695887398</v>
      </c>
      <c r="U279" s="52">
        <v>7.0712531859028402</v>
      </c>
      <c r="V279" s="52">
        <v>8.01698984826381</v>
      </c>
      <c r="W279" s="52">
        <v>9.9348060444333104</v>
      </c>
      <c r="X279" s="52">
        <v>8.5407470590613208</v>
      </c>
      <c r="Y279" s="52">
        <v>8.0717483509191599</v>
      </c>
      <c r="Z279" s="52">
        <v>8.1170469017279601</v>
      </c>
      <c r="AA279" s="52">
        <v>6.9739848159890903</v>
      </c>
      <c r="AB279" s="52">
        <v>6.9103354847667502</v>
      </c>
      <c r="AC279" s="52">
        <v>6.7276120350672599</v>
      </c>
      <c r="AD279" s="52">
        <v>4.7758399623923502</v>
      </c>
      <c r="AE279" s="52">
        <v>3.9078257762331101</v>
      </c>
      <c r="AF279" s="52">
        <v>2.9651902683301001</v>
      </c>
      <c r="AG279" s="52">
        <v>4.8218545752672597</v>
      </c>
    </row>
    <row r="280" spans="1:33" x14ac:dyDescent="0.25">
      <c r="A280" s="52" t="s">
        <v>142</v>
      </c>
      <c r="B280" s="52" t="s">
        <v>143</v>
      </c>
      <c r="C280" s="52" t="s">
        <v>15</v>
      </c>
      <c r="D280" s="52">
        <v>51022.969092200001</v>
      </c>
      <c r="E280" s="52">
        <v>66060.341713000002</v>
      </c>
      <c r="F280" s="52">
        <v>74338.689196000007</v>
      </c>
      <c r="G280" s="52">
        <v>74778.359226200002</v>
      </c>
      <c r="H280" s="52">
        <v>88914.640775499996</v>
      </c>
      <c r="I280" s="52">
        <v>95633.733804899995</v>
      </c>
      <c r="J280" s="52">
        <v>85979.604703100005</v>
      </c>
      <c r="K280" s="52">
        <v>82449.296772700007</v>
      </c>
      <c r="L280" s="52">
        <v>78010.744866199995</v>
      </c>
      <c r="M280" s="52">
        <v>70216.548835299996</v>
      </c>
      <c r="N280" s="52">
        <v>70295.071027400001</v>
      </c>
      <c r="O280" s="52">
        <v>55149.073318700001</v>
      </c>
      <c r="P280" s="52">
        <v>46641.326554300002</v>
      </c>
      <c r="Q280" s="52">
        <v>34774.8451651</v>
      </c>
      <c r="R280" s="52">
        <v>60259.754956600002</v>
      </c>
      <c r="S280" s="52">
        <v>4.9320189547710198</v>
      </c>
      <c r="T280" s="52">
        <v>6.3855722880104597</v>
      </c>
      <c r="U280" s="52">
        <v>7.1857798695519799</v>
      </c>
      <c r="V280" s="52">
        <v>7.2282795703999003</v>
      </c>
      <c r="W280" s="52">
        <v>8.5947309900564193</v>
      </c>
      <c r="X280" s="52">
        <v>9.2442167955568397</v>
      </c>
      <c r="Y280" s="52">
        <v>8.3110224211596204</v>
      </c>
      <c r="Z280" s="52">
        <v>7.9697732555642604</v>
      </c>
      <c r="AA280" s="52">
        <v>7.5407307571742601</v>
      </c>
      <c r="AB280" s="52">
        <v>6.7873225716934096</v>
      </c>
      <c r="AC280" s="52">
        <v>6.7949127403311396</v>
      </c>
      <c r="AD280" s="52">
        <v>5.3308594106779603</v>
      </c>
      <c r="AE280" s="52">
        <v>4.5084774707208997</v>
      </c>
      <c r="AF280" s="52">
        <v>3.3614311074993801</v>
      </c>
      <c r="AG280" s="52">
        <v>5.8248717968324204</v>
      </c>
    </row>
    <row r="281" spans="1:33" x14ac:dyDescent="0.25">
      <c r="A281" s="52" t="s">
        <v>144</v>
      </c>
      <c r="B281" s="52" t="s">
        <v>145</v>
      </c>
      <c r="C281" s="52" t="s">
        <v>18</v>
      </c>
      <c r="D281" s="52">
        <v>22972.546746432399</v>
      </c>
      <c r="E281" s="52">
        <v>25307.085747578101</v>
      </c>
      <c r="F281" s="52">
        <v>27737.367505989601</v>
      </c>
      <c r="G281" s="52">
        <v>34138.4292631071</v>
      </c>
      <c r="H281" s="52">
        <v>32137.295053918599</v>
      </c>
      <c r="I281" s="52">
        <v>33130.125537670698</v>
      </c>
      <c r="J281" s="52">
        <v>24972.9944561011</v>
      </c>
      <c r="K281" s="52">
        <v>22755.605565321301</v>
      </c>
      <c r="L281" s="52">
        <v>25479.6862779736</v>
      </c>
      <c r="M281" s="52">
        <v>25247.6305235203</v>
      </c>
      <c r="N281" s="52">
        <v>22187.4444046594</v>
      </c>
      <c r="O281" s="52">
        <v>14023.499349011799</v>
      </c>
      <c r="P281" s="52">
        <v>12282.3938423789</v>
      </c>
      <c r="Q281" s="52">
        <v>6442.5726894491199</v>
      </c>
      <c r="R281" s="52">
        <v>14689.3230368881</v>
      </c>
      <c r="S281" s="52">
        <v>6.6877086573758602</v>
      </c>
      <c r="T281" s="52">
        <v>7.3673336402423404</v>
      </c>
      <c r="U281" s="52">
        <v>8.0748310080783803</v>
      </c>
      <c r="V281" s="52">
        <v>9.9382916248739797</v>
      </c>
      <c r="W281" s="52">
        <v>9.3557265865662593</v>
      </c>
      <c r="X281" s="52">
        <v>9.6447568405813797</v>
      </c>
      <c r="Y281" s="52">
        <v>7.2700738437110104</v>
      </c>
      <c r="Z281" s="52">
        <v>6.62455329932732</v>
      </c>
      <c r="AA281" s="52">
        <v>7.4175806622262401</v>
      </c>
      <c r="AB281" s="52">
        <v>7.3500251885044303</v>
      </c>
      <c r="AC281" s="52">
        <v>6.45915168517962</v>
      </c>
      <c r="AD281" s="52">
        <v>4.0824850217208004</v>
      </c>
      <c r="AE281" s="52">
        <v>3.5756188697595701</v>
      </c>
      <c r="AF281" s="52">
        <v>1.8755451725304899</v>
      </c>
      <c r="AG281" s="52">
        <v>4.2763178993223203</v>
      </c>
    </row>
    <row r="282" spans="1:33" x14ac:dyDescent="0.25">
      <c r="A282" s="52" t="s">
        <v>144</v>
      </c>
      <c r="B282" s="52" t="s">
        <v>145</v>
      </c>
      <c r="C282" s="52" t="s">
        <v>19</v>
      </c>
      <c r="D282" s="52">
        <v>22169.868138376802</v>
      </c>
      <c r="E282" s="52">
        <v>22724.204715308599</v>
      </c>
      <c r="F282" s="52">
        <v>24237.927146314702</v>
      </c>
      <c r="G282" s="52">
        <v>28014.450298059299</v>
      </c>
      <c r="H282" s="52">
        <v>34822.549701940698</v>
      </c>
      <c r="I282" s="52">
        <v>30767.7113484572</v>
      </c>
      <c r="J282" s="52">
        <v>32763.471225865</v>
      </c>
      <c r="K282" s="52">
        <v>27439.548048028399</v>
      </c>
      <c r="L282" s="52">
        <v>24365.9667431948</v>
      </c>
      <c r="M282" s="52">
        <v>24133.0831765084</v>
      </c>
      <c r="N282" s="52">
        <v>25194.219457945601</v>
      </c>
      <c r="O282" s="52">
        <v>16750.830319211302</v>
      </c>
      <c r="P282" s="52">
        <v>14287.072841393099</v>
      </c>
      <c r="Q282" s="52">
        <v>10534.410855562601</v>
      </c>
      <c r="R282" s="52">
        <v>16673.685983832998</v>
      </c>
      <c r="S282" s="52">
        <v>6.2471625929899499</v>
      </c>
      <c r="T282" s="52">
        <v>6.4033669829177402</v>
      </c>
      <c r="U282" s="52">
        <v>6.82991305383376</v>
      </c>
      <c r="V282" s="52">
        <v>7.89408511015285</v>
      </c>
      <c r="W282" s="52">
        <v>9.8125134769712492</v>
      </c>
      <c r="X282" s="52">
        <v>8.6699160413710707</v>
      </c>
      <c r="Y282" s="52">
        <v>9.2322936059516305</v>
      </c>
      <c r="Z282" s="52">
        <v>7.7320855976342502</v>
      </c>
      <c r="AA282" s="52">
        <v>6.8659928435311404</v>
      </c>
      <c r="AB282" s="52">
        <v>6.8003694714278504</v>
      </c>
      <c r="AC282" s="52">
        <v>7.0993830172948096</v>
      </c>
      <c r="AD282" s="52">
        <v>4.7201525926333501</v>
      </c>
      <c r="AE282" s="52">
        <v>4.0258997690460996</v>
      </c>
      <c r="AF282" s="52">
        <v>2.9684514596700802</v>
      </c>
      <c r="AG282" s="52">
        <v>4.6984143845741801</v>
      </c>
    </row>
    <row r="283" spans="1:33" x14ac:dyDescent="0.25">
      <c r="A283" s="52" t="s">
        <v>144</v>
      </c>
      <c r="B283" s="52" t="s">
        <v>145</v>
      </c>
      <c r="C283" s="52" t="s">
        <v>14</v>
      </c>
      <c r="D283" s="52">
        <v>19496.682918709401</v>
      </c>
      <c r="E283" s="52">
        <v>20506.607445294401</v>
      </c>
      <c r="F283" s="52">
        <v>24833.7096359961</v>
      </c>
      <c r="G283" s="52">
        <v>28398.2974094321</v>
      </c>
      <c r="H283" s="52">
        <v>33277.702590567802</v>
      </c>
      <c r="I283" s="52">
        <v>27752.8302363859</v>
      </c>
      <c r="J283" s="52">
        <v>29697.616572087401</v>
      </c>
      <c r="K283" s="52">
        <v>31295.127796761899</v>
      </c>
      <c r="L283" s="52">
        <v>27157.9207893971</v>
      </c>
      <c r="M283" s="52">
        <v>26349.868906476</v>
      </c>
      <c r="N283" s="52">
        <v>25975.635698892002</v>
      </c>
      <c r="O283" s="52">
        <v>20722.117067554202</v>
      </c>
      <c r="P283" s="52">
        <v>15991.7050924995</v>
      </c>
      <c r="Q283" s="52">
        <v>11100.688489614</v>
      </c>
      <c r="R283" s="52">
        <v>18917.489350332398</v>
      </c>
      <c r="S283" s="52">
        <v>5.3936612090245504</v>
      </c>
      <c r="T283" s="52">
        <v>5.6730518502836702</v>
      </c>
      <c r="U283" s="52">
        <v>6.87012333833031</v>
      </c>
      <c r="V283" s="52">
        <v>7.8562489721064601</v>
      </c>
      <c r="W283" s="52">
        <v>9.2061123595522201</v>
      </c>
      <c r="X283" s="52">
        <v>7.6776836608956396</v>
      </c>
      <c r="Y283" s="52">
        <v>8.2156992126922894</v>
      </c>
      <c r="Z283" s="52">
        <v>8.6576428171215394</v>
      </c>
      <c r="AA283" s="52">
        <v>7.51310489534435</v>
      </c>
      <c r="AB283" s="52">
        <v>7.2895613257041898</v>
      </c>
      <c r="AC283" s="52">
        <v>7.18603155383013</v>
      </c>
      <c r="AD283" s="52">
        <v>5.7326715247996303</v>
      </c>
      <c r="AE283" s="52">
        <v>4.4240263732659901</v>
      </c>
      <c r="AF283" s="52">
        <v>3.0709507432385101</v>
      </c>
      <c r="AG283" s="52">
        <v>5.2334301638104996</v>
      </c>
    </row>
    <row r="284" spans="1:33" x14ac:dyDescent="0.25">
      <c r="A284" s="52" t="s">
        <v>144</v>
      </c>
      <c r="B284" s="52" t="s">
        <v>145</v>
      </c>
      <c r="C284" s="52" t="s">
        <v>15</v>
      </c>
      <c r="D284" s="52">
        <v>17505.602762899998</v>
      </c>
      <c r="E284" s="52">
        <v>22253.1184364</v>
      </c>
      <c r="F284" s="52">
        <v>25008.2788005</v>
      </c>
      <c r="G284" s="52">
        <v>24902.210806999999</v>
      </c>
      <c r="H284" s="52">
        <v>34387.789194600002</v>
      </c>
      <c r="I284" s="52">
        <v>34645.015201200004</v>
      </c>
      <c r="J284" s="52">
        <v>31054.508014800002</v>
      </c>
      <c r="K284" s="52">
        <v>30890.638546099999</v>
      </c>
      <c r="L284" s="52">
        <v>31249.531506899999</v>
      </c>
      <c r="M284" s="52">
        <v>30001.0699761</v>
      </c>
      <c r="N284" s="52">
        <v>29825.236752500001</v>
      </c>
      <c r="O284" s="52">
        <v>23545.382962</v>
      </c>
      <c r="P284" s="52">
        <v>18737.102742999999</v>
      </c>
      <c r="Q284" s="52">
        <v>15176.155076499999</v>
      </c>
      <c r="R284" s="52">
        <v>26248.359219400001</v>
      </c>
      <c r="S284" s="52">
        <v>4.4269789249435902</v>
      </c>
      <c r="T284" s="52">
        <v>5.6275746494716197</v>
      </c>
      <c r="U284" s="52">
        <v>6.3243251145604296</v>
      </c>
      <c r="V284" s="52">
        <v>6.2975016581964702</v>
      </c>
      <c r="W284" s="52">
        <v>8.6963025553470104</v>
      </c>
      <c r="X284" s="52">
        <v>8.7613522497556495</v>
      </c>
      <c r="Y284" s="52">
        <v>7.8533515451047897</v>
      </c>
      <c r="Z284" s="52">
        <v>7.8119107164625401</v>
      </c>
      <c r="AA284" s="52">
        <v>7.9026708916642399</v>
      </c>
      <c r="AB284" s="52">
        <v>7.5869483792599404</v>
      </c>
      <c r="AC284" s="52">
        <v>7.5424820454966897</v>
      </c>
      <c r="AD284" s="52">
        <v>5.9543744688076101</v>
      </c>
      <c r="AE284" s="52">
        <v>4.7384120433464201</v>
      </c>
      <c r="AF284" s="52">
        <v>3.8378866238029099</v>
      </c>
      <c r="AG284" s="52">
        <v>6.6379281337801004</v>
      </c>
    </row>
    <row r="285" spans="1:33" x14ac:dyDescent="0.25">
      <c r="A285" t="s">
        <v>20</v>
      </c>
    </row>
    <row r="286" spans="1:33" x14ac:dyDescent="0.25">
      <c r="A286" t="s">
        <v>21</v>
      </c>
    </row>
    <row r="287" spans="1:33" x14ac:dyDescent="0.25">
      <c r="A287" t="s">
        <v>22</v>
      </c>
    </row>
    <row r="288" spans="1:33" x14ac:dyDescent="0.25">
      <c r="A288" t="s">
        <v>23</v>
      </c>
    </row>
    <row r="289" spans="1:33" x14ac:dyDescent="0.25">
      <c r="A289" t="s">
        <v>24</v>
      </c>
    </row>
    <row r="292" spans="1:33" x14ac:dyDescent="0.25">
      <c r="L292" s="7" t="str">
        <f>HYPERLINK("#'Indice'!A1", "Ir al Índice")</f>
        <v>Ir al Índice</v>
      </c>
    </row>
    <row r="293" spans="1:33" ht="17.25" x14ac:dyDescent="0.3">
      <c r="A293" s="4" t="s">
        <v>422</v>
      </c>
    </row>
    <row r="294" spans="1:33" x14ac:dyDescent="0.25">
      <c r="A294" s="5" t="s">
        <v>26</v>
      </c>
      <c r="B294" s="5" t="s">
        <v>148</v>
      </c>
      <c r="C294" s="5" t="s">
        <v>10</v>
      </c>
      <c r="D294" s="5" t="s">
        <v>388</v>
      </c>
      <c r="E294" s="5" t="s">
        <v>389</v>
      </c>
      <c r="F294" s="5" t="s">
        <v>390</v>
      </c>
      <c r="G294" s="5" t="s">
        <v>391</v>
      </c>
      <c r="H294" s="5" t="s">
        <v>392</v>
      </c>
      <c r="I294" s="5" t="s">
        <v>393</v>
      </c>
      <c r="J294" s="5" t="s">
        <v>394</v>
      </c>
      <c r="K294" s="5" t="s">
        <v>395</v>
      </c>
      <c r="L294" s="5" t="s">
        <v>396</v>
      </c>
      <c r="M294" s="5" t="s">
        <v>397</v>
      </c>
      <c r="N294" s="5" t="s">
        <v>398</v>
      </c>
      <c r="O294" s="5" t="s">
        <v>399</v>
      </c>
      <c r="P294" s="5" t="s">
        <v>400</v>
      </c>
      <c r="Q294" s="5" t="s">
        <v>401</v>
      </c>
      <c r="R294" s="5" t="s">
        <v>402</v>
      </c>
      <c r="S294" s="5" t="s">
        <v>403</v>
      </c>
      <c r="T294" s="5" t="s">
        <v>404</v>
      </c>
      <c r="U294" s="5" t="s">
        <v>405</v>
      </c>
      <c r="V294" s="5" t="s">
        <v>406</v>
      </c>
      <c r="W294" s="5" t="s">
        <v>407</v>
      </c>
      <c r="X294" s="5" t="s">
        <v>408</v>
      </c>
      <c r="Y294" s="5" t="s">
        <v>409</v>
      </c>
      <c r="Z294" s="5" t="s">
        <v>410</v>
      </c>
      <c r="AA294" s="5" t="s">
        <v>411</v>
      </c>
      <c r="AB294" s="5" t="s">
        <v>412</v>
      </c>
      <c r="AC294" s="5" t="s">
        <v>413</v>
      </c>
      <c r="AD294" s="5" t="s">
        <v>414</v>
      </c>
      <c r="AE294" s="5" t="s">
        <v>415</v>
      </c>
      <c r="AF294" s="5" t="s">
        <v>416</v>
      </c>
      <c r="AG294" s="5" t="s">
        <v>417</v>
      </c>
    </row>
    <row r="295" spans="1:33" x14ac:dyDescent="0.25">
      <c r="A295" s="53" t="s">
        <v>149</v>
      </c>
      <c r="B295" s="53" t="s">
        <v>150</v>
      </c>
      <c r="C295" s="53" t="s">
        <v>14</v>
      </c>
      <c r="D295" s="53">
        <v>1070.22815841494</v>
      </c>
      <c r="E295" s="53">
        <v>1474.45388592058</v>
      </c>
      <c r="F295" s="53">
        <v>1212.31795566449</v>
      </c>
      <c r="G295" s="53">
        <v>1709.23820444275</v>
      </c>
      <c r="H295" s="53">
        <v>3170.76179555725</v>
      </c>
      <c r="I295" s="53">
        <v>3431.5709121878999</v>
      </c>
      <c r="J295" s="53">
        <v>3249.6200680838201</v>
      </c>
      <c r="K295" s="53">
        <v>3615.3012519630702</v>
      </c>
      <c r="L295" s="53">
        <v>2955.3804155251</v>
      </c>
      <c r="M295" s="53">
        <v>1890.0126850941499</v>
      </c>
      <c r="N295" s="53">
        <v>2076.11466714583</v>
      </c>
      <c r="O295" s="53">
        <v>1865.1139030811401</v>
      </c>
      <c r="P295" s="53">
        <v>1700.4571964629299</v>
      </c>
      <c r="Q295" s="53">
        <v>1212.7465456617299</v>
      </c>
      <c r="R295" s="53">
        <v>2848.6823547941599</v>
      </c>
      <c r="S295" s="53">
        <v>3.19642840456049</v>
      </c>
      <c r="T295" s="53">
        <v>4.4037210618260101</v>
      </c>
      <c r="U295" s="53">
        <v>3.6208050763529398</v>
      </c>
      <c r="V295" s="53">
        <v>5.10494655170766</v>
      </c>
      <c r="W295" s="53">
        <v>9.4700489682732893</v>
      </c>
      <c r="X295" s="53">
        <v>10.2490021868106</v>
      </c>
      <c r="Y295" s="53">
        <v>9.7055733471233392</v>
      </c>
      <c r="Z295" s="53">
        <v>10.797745809578499</v>
      </c>
      <c r="AA295" s="53">
        <v>8.8267738352700498</v>
      </c>
      <c r="AB295" s="53">
        <v>5.6448619708922996</v>
      </c>
      <c r="AC295" s="53">
        <v>6.20068892881502</v>
      </c>
      <c r="AD295" s="53">
        <v>5.5704972913241404</v>
      </c>
      <c r="AE295" s="53">
        <v>5.0787204959767598</v>
      </c>
      <c r="AF295" s="53">
        <v>3.6220851372729799</v>
      </c>
      <c r="AG295" s="53">
        <v>8.5081009342159195</v>
      </c>
    </row>
    <row r="296" spans="1:33" x14ac:dyDescent="0.25">
      <c r="A296" s="53" t="s">
        <v>149</v>
      </c>
      <c r="B296" s="53" t="s">
        <v>150</v>
      </c>
      <c r="C296" s="53" t="s">
        <v>15</v>
      </c>
      <c r="D296" s="53">
        <v>1248.2119392</v>
      </c>
      <c r="E296" s="53">
        <v>1653.9952912000001</v>
      </c>
      <c r="F296" s="53">
        <v>1201.7927691</v>
      </c>
      <c r="G296" s="53">
        <v>1531.6570283000001</v>
      </c>
      <c r="H296" s="53">
        <v>3169.3429713</v>
      </c>
      <c r="I296" s="53">
        <v>3944.7619619000002</v>
      </c>
      <c r="J296" s="53">
        <v>4223.4716903999997</v>
      </c>
      <c r="K296" s="53">
        <v>4528.9931736999997</v>
      </c>
      <c r="L296" s="53">
        <v>3774.1898762000001</v>
      </c>
      <c r="M296" s="53">
        <v>2182.3636851000001</v>
      </c>
      <c r="N296" s="53">
        <v>2181.2196107</v>
      </c>
      <c r="O296" s="53">
        <v>2337.0230408000002</v>
      </c>
      <c r="P296" s="53">
        <v>2118.0909765000001</v>
      </c>
      <c r="Q296" s="53">
        <v>1633.3922975</v>
      </c>
      <c r="R296" s="53">
        <v>3272.4936842000002</v>
      </c>
      <c r="S296" s="53">
        <v>3.2004613710541201</v>
      </c>
      <c r="T296" s="53">
        <v>4.2409048264541802</v>
      </c>
      <c r="U296" s="53">
        <v>3.0814409097720001</v>
      </c>
      <c r="V296" s="53">
        <v>3.9272250159051398</v>
      </c>
      <c r="W296" s="53">
        <v>8.1263120730671705</v>
      </c>
      <c r="X296" s="53">
        <v>10.1145149157572</v>
      </c>
      <c r="Y296" s="53">
        <v>10.829136921674699</v>
      </c>
      <c r="Z296" s="53">
        <v>11.6125052541035</v>
      </c>
      <c r="AA296" s="53">
        <v>9.6771618075880408</v>
      </c>
      <c r="AB296" s="53">
        <v>5.5956608428456498</v>
      </c>
      <c r="AC296" s="53">
        <v>5.5927273939594304</v>
      </c>
      <c r="AD296" s="53">
        <v>5.9922131253908804</v>
      </c>
      <c r="AE296" s="53">
        <v>5.4308632514853601</v>
      </c>
      <c r="AF296" s="53">
        <v>4.1880779920087603</v>
      </c>
      <c r="AG296" s="53">
        <v>8.3907942989339794</v>
      </c>
    </row>
    <row r="297" spans="1:33" x14ac:dyDescent="0.25">
      <c r="A297" s="53" t="s">
        <v>151</v>
      </c>
      <c r="B297" s="53" t="s">
        <v>152</v>
      </c>
      <c r="C297" s="53" t="s">
        <v>14</v>
      </c>
      <c r="D297" s="53">
        <v>785.10450047316294</v>
      </c>
      <c r="E297" s="53">
        <v>924.35450386235595</v>
      </c>
      <c r="F297" s="53">
        <v>895.54099566448303</v>
      </c>
      <c r="G297" s="53">
        <v>1278.1414103797199</v>
      </c>
      <c r="H297" s="53">
        <v>2355.8585896202799</v>
      </c>
      <c r="I297" s="53">
        <v>2628.9391244767498</v>
      </c>
      <c r="J297" s="53">
        <v>2438.93624896244</v>
      </c>
      <c r="K297" s="53">
        <v>2650.6948845254901</v>
      </c>
      <c r="L297" s="53">
        <v>1822.22113390339</v>
      </c>
      <c r="M297" s="53">
        <v>1767.9240447193599</v>
      </c>
      <c r="N297" s="53">
        <v>1759.2845634125899</v>
      </c>
      <c r="O297" s="53">
        <v>1366.60633665978</v>
      </c>
      <c r="P297" s="53">
        <v>1495.2087029403599</v>
      </c>
      <c r="Q297" s="53">
        <v>1166.22611382541</v>
      </c>
      <c r="R297" s="53">
        <v>2005.95884657446</v>
      </c>
      <c r="S297" s="53">
        <v>3.09815911161028</v>
      </c>
      <c r="T297" s="53">
        <v>3.64766388012452</v>
      </c>
      <c r="U297" s="53">
        <v>3.5339607579199002</v>
      </c>
      <c r="V297" s="53">
        <v>5.04376863730604</v>
      </c>
      <c r="W297" s="53">
        <v>9.2966283478168794</v>
      </c>
      <c r="X297" s="53">
        <v>10.374251704655499</v>
      </c>
      <c r="Y297" s="53">
        <v>9.6244672623907306</v>
      </c>
      <c r="Z297" s="53">
        <v>10.4601037233159</v>
      </c>
      <c r="AA297" s="53">
        <v>7.1908019963828904</v>
      </c>
      <c r="AB297" s="53">
        <v>6.9765362247715501</v>
      </c>
      <c r="AC297" s="53">
        <v>6.9424433266745096</v>
      </c>
      <c r="AD297" s="53">
        <v>5.3928666455932097</v>
      </c>
      <c r="AE297" s="53">
        <v>5.9003539834274896</v>
      </c>
      <c r="AF297" s="53">
        <v>4.6021313832343198</v>
      </c>
      <c r="AG297" s="53">
        <v>7.9158630147762796</v>
      </c>
    </row>
    <row r="298" spans="1:33" x14ac:dyDescent="0.25">
      <c r="A298" s="53" t="s">
        <v>151</v>
      </c>
      <c r="B298" s="53" t="s">
        <v>152</v>
      </c>
      <c r="C298" s="53" t="s">
        <v>15</v>
      </c>
      <c r="D298" s="53">
        <v>721.15388089999999</v>
      </c>
      <c r="E298" s="53">
        <v>915.87951820000001</v>
      </c>
      <c r="F298" s="53">
        <v>1186.9666004000001</v>
      </c>
      <c r="G298" s="53">
        <v>1333.9712099999999</v>
      </c>
      <c r="H298" s="53">
        <v>2132.0287902</v>
      </c>
      <c r="I298" s="53">
        <v>2800.3546077000001</v>
      </c>
      <c r="J298" s="53">
        <v>3240.5055797</v>
      </c>
      <c r="K298" s="53">
        <v>3086.6736301000001</v>
      </c>
      <c r="L298" s="53">
        <v>2810.9481814999999</v>
      </c>
      <c r="M298" s="53">
        <v>1975.8267877000001</v>
      </c>
      <c r="N298" s="53">
        <v>1807.6912098</v>
      </c>
      <c r="O298" s="53">
        <v>1653.3135511999999</v>
      </c>
      <c r="P298" s="53">
        <v>1796.5737283000001</v>
      </c>
      <c r="Q298" s="53">
        <v>1277.7871734</v>
      </c>
      <c r="R298" s="53">
        <v>2602.3255506</v>
      </c>
      <c r="S298" s="53">
        <v>2.4577529851658801</v>
      </c>
      <c r="T298" s="53">
        <v>3.1213943092132901</v>
      </c>
      <c r="U298" s="53">
        <v>4.0452818499493404</v>
      </c>
      <c r="V298" s="53">
        <v>4.5462859042111603</v>
      </c>
      <c r="W298" s="53">
        <v>7.2661331545968197</v>
      </c>
      <c r="X298" s="53">
        <v>9.5438436634470403</v>
      </c>
      <c r="Y298" s="53">
        <v>11.0439151377995</v>
      </c>
      <c r="Z298" s="53">
        <v>10.5196429354903</v>
      </c>
      <c r="AA298" s="53">
        <v>9.5799474525551798</v>
      </c>
      <c r="AB298" s="53">
        <v>6.7337836129786703</v>
      </c>
      <c r="AC298" s="53">
        <v>6.16076344427265</v>
      </c>
      <c r="AD298" s="53">
        <v>5.6346314198653902</v>
      </c>
      <c r="AE298" s="53">
        <v>6.1228741337276604</v>
      </c>
      <c r="AF298" s="53">
        <v>4.3548059894113003</v>
      </c>
      <c r="AG298" s="53">
        <v>8.8689440073158199</v>
      </c>
    </row>
    <row r="299" spans="1:33" x14ac:dyDescent="0.25">
      <c r="A299" s="53" t="s">
        <v>153</v>
      </c>
      <c r="B299" s="53" t="s">
        <v>154</v>
      </c>
      <c r="C299" s="53" t="s">
        <v>14</v>
      </c>
      <c r="D299" s="53">
        <v>1798.68498324182</v>
      </c>
      <c r="E299" s="53">
        <v>2257.9987535302298</v>
      </c>
      <c r="F299" s="53">
        <v>2179.31626322794</v>
      </c>
      <c r="G299" s="53">
        <v>3277.91419709499</v>
      </c>
      <c r="H299" s="53">
        <v>3709.08580290501</v>
      </c>
      <c r="I299" s="53">
        <v>3150.9033993704302</v>
      </c>
      <c r="J299" s="53">
        <v>2394.6951073402101</v>
      </c>
      <c r="K299" s="53">
        <v>2356.3056861067998</v>
      </c>
      <c r="L299" s="53">
        <v>2841.9946428778499</v>
      </c>
      <c r="M299" s="53">
        <v>2568.7238673565398</v>
      </c>
      <c r="N299" s="53">
        <v>2408.3772969481101</v>
      </c>
      <c r="O299" s="53">
        <v>1623.6443815002999</v>
      </c>
      <c r="P299" s="53">
        <v>1496.23337081366</v>
      </c>
      <c r="Q299" s="53">
        <v>1030.9188416730999</v>
      </c>
      <c r="R299" s="53">
        <v>1977.2034060129499</v>
      </c>
      <c r="S299" s="53">
        <v>5.1285497925462602</v>
      </c>
      <c r="T299" s="53">
        <v>6.4381807525383001</v>
      </c>
      <c r="U299" s="53">
        <v>6.2138351483461003</v>
      </c>
      <c r="V299" s="53">
        <v>9.3462425783958594</v>
      </c>
      <c r="W299" s="53">
        <v>10.575632421604199</v>
      </c>
      <c r="X299" s="53">
        <v>8.9840995648107693</v>
      </c>
      <c r="Y299" s="53">
        <v>6.8279399730275196</v>
      </c>
      <c r="Z299" s="53">
        <v>6.7184810849304499</v>
      </c>
      <c r="AA299" s="53">
        <v>8.1033150173296509</v>
      </c>
      <c r="AB299" s="53">
        <v>7.3241442385850402</v>
      </c>
      <c r="AC299" s="53">
        <v>6.8669516906595396</v>
      </c>
      <c r="AD299" s="53">
        <v>4.6294604855734098</v>
      </c>
      <c r="AE299" s="53">
        <v>4.2661763538254602</v>
      </c>
      <c r="AF299" s="53">
        <v>2.9394355659018601</v>
      </c>
      <c r="AG299" s="53">
        <v>5.6375553319256104</v>
      </c>
    </row>
    <row r="300" spans="1:33" x14ac:dyDescent="0.25">
      <c r="A300" s="53" t="s">
        <v>153</v>
      </c>
      <c r="B300" s="53" t="s">
        <v>155</v>
      </c>
      <c r="C300" s="53" t="s">
        <v>15</v>
      </c>
      <c r="D300" s="53">
        <v>2245.6564460999998</v>
      </c>
      <c r="E300" s="53">
        <v>2273.6963713999999</v>
      </c>
      <c r="F300" s="53">
        <v>2143.6471826000002</v>
      </c>
      <c r="G300" s="53">
        <v>3246.9557178</v>
      </c>
      <c r="H300" s="53">
        <v>3721.0442822999998</v>
      </c>
      <c r="I300" s="53">
        <v>4274.1238783999997</v>
      </c>
      <c r="J300" s="53">
        <v>3867.9919863999999</v>
      </c>
      <c r="K300" s="53">
        <v>2897.9717626000001</v>
      </c>
      <c r="L300" s="53">
        <v>2560.0083402999999</v>
      </c>
      <c r="M300" s="53">
        <v>2201.1491491000002</v>
      </c>
      <c r="N300" s="53">
        <v>3019.7548836000001</v>
      </c>
      <c r="O300" s="53">
        <v>1895.2861201999999</v>
      </c>
      <c r="P300" s="53">
        <v>1693.8543978</v>
      </c>
      <c r="Q300" s="53">
        <v>1353.1348995999999</v>
      </c>
      <c r="R300" s="53">
        <v>1900.7245817999999</v>
      </c>
      <c r="S300" s="53">
        <v>5.7148656218348401</v>
      </c>
      <c r="T300" s="53">
        <v>5.7862231108283497</v>
      </c>
      <c r="U300" s="53">
        <v>5.4552670380455499</v>
      </c>
      <c r="V300" s="53">
        <v>8.2630251121007792</v>
      </c>
      <c r="W300" s="53">
        <v>9.4695108342028202</v>
      </c>
      <c r="X300" s="53">
        <v>10.8770171227892</v>
      </c>
      <c r="Y300" s="53">
        <v>9.8434711449293797</v>
      </c>
      <c r="Z300" s="53">
        <v>7.3749122346354499</v>
      </c>
      <c r="AA300" s="53">
        <v>6.5148449937651103</v>
      </c>
      <c r="AB300" s="53">
        <v>5.6016010919964403</v>
      </c>
      <c r="AC300" s="53">
        <v>7.6848323796920699</v>
      </c>
      <c r="AD300" s="53">
        <v>4.8232246346863503</v>
      </c>
      <c r="AE300" s="53">
        <v>4.3106105046443597</v>
      </c>
      <c r="AF300" s="53">
        <v>3.4435294556559399</v>
      </c>
      <c r="AG300" s="53">
        <v>4.8370647201934096</v>
      </c>
    </row>
    <row r="301" spans="1:33" x14ac:dyDescent="0.25">
      <c r="A301" s="53" t="s">
        <v>156</v>
      </c>
      <c r="B301" s="53" t="s">
        <v>157</v>
      </c>
      <c r="C301" s="53" t="s">
        <v>14</v>
      </c>
      <c r="D301" s="53">
        <v>800.89052131804999</v>
      </c>
      <c r="E301" s="53">
        <v>1087.36505162105</v>
      </c>
      <c r="F301" s="53">
        <v>962.74442706090394</v>
      </c>
      <c r="G301" s="53">
        <v>1435.3349008002799</v>
      </c>
      <c r="H301" s="53">
        <v>2384.6650991997199</v>
      </c>
      <c r="I301" s="53">
        <v>1941.2320829375001</v>
      </c>
      <c r="J301" s="53">
        <v>1718.25430382011</v>
      </c>
      <c r="K301" s="53">
        <v>2500.6931152767402</v>
      </c>
      <c r="L301" s="53">
        <v>2246.7433699573198</v>
      </c>
      <c r="M301" s="53">
        <v>1728.31651176214</v>
      </c>
      <c r="N301" s="53">
        <v>1976.76061624612</v>
      </c>
      <c r="O301" s="53">
        <v>1666.2791717581399</v>
      </c>
      <c r="P301" s="53">
        <v>1553.2259671188799</v>
      </c>
      <c r="Q301" s="53">
        <v>1033.2181550192199</v>
      </c>
      <c r="R301" s="53">
        <v>2254.2767061037298</v>
      </c>
      <c r="S301" s="53">
        <v>3.1668268933098198</v>
      </c>
      <c r="T301" s="53">
        <v>4.29958502024932</v>
      </c>
      <c r="U301" s="53">
        <v>3.8068186123404799</v>
      </c>
      <c r="V301" s="53">
        <v>5.67550375958991</v>
      </c>
      <c r="W301" s="53">
        <v>9.4292807402124605</v>
      </c>
      <c r="X301" s="53">
        <v>7.67588803059511</v>
      </c>
      <c r="Y301" s="53">
        <v>6.7942044437331699</v>
      </c>
      <c r="Z301" s="53">
        <v>9.8880708393702896</v>
      </c>
      <c r="AA301" s="53">
        <v>8.8839200077395493</v>
      </c>
      <c r="AB301" s="53">
        <v>6.8339917428317403</v>
      </c>
      <c r="AC301" s="53">
        <v>7.8163725434801501</v>
      </c>
      <c r="AD301" s="53">
        <v>6.5886879073078104</v>
      </c>
      <c r="AE301" s="53">
        <v>6.14166060545229</v>
      </c>
      <c r="AF301" s="53">
        <v>4.0854810400127501</v>
      </c>
      <c r="AG301" s="53">
        <v>8.9137078137751402</v>
      </c>
    </row>
    <row r="302" spans="1:33" x14ac:dyDescent="0.25">
      <c r="A302" s="53" t="s">
        <v>156</v>
      </c>
      <c r="B302" s="53" t="s">
        <v>157</v>
      </c>
      <c r="C302" s="53" t="s">
        <v>15</v>
      </c>
      <c r="D302" s="53">
        <v>723.20867250000003</v>
      </c>
      <c r="E302" s="53">
        <v>1134.3366238999999</v>
      </c>
      <c r="F302" s="53">
        <v>1245.4547030000001</v>
      </c>
      <c r="G302" s="53">
        <v>1294.4940475000001</v>
      </c>
      <c r="H302" s="53">
        <v>2383.505952</v>
      </c>
      <c r="I302" s="53">
        <v>2474.3155531000002</v>
      </c>
      <c r="J302" s="53">
        <v>2549.3701016</v>
      </c>
      <c r="K302" s="53">
        <v>2888.1127786000002</v>
      </c>
      <c r="L302" s="53">
        <v>2944.1412338999999</v>
      </c>
      <c r="M302" s="53">
        <v>1745.3693361000001</v>
      </c>
      <c r="N302" s="53">
        <v>1976.6909995000001</v>
      </c>
      <c r="O302" s="53">
        <v>2028.5668323</v>
      </c>
      <c r="P302" s="53">
        <v>1672.8019517</v>
      </c>
      <c r="Q302" s="53">
        <v>1522.6521250999999</v>
      </c>
      <c r="R302" s="53">
        <v>2774.9790930999998</v>
      </c>
      <c r="S302" s="53">
        <v>2.4634126044142199</v>
      </c>
      <c r="T302" s="53">
        <v>3.8638075609691098</v>
      </c>
      <c r="U302" s="53">
        <v>4.2423009157113896</v>
      </c>
      <c r="V302" s="53">
        <v>4.4093400344983804</v>
      </c>
      <c r="W302" s="53">
        <v>8.1187613314373195</v>
      </c>
      <c r="X302" s="53">
        <v>8.4280794085813202</v>
      </c>
      <c r="Y302" s="53">
        <v>8.6837322067624996</v>
      </c>
      <c r="Z302" s="53">
        <v>9.8375665175295808</v>
      </c>
      <c r="AA302" s="53">
        <v>10.0284121313063</v>
      </c>
      <c r="AB302" s="53">
        <v>5.9451234275772897</v>
      </c>
      <c r="AC302" s="53">
        <v>6.7330574263826204</v>
      </c>
      <c r="AD302" s="53">
        <v>6.9097582670158699</v>
      </c>
      <c r="AE302" s="53">
        <v>5.6979424738666804</v>
      </c>
      <c r="AF302" s="53">
        <v>5.1864981432581496</v>
      </c>
      <c r="AG302" s="53">
        <v>9.4522075506893</v>
      </c>
    </row>
    <row r="303" spans="1:33" x14ac:dyDescent="0.25">
      <c r="A303" s="53" t="s">
        <v>158</v>
      </c>
      <c r="B303" s="53" t="s">
        <v>159</v>
      </c>
      <c r="C303" s="53" t="s">
        <v>14</v>
      </c>
      <c r="D303" s="53">
        <v>911.314304972944</v>
      </c>
      <c r="E303" s="53">
        <v>1153.43007823588</v>
      </c>
      <c r="F303" s="53">
        <v>1150.25561679118</v>
      </c>
      <c r="G303" s="53">
        <v>1532.2438694555501</v>
      </c>
      <c r="H303" s="53">
        <v>1504.7561305444499</v>
      </c>
      <c r="I303" s="53">
        <v>1427.5809446834301</v>
      </c>
      <c r="J303" s="53">
        <v>1346.11902916534</v>
      </c>
      <c r="K303" s="53">
        <v>1481.4263106943699</v>
      </c>
      <c r="L303" s="53">
        <v>1884.65804476835</v>
      </c>
      <c r="M303" s="53">
        <v>1888.43621677994</v>
      </c>
      <c r="N303" s="53">
        <v>2041.7794539085701</v>
      </c>
      <c r="O303" s="53">
        <v>1607.76366832448</v>
      </c>
      <c r="P303" s="53">
        <v>927.10596711063101</v>
      </c>
      <c r="Q303" s="53">
        <v>862.09864059472602</v>
      </c>
      <c r="R303" s="53">
        <v>1184.0317239701801</v>
      </c>
      <c r="S303" s="53">
        <v>4.35972972766083</v>
      </c>
      <c r="T303" s="53">
        <v>5.5180121429262901</v>
      </c>
      <c r="U303" s="53">
        <v>5.5028255120852396</v>
      </c>
      <c r="V303" s="53">
        <v>7.3302581899992898</v>
      </c>
      <c r="W303" s="53">
        <v>7.1987567839279096</v>
      </c>
      <c r="X303" s="53">
        <v>6.8295505175497597</v>
      </c>
      <c r="Y303" s="53">
        <v>6.43983652664852</v>
      </c>
      <c r="Z303" s="53">
        <v>7.0871468721923501</v>
      </c>
      <c r="AA303" s="53">
        <v>9.0162084139517997</v>
      </c>
      <c r="AB303" s="53">
        <v>9.0342831975311402</v>
      </c>
      <c r="AC303" s="53">
        <v>9.7678775960798401</v>
      </c>
      <c r="AD303" s="53">
        <v>7.6915450812059598</v>
      </c>
      <c r="AE303" s="53">
        <v>4.4352770755902498</v>
      </c>
      <c r="AF303" s="53">
        <v>4.1242818762604703</v>
      </c>
      <c r="AG303" s="53">
        <v>5.6644104863903504</v>
      </c>
    </row>
    <row r="304" spans="1:33" x14ac:dyDescent="0.25">
      <c r="A304" s="53" t="s">
        <v>158</v>
      </c>
      <c r="B304" s="53" t="s">
        <v>159</v>
      </c>
      <c r="C304" s="53" t="s">
        <v>15</v>
      </c>
      <c r="D304" s="53">
        <v>893.6345172</v>
      </c>
      <c r="E304" s="53">
        <v>1310.7673918999999</v>
      </c>
      <c r="F304" s="53">
        <v>1542.5980904999999</v>
      </c>
      <c r="G304" s="53">
        <v>1418.6693261</v>
      </c>
      <c r="H304" s="53">
        <v>1711.3306732999999</v>
      </c>
      <c r="I304" s="53">
        <v>1850.9680346</v>
      </c>
      <c r="J304" s="53">
        <v>2119.9462355999999</v>
      </c>
      <c r="K304" s="53">
        <v>2306.9677661000001</v>
      </c>
      <c r="L304" s="53">
        <v>2054.5782712</v>
      </c>
      <c r="M304" s="53">
        <v>2111.4678975000002</v>
      </c>
      <c r="N304" s="53">
        <v>2395.0717949999998</v>
      </c>
      <c r="O304" s="53">
        <v>1909.6863168</v>
      </c>
      <c r="P304" s="53">
        <v>1323.6857700999999</v>
      </c>
      <c r="Q304" s="53">
        <v>918.53782620000004</v>
      </c>
      <c r="R304" s="53">
        <v>1869.0900859000001</v>
      </c>
      <c r="S304" s="53">
        <v>3.4721782541455601</v>
      </c>
      <c r="T304" s="53">
        <v>5.0929299918477602</v>
      </c>
      <c r="U304" s="53">
        <v>5.9936981412747201</v>
      </c>
      <c r="V304" s="53">
        <v>5.5121782888846598</v>
      </c>
      <c r="W304" s="53">
        <v>6.6493012916539804</v>
      </c>
      <c r="X304" s="53">
        <v>7.1918562176782004</v>
      </c>
      <c r="Y304" s="53">
        <v>8.2369593805211903</v>
      </c>
      <c r="Z304" s="53">
        <v>8.9636234459310398</v>
      </c>
      <c r="AA304" s="53">
        <v>7.9829749829415197</v>
      </c>
      <c r="AB304" s="53">
        <v>8.2040171646426607</v>
      </c>
      <c r="AC304" s="53">
        <v>9.30594783846648</v>
      </c>
      <c r="AD304" s="53">
        <v>7.4200035627633403</v>
      </c>
      <c r="AE304" s="53">
        <v>5.1431237914398</v>
      </c>
      <c r="AF304" s="53">
        <v>3.5689389838418601</v>
      </c>
      <c r="AG304" s="53">
        <v>7.2622686639672303</v>
      </c>
    </row>
    <row r="305" spans="1:33" x14ac:dyDescent="0.25">
      <c r="A305" s="53" t="s">
        <v>110</v>
      </c>
      <c r="B305" s="53" t="s">
        <v>160</v>
      </c>
      <c r="C305" s="53" t="s">
        <v>14</v>
      </c>
      <c r="D305" s="53">
        <v>4300.6939442659004</v>
      </c>
      <c r="E305" s="53">
        <v>4598.9963246875504</v>
      </c>
      <c r="F305" s="53">
        <v>5056.3097310465701</v>
      </c>
      <c r="G305" s="53">
        <v>5197.3868793211705</v>
      </c>
      <c r="H305" s="53">
        <v>7297.6131206788496</v>
      </c>
      <c r="I305" s="53">
        <v>5987.9647940636196</v>
      </c>
      <c r="J305" s="53">
        <v>5395.7525711277904</v>
      </c>
      <c r="K305" s="53">
        <v>5064.8117091402301</v>
      </c>
      <c r="L305" s="53">
        <v>4378.1527805209198</v>
      </c>
      <c r="M305" s="53">
        <v>4782.9307954322803</v>
      </c>
      <c r="N305" s="53">
        <v>4511.3873497152299</v>
      </c>
      <c r="O305" s="53">
        <v>3233.6363395599401</v>
      </c>
      <c r="P305" s="53">
        <v>2461.0869754465898</v>
      </c>
      <c r="Q305" s="53">
        <v>2138.9855405022599</v>
      </c>
      <c r="R305" s="53">
        <v>3215.2911444912302</v>
      </c>
      <c r="S305" s="53">
        <v>6.3599975514498297</v>
      </c>
      <c r="T305" s="53">
        <v>6.8011362220132003</v>
      </c>
      <c r="U305" s="53">
        <v>7.4774252540579997</v>
      </c>
      <c r="V305" s="53">
        <v>7.6860544495366296</v>
      </c>
      <c r="W305" s="53">
        <v>10.791933157863401</v>
      </c>
      <c r="X305" s="53">
        <v>8.8551852147463208</v>
      </c>
      <c r="Y305" s="53">
        <v>7.9794036928288303</v>
      </c>
      <c r="Z305" s="53">
        <v>7.4899982389201796</v>
      </c>
      <c r="AA305" s="53">
        <v>6.4745460441592204</v>
      </c>
      <c r="AB305" s="53">
        <v>7.0731441348579098</v>
      </c>
      <c r="AC305" s="53">
        <v>6.6715773941752197</v>
      </c>
      <c r="AD305" s="53">
        <v>4.7820001768088796</v>
      </c>
      <c r="AE305" s="53">
        <v>3.6395305828760098</v>
      </c>
      <c r="AF305" s="53">
        <v>3.16319714364215</v>
      </c>
      <c r="AG305" s="53">
        <v>4.7548707420641803</v>
      </c>
    </row>
    <row r="306" spans="1:33" x14ac:dyDescent="0.25">
      <c r="A306" s="53" t="s">
        <v>110</v>
      </c>
      <c r="B306" s="53" t="s">
        <v>160</v>
      </c>
      <c r="C306" s="53" t="s">
        <v>15</v>
      </c>
      <c r="D306" s="53">
        <v>3995.5924888999998</v>
      </c>
      <c r="E306" s="53">
        <v>4814.5718078999998</v>
      </c>
      <c r="F306" s="53">
        <v>5322.8357045000002</v>
      </c>
      <c r="G306" s="53">
        <v>4632.4354746999998</v>
      </c>
      <c r="H306" s="53">
        <v>6774.5645247000002</v>
      </c>
      <c r="I306" s="53">
        <v>7014.9524168999997</v>
      </c>
      <c r="J306" s="53">
        <v>5806.3234934000002</v>
      </c>
      <c r="K306" s="53">
        <v>5826.1659921</v>
      </c>
      <c r="L306" s="53">
        <v>5035.8806092000004</v>
      </c>
      <c r="M306" s="53">
        <v>4874.7204849999998</v>
      </c>
      <c r="N306" s="53">
        <v>4366.9570063000001</v>
      </c>
      <c r="O306" s="53">
        <v>3441.7647290999998</v>
      </c>
      <c r="P306" s="53">
        <v>2739.5726488</v>
      </c>
      <c r="Q306" s="53">
        <v>2421.4638746000001</v>
      </c>
      <c r="R306" s="53">
        <v>4594.1987491999998</v>
      </c>
      <c r="S306" s="53">
        <v>5.5756083958087901</v>
      </c>
      <c r="T306" s="53">
        <v>6.7184446534340703</v>
      </c>
      <c r="U306" s="53">
        <v>7.4276962743243704</v>
      </c>
      <c r="V306" s="53">
        <v>6.46428438273756</v>
      </c>
      <c r="W306" s="53">
        <v>9.4534963079441905</v>
      </c>
      <c r="X306" s="53">
        <v>9.7889431168278698</v>
      </c>
      <c r="Y306" s="53">
        <v>8.1023743308456009</v>
      </c>
      <c r="Z306" s="53">
        <v>8.1300633413372605</v>
      </c>
      <c r="AA306" s="53">
        <v>7.0272677413797497</v>
      </c>
      <c r="AB306" s="53">
        <v>6.8023785055391599</v>
      </c>
      <c r="AC306" s="53">
        <v>6.0938251876545797</v>
      </c>
      <c r="AD306" s="53">
        <v>4.8027751511895502</v>
      </c>
      <c r="AE306" s="53">
        <v>3.8229084432438198</v>
      </c>
      <c r="AF306" s="53">
        <v>3.3790068298692701</v>
      </c>
      <c r="AG306" s="53">
        <v>6.4109273378641696</v>
      </c>
    </row>
    <row r="307" spans="1:33" x14ac:dyDescent="0.25">
      <c r="A307" s="53" t="s">
        <v>161</v>
      </c>
      <c r="B307" s="53" t="s">
        <v>162</v>
      </c>
      <c r="C307" s="53" t="s">
        <v>14</v>
      </c>
      <c r="D307" s="53">
        <v>1845.0879085858301</v>
      </c>
      <c r="E307" s="53">
        <v>1554.20753238514</v>
      </c>
      <c r="F307" s="53">
        <v>2356.70455902903</v>
      </c>
      <c r="G307" s="53">
        <v>2980.2111644406</v>
      </c>
      <c r="H307" s="53">
        <v>4143.7888355594096</v>
      </c>
      <c r="I307" s="53">
        <v>2772.37623610213</v>
      </c>
      <c r="J307" s="53">
        <v>2703.32659058023</v>
      </c>
      <c r="K307" s="53">
        <v>3392.5895509964998</v>
      </c>
      <c r="L307" s="53">
        <v>2679.64160371966</v>
      </c>
      <c r="M307" s="53">
        <v>3594.4386982042101</v>
      </c>
      <c r="N307" s="53">
        <v>4276.6273203971496</v>
      </c>
      <c r="O307" s="53">
        <v>3255.8514311529002</v>
      </c>
      <c r="P307" s="53">
        <v>2643.6486318934599</v>
      </c>
      <c r="Q307" s="53">
        <v>1864.1078915938999</v>
      </c>
      <c r="R307" s="53">
        <v>2376.3920453597102</v>
      </c>
      <c r="S307" s="53">
        <v>4.3476234326582501</v>
      </c>
      <c r="T307" s="53">
        <v>3.6622152557438801</v>
      </c>
      <c r="U307" s="53">
        <v>5.55315761217049</v>
      </c>
      <c r="V307" s="53">
        <v>7.0223406876707903</v>
      </c>
      <c r="W307" s="53">
        <v>9.7641057413214707</v>
      </c>
      <c r="X307" s="53">
        <v>6.5326144256512704</v>
      </c>
      <c r="Y307" s="53">
        <v>6.3699111444196204</v>
      </c>
      <c r="Z307" s="53">
        <v>7.9940374443236504</v>
      </c>
      <c r="AA307" s="53">
        <v>6.3141016605473004</v>
      </c>
      <c r="AB307" s="53">
        <v>8.4696592714348196</v>
      </c>
      <c r="AC307" s="53">
        <v>10.077116144106</v>
      </c>
      <c r="AD307" s="53">
        <v>7.6718382411294099</v>
      </c>
      <c r="AE307" s="53">
        <v>6.2292905862378101</v>
      </c>
      <c r="AF307" s="53">
        <v>4.3924406597561401</v>
      </c>
      <c r="AG307" s="53">
        <v>5.5995476928290397</v>
      </c>
    </row>
    <row r="308" spans="1:33" x14ac:dyDescent="0.25">
      <c r="A308" s="53" t="s">
        <v>161</v>
      </c>
      <c r="B308" s="53" t="s">
        <v>162</v>
      </c>
      <c r="C308" s="53" t="s">
        <v>15</v>
      </c>
      <c r="D308" s="53">
        <v>1236.4467555000001</v>
      </c>
      <c r="E308" s="53">
        <v>2207.4007793000001</v>
      </c>
      <c r="F308" s="53">
        <v>2146.1524648</v>
      </c>
      <c r="G308" s="53">
        <v>2613.0228775</v>
      </c>
      <c r="H308" s="53">
        <v>4088.9771231999998</v>
      </c>
      <c r="I308" s="53">
        <v>3499.1805835</v>
      </c>
      <c r="J308" s="53">
        <v>2825.8645093999999</v>
      </c>
      <c r="K308" s="53">
        <v>3544.1064013</v>
      </c>
      <c r="L308" s="53">
        <v>3562.7178718</v>
      </c>
      <c r="M308" s="53">
        <v>3967.3663041999998</v>
      </c>
      <c r="N308" s="53">
        <v>3617.7643266999999</v>
      </c>
      <c r="O308" s="53">
        <v>3554.3992444999999</v>
      </c>
      <c r="P308" s="53">
        <v>2601.4048432999998</v>
      </c>
      <c r="Q308" s="53">
        <v>2475.3676552000002</v>
      </c>
      <c r="R308" s="53">
        <v>3882.8282574999998</v>
      </c>
      <c r="S308" s="53">
        <v>2.6983103584707702</v>
      </c>
      <c r="T308" s="53">
        <v>4.8172332222045604</v>
      </c>
      <c r="U308" s="53">
        <v>4.6835704011254702</v>
      </c>
      <c r="V308" s="53">
        <v>5.7024264618884803</v>
      </c>
      <c r="W308" s="53">
        <v>8.9234164576855299</v>
      </c>
      <c r="X308" s="53">
        <v>7.6362974569007598</v>
      </c>
      <c r="Y308" s="53">
        <v>6.1669129248234302</v>
      </c>
      <c r="Z308" s="53">
        <v>7.7343395270451296</v>
      </c>
      <c r="AA308" s="53">
        <v>7.7749555288366601</v>
      </c>
      <c r="AB308" s="53">
        <v>8.6580239277200004</v>
      </c>
      <c r="AC308" s="53">
        <v>7.8950839684909004</v>
      </c>
      <c r="AD308" s="53">
        <v>7.7568017036824397</v>
      </c>
      <c r="AE308" s="53">
        <v>5.6770723074232903</v>
      </c>
      <c r="AF308" s="53">
        <v>5.4020200670498397</v>
      </c>
      <c r="AG308" s="53">
        <v>8.4735356866527507</v>
      </c>
    </row>
    <row r="309" spans="1:33" x14ac:dyDescent="0.25">
      <c r="A309" s="53" t="s">
        <v>163</v>
      </c>
      <c r="B309" s="53" t="s">
        <v>164</v>
      </c>
      <c r="C309" s="53" t="s">
        <v>14</v>
      </c>
      <c r="D309" s="53">
        <v>2213.5258663834502</v>
      </c>
      <c r="E309" s="53">
        <v>2465.17792777866</v>
      </c>
      <c r="F309" s="53">
        <v>2936.2962058379098</v>
      </c>
      <c r="G309" s="53">
        <v>3003.2923840882499</v>
      </c>
      <c r="H309" s="53">
        <v>3015.7076159117601</v>
      </c>
      <c r="I309" s="53">
        <v>3095.7153480168699</v>
      </c>
      <c r="J309" s="53">
        <v>3967.6651989348702</v>
      </c>
      <c r="K309" s="53">
        <v>4452.6623561548704</v>
      </c>
      <c r="L309" s="53">
        <v>3893.51683353725</v>
      </c>
      <c r="M309" s="53">
        <v>3480.3412688588401</v>
      </c>
      <c r="N309" s="53">
        <v>3077.0989944973699</v>
      </c>
      <c r="O309" s="53">
        <v>2381.7276984518999</v>
      </c>
      <c r="P309" s="53">
        <v>1902.5456611800601</v>
      </c>
      <c r="Q309" s="53">
        <v>938.66592715377499</v>
      </c>
      <c r="R309" s="53">
        <v>1594.06071321428</v>
      </c>
      <c r="S309" s="53">
        <v>5.2183645301132602</v>
      </c>
      <c r="T309" s="53">
        <v>5.8116316841403401</v>
      </c>
      <c r="U309" s="53">
        <v>6.9222881933092104</v>
      </c>
      <c r="V309" s="53">
        <v>7.08023099648321</v>
      </c>
      <c r="W309" s="53">
        <v>7.1094997781879101</v>
      </c>
      <c r="X309" s="53">
        <v>7.2981171861399998</v>
      </c>
      <c r="Y309" s="53">
        <v>9.3537300177633504</v>
      </c>
      <c r="Z309" s="53">
        <v>10.4971058422247</v>
      </c>
      <c r="AA309" s="53">
        <v>9.1789260067359209</v>
      </c>
      <c r="AB309" s="53">
        <v>8.2048688501552007</v>
      </c>
      <c r="AC309" s="53">
        <v>7.2542293236299598</v>
      </c>
      <c r="AD309" s="53">
        <v>5.6148986242913299</v>
      </c>
      <c r="AE309" s="53">
        <v>4.4852318854732696</v>
      </c>
      <c r="AF309" s="53">
        <v>2.2128952971704798</v>
      </c>
      <c r="AG309" s="53">
        <v>3.7579817841818901</v>
      </c>
    </row>
    <row r="310" spans="1:33" x14ac:dyDescent="0.25">
      <c r="A310" s="53" t="s">
        <v>163</v>
      </c>
      <c r="B310" s="53" t="s">
        <v>164</v>
      </c>
      <c r="C310" s="53" t="s">
        <v>15</v>
      </c>
      <c r="D310" s="53">
        <v>2187.3998612</v>
      </c>
      <c r="E310" s="53">
        <v>2806.0764208000001</v>
      </c>
      <c r="F310" s="53">
        <v>3352.5237186999998</v>
      </c>
      <c r="G310" s="53">
        <v>3241.3145421999998</v>
      </c>
      <c r="H310" s="53">
        <v>3089.6854578000002</v>
      </c>
      <c r="I310" s="53">
        <v>3388.013191</v>
      </c>
      <c r="J310" s="53">
        <v>4349.6530893999998</v>
      </c>
      <c r="K310" s="53">
        <v>4695.3060106000003</v>
      </c>
      <c r="L310" s="53">
        <v>5313.0582887</v>
      </c>
      <c r="M310" s="53">
        <v>5086.6910611000003</v>
      </c>
      <c r="N310" s="53">
        <v>3957.2783628000002</v>
      </c>
      <c r="O310" s="53">
        <v>3037.5861049999999</v>
      </c>
      <c r="P310" s="53">
        <v>2175.7286880000001</v>
      </c>
      <c r="Q310" s="53">
        <v>1735.3768505</v>
      </c>
      <c r="R310" s="53">
        <v>2474.3083572</v>
      </c>
      <c r="S310" s="53">
        <v>4.2982901571724996</v>
      </c>
      <c r="T310" s="53">
        <v>5.5140035773713896</v>
      </c>
      <c r="U310" s="53">
        <v>6.5877848661242098</v>
      </c>
      <c r="V310" s="53">
        <v>6.3692563212449098</v>
      </c>
      <c r="W310" s="53">
        <v>6.0713017439505501</v>
      </c>
      <c r="X310" s="53">
        <v>6.6575224811694298</v>
      </c>
      <c r="Y310" s="53">
        <v>8.5471666122472794</v>
      </c>
      <c r="Z310" s="53">
        <v>9.2263824133202608</v>
      </c>
      <c r="AA310" s="53">
        <v>10.4402795994851</v>
      </c>
      <c r="AB310" s="53">
        <v>9.9954628819025899</v>
      </c>
      <c r="AC310" s="53">
        <v>7.7761414077641797</v>
      </c>
      <c r="AD310" s="53">
        <v>5.9689253383799397</v>
      </c>
      <c r="AE310" s="53">
        <v>4.2753560380943796</v>
      </c>
      <c r="AF310" s="53">
        <v>3.4100547265268202</v>
      </c>
      <c r="AG310" s="53">
        <v>4.8620718352464101</v>
      </c>
    </row>
    <row r="311" spans="1:33" x14ac:dyDescent="0.25">
      <c r="A311" s="53" t="s">
        <v>165</v>
      </c>
      <c r="B311" s="53" t="s">
        <v>166</v>
      </c>
      <c r="C311" s="53" t="s">
        <v>14</v>
      </c>
      <c r="D311" s="53">
        <v>1715.1048666880499</v>
      </c>
      <c r="E311" s="53">
        <v>1864.81686804586</v>
      </c>
      <c r="F311" s="53">
        <v>2406.0782652660901</v>
      </c>
      <c r="G311" s="53">
        <v>2943.8510629181901</v>
      </c>
      <c r="H311" s="53">
        <v>3337.1489370818199</v>
      </c>
      <c r="I311" s="53">
        <v>2669.5411373471402</v>
      </c>
      <c r="J311" s="53">
        <v>2916.3071079289698</v>
      </c>
      <c r="K311" s="53">
        <v>3485.1029708332699</v>
      </c>
      <c r="L311" s="53">
        <v>3345.9998762919299</v>
      </c>
      <c r="M311" s="53">
        <v>3060.9326117522701</v>
      </c>
      <c r="N311" s="53">
        <v>3238.1162958466002</v>
      </c>
      <c r="O311" s="53">
        <v>3174.7998780305602</v>
      </c>
      <c r="P311" s="53">
        <v>2558.2131085234801</v>
      </c>
      <c r="Q311" s="53">
        <v>1958.6090048508499</v>
      </c>
      <c r="R311" s="53">
        <v>2947.3780085951798</v>
      </c>
      <c r="S311" s="53">
        <v>4.1206690372592503</v>
      </c>
      <c r="T311" s="53">
        <v>4.4803634329101101</v>
      </c>
      <c r="U311" s="53">
        <v>5.7807848379848998</v>
      </c>
      <c r="V311" s="53">
        <v>7.0728246189951696</v>
      </c>
      <c r="W311" s="53">
        <v>8.0177524796545097</v>
      </c>
      <c r="X311" s="53">
        <v>6.4137742956780501</v>
      </c>
      <c r="Y311" s="53">
        <v>7.0066481858847496</v>
      </c>
      <c r="Z311" s="53">
        <v>8.3732232252973091</v>
      </c>
      <c r="AA311" s="53">
        <v>8.0390175298926305</v>
      </c>
      <c r="AB311" s="53">
        <v>7.3541218868681302</v>
      </c>
      <c r="AC311" s="53">
        <v>7.7798190760813402</v>
      </c>
      <c r="AD311" s="53">
        <v>7.6276965980263798</v>
      </c>
      <c r="AE311" s="53">
        <v>6.1463002943718896</v>
      </c>
      <c r="AF311" s="53">
        <v>4.7057061286118902</v>
      </c>
      <c r="AG311" s="53">
        <v>7.0812983724836798</v>
      </c>
    </row>
    <row r="312" spans="1:33" x14ac:dyDescent="0.25">
      <c r="A312" s="53" t="s">
        <v>165</v>
      </c>
      <c r="B312" s="53" t="s">
        <v>166</v>
      </c>
      <c r="C312" s="53" t="s">
        <v>15</v>
      </c>
      <c r="D312" s="53">
        <v>1127.7703961</v>
      </c>
      <c r="E312" s="53">
        <v>1938.6891251</v>
      </c>
      <c r="F312" s="53">
        <v>2674.5404776</v>
      </c>
      <c r="G312" s="53">
        <v>2562.5544574999999</v>
      </c>
      <c r="H312" s="53">
        <v>3222.4455422000001</v>
      </c>
      <c r="I312" s="53">
        <v>2870.1452175999998</v>
      </c>
      <c r="J312" s="53">
        <v>2725.6164033</v>
      </c>
      <c r="K312" s="53">
        <v>3391.4574704000001</v>
      </c>
      <c r="L312" s="53">
        <v>3663.8412348000002</v>
      </c>
      <c r="M312" s="53">
        <v>3548.3351604999998</v>
      </c>
      <c r="N312" s="53">
        <v>3769.6045121000002</v>
      </c>
      <c r="O312" s="53">
        <v>3359.8643828999998</v>
      </c>
      <c r="P312" s="53">
        <v>2845.1379903000002</v>
      </c>
      <c r="Q312" s="53">
        <v>2230.5236184999999</v>
      </c>
      <c r="R312" s="53">
        <v>4535.4740086000002</v>
      </c>
      <c r="S312" s="53">
        <v>2.5362533085130301</v>
      </c>
      <c r="T312" s="53">
        <v>4.3599359627782999</v>
      </c>
      <c r="U312" s="53">
        <v>6.0147988974730602</v>
      </c>
      <c r="V312" s="53">
        <v>5.7629524977377597</v>
      </c>
      <c r="W312" s="53">
        <v>7.2469876813322003</v>
      </c>
      <c r="X312" s="53">
        <v>6.4546962123001101</v>
      </c>
      <c r="Y312" s="53">
        <v>6.1296640207197504</v>
      </c>
      <c r="Z312" s="53">
        <v>7.6270801749441803</v>
      </c>
      <c r="AA312" s="53">
        <v>8.2396465501866398</v>
      </c>
      <c r="AB312" s="53">
        <v>7.9798838678979402</v>
      </c>
      <c r="AC312" s="53">
        <v>8.4774985658974007</v>
      </c>
      <c r="AD312" s="53">
        <v>7.5560301873091804</v>
      </c>
      <c r="AE312" s="53">
        <v>6.3984572267799198</v>
      </c>
      <c r="AF312" s="53">
        <v>5.0162452629546301</v>
      </c>
      <c r="AG312" s="53">
        <v>10.1998695831759</v>
      </c>
    </row>
    <row r="313" spans="1:33" x14ac:dyDescent="0.25">
      <c r="A313" s="53" t="s">
        <v>112</v>
      </c>
      <c r="B313" s="53" t="s">
        <v>167</v>
      </c>
      <c r="C313" s="53" t="s">
        <v>14</v>
      </c>
      <c r="D313" s="53">
        <v>2775.61467373593</v>
      </c>
      <c r="E313" s="53">
        <v>3412.5121028981498</v>
      </c>
      <c r="F313" s="53">
        <v>3102.8732233659298</v>
      </c>
      <c r="G313" s="53">
        <v>4158.0162192330699</v>
      </c>
      <c r="H313" s="53">
        <v>5260.9837807669401</v>
      </c>
      <c r="I313" s="53">
        <v>4928.5848651939896</v>
      </c>
      <c r="J313" s="53">
        <v>4722.8249351941704</v>
      </c>
      <c r="K313" s="53">
        <v>4769.8780123613496</v>
      </c>
      <c r="L313" s="53">
        <v>3734.18019250524</v>
      </c>
      <c r="M313" s="53">
        <v>4073.6078951569998</v>
      </c>
      <c r="N313" s="53">
        <v>4390.92409958803</v>
      </c>
      <c r="O313" s="53">
        <v>2982.1928676259399</v>
      </c>
      <c r="P313" s="53">
        <v>3131.7981871085899</v>
      </c>
      <c r="Q313" s="53">
        <v>2590.7200638967001</v>
      </c>
      <c r="R313" s="53">
        <v>4274.2888813686804</v>
      </c>
      <c r="S313" s="53">
        <v>4.7601822595756103</v>
      </c>
      <c r="T313" s="53">
        <v>5.8524620605706996</v>
      </c>
      <c r="U313" s="53">
        <v>5.32143103700278</v>
      </c>
      <c r="V313" s="53">
        <v>7.1310024511363403</v>
      </c>
      <c r="W313" s="53">
        <v>9.0225930487008394</v>
      </c>
      <c r="X313" s="53">
        <v>8.4525285379512898</v>
      </c>
      <c r="Y313" s="53">
        <v>8.0996500286305508</v>
      </c>
      <c r="Z313" s="53">
        <v>8.1803461084247306</v>
      </c>
      <c r="AA313" s="53">
        <v>6.4041231928265896</v>
      </c>
      <c r="AB313" s="53">
        <v>6.9862420812516399</v>
      </c>
      <c r="AC313" s="53">
        <v>7.53043972557934</v>
      </c>
      <c r="AD313" s="53">
        <v>5.1144640923801701</v>
      </c>
      <c r="AE313" s="53">
        <v>5.3710373820655599</v>
      </c>
      <c r="AF313" s="53">
        <v>4.4430877975899303</v>
      </c>
      <c r="AG313" s="53">
        <v>7.3304101963139496</v>
      </c>
    </row>
    <row r="314" spans="1:33" x14ac:dyDescent="0.25">
      <c r="A314" s="53" t="s">
        <v>112</v>
      </c>
      <c r="B314" s="53" t="s">
        <v>167</v>
      </c>
      <c r="C314" s="53" t="s">
        <v>15</v>
      </c>
      <c r="D314" s="53">
        <v>2640.5495104000001</v>
      </c>
      <c r="E314" s="53">
        <v>3306.8580522000002</v>
      </c>
      <c r="F314" s="53">
        <v>3363.5924389000002</v>
      </c>
      <c r="G314" s="53">
        <v>3561.7632644999999</v>
      </c>
      <c r="H314" s="53">
        <v>4952.2367358000001</v>
      </c>
      <c r="I314" s="53">
        <v>5092.6478133999999</v>
      </c>
      <c r="J314" s="53">
        <v>5140.5395024999998</v>
      </c>
      <c r="K314" s="53">
        <v>5080.3233903</v>
      </c>
      <c r="L314" s="53">
        <v>4424.2467899000003</v>
      </c>
      <c r="M314" s="53">
        <v>3860.4506885000001</v>
      </c>
      <c r="N314" s="53">
        <v>5143.7918184999999</v>
      </c>
      <c r="O314" s="53">
        <v>3975.0180436000001</v>
      </c>
      <c r="P314" s="53">
        <v>3632.0234313000001</v>
      </c>
      <c r="Q314" s="53">
        <v>2371.7522672999999</v>
      </c>
      <c r="R314" s="53">
        <v>5426.2062577999995</v>
      </c>
      <c r="S314" s="53">
        <v>4.2608750890583096</v>
      </c>
      <c r="T314" s="53">
        <v>5.3360518491230504</v>
      </c>
      <c r="U314" s="53">
        <v>5.4276002688860299</v>
      </c>
      <c r="V314" s="53">
        <v>5.7473750471477096</v>
      </c>
      <c r="W314" s="53">
        <v>7.9910874837159298</v>
      </c>
      <c r="X314" s="53">
        <v>8.2176592864476508</v>
      </c>
      <c r="Y314" s="53">
        <v>8.2949388467268204</v>
      </c>
      <c r="Z314" s="53">
        <v>8.19777220341172</v>
      </c>
      <c r="AA314" s="53">
        <v>7.1391060310304404</v>
      </c>
      <c r="AB314" s="53">
        <v>6.2293466213689399</v>
      </c>
      <c r="AC314" s="53">
        <v>8.30018688777721</v>
      </c>
      <c r="AD314" s="53">
        <v>6.4142161674396601</v>
      </c>
      <c r="AE314" s="53">
        <v>5.8607490980004204</v>
      </c>
      <c r="AF314" s="53">
        <v>3.82713526610803</v>
      </c>
      <c r="AG314" s="53">
        <v>8.7558998537580894</v>
      </c>
    </row>
    <row r="315" spans="1:33" x14ac:dyDescent="0.25">
      <c r="A315" s="53" t="s">
        <v>114</v>
      </c>
      <c r="B315" s="53" t="s">
        <v>168</v>
      </c>
      <c r="C315" s="53" t="s">
        <v>14</v>
      </c>
      <c r="D315" s="53">
        <v>4679.6152283405099</v>
      </c>
      <c r="E315" s="53">
        <v>5124.6658252206698</v>
      </c>
      <c r="F315" s="53">
        <v>4844.7189464388402</v>
      </c>
      <c r="G315" s="53">
        <v>5410.4395649587505</v>
      </c>
      <c r="H315" s="53">
        <v>9701.5604350412905</v>
      </c>
      <c r="I315" s="53">
        <v>8681.5569249081891</v>
      </c>
      <c r="J315" s="53">
        <v>11920.7287429969</v>
      </c>
      <c r="K315" s="53">
        <v>10242.4996700223</v>
      </c>
      <c r="L315" s="53">
        <v>7964.8536749582499</v>
      </c>
      <c r="M315" s="53">
        <v>8509.9945192023606</v>
      </c>
      <c r="N315" s="53">
        <v>9481.3664679121794</v>
      </c>
      <c r="O315" s="53">
        <v>8081.4706890749103</v>
      </c>
      <c r="P315" s="53">
        <v>7734.8063805116199</v>
      </c>
      <c r="Q315" s="53">
        <v>6712.3489290734497</v>
      </c>
      <c r="R315" s="53">
        <v>12535.3740013402</v>
      </c>
      <c r="S315" s="53">
        <v>3.8475451205667399</v>
      </c>
      <c r="T315" s="53">
        <v>4.2134624383114296</v>
      </c>
      <c r="U315" s="53">
        <v>3.9832921796645699</v>
      </c>
      <c r="V315" s="53">
        <v>4.4484234990534404</v>
      </c>
      <c r="W315" s="53">
        <v>7.9765514240715403</v>
      </c>
      <c r="X315" s="53">
        <v>7.1379120623124601</v>
      </c>
      <c r="Y315" s="53">
        <v>9.80113523670666</v>
      </c>
      <c r="Z315" s="53">
        <v>8.4213076727199105</v>
      </c>
      <c r="AA315" s="53">
        <v>6.5486439371172498</v>
      </c>
      <c r="AB315" s="53">
        <v>6.9968547179076204</v>
      </c>
      <c r="AC315" s="53">
        <v>7.79550956860552</v>
      </c>
      <c r="AD315" s="53">
        <v>6.6445255858738097</v>
      </c>
      <c r="AE315" s="53">
        <v>6.3595007486159103</v>
      </c>
      <c r="AF315" s="53">
        <v>5.5188437744178298</v>
      </c>
      <c r="AG315" s="53">
        <v>10.306492034055299</v>
      </c>
    </row>
    <row r="316" spans="1:33" x14ac:dyDescent="0.25">
      <c r="A316" s="53" t="s">
        <v>114</v>
      </c>
      <c r="B316" s="53" t="s">
        <v>168</v>
      </c>
      <c r="C316" s="53" t="s">
        <v>15</v>
      </c>
      <c r="D316" s="53">
        <v>4864.8231354</v>
      </c>
      <c r="E316" s="53">
        <v>4343.4521070999999</v>
      </c>
      <c r="F316" s="53">
        <v>5573.7247576</v>
      </c>
      <c r="G316" s="53">
        <v>5087.9316177000001</v>
      </c>
      <c r="H316" s="53">
        <v>8516.0683822999999</v>
      </c>
      <c r="I316" s="53">
        <v>10816.9742155</v>
      </c>
      <c r="J316" s="53">
        <v>12082.0908819</v>
      </c>
      <c r="K316" s="53">
        <v>13702.711494499999</v>
      </c>
      <c r="L316" s="53">
        <v>9656.9022406999993</v>
      </c>
      <c r="M316" s="53">
        <v>8340.5098763999995</v>
      </c>
      <c r="N316" s="53">
        <v>6926.8112893999996</v>
      </c>
      <c r="O316" s="53">
        <v>8459.828458</v>
      </c>
      <c r="P316" s="53">
        <v>8846.3794861999995</v>
      </c>
      <c r="Q316" s="53">
        <v>7493.7677899</v>
      </c>
      <c r="R316" s="53">
        <v>17254.0242602</v>
      </c>
      <c r="S316" s="53">
        <v>3.6864216053115402</v>
      </c>
      <c r="T316" s="53">
        <v>3.2913417905649802</v>
      </c>
      <c r="U316" s="53">
        <v>4.2236066546717304</v>
      </c>
      <c r="V316" s="53">
        <v>3.8554867298983</v>
      </c>
      <c r="W316" s="53">
        <v>6.4532291520275198</v>
      </c>
      <c r="X316" s="53">
        <v>8.1967887304988896</v>
      </c>
      <c r="Y316" s="53">
        <v>9.1554573773238506</v>
      </c>
      <c r="Z316" s="53">
        <v>10.383516584004701</v>
      </c>
      <c r="AA316" s="53">
        <v>7.3177198984790603</v>
      </c>
      <c r="AB316" s="53">
        <v>6.3201960178038696</v>
      </c>
      <c r="AC316" s="53">
        <v>5.2489363091841303</v>
      </c>
      <c r="AD316" s="53">
        <v>6.4106121716666102</v>
      </c>
      <c r="AE316" s="53">
        <v>6.7035293080662104</v>
      </c>
      <c r="AF316" s="53">
        <v>5.6785594700974897</v>
      </c>
      <c r="AG316" s="53">
        <v>13.0745982004011</v>
      </c>
    </row>
    <row r="317" spans="1:33" x14ac:dyDescent="0.25">
      <c r="A317" s="53" t="s">
        <v>124</v>
      </c>
      <c r="B317" s="53" t="s">
        <v>169</v>
      </c>
      <c r="C317" s="53" t="s">
        <v>14</v>
      </c>
      <c r="D317" s="53">
        <v>4398.6585759927202</v>
      </c>
      <c r="E317" s="53">
        <v>4254.4444962616399</v>
      </c>
      <c r="F317" s="53">
        <v>5135.8969277456099</v>
      </c>
      <c r="G317" s="53">
        <v>5876.3551635121203</v>
      </c>
      <c r="H317" s="53">
        <v>6411.6448364878697</v>
      </c>
      <c r="I317" s="53">
        <v>6145.8891427316603</v>
      </c>
      <c r="J317" s="53">
        <v>8971.1940818590192</v>
      </c>
      <c r="K317" s="53">
        <v>7048.1005921264205</v>
      </c>
      <c r="L317" s="53">
        <v>6134.3353433628399</v>
      </c>
      <c r="M317" s="53">
        <v>5398.8809339992204</v>
      </c>
      <c r="N317" s="53">
        <v>6541.5999059205396</v>
      </c>
      <c r="O317" s="53">
        <v>4197.8915973388102</v>
      </c>
      <c r="P317" s="53">
        <v>3663.3940473550001</v>
      </c>
      <c r="Q317" s="53">
        <v>2951.5715998493802</v>
      </c>
      <c r="R317" s="53">
        <v>4559.1427554567299</v>
      </c>
      <c r="S317" s="53">
        <v>5.38464000782571</v>
      </c>
      <c r="T317" s="53">
        <v>5.2080996171597898</v>
      </c>
      <c r="U317" s="53">
        <v>6.2871340422157598</v>
      </c>
      <c r="V317" s="53">
        <v>7.1935697138074302</v>
      </c>
      <c r="W317" s="53">
        <v>7.8488472578779298</v>
      </c>
      <c r="X317" s="53">
        <v>7.5235210894143503</v>
      </c>
      <c r="Y317" s="53">
        <v>10.982132333434199</v>
      </c>
      <c r="Z317" s="53">
        <v>8.6279677706012503</v>
      </c>
      <c r="AA317" s="53">
        <v>7.5093774478361501</v>
      </c>
      <c r="AB317" s="53">
        <v>6.6090672354897801</v>
      </c>
      <c r="AC317" s="53">
        <v>8.0079324094071094</v>
      </c>
      <c r="AD317" s="53">
        <v>5.1388701016524099</v>
      </c>
      <c r="AE317" s="53">
        <v>4.4845622389244797</v>
      </c>
      <c r="AF317" s="53">
        <v>3.6131812114842798</v>
      </c>
      <c r="AG317" s="53">
        <v>5.58109752286936</v>
      </c>
    </row>
    <row r="318" spans="1:33" x14ac:dyDescent="0.25">
      <c r="A318" s="53" t="s">
        <v>124</v>
      </c>
      <c r="B318" s="53" t="s">
        <v>169</v>
      </c>
      <c r="C318" s="53" t="s">
        <v>15</v>
      </c>
      <c r="D318" s="53">
        <v>5057.0739360999996</v>
      </c>
      <c r="E318" s="53">
        <v>5020.4676631000002</v>
      </c>
      <c r="F318" s="53">
        <v>4497.4584020000002</v>
      </c>
      <c r="G318" s="53">
        <v>5117.5181845999996</v>
      </c>
      <c r="H318" s="53">
        <v>7091.4818146999996</v>
      </c>
      <c r="I318" s="53">
        <v>9151.4680576999999</v>
      </c>
      <c r="J318" s="53">
        <v>8524.3705159000001</v>
      </c>
      <c r="K318" s="53">
        <v>8226.9140040000002</v>
      </c>
      <c r="L318" s="53">
        <v>8532.2435951999996</v>
      </c>
      <c r="M318" s="53">
        <v>5958.939856</v>
      </c>
      <c r="N318" s="53">
        <v>6357.0639720999998</v>
      </c>
      <c r="O318" s="53">
        <v>5604.1121868</v>
      </c>
      <c r="P318" s="53">
        <v>4529.9044365999998</v>
      </c>
      <c r="Q318" s="53">
        <v>3639.1463374</v>
      </c>
      <c r="R318" s="53">
        <v>6790.8370408999999</v>
      </c>
      <c r="S318" s="53">
        <v>5.3742058214576103</v>
      </c>
      <c r="T318" s="53">
        <v>5.3353039489629097</v>
      </c>
      <c r="U318" s="53">
        <v>4.7794964897095999</v>
      </c>
      <c r="V318" s="53">
        <v>5.43844056199472</v>
      </c>
      <c r="W318" s="53">
        <v>7.5361925360167303</v>
      </c>
      <c r="X318" s="53">
        <v>9.7253616482624796</v>
      </c>
      <c r="Y318" s="53">
        <v>9.0589384750307396</v>
      </c>
      <c r="Z318" s="53">
        <v>8.7428283018193298</v>
      </c>
      <c r="AA318" s="53">
        <v>9.0673052794598394</v>
      </c>
      <c r="AB318" s="53">
        <v>6.3326282487632097</v>
      </c>
      <c r="AC318" s="53">
        <v>6.7557189469500996</v>
      </c>
      <c r="AD318" s="53">
        <v>5.9555491414524901</v>
      </c>
      <c r="AE318" s="53">
        <v>4.8139772329682202</v>
      </c>
      <c r="AF318" s="53">
        <v>3.8673592039023901</v>
      </c>
      <c r="AG318" s="53">
        <v>7.21669416324964</v>
      </c>
    </row>
    <row r="319" spans="1:33" x14ac:dyDescent="0.25">
      <c r="A319" s="53" t="s">
        <v>126</v>
      </c>
      <c r="B319" s="53" t="s">
        <v>170</v>
      </c>
      <c r="C319" s="53" t="s">
        <v>14</v>
      </c>
      <c r="D319" s="53">
        <v>4109.5261095863698</v>
      </c>
      <c r="E319" s="53">
        <v>4764.4478366992298</v>
      </c>
      <c r="F319" s="53">
        <v>5246.0260537143504</v>
      </c>
      <c r="G319" s="53">
        <v>6164.9418081096601</v>
      </c>
      <c r="H319" s="53">
        <v>8177.0581918902999</v>
      </c>
      <c r="I319" s="53">
        <v>6726.7086997175802</v>
      </c>
      <c r="J319" s="53">
        <v>6872.8257848374997</v>
      </c>
      <c r="K319" s="53">
        <v>7987.5962115127604</v>
      </c>
      <c r="L319" s="53">
        <v>8515.8721231269301</v>
      </c>
      <c r="M319" s="53">
        <v>6973.46791677295</v>
      </c>
      <c r="N319" s="53">
        <v>7700.5292640325097</v>
      </c>
      <c r="O319" s="53">
        <v>6231.7638775313599</v>
      </c>
      <c r="P319" s="53">
        <v>5496.06209700617</v>
      </c>
      <c r="Q319" s="53">
        <v>4627.3245993507198</v>
      </c>
      <c r="R319" s="53">
        <v>6832.8494261117603</v>
      </c>
      <c r="S319" s="53">
        <v>4.2618002318711197</v>
      </c>
      <c r="T319" s="53">
        <v>4.9409893875151303</v>
      </c>
      <c r="U319" s="53">
        <v>5.4404119735285201</v>
      </c>
      <c r="V319" s="53">
        <v>6.3933771745565604</v>
      </c>
      <c r="W319" s="53">
        <v>8.4800503924111403</v>
      </c>
      <c r="X319" s="53">
        <v>6.9759597412732601</v>
      </c>
      <c r="Y319" s="53">
        <v>7.1274910396854496</v>
      </c>
      <c r="Z319" s="53">
        <v>8.2835680997155805</v>
      </c>
      <c r="AA319" s="53">
        <v>8.8314187137699207</v>
      </c>
      <c r="AB319" s="53">
        <v>7.2318623588548201</v>
      </c>
      <c r="AC319" s="53">
        <v>7.9858641915983002</v>
      </c>
      <c r="AD319" s="53">
        <v>6.4626752647405299</v>
      </c>
      <c r="AE319" s="53">
        <v>5.69971283666003</v>
      </c>
      <c r="AF319" s="53">
        <v>4.7987851943446396</v>
      </c>
      <c r="AG319" s="53">
        <v>7.0860333994749896</v>
      </c>
    </row>
    <row r="320" spans="1:33" x14ac:dyDescent="0.25">
      <c r="A320" s="53" t="s">
        <v>126</v>
      </c>
      <c r="B320" s="53" t="s">
        <v>170</v>
      </c>
      <c r="C320" s="53" t="s">
        <v>15</v>
      </c>
      <c r="D320" s="53">
        <v>3597.5683293000002</v>
      </c>
      <c r="E320" s="53">
        <v>5058.1998276000004</v>
      </c>
      <c r="F320" s="53">
        <v>5194.2318439000001</v>
      </c>
      <c r="G320" s="53">
        <v>6172.4119702999997</v>
      </c>
      <c r="H320" s="53">
        <v>7111.5880309000004</v>
      </c>
      <c r="I320" s="53">
        <v>7843.0121200000003</v>
      </c>
      <c r="J320" s="53">
        <v>8259.8769723000005</v>
      </c>
      <c r="K320" s="53">
        <v>7903.0887432</v>
      </c>
      <c r="L320" s="53">
        <v>9260.6476034000007</v>
      </c>
      <c r="M320" s="53">
        <v>7517.3171254999997</v>
      </c>
      <c r="N320" s="53">
        <v>7512.0574372999999</v>
      </c>
      <c r="O320" s="53">
        <v>7345.4472726000004</v>
      </c>
      <c r="P320" s="53">
        <v>5821.5977863999997</v>
      </c>
      <c r="Q320" s="53">
        <v>5215.0796854999999</v>
      </c>
      <c r="R320" s="53">
        <v>10850.8752573</v>
      </c>
      <c r="S320" s="53">
        <v>3.4372876079521402</v>
      </c>
      <c r="T320" s="53">
        <v>4.8328442977310004</v>
      </c>
      <c r="U320" s="53">
        <v>4.9628157454181903</v>
      </c>
      <c r="V320" s="53">
        <v>5.8974154858695398</v>
      </c>
      <c r="W320" s="53">
        <v>6.79474888979514</v>
      </c>
      <c r="X320" s="53">
        <v>7.4935861953009697</v>
      </c>
      <c r="Y320" s="53">
        <v>7.8918786695068404</v>
      </c>
      <c r="Z320" s="53">
        <v>7.5509862537713399</v>
      </c>
      <c r="AA320" s="53">
        <v>8.8480624508310992</v>
      </c>
      <c r="AB320" s="53">
        <v>7.1824017323265803</v>
      </c>
      <c r="AC320" s="53">
        <v>7.1773763764704297</v>
      </c>
      <c r="AD320" s="53">
        <v>7.0181891138358399</v>
      </c>
      <c r="AE320" s="53">
        <v>5.5622309565883601</v>
      </c>
      <c r="AF320" s="53">
        <v>4.9827347632171302</v>
      </c>
      <c r="AG320" s="53">
        <v>10.3674414613854</v>
      </c>
    </row>
    <row r="321" spans="1:33" x14ac:dyDescent="0.25">
      <c r="A321" s="53" t="s">
        <v>171</v>
      </c>
      <c r="B321" s="53" t="s">
        <v>172</v>
      </c>
      <c r="C321" s="53" t="s">
        <v>14</v>
      </c>
      <c r="D321" s="53">
        <v>888.094678731111</v>
      </c>
      <c r="E321" s="53">
        <v>965.80969461394795</v>
      </c>
      <c r="F321" s="53">
        <v>1368.0956266549399</v>
      </c>
      <c r="G321" s="53">
        <v>2066.0863563993198</v>
      </c>
      <c r="H321" s="53">
        <v>2592.9136436006902</v>
      </c>
      <c r="I321" s="53">
        <v>2199.77054027231</v>
      </c>
      <c r="J321" s="53">
        <v>2028.77527380387</v>
      </c>
      <c r="K321" s="53">
        <v>2010.3481845623501</v>
      </c>
      <c r="L321" s="53">
        <v>1746.77417285155</v>
      </c>
      <c r="M321" s="53">
        <v>1805.86929484541</v>
      </c>
      <c r="N321" s="53">
        <v>2622.4625336645399</v>
      </c>
      <c r="O321" s="53">
        <v>1937.6169234408601</v>
      </c>
      <c r="P321" s="53">
        <v>1486.67736312687</v>
      </c>
      <c r="Q321" s="53">
        <v>952.68588137381801</v>
      </c>
      <c r="R321" s="53">
        <v>2638.01983205847</v>
      </c>
      <c r="S321" s="53">
        <v>3.2519028880670402</v>
      </c>
      <c r="T321" s="53">
        <v>3.53646903923085</v>
      </c>
      <c r="U321" s="53">
        <v>5.0095043085131499</v>
      </c>
      <c r="V321" s="53">
        <v>7.5653107154863299</v>
      </c>
      <c r="W321" s="53">
        <v>9.4943743815477202</v>
      </c>
      <c r="X321" s="53">
        <v>8.0548170643438493</v>
      </c>
      <c r="Y321" s="53">
        <v>7.4286901274400003</v>
      </c>
      <c r="Z321" s="53">
        <v>7.3612163477200401</v>
      </c>
      <c r="AA321" s="53">
        <v>6.3960973008112498</v>
      </c>
      <c r="AB321" s="53">
        <v>6.6124836867279502</v>
      </c>
      <c r="AC321" s="53">
        <v>9.6025724411004507</v>
      </c>
      <c r="AD321" s="53">
        <v>7.0948990239503997</v>
      </c>
      <c r="AE321" s="53">
        <v>5.4437105936538597</v>
      </c>
      <c r="AF321" s="53">
        <v>3.4884140658140499</v>
      </c>
      <c r="AG321" s="53">
        <v>9.6595380155930606</v>
      </c>
    </row>
    <row r="322" spans="1:33" x14ac:dyDescent="0.25">
      <c r="A322" s="53" t="s">
        <v>171</v>
      </c>
      <c r="B322" s="53" t="s">
        <v>172</v>
      </c>
      <c r="C322" s="53" t="s">
        <v>15</v>
      </c>
      <c r="D322" s="53">
        <v>984.56861819999995</v>
      </c>
      <c r="E322" s="53">
        <v>888.64766229999998</v>
      </c>
      <c r="F322" s="53">
        <v>1543.7837202000001</v>
      </c>
      <c r="G322" s="53">
        <v>2203.440748</v>
      </c>
      <c r="H322" s="53">
        <v>2279.5592093999999</v>
      </c>
      <c r="I322" s="53">
        <v>3105.2894535</v>
      </c>
      <c r="J322" s="53">
        <v>2396.6179421000002</v>
      </c>
      <c r="K322" s="53">
        <v>2144.3804799</v>
      </c>
      <c r="L322" s="53">
        <v>2513.2629668</v>
      </c>
      <c r="M322" s="53">
        <v>2214.013825</v>
      </c>
      <c r="N322" s="53">
        <v>1933.4352902999999</v>
      </c>
      <c r="O322" s="53">
        <v>1841.3535896999999</v>
      </c>
      <c r="P322" s="53">
        <v>1863.2943574000001</v>
      </c>
      <c r="Q322" s="53">
        <v>1545.8843185999999</v>
      </c>
      <c r="R322" s="53">
        <v>2969.4677410999998</v>
      </c>
      <c r="S322" s="53">
        <v>3.23583863249014</v>
      </c>
      <c r="T322" s="53">
        <v>2.9205891627944101</v>
      </c>
      <c r="U322" s="53">
        <v>5.0737296615904999</v>
      </c>
      <c r="V322" s="53">
        <v>7.2417285753190903</v>
      </c>
      <c r="W322" s="53">
        <v>7.4918960633852096</v>
      </c>
      <c r="X322" s="53">
        <v>10.20570368886</v>
      </c>
      <c r="Y322" s="53">
        <v>7.8766159930468902</v>
      </c>
      <c r="Z322" s="53">
        <v>7.0476237728396098</v>
      </c>
      <c r="AA322" s="53">
        <v>8.2599762487313306</v>
      </c>
      <c r="AB322" s="53">
        <v>7.27647757136514</v>
      </c>
      <c r="AC322" s="53">
        <v>6.3543408657593998</v>
      </c>
      <c r="AD322" s="53">
        <v>6.0517093186645896</v>
      </c>
      <c r="AE322" s="53">
        <v>6.1238188521574903</v>
      </c>
      <c r="AF322" s="53">
        <v>5.08063339316229</v>
      </c>
      <c r="AG322" s="53">
        <v>9.75931819983394</v>
      </c>
    </row>
    <row r="323" spans="1:33" x14ac:dyDescent="0.25">
      <c r="A323" s="53" t="s">
        <v>173</v>
      </c>
      <c r="B323" s="53" t="s">
        <v>174</v>
      </c>
      <c r="C323" s="53" t="s">
        <v>14</v>
      </c>
      <c r="D323" s="53">
        <v>2698.7693530073998</v>
      </c>
      <c r="E323" s="53">
        <v>3338.6397690763301</v>
      </c>
      <c r="F323" s="53">
        <v>3279.5908779162901</v>
      </c>
      <c r="G323" s="53">
        <v>3802.4123741455001</v>
      </c>
      <c r="H323" s="53">
        <v>4501.5876258545104</v>
      </c>
      <c r="I323" s="53">
        <v>2964.2728547704401</v>
      </c>
      <c r="J323" s="53">
        <v>3108.1025321583202</v>
      </c>
      <c r="K323" s="53">
        <v>4443.38125324265</v>
      </c>
      <c r="L323" s="53">
        <v>4519.2339308317296</v>
      </c>
      <c r="M323" s="53">
        <v>4524.53501841859</v>
      </c>
      <c r="N323" s="53">
        <v>4432.4744105783302</v>
      </c>
      <c r="O323" s="53">
        <v>2929.52826367241</v>
      </c>
      <c r="P323" s="53">
        <v>2622.0945715470498</v>
      </c>
      <c r="Q323" s="53">
        <v>2080.4991122731199</v>
      </c>
      <c r="R323" s="53">
        <v>2948.8780525074399</v>
      </c>
      <c r="S323" s="53">
        <v>5.1706505594654404</v>
      </c>
      <c r="T323" s="53">
        <v>6.39659686760226</v>
      </c>
      <c r="U323" s="53">
        <v>6.2834633826039097</v>
      </c>
      <c r="V323" s="53">
        <v>7.2851522668228004</v>
      </c>
      <c r="W323" s="53">
        <v>8.6247224314183697</v>
      </c>
      <c r="X323" s="53">
        <v>5.6793364271188898</v>
      </c>
      <c r="Y323" s="53">
        <v>5.9549038819755404</v>
      </c>
      <c r="Z323" s="53">
        <v>8.5132031521681402</v>
      </c>
      <c r="AA323" s="53">
        <v>8.6585314994668305</v>
      </c>
      <c r="AB323" s="53">
        <v>8.6686880070862191</v>
      </c>
      <c r="AC323" s="53">
        <v>8.4923064156384296</v>
      </c>
      <c r="AD323" s="53">
        <v>5.6127682562601198</v>
      </c>
      <c r="AE323" s="53">
        <v>5.0237471194908299</v>
      </c>
      <c r="AF323" s="53">
        <v>3.9860886543915299</v>
      </c>
      <c r="AG323" s="53">
        <v>5.6498410784906996</v>
      </c>
    </row>
    <row r="324" spans="1:33" x14ac:dyDescent="0.25">
      <c r="A324" s="53" t="s">
        <v>173</v>
      </c>
      <c r="B324" s="53" t="s">
        <v>174</v>
      </c>
      <c r="C324" s="53" t="s">
        <v>15</v>
      </c>
      <c r="D324" s="53">
        <v>2252.2110256999999</v>
      </c>
      <c r="E324" s="53">
        <v>3383.0657667999999</v>
      </c>
      <c r="F324" s="53">
        <v>4258.7232063000001</v>
      </c>
      <c r="G324" s="53">
        <v>4332.1981693999996</v>
      </c>
      <c r="H324" s="53">
        <v>3979.8018293</v>
      </c>
      <c r="I324" s="53">
        <v>4252.6881610999999</v>
      </c>
      <c r="J324" s="53">
        <v>4583.3668181000003</v>
      </c>
      <c r="K324" s="53">
        <v>5084.6946281999999</v>
      </c>
      <c r="L324" s="53">
        <v>4699.2661841999998</v>
      </c>
      <c r="M324" s="53">
        <v>5122.8924970999997</v>
      </c>
      <c r="N324" s="53">
        <v>4166.0917098999998</v>
      </c>
      <c r="O324" s="53">
        <v>4446.9404979999999</v>
      </c>
      <c r="P324" s="53">
        <v>3163.0167004999998</v>
      </c>
      <c r="Q324" s="53">
        <v>2654.1178095</v>
      </c>
      <c r="R324" s="53">
        <v>4027.9249884000001</v>
      </c>
      <c r="S324" s="53">
        <v>3.7283941032986698</v>
      </c>
      <c r="T324" s="53">
        <v>5.6004532044631103</v>
      </c>
      <c r="U324" s="53">
        <v>7.0500491777918999</v>
      </c>
      <c r="V324" s="53">
        <v>7.1716823711455202</v>
      </c>
      <c r="W324" s="53">
        <v>6.5883123310115099</v>
      </c>
      <c r="X324" s="53">
        <v>7.0400585389574104</v>
      </c>
      <c r="Y324" s="53">
        <v>7.5874763167663701</v>
      </c>
      <c r="Z324" s="53">
        <v>8.4173930650939504</v>
      </c>
      <c r="AA324" s="53">
        <v>7.77934044859611</v>
      </c>
      <c r="AB324" s="53">
        <v>8.4806272414389792</v>
      </c>
      <c r="AC324" s="53">
        <v>6.8967035449819596</v>
      </c>
      <c r="AD324" s="53">
        <v>7.3616310999588199</v>
      </c>
      <c r="AE324" s="53">
        <v>5.2361757758086203</v>
      </c>
      <c r="AF324" s="53">
        <v>4.3937255778792697</v>
      </c>
      <c r="AG324" s="53">
        <v>6.6679772028077799</v>
      </c>
    </row>
    <row r="325" spans="1:33" x14ac:dyDescent="0.25">
      <c r="A325" s="53" t="s">
        <v>175</v>
      </c>
      <c r="B325" s="53" t="s">
        <v>176</v>
      </c>
      <c r="C325" s="53" t="s">
        <v>14</v>
      </c>
      <c r="D325" s="53">
        <v>2760.8489478891101</v>
      </c>
      <c r="E325" s="53">
        <v>4275.2867377492603</v>
      </c>
      <c r="F325" s="53">
        <v>3938.86431436164</v>
      </c>
      <c r="G325" s="53">
        <v>5005.4931291189996</v>
      </c>
      <c r="H325" s="53">
        <v>6058.5068708810204</v>
      </c>
      <c r="I325" s="53">
        <v>4285.36401167453</v>
      </c>
      <c r="J325" s="53">
        <v>4325.1095775366903</v>
      </c>
      <c r="K325" s="53">
        <v>5700.4369832153798</v>
      </c>
      <c r="L325" s="53">
        <v>6645.21908747815</v>
      </c>
      <c r="M325" s="53">
        <v>5235.1204800003798</v>
      </c>
      <c r="N325" s="53">
        <v>6399.7498600948702</v>
      </c>
      <c r="O325" s="53">
        <v>5995.8743009059499</v>
      </c>
      <c r="P325" s="53">
        <v>4296.4423098897096</v>
      </c>
      <c r="Q325" s="53">
        <v>3393.7542796466701</v>
      </c>
      <c r="R325" s="53">
        <v>7903.92910955772</v>
      </c>
      <c r="S325" s="53">
        <v>3.6222106374824299</v>
      </c>
      <c r="T325" s="53">
        <v>5.6091403014291004</v>
      </c>
      <c r="U325" s="53">
        <v>5.1677569067982603</v>
      </c>
      <c r="V325" s="53">
        <v>6.5671649555484004</v>
      </c>
      <c r="W325" s="53">
        <v>7.9487101428509703</v>
      </c>
      <c r="X325" s="53">
        <v>5.6223616002027397</v>
      </c>
      <c r="Y325" s="53">
        <v>5.6745074488804601</v>
      </c>
      <c r="Z325" s="53">
        <v>7.4789254568556496</v>
      </c>
      <c r="AA325" s="53">
        <v>8.7184716445527997</v>
      </c>
      <c r="AB325" s="53">
        <v>6.8684341117821797</v>
      </c>
      <c r="AC325" s="53">
        <v>8.3964180793687504</v>
      </c>
      <c r="AD325" s="53">
        <v>7.8665367369534804</v>
      </c>
      <c r="AE325" s="53">
        <v>5.6368962344393898</v>
      </c>
      <c r="AF325" s="53">
        <v>4.4525771184028704</v>
      </c>
      <c r="AG325" s="53">
        <v>10.3698886244525</v>
      </c>
    </row>
    <row r="326" spans="1:33" x14ac:dyDescent="0.25">
      <c r="A326" s="53" t="s">
        <v>175</v>
      </c>
      <c r="B326" s="53" t="s">
        <v>176</v>
      </c>
      <c r="C326" s="53" t="s">
        <v>15</v>
      </c>
      <c r="D326" s="53">
        <v>2300.7269953999999</v>
      </c>
      <c r="E326" s="53">
        <v>4231.5507668999999</v>
      </c>
      <c r="F326" s="53">
        <v>4228.7222359999996</v>
      </c>
      <c r="G326" s="53">
        <v>5054.1734692</v>
      </c>
      <c r="H326" s="53">
        <v>5167.8265294000003</v>
      </c>
      <c r="I326" s="53">
        <v>5622.0209181</v>
      </c>
      <c r="J326" s="53">
        <v>5365.1503437000001</v>
      </c>
      <c r="K326" s="53">
        <v>4769.6479687000001</v>
      </c>
      <c r="L326" s="53">
        <v>6493.2993705999997</v>
      </c>
      <c r="M326" s="53">
        <v>6335.8506347000002</v>
      </c>
      <c r="N326" s="53">
        <v>6314.0307622</v>
      </c>
      <c r="O326" s="53">
        <v>6185.4352116</v>
      </c>
      <c r="P326" s="53">
        <v>5043.2418630000002</v>
      </c>
      <c r="Q326" s="53">
        <v>4959.3663403</v>
      </c>
      <c r="R326" s="53">
        <v>11019.956588499999</v>
      </c>
      <c r="S326" s="53">
        <v>2.7689244267695301</v>
      </c>
      <c r="T326" s="53">
        <v>5.09267040592432</v>
      </c>
      <c r="U326" s="53">
        <v>5.0892662696158597</v>
      </c>
      <c r="V326" s="53">
        <v>6.0826966450077702</v>
      </c>
      <c r="W326" s="53">
        <v>6.2194780776567002</v>
      </c>
      <c r="X326" s="53">
        <v>6.7661009233431102</v>
      </c>
      <c r="Y326" s="53">
        <v>6.4569572442379704</v>
      </c>
      <c r="Z326" s="53">
        <v>5.7402702684978903</v>
      </c>
      <c r="AA326" s="53">
        <v>7.8146843469603802</v>
      </c>
      <c r="AB326" s="53">
        <v>7.6251948283564204</v>
      </c>
      <c r="AC326" s="53">
        <v>7.5989346166602703</v>
      </c>
      <c r="AD326" s="53">
        <v>7.4441699001414703</v>
      </c>
      <c r="AE326" s="53">
        <v>6.0695404593797004</v>
      </c>
      <c r="AF326" s="53">
        <v>5.9685962864828497</v>
      </c>
      <c r="AG326" s="53">
        <v>13.2625153009658</v>
      </c>
    </row>
    <row r="327" spans="1:33" x14ac:dyDescent="0.25">
      <c r="A327" s="53" t="s">
        <v>177</v>
      </c>
      <c r="B327" s="53" t="s">
        <v>178</v>
      </c>
      <c r="C327" s="53" t="s">
        <v>14</v>
      </c>
      <c r="D327" s="53">
        <v>4661.3967744946403</v>
      </c>
      <c r="E327" s="53">
        <v>5377.7348253957698</v>
      </c>
      <c r="F327" s="53">
        <v>6035.8684001096299</v>
      </c>
      <c r="G327" s="53">
        <v>6659.6087748761802</v>
      </c>
      <c r="H327" s="53">
        <v>9709.3912251238708</v>
      </c>
      <c r="I327" s="53">
        <v>7682.6794591499402</v>
      </c>
      <c r="J327" s="53">
        <v>7686.5525370728201</v>
      </c>
      <c r="K327" s="53">
        <v>7326.1556428754702</v>
      </c>
      <c r="L327" s="53">
        <v>7288.4570581662801</v>
      </c>
      <c r="M327" s="53">
        <v>7082.9764007043796</v>
      </c>
      <c r="N327" s="53">
        <v>7848.1789020310898</v>
      </c>
      <c r="O327" s="53">
        <v>5351.2413396640704</v>
      </c>
      <c r="P327" s="53">
        <v>3826.1835364600001</v>
      </c>
      <c r="Q327" s="53">
        <v>3195.1692147797098</v>
      </c>
      <c r="R327" s="53">
        <v>9176.4059090963092</v>
      </c>
      <c r="S327" s="53">
        <v>4.7128612190061796</v>
      </c>
      <c r="T327" s="53">
        <v>5.4371080452498903</v>
      </c>
      <c r="U327" s="53">
        <v>6.1025077851231702</v>
      </c>
      <c r="V327" s="53">
        <v>6.7331346047601501</v>
      </c>
      <c r="W327" s="53">
        <v>9.8165883701256202</v>
      </c>
      <c r="X327" s="53">
        <v>7.7675005653232603</v>
      </c>
      <c r="Y327" s="53">
        <v>7.7714164042067404</v>
      </c>
      <c r="Z327" s="53">
        <v>7.4070405254129703</v>
      </c>
      <c r="AA327" s="53">
        <v>7.3689257271062703</v>
      </c>
      <c r="AB327" s="53">
        <v>7.1611764475111901</v>
      </c>
      <c r="AC327" s="53">
        <v>7.93482721522129</v>
      </c>
      <c r="AD327" s="53">
        <v>5.41032205652128</v>
      </c>
      <c r="AE327" s="53">
        <v>3.8684267566425299</v>
      </c>
      <c r="AF327" s="53">
        <v>3.23044568162303</v>
      </c>
      <c r="AG327" s="53">
        <v>9.2777185961664408</v>
      </c>
    </row>
    <row r="328" spans="1:33" x14ac:dyDescent="0.25">
      <c r="A328" s="53" t="s">
        <v>177</v>
      </c>
      <c r="B328" s="53" t="s">
        <v>178</v>
      </c>
      <c r="C328" s="53" t="s">
        <v>15</v>
      </c>
      <c r="D328" s="53">
        <v>4156.8525741000003</v>
      </c>
      <c r="E328" s="53">
        <v>5291.8236248000003</v>
      </c>
      <c r="F328" s="53">
        <v>5365.3238005000003</v>
      </c>
      <c r="G328" s="53">
        <v>6447.9394220000004</v>
      </c>
      <c r="H328" s="53">
        <v>8051.0605784999998</v>
      </c>
      <c r="I328" s="53">
        <v>8637.7931270000008</v>
      </c>
      <c r="J328" s="53">
        <v>9049.7693878999999</v>
      </c>
      <c r="K328" s="53">
        <v>7742.4308062999999</v>
      </c>
      <c r="L328" s="53">
        <v>7547.6059465999997</v>
      </c>
      <c r="M328" s="53">
        <v>6095.7699671</v>
      </c>
      <c r="N328" s="53">
        <v>7383.6307672000003</v>
      </c>
      <c r="O328" s="53">
        <v>6926.3766536000003</v>
      </c>
      <c r="P328" s="53">
        <v>5822.6156676000001</v>
      </c>
      <c r="Q328" s="53">
        <v>4292.5339034999997</v>
      </c>
      <c r="R328" s="53">
        <v>8118.4737751000002</v>
      </c>
      <c r="S328" s="53">
        <v>4.1185500584819801</v>
      </c>
      <c r="T328" s="53">
        <v>5.2430631375266303</v>
      </c>
      <c r="U328" s="53">
        <v>5.3158860600458899</v>
      </c>
      <c r="V328" s="53">
        <v>6.38852612888636</v>
      </c>
      <c r="W328" s="53">
        <v>7.9768756349513703</v>
      </c>
      <c r="X328" s="53">
        <v>8.5582018496442593</v>
      </c>
      <c r="Y328" s="53">
        <v>8.9663820348148295</v>
      </c>
      <c r="Z328" s="53">
        <v>7.6710896722103596</v>
      </c>
      <c r="AA328" s="53">
        <v>7.4780599885716796</v>
      </c>
      <c r="AB328" s="53">
        <v>6.0396016714468299</v>
      </c>
      <c r="AC328" s="53">
        <v>7.3155957268089997</v>
      </c>
      <c r="AD328" s="53">
        <v>6.8625548929718398</v>
      </c>
      <c r="AE328" s="53">
        <v>5.76896429951071</v>
      </c>
      <c r="AF328" s="53">
        <v>4.2529811784637301</v>
      </c>
      <c r="AG328" s="53">
        <v>8.0436676656645307</v>
      </c>
    </row>
    <row r="329" spans="1:33" x14ac:dyDescent="0.25">
      <c r="A329" s="53" t="s">
        <v>179</v>
      </c>
      <c r="B329" s="53" t="s">
        <v>180</v>
      </c>
      <c r="C329" s="53" t="s">
        <v>14</v>
      </c>
      <c r="D329" s="53">
        <v>9553.9382266211196</v>
      </c>
      <c r="E329" s="53">
        <v>9027.2745344483392</v>
      </c>
      <c r="F329" s="53">
        <v>12065.787238930499</v>
      </c>
      <c r="G329" s="53">
        <v>12986.126267740899</v>
      </c>
      <c r="H329" s="53">
        <v>15423.873732259101</v>
      </c>
      <c r="I329" s="53">
        <v>12570.261317553901</v>
      </c>
      <c r="J329" s="53">
        <v>12409.156653259801</v>
      </c>
      <c r="K329" s="53">
        <v>15503.9419356165</v>
      </c>
      <c r="L329" s="53">
        <v>13069.0316172519</v>
      </c>
      <c r="M329" s="53">
        <v>11481.4179201757</v>
      </c>
      <c r="N329" s="53">
        <v>11435.190556142299</v>
      </c>
      <c r="O329" s="53">
        <v>8485.7731932574898</v>
      </c>
      <c r="P329" s="53">
        <v>7010.5211563426801</v>
      </c>
      <c r="Q329" s="53">
        <v>4180.1783536934099</v>
      </c>
      <c r="R329" s="53">
        <v>6738.5272967063602</v>
      </c>
      <c r="S329" s="53">
        <v>5.8996413673011299</v>
      </c>
      <c r="T329" s="53">
        <v>5.5744218786152597</v>
      </c>
      <c r="U329" s="53">
        <v>7.4507303517518704</v>
      </c>
      <c r="V329" s="53">
        <v>8.0190478431903607</v>
      </c>
      <c r="W329" s="53">
        <v>9.5243784663915001</v>
      </c>
      <c r="X329" s="53">
        <v>7.7622475577858197</v>
      </c>
      <c r="Y329" s="53">
        <v>7.6627640024822599</v>
      </c>
      <c r="Z329" s="53">
        <v>9.5738212902331394</v>
      </c>
      <c r="AA329" s="53">
        <v>8.0702426298787202</v>
      </c>
      <c r="AB329" s="53">
        <v>7.0898771281983599</v>
      </c>
      <c r="AC329" s="53">
        <v>7.0613313219890896</v>
      </c>
      <c r="AD329" s="53">
        <v>5.2400400104096496</v>
      </c>
      <c r="AE329" s="53">
        <v>4.3290588278093098</v>
      </c>
      <c r="AF329" s="53">
        <v>2.5812971104867901</v>
      </c>
      <c r="AG329" s="53">
        <v>4.1611002134767396</v>
      </c>
    </row>
    <row r="330" spans="1:33" x14ac:dyDescent="0.25">
      <c r="A330" s="53" t="s">
        <v>179</v>
      </c>
      <c r="B330" s="53" t="s">
        <v>180</v>
      </c>
      <c r="C330" s="53" t="s">
        <v>15</v>
      </c>
      <c r="D330" s="53">
        <v>7737.3560880000005</v>
      </c>
      <c r="E330" s="53">
        <v>12263.0634703</v>
      </c>
      <c r="F330" s="53">
        <v>11732.5804407</v>
      </c>
      <c r="G330" s="53">
        <v>12047.7671751</v>
      </c>
      <c r="H330" s="53">
        <v>15754.2328246</v>
      </c>
      <c r="I330" s="53">
        <v>13186.442399699999</v>
      </c>
      <c r="J330" s="53">
        <v>16960.1067263</v>
      </c>
      <c r="K330" s="53">
        <v>16661.2834348</v>
      </c>
      <c r="L330" s="53">
        <v>15443.058142600001</v>
      </c>
      <c r="M330" s="53">
        <v>12430.020559299999</v>
      </c>
      <c r="N330" s="53">
        <v>12592.088736399999</v>
      </c>
      <c r="O330" s="53">
        <v>9546.5338971000001</v>
      </c>
      <c r="P330" s="53">
        <v>8413.0239261000006</v>
      </c>
      <c r="Q330" s="53">
        <v>7215.5315534000001</v>
      </c>
      <c r="R330" s="53">
        <v>9394.9106217000008</v>
      </c>
      <c r="S330" s="53">
        <v>4.2658735283035298</v>
      </c>
      <c r="T330" s="53">
        <v>6.7610534191377596</v>
      </c>
      <c r="U330" s="53">
        <v>6.4685796739143004</v>
      </c>
      <c r="V330" s="53">
        <v>6.6423530832620497</v>
      </c>
      <c r="W330" s="53">
        <v>8.6858565123326699</v>
      </c>
      <c r="X330" s="53">
        <v>7.2701443394367198</v>
      </c>
      <c r="Y330" s="53">
        <v>9.3506967364645508</v>
      </c>
      <c r="Z330" s="53">
        <v>9.1859450623329497</v>
      </c>
      <c r="AA330" s="53">
        <v>8.5142950870183007</v>
      </c>
      <c r="AB330" s="53">
        <v>6.8531026693244304</v>
      </c>
      <c r="AC330" s="53">
        <v>6.9424564923368601</v>
      </c>
      <c r="AD330" s="53">
        <v>5.2633361804106702</v>
      </c>
      <c r="AE330" s="53">
        <v>4.6383927082010503</v>
      </c>
      <c r="AF330" s="53">
        <v>3.9781735125291702</v>
      </c>
      <c r="AG330" s="53">
        <v>5.1797409949949902</v>
      </c>
    </row>
    <row r="331" spans="1:33" x14ac:dyDescent="0.25">
      <c r="A331" s="53" t="s">
        <v>181</v>
      </c>
      <c r="B331" s="53" t="s">
        <v>182</v>
      </c>
      <c r="C331" s="53" t="s">
        <v>14</v>
      </c>
      <c r="D331" s="53">
        <v>17356.5260889442</v>
      </c>
      <c r="E331" s="53">
        <v>19462.219615297199</v>
      </c>
      <c r="F331" s="53">
        <v>19466.254295758801</v>
      </c>
      <c r="G331" s="53">
        <v>21716.3637172649</v>
      </c>
      <c r="H331" s="53">
        <v>27715.6362827353</v>
      </c>
      <c r="I331" s="53">
        <v>25389.1698615649</v>
      </c>
      <c r="J331" s="53">
        <v>21916.3645631976</v>
      </c>
      <c r="K331" s="53">
        <v>22156.789746324099</v>
      </c>
      <c r="L331" s="53">
        <v>17153.5366393802</v>
      </c>
      <c r="M331" s="53">
        <v>17577.216136602401</v>
      </c>
      <c r="N331" s="53">
        <v>15816.923052931499</v>
      </c>
      <c r="O331" s="53">
        <v>13123.6530990296</v>
      </c>
      <c r="P331" s="53">
        <v>11875.2797614505</v>
      </c>
      <c r="Q331" s="53">
        <v>7371.55123516412</v>
      </c>
      <c r="R331" s="53">
        <v>9791.5159043559106</v>
      </c>
      <c r="S331" s="53">
        <v>6.4789991709044203</v>
      </c>
      <c r="T331" s="53">
        <v>7.2650312686586904</v>
      </c>
      <c r="U331" s="53">
        <v>7.2665373702386802</v>
      </c>
      <c r="V331" s="53">
        <v>8.1064783239568605</v>
      </c>
      <c r="W331" s="53">
        <v>10.345940401709299</v>
      </c>
      <c r="X331" s="53">
        <v>9.4774962247665098</v>
      </c>
      <c r="Y331" s="53">
        <v>8.1811364271013396</v>
      </c>
      <c r="Z331" s="53">
        <v>8.2708844880991901</v>
      </c>
      <c r="AA331" s="53">
        <v>6.4032254550878003</v>
      </c>
      <c r="AB331" s="53">
        <v>6.5613803241649702</v>
      </c>
      <c r="AC331" s="53">
        <v>5.9042823904420798</v>
      </c>
      <c r="AD331" s="53">
        <v>4.8989145127383198</v>
      </c>
      <c r="AE331" s="53">
        <v>4.4329105567792801</v>
      </c>
      <c r="AF331" s="53">
        <v>2.7517185234048802</v>
      </c>
      <c r="AG331" s="53">
        <v>3.6550645619476199</v>
      </c>
    </row>
    <row r="332" spans="1:33" x14ac:dyDescent="0.25">
      <c r="A332" s="53" t="s">
        <v>181</v>
      </c>
      <c r="B332" s="53" t="s">
        <v>182</v>
      </c>
      <c r="C332" s="53" t="s">
        <v>15</v>
      </c>
      <c r="D332" s="53">
        <v>18541.751688</v>
      </c>
      <c r="E332" s="53">
        <v>18995.105750399998</v>
      </c>
      <c r="F332" s="53">
        <v>18847.142562199999</v>
      </c>
      <c r="G332" s="53">
        <v>22572.535930400001</v>
      </c>
      <c r="H332" s="53">
        <v>24142.464068400001</v>
      </c>
      <c r="I332" s="53">
        <v>27315.424187299999</v>
      </c>
      <c r="J332" s="53">
        <v>21868.919330299999</v>
      </c>
      <c r="K332" s="53">
        <v>24804.899798099999</v>
      </c>
      <c r="L332" s="53">
        <v>22327.033945300002</v>
      </c>
      <c r="M332" s="53">
        <v>20116.821608999999</v>
      </c>
      <c r="N332" s="53">
        <v>16023.901128699999</v>
      </c>
      <c r="O332" s="53">
        <v>14825.4419698</v>
      </c>
      <c r="P332" s="53">
        <v>10867.8450022</v>
      </c>
      <c r="Q332" s="53">
        <v>8925.7822238999997</v>
      </c>
      <c r="R332" s="53">
        <v>18808.930801999999</v>
      </c>
      <c r="S332" s="53">
        <v>6.4161862553832201</v>
      </c>
      <c r="T332" s="53">
        <v>6.5730648584914499</v>
      </c>
      <c r="U332" s="53">
        <v>6.5218636888065999</v>
      </c>
      <c r="V332" s="53">
        <v>7.81099850881448</v>
      </c>
      <c r="W332" s="53">
        <v>8.3542563147905007</v>
      </c>
      <c r="X332" s="53">
        <v>9.4522271778638594</v>
      </c>
      <c r="Y332" s="53">
        <v>7.5675190773893002</v>
      </c>
      <c r="Z332" s="53">
        <v>8.5834855211511201</v>
      </c>
      <c r="AA332" s="53">
        <v>7.7260450217344401</v>
      </c>
      <c r="AB332" s="53">
        <v>6.9612233235329501</v>
      </c>
      <c r="AC332" s="53">
        <v>5.5449094513612502</v>
      </c>
      <c r="AD332" s="53">
        <v>5.1301947408871102</v>
      </c>
      <c r="AE332" s="53">
        <v>3.7607082061119099</v>
      </c>
      <c r="AF332" s="53">
        <v>3.08867695928617</v>
      </c>
      <c r="AG332" s="53">
        <v>6.5086408943956604</v>
      </c>
    </row>
    <row r="333" spans="1:33" x14ac:dyDescent="0.25">
      <c r="A333" s="53" t="s">
        <v>183</v>
      </c>
      <c r="B333" s="53" t="s">
        <v>184</v>
      </c>
      <c r="C333" s="53" t="s">
        <v>14</v>
      </c>
      <c r="D333" s="53">
        <v>5486.6945110757697</v>
      </c>
      <c r="E333" s="53">
        <v>6286.0753793797503</v>
      </c>
      <c r="F333" s="53">
        <v>6772.23010954446</v>
      </c>
      <c r="G333" s="53">
        <v>7941.90115797823</v>
      </c>
      <c r="H333" s="53">
        <v>10265.0988420217</v>
      </c>
      <c r="I333" s="53">
        <v>9165.9519380627607</v>
      </c>
      <c r="J333" s="53">
        <v>8221.8571894622601</v>
      </c>
      <c r="K333" s="53">
        <v>7936.5721287596098</v>
      </c>
      <c r="L333" s="53">
        <v>6785.1975704161596</v>
      </c>
      <c r="M333" s="53">
        <v>7157.3533986038701</v>
      </c>
      <c r="N333" s="53">
        <v>8662.0677746955498</v>
      </c>
      <c r="O333" s="53">
        <v>5198.5784944215202</v>
      </c>
      <c r="P333" s="53">
        <v>5106.7646966265602</v>
      </c>
      <c r="Q333" s="53">
        <v>4240.5051887705704</v>
      </c>
      <c r="R333" s="53">
        <v>9764.1516201813301</v>
      </c>
      <c r="S333" s="53">
        <v>5.0340803470706401</v>
      </c>
      <c r="T333" s="53">
        <v>5.7675178495286197</v>
      </c>
      <c r="U333" s="53">
        <v>6.2135681932860898</v>
      </c>
      <c r="V333" s="53">
        <v>7.2867495095725499</v>
      </c>
      <c r="W333" s="53">
        <v>9.4182995311738793</v>
      </c>
      <c r="X333" s="53">
        <v>8.4098246075939809</v>
      </c>
      <c r="Y333" s="53">
        <v>7.5436111141857998</v>
      </c>
      <c r="Z333" s="53">
        <v>7.2818600882271003</v>
      </c>
      <c r="AA333" s="53">
        <v>6.2254659287612304</v>
      </c>
      <c r="AB333" s="53">
        <v>6.5669214876493101</v>
      </c>
      <c r="AC333" s="53">
        <v>7.9475073856516003</v>
      </c>
      <c r="AD333" s="53">
        <v>4.7697318993508802</v>
      </c>
      <c r="AE333" s="53">
        <v>4.6854921017575402</v>
      </c>
      <c r="AF333" s="53">
        <v>3.8906929826963399</v>
      </c>
      <c r="AG333" s="53">
        <v>8.9586769734944305</v>
      </c>
    </row>
    <row r="334" spans="1:33" x14ac:dyDescent="0.25">
      <c r="A334" s="53" t="s">
        <v>183</v>
      </c>
      <c r="B334" s="53" t="s">
        <v>184</v>
      </c>
      <c r="C334" s="53" t="s">
        <v>15</v>
      </c>
      <c r="D334" s="53">
        <v>4404.1191691000004</v>
      </c>
      <c r="E334" s="53">
        <v>5546.3307403999997</v>
      </c>
      <c r="F334" s="53">
        <v>7068.5500891000002</v>
      </c>
      <c r="G334" s="53">
        <v>6475.7610563999997</v>
      </c>
      <c r="H334" s="53">
        <v>9573.2389454000004</v>
      </c>
      <c r="I334" s="53">
        <v>9807.2236654000008</v>
      </c>
      <c r="J334" s="53">
        <v>8520.1392520000009</v>
      </c>
      <c r="K334" s="53">
        <v>7979.8147870000003</v>
      </c>
      <c r="L334" s="53">
        <v>8056.6018986999998</v>
      </c>
      <c r="M334" s="53">
        <v>6912.9759248999999</v>
      </c>
      <c r="N334" s="53">
        <v>8049.2444684000002</v>
      </c>
      <c r="O334" s="53">
        <v>7130.4370663</v>
      </c>
      <c r="P334" s="53">
        <v>5173.0978316000001</v>
      </c>
      <c r="Q334" s="53">
        <v>4777.6710289000002</v>
      </c>
      <c r="R334" s="53">
        <v>11083.794073999999</v>
      </c>
      <c r="S334" s="53">
        <v>3.98350127008711</v>
      </c>
      <c r="T334" s="53">
        <v>5.0166252774721203</v>
      </c>
      <c r="U334" s="53">
        <v>6.39346420395756</v>
      </c>
      <c r="V334" s="53">
        <v>5.8572898240220796</v>
      </c>
      <c r="W334" s="53">
        <v>8.6589413305183793</v>
      </c>
      <c r="X334" s="53">
        <v>8.8705792071318399</v>
      </c>
      <c r="Y334" s="53">
        <v>7.7064185205953004</v>
      </c>
      <c r="Z334" s="53">
        <v>7.2176980500666801</v>
      </c>
      <c r="AA334" s="53">
        <v>7.2871515651144598</v>
      </c>
      <c r="AB334" s="53">
        <v>6.25274823854238</v>
      </c>
      <c r="AC334" s="53">
        <v>7.2804968103679801</v>
      </c>
      <c r="AD334" s="53">
        <v>6.4494406303012797</v>
      </c>
      <c r="AE334" s="53">
        <v>4.6790381893037196</v>
      </c>
      <c r="AF334" s="53">
        <v>4.3213768476593604</v>
      </c>
      <c r="AG334" s="53">
        <v>10.025230034859799</v>
      </c>
    </row>
    <row r="335" spans="1:33" x14ac:dyDescent="0.25">
      <c r="A335" s="53" t="s">
        <v>185</v>
      </c>
      <c r="B335" s="53" t="s">
        <v>186</v>
      </c>
      <c r="C335" s="53" t="s">
        <v>14</v>
      </c>
      <c r="D335" s="53">
        <v>7043.6336469014796</v>
      </c>
      <c r="E335" s="53">
        <v>7519.5673047058699</v>
      </c>
      <c r="F335" s="53">
        <v>6880.7990483926196</v>
      </c>
      <c r="G335" s="53">
        <v>9114.7051526180003</v>
      </c>
      <c r="H335" s="53">
        <v>11964.294847382</v>
      </c>
      <c r="I335" s="53">
        <v>10585.5155009961</v>
      </c>
      <c r="J335" s="53">
        <v>10876.392531790199</v>
      </c>
      <c r="K335" s="53">
        <v>8740.1946991560599</v>
      </c>
      <c r="L335" s="53">
        <v>8050.22018853588</v>
      </c>
      <c r="M335" s="53">
        <v>8666.0432885044993</v>
      </c>
      <c r="N335" s="53">
        <v>10121.633791017</v>
      </c>
      <c r="O335" s="53">
        <v>7197.0713978590502</v>
      </c>
      <c r="P335" s="53">
        <v>4887.2323420696302</v>
      </c>
      <c r="Q335" s="53">
        <v>3280.0141934486201</v>
      </c>
      <c r="R335" s="53">
        <v>9455.6820666227704</v>
      </c>
      <c r="S335" s="53">
        <v>5.6628587885012402</v>
      </c>
      <c r="T335" s="53">
        <v>6.0454944041435601</v>
      </c>
      <c r="U335" s="53">
        <v>5.5319449188334699</v>
      </c>
      <c r="V335" s="53">
        <v>7.3279348083082203</v>
      </c>
      <c r="W335" s="53">
        <v>9.6189148415635692</v>
      </c>
      <c r="X335" s="53">
        <v>8.5104198330930494</v>
      </c>
      <c r="Y335" s="53">
        <v>8.7442757706360101</v>
      </c>
      <c r="Z335" s="53">
        <v>7.0268402427631402</v>
      </c>
      <c r="AA335" s="53">
        <v>6.4721225477242896</v>
      </c>
      <c r="AB335" s="53">
        <v>6.9672248526764298</v>
      </c>
      <c r="AC335" s="53">
        <v>8.1374736025156196</v>
      </c>
      <c r="AD335" s="53">
        <v>5.7862178897912599</v>
      </c>
      <c r="AE335" s="53">
        <v>3.9291803076542999</v>
      </c>
      <c r="AF335" s="53">
        <v>2.6370277236025998</v>
      </c>
      <c r="AG335" s="53">
        <v>7.6020694681932302</v>
      </c>
    </row>
    <row r="336" spans="1:33" x14ac:dyDescent="0.25">
      <c r="A336" s="53" t="s">
        <v>185</v>
      </c>
      <c r="B336" s="53" t="s">
        <v>186</v>
      </c>
      <c r="C336" s="53" t="s">
        <v>15</v>
      </c>
      <c r="D336" s="53">
        <v>5228.6870083000003</v>
      </c>
      <c r="E336" s="53">
        <v>6777.8705728000004</v>
      </c>
      <c r="F336" s="53">
        <v>8017.4424184999998</v>
      </c>
      <c r="G336" s="53">
        <v>8403.8323271999998</v>
      </c>
      <c r="H336" s="53">
        <v>10508.167672199999</v>
      </c>
      <c r="I336" s="53">
        <v>10794.504677200001</v>
      </c>
      <c r="J336" s="53">
        <v>10553.204327699999</v>
      </c>
      <c r="K336" s="53">
        <v>10552.857721099999</v>
      </c>
      <c r="L336" s="53">
        <v>9880.3889139000003</v>
      </c>
      <c r="M336" s="53">
        <v>9288.2460057000008</v>
      </c>
      <c r="N336" s="53">
        <v>8727.7983509000005</v>
      </c>
      <c r="O336" s="53">
        <v>8349.3980343999992</v>
      </c>
      <c r="P336" s="53">
        <v>5834.9801946999996</v>
      </c>
      <c r="Q336" s="53">
        <v>4660.8923347999998</v>
      </c>
      <c r="R336" s="53">
        <v>10499.7294351</v>
      </c>
      <c r="S336" s="53">
        <v>4.0824239982858401</v>
      </c>
      <c r="T336" s="53">
        <v>5.2919865809046502</v>
      </c>
      <c r="U336" s="53">
        <v>6.2598123165916801</v>
      </c>
      <c r="V336" s="53">
        <v>6.5614955945290196</v>
      </c>
      <c r="W336" s="53">
        <v>8.2045063731876304</v>
      </c>
      <c r="X336" s="53">
        <v>8.4280709237055103</v>
      </c>
      <c r="Y336" s="53">
        <v>8.2396698325654505</v>
      </c>
      <c r="Z336" s="53">
        <v>8.2393992110691698</v>
      </c>
      <c r="AA336" s="53">
        <v>7.7143529055140503</v>
      </c>
      <c r="AB336" s="53">
        <v>7.2520229907547504</v>
      </c>
      <c r="AC336" s="53">
        <v>6.8144399126116904</v>
      </c>
      <c r="AD336" s="53">
        <v>6.5189947022584196</v>
      </c>
      <c r="AE336" s="53">
        <v>4.55580208540934</v>
      </c>
      <c r="AF336" s="53">
        <v>3.63910455737921</v>
      </c>
      <c r="AG336" s="53">
        <v>8.1979180152336006</v>
      </c>
    </row>
    <row r="337" spans="1:33" x14ac:dyDescent="0.25">
      <c r="A337" s="53" t="s">
        <v>187</v>
      </c>
      <c r="B337" s="53" t="s">
        <v>188</v>
      </c>
      <c r="C337" s="53" t="s">
        <v>14</v>
      </c>
      <c r="D337" s="53">
        <v>6967.7146322630297</v>
      </c>
      <c r="E337" s="53">
        <v>7610.3455872322202</v>
      </c>
      <c r="F337" s="53">
        <v>7870.9397805047502</v>
      </c>
      <c r="G337" s="53">
        <v>9077.3059765753496</v>
      </c>
      <c r="H337" s="53">
        <v>9310.6940234246304</v>
      </c>
      <c r="I337" s="53">
        <v>8621.4564679786199</v>
      </c>
      <c r="J337" s="53">
        <v>6710.3906486526603</v>
      </c>
      <c r="K337" s="53">
        <v>6374.9761269353703</v>
      </c>
      <c r="L337" s="53">
        <v>6281.9763006305502</v>
      </c>
      <c r="M337" s="53">
        <v>6285.5427486664003</v>
      </c>
      <c r="N337" s="53">
        <v>6708.6577071366601</v>
      </c>
      <c r="O337" s="53">
        <v>4269.3608164160496</v>
      </c>
      <c r="P337" s="53">
        <v>3448.8871080567201</v>
      </c>
      <c r="Q337" s="53">
        <v>2772.59054357487</v>
      </c>
      <c r="R337" s="53">
        <v>4582.1615319523899</v>
      </c>
      <c r="S337" s="53">
        <v>7.1911434595512702</v>
      </c>
      <c r="T337" s="53">
        <v>7.8543812114726599</v>
      </c>
      <c r="U337" s="53">
        <v>8.1233316963090498</v>
      </c>
      <c r="V337" s="53">
        <v>9.3683815926592402</v>
      </c>
      <c r="W337" s="53">
        <v>9.6092535306210003</v>
      </c>
      <c r="X337" s="53">
        <v>8.8979146769927606</v>
      </c>
      <c r="Y337" s="53">
        <v>6.9255680479009198</v>
      </c>
      <c r="Z337" s="53">
        <v>6.5793980235263199</v>
      </c>
      <c r="AA337" s="53">
        <v>6.4834160368969203</v>
      </c>
      <c r="AB337" s="53">
        <v>6.4870968477252102</v>
      </c>
      <c r="AC337" s="53">
        <v>6.9237795373624902</v>
      </c>
      <c r="AD337" s="53">
        <v>4.4062634209034997</v>
      </c>
      <c r="AE337" s="53">
        <v>3.55948015651978</v>
      </c>
      <c r="AF337" s="53">
        <v>2.8614972635534599</v>
      </c>
      <c r="AG337" s="53">
        <v>4.7290944980054004</v>
      </c>
    </row>
    <row r="338" spans="1:33" x14ac:dyDescent="0.25">
      <c r="A338" s="53" t="s">
        <v>187</v>
      </c>
      <c r="B338" s="53" t="s">
        <v>188</v>
      </c>
      <c r="C338" s="53" t="s">
        <v>15</v>
      </c>
      <c r="D338" s="53">
        <v>6580.9972613</v>
      </c>
      <c r="E338" s="53">
        <v>7600.0953728000004</v>
      </c>
      <c r="F338" s="53">
        <v>8471.9073661999992</v>
      </c>
      <c r="G338" s="53">
        <v>8313.3993585999997</v>
      </c>
      <c r="H338" s="53">
        <v>9016.6006404</v>
      </c>
      <c r="I338" s="53">
        <v>8962.1331558000002</v>
      </c>
      <c r="J338" s="53">
        <v>7932.9107234000003</v>
      </c>
      <c r="K338" s="53">
        <v>7954.2973232000004</v>
      </c>
      <c r="L338" s="53">
        <v>7905.5121599000004</v>
      </c>
      <c r="M338" s="53">
        <v>5845.8169495000002</v>
      </c>
      <c r="N338" s="53">
        <v>6541.3296859000002</v>
      </c>
      <c r="O338" s="53">
        <v>4590.9755033000001</v>
      </c>
      <c r="P338" s="53">
        <v>4677.1311115999997</v>
      </c>
      <c r="Q338" s="53">
        <v>3780.2340820999998</v>
      </c>
      <c r="R338" s="53">
        <v>5374.6593016999996</v>
      </c>
      <c r="S338" s="53">
        <v>6.3555039803504503</v>
      </c>
      <c r="T338" s="53">
        <v>7.3396834058751601</v>
      </c>
      <c r="U338" s="53">
        <v>8.18162336940531</v>
      </c>
      <c r="V338" s="53">
        <v>8.0285465281272703</v>
      </c>
      <c r="W338" s="53">
        <v>8.7076531084853706</v>
      </c>
      <c r="X338" s="53">
        <v>8.65505191425442</v>
      </c>
      <c r="Y338" s="53">
        <v>7.6610950706237002</v>
      </c>
      <c r="Z338" s="53">
        <v>7.6817488734985897</v>
      </c>
      <c r="AA338" s="53">
        <v>7.6346352997916798</v>
      </c>
      <c r="AB338" s="53">
        <v>5.6455141091501098</v>
      </c>
      <c r="AC338" s="53">
        <v>6.3171955867536198</v>
      </c>
      <c r="AD338" s="53">
        <v>4.4336689298592402</v>
      </c>
      <c r="AE338" s="53">
        <v>4.5168724763338997</v>
      </c>
      <c r="AF338" s="53">
        <v>3.6507069979690399</v>
      </c>
      <c r="AG338" s="53">
        <v>5.19050034952215</v>
      </c>
    </row>
    <row r="339" spans="1:33" x14ac:dyDescent="0.25">
      <c r="A339" s="53" t="s">
        <v>189</v>
      </c>
      <c r="B339" s="53" t="s">
        <v>190</v>
      </c>
      <c r="C339" s="53" t="s">
        <v>14</v>
      </c>
      <c r="D339" s="53">
        <v>2150.31472326838</v>
      </c>
      <c r="E339" s="53">
        <v>2826.0846501961701</v>
      </c>
      <c r="F339" s="53">
        <v>2834.6006265354199</v>
      </c>
      <c r="G339" s="53">
        <v>3140.5167088277799</v>
      </c>
      <c r="H339" s="53">
        <v>4071.4832911721901</v>
      </c>
      <c r="I339" s="53">
        <v>3232.00883906426</v>
      </c>
      <c r="J339" s="53">
        <v>4079.22483905123</v>
      </c>
      <c r="K339" s="53">
        <v>3291.3513131101499</v>
      </c>
      <c r="L339" s="53">
        <v>2661.08699541852</v>
      </c>
      <c r="M339" s="53">
        <v>2445.8283033031598</v>
      </c>
      <c r="N339" s="53">
        <v>3001.4997100526002</v>
      </c>
      <c r="O339" s="53">
        <v>2435.03319314084</v>
      </c>
      <c r="P339" s="53">
        <v>2115.0808862303302</v>
      </c>
      <c r="Q339" s="53">
        <v>1253.8729607171599</v>
      </c>
      <c r="R339" s="53">
        <v>2289.0129599116199</v>
      </c>
      <c r="S339" s="53">
        <v>5.1409728722317896</v>
      </c>
      <c r="T339" s="53">
        <v>6.7566037492437498</v>
      </c>
      <c r="U339" s="53">
        <v>6.7769637471858699</v>
      </c>
      <c r="V339" s="53">
        <v>7.5083479781667197</v>
      </c>
      <c r="W339" s="53">
        <v>9.7341030701991809</v>
      </c>
      <c r="X339" s="53">
        <v>7.7270873815102004</v>
      </c>
      <c r="Y339" s="53">
        <v>9.7526115644231002</v>
      </c>
      <c r="Z339" s="53">
        <v>7.8689633803766998</v>
      </c>
      <c r="AA339" s="53">
        <v>6.3621273230653097</v>
      </c>
      <c r="AB339" s="53">
        <v>5.8474867987261101</v>
      </c>
      <c r="AC339" s="53">
        <v>7.1759861095766304</v>
      </c>
      <c r="AD339" s="53">
        <v>5.8216778471820696</v>
      </c>
      <c r="AE339" s="53">
        <v>5.0567358075652997</v>
      </c>
      <c r="AF339" s="53">
        <v>2.99775972629442</v>
      </c>
      <c r="AG339" s="53">
        <v>5.47257264425284</v>
      </c>
    </row>
    <row r="340" spans="1:33" x14ac:dyDescent="0.25">
      <c r="A340" s="53" t="s">
        <v>189</v>
      </c>
      <c r="B340" s="53" t="s">
        <v>190</v>
      </c>
      <c r="C340" s="53" t="s">
        <v>15</v>
      </c>
      <c r="D340" s="53">
        <v>1796.5519311</v>
      </c>
      <c r="E340" s="53">
        <v>2452.0111809999999</v>
      </c>
      <c r="F340" s="53">
        <v>3435.4368884</v>
      </c>
      <c r="G340" s="53">
        <v>3049.4165957</v>
      </c>
      <c r="H340" s="53">
        <v>3588.5834043999998</v>
      </c>
      <c r="I340" s="53">
        <v>3869.9467629000001</v>
      </c>
      <c r="J340" s="53">
        <v>3148.2599599</v>
      </c>
      <c r="K340" s="53">
        <v>3967.0921736999999</v>
      </c>
      <c r="L340" s="53">
        <v>3492.1010302</v>
      </c>
      <c r="M340" s="53">
        <v>2722.626182</v>
      </c>
      <c r="N340" s="53">
        <v>2864.9738917</v>
      </c>
      <c r="O340" s="53">
        <v>2710.5792246999999</v>
      </c>
      <c r="P340" s="53">
        <v>1869.9397836999999</v>
      </c>
      <c r="Q340" s="53">
        <v>1831.5948205</v>
      </c>
      <c r="R340" s="53">
        <v>3228.8861720999998</v>
      </c>
      <c r="S340" s="53">
        <v>4.08047590401197</v>
      </c>
      <c r="T340" s="53">
        <v>5.56920864197469</v>
      </c>
      <c r="U340" s="53">
        <v>7.8028456624056099</v>
      </c>
      <c r="V340" s="53">
        <v>6.9260847541597999</v>
      </c>
      <c r="W340" s="53">
        <v>8.1506845739915192</v>
      </c>
      <c r="X340" s="53">
        <v>8.7897400806854904</v>
      </c>
      <c r="Y340" s="53">
        <v>7.1505858993299496</v>
      </c>
      <c r="Z340" s="53">
        <v>9.0103846950117905</v>
      </c>
      <c r="AA340" s="53">
        <v>7.9315459027013899</v>
      </c>
      <c r="AB340" s="53">
        <v>6.1838515987015601</v>
      </c>
      <c r="AC340" s="53">
        <v>6.5071633768734802</v>
      </c>
      <c r="AD340" s="53">
        <v>6.15648956249857</v>
      </c>
      <c r="AE340" s="53">
        <v>4.2471604061394004</v>
      </c>
      <c r="AF340" s="53">
        <v>4.1600681848296501</v>
      </c>
      <c r="AG340" s="53">
        <v>7.3337107566851198</v>
      </c>
    </row>
    <row r="341" spans="1:33" x14ac:dyDescent="0.25">
      <c r="A341" s="53" t="s">
        <v>191</v>
      </c>
      <c r="B341" s="53" t="s">
        <v>192</v>
      </c>
      <c r="C341" s="53" t="s">
        <v>14</v>
      </c>
      <c r="D341" s="53">
        <v>4348.9704494336102</v>
      </c>
      <c r="E341" s="53">
        <v>5467.8474255838901</v>
      </c>
      <c r="F341" s="53">
        <v>6064.1821249825198</v>
      </c>
      <c r="G341" s="53">
        <v>6974.0571138526002</v>
      </c>
      <c r="H341" s="53">
        <v>7153.9428861474298</v>
      </c>
      <c r="I341" s="53">
        <v>6062.9547602409402</v>
      </c>
      <c r="J341" s="53">
        <v>5727.7083470429798</v>
      </c>
      <c r="K341" s="53">
        <v>5107.7702330480697</v>
      </c>
      <c r="L341" s="53">
        <v>5306.6231312050004</v>
      </c>
      <c r="M341" s="53">
        <v>5748.4143186654201</v>
      </c>
      <c r="N341" s="53">
        <v>5522.5292097972197</v>
      </c>
      <c r="O341" s="53">
        <v>4354.2794470916797</v>
      </c>
      <c r="P341" s="53">
        <v>3472.72539238125</v>
      </c>
      <c r="Q341" s="53">
        <v>1928.27321280261</v>
      </c>
      <c r="R341" s="53">
        <v>4737.7219477244598</v>
      </c>
      <c r="S341" s="53">
        <v>5.5771761899941401</v>
      </c>
      <c r="T341" s="53">
        <v>7.0120385564953098</v>
      </c>
      <c r="U341" s="53">
        <v>7.7767859203654197</v>
      </c>
      <c r="V341" s="53">
        <v>8.9436214238023908</v>
      </c>
      <c r="W341" s="53">
        <v>9.17430927459983</v>
      </c>
      <c r="X341" s="53">
        <v>7.7752119318794604</v>
      </c>
      <c r="Y341" s="53">
        <v>7.3452875773205299</v>
      </c>
      <c r="Z341" s="53">
        <v>6.5502708880044302</v>
      </c>
      <c r="AA341" s="53">
        <v>6.8052824273577501</v>
      </c>
      <c r="AB341" s="53">
        <v>7.3718411842640803</v>
      </c>
      <c r="AC341" s="53">
        <v>7.0821631867927302</v>
      </c>
      <c r="AD341" s="53">
        <v>5.5839845175455904</v>
      </c>
      <c r="AE341" s="53">
        <v>4.4534681479151299</v>
      </c>
      <c r="AF341" s="53">
        <v>2.4728426130480599</v>
      </c>
      <c r="AG341" s="53">
        <v>6.0757161606151504</v>
      </c>
    </row>
    <row r="342" spans="1:33" x14ac:dyDescent="0.25">
      <c r="A342" s="53" t="s">
        <v>191</v>
      </c>
      <c r="B342" s="53" t="s">
        <v>192</v>
      </c>
      <c r="C342" s="53" t="s">
        <v>15</v>
      </c>
      <c r="D342" s="53">
        <v>3905.9119052999999</v>
      </c>
      <c r="E342" s="53">
        <v>5399.5820216000002</v>
      </c>
      <c r="F342" s="53">
        <v>6054.5060722999997</v>
      </c>
      <c r="G342" s="53">
        <v>6158.0799638999997</v>
      </c>
      <c r="H342" s="53">
        <v>6617.9200360000004</v>
      </c>
      <c r="I342" s="53">
        <v>6504.2591340999998</v>
      </c>
      <c r="J342" s="53">
        <v>6904.2068705000002</v>
      </c>
      <c r="K342" s="53">
        <v>6154.5977511999999</v>
      </c>
      <c r="L342" s="53">
        <v>5612.4117485999996</v>
      </c>
      <c r="M342" s="53">
        <v>5114.2315399999998</v>
      </c>
      <c r="N342" s="53">
        <v>4982.2929545999996</v>
      </c>
      <c r="O342" s="53">
        <v>5557.2338871000002</v>
      </c>
      <c r="P342" s="53">
        <v>3964.9971648999999</v>
      </c>
      <c r="Q342" s="53">
        <v>2504.9786558000001</v>
      </c>
      <c r="R342" s="53">
        <v>5030.7902943999998</v>
      </c>
      <c r="S342" s="53">
        <v>4.8541146636908001</v>
      </c>
      <c r="T342" s="53">
        <v>6.7103895080902101</v>
      </c>
      <c r="U342" s="53">
        <v>7.5243035223292196</v>
      </c>
      <c r="V342" s="53">
        <v>7.6530211068986196</v>
      </c>
      <c r="W342" s="53">
        <v>8.2244923768738705</v>
      </c>
      <c r="X342" s="53">
        <v>8.0832390501276894</v>
      </c>
      <c r="Y342" s="53">
        <v>8.5802784660282096</v>
      </c>
      <c r="Z342" s="53">
        <v>7.6486935490481098</v>
      </c>
      <c r="AA342" s="53">
        <v>6.9748859749199301</v>
      </c>
      <c r="AB342" s="53">
        <v>6.3557670817251202</v>
      </c>
      <c r="AC342" s="53">
        <v>6.19179896425997</v>
      </c>
      <c r="AD342" s="53">
        <v>6.9063130851282297</v>
      </c>
      <c r="AE342" s="53">
        <v>4.9275435151308802</v>
      </c>
      <c r="AF342" s="53">
        <v>3.1130895729757402</v>
      </c>
      <c r="AG342" s="53">
        <v>6.2520695627734</v>
      </c>
    </row>
    <row r="343" spans="1:33" x14ac:dyDescent="0.25">
      <c r="A343" s="53" t="s">
        <v>193</v>
      </c>
      <c r="B343" s="53" t="s">
        <v>194</v>
      </c>
      <c r="C343" s="53" t="s">
        <v>14</v>
      </c>
      <c r="D343" s="53">
        <v>1177.05427377656</v>
      </c>
      <c r="E343" s="53">
        <v>1644.4770465796601</v>
      </c>
      <c r="F343" s="53">
        <v>1745.46867964377</v>
      </c>
      <c r="G343" s="53">
        <v>2021.2487704748801</v>
      </c>
      <c r="H343" s="53">
        <v>2300.7512295251099</v>
      </c>
      <c r="I343" s="53">
        <v>1824.9818925208399</v>
      </c>
      <c r="J343" s="53">
        <v>1765.44705886055</v>
      </c>
      <c r="K343" s="53">
        <v>2019.6775279424101</v>
      </c>
      <c r="L343" s="53">
        <v>1819.7834892252499</v>
      </c>
      <c r="M343" s="53">
        <v>1600.8289412699201</v>
      </c>
      <c r="N343" s="53">
        <v>1794.2810901810899</v>
      </c>
      <c r="O343" s="53">
        <v>1490.7121213038999</v>
      </c>
      <c r="P343" s="53">
        <v>1163.9760130284999</v>
      </c>
      <c r="Q343" s="53">
        <v>895.96048402274505</v>
      </c>
      <c r="R343" s="53">
        <v>1689.3513816448601</v>
      </c>
      <c r="S343" s="53">
        <v>4.7168961840849501</v>
      </c>
      <c r="T343" s="53">
        <v>6.5900338486000498</v>
      </c>
      <c r="U343" s="53">
        <v>6.9947450494660899</v>
      </c>
      <c r="V343" s="53">
        <v>8.0998988958678897</v>
      </c>
      <c r="W343" s="53">
        <v>9.2199696622790306</v>
      </c>
      <c r="X343" s="53">
        <v>7.3133841970058198</v>
      </c>
      <c r="Y343" s="53">
        <v>7.0748058782581804</v>
      </c>
      <c r="Z343" s="53">
        <v>8.0936023400753498</v>
      </c>
      <c r="AA343" s="53">
        <v>7.2925522530466003</v>
      </c>
      <c r="AB343" s="53">
        <v>6.4151195851162903</v>
      </c>
      <c r="AC343" s="53">
        <v>7.1903546132126497</v>
      </c>
      <c r="AD343" s="53">
        <v>5.9738403514622904</v>
      </c>
      <c r="AE343" s="53">
        <v>4.6644867076560796</v>
      </c>
      <c r="AF343" s="53">
        <v>3.5904483610753499</v>
      </c>
      <c r="AG343" s="53">
        <v>6.7698620727933703</v>
      </c>
    </row>
    <row r="344" spans="1:33" x14ac:dyDescent="0.25">
      <c r="A344" s="53" t="s">
        <v>193</v>
      </c>
      <c r="B344" s="53" t="s">
        <v>194</v>
      </c>
      <c r="C344" s="53" t="s">
        <v>15</v>
      </c>
      <c r="D344" s="53">
        <v>1268.7318393</v>
      </c>
      <c r="E344" s="53">
        <v>1495.1845847</v>
      </c>
      <c r="F344" s="53">
        <v>1890.0835755999999</v>
      </c>
      <c r="G344" s="53">
        <v>1904.9929918</v>
      </c>
      <c r="H344" s="53">
        <v>2139.0070089000001</v>
      </c>
      <c r="I344" s="53">
        <v>2062.7256062000001</v>
      </c>
      <c r="J344" s="53">
        <v>2185.2579995000001</v>
      </c>
      <c r="K344" s="53">
        <v>2003.8425585</v>
      </c>
      <c r="L344" s="53">
        <v>1998.3161857</v>
      </c>
      <c r="M344" s="53">
        <v>1619.1348857</v>
      </c>
      <c r="N344" s="53">
        <v>1878.7227653</v>
      </c>
      <c r="O344" s="53">
        <v>1744.1531941999999</v>
      </c>
      <c r="P344" s="53">
        <v>1304.6704678999999</v>
      </c>
      <c r="Q344" s="53">
        <v>886.54939909999996</v>
      </c>
      <c r="R344" s="53">
        <v>1983.6269384</v>
      </c>
      <c r="S344" s="53">
        <v>4.8121822084638799</v>
      </c>
      <c r="T344" s="53">
        <v>5.6710964712862904</v>
      </c>
      <c r="U344" s="53">
        <v>7.1689117221416598</v>
      </c>
      <c r="V344" s="53">
        <v>7.2254617551382401</v>
      </c>
      <c r="W344" s="53">
        <v>8.1130552203113808</v>
      </c>
      <c r="X344" s="53">
        <v>7.8237269339556601</v>
      </c>
      <c r="Y344" s="53">
        <v>8.2884809384930502</v>
      </c>
      <c r="Z344" s="53">
        <v>7.6003889946489496</v>
      </c>
      <c r="AA344" s="53">
        <v>7.5794279751161202</v>
      </c>
      <c r="AB344" s="53">
        <v>6.1412284682377001</v>
      </c>
      <c r="AC344" s="53">
        <v>7.1258212222377901</v>
      </c>
      <c r="AD344" s="53">
        <v>6.6154113185931198</v>
      </c>
      <c r="AE344" s="53">
        <v>4.9484940939139497</v>
      </c>
      <c r="AF344" s="53">
        <v>3.3625996551227</v>
      </c>
      <c r="AG344" s="53">
        <v>7.5237130223394999</v>
      </c>
    </row>
    <row r="345" spans="1:33" x14ac:dyDescent="0.25">
      <c r="A345" s="53" t="s">
        <v>195</v>
      </c>
      <c r="B345" s="53" t="s">
        <v>196</v>
      </c>
      <c r="C345" s="53" t="s">
        <v>14</v>
      </c>
      <c r="D345" s="53">
        <v>2073.1383399800602</v>
      </c>
      <c r="E345" s="53">
        <v>2182.18598836409</v>
      </c>
      <c r="F345" s="53">
        <v>2413.6756716558498</v>
      </c>
      <c r="G345" s="53">
        <v>2508.5067286854</v>
      </c>
      <c r="H345" s="53">
        <v>3913.4932713146</v>
      </c>
      <c r="I345" s="53">
        <v>2909.8442951594402</v>
      </c>
      <c r="J345" s="53">
        <v>2902.7815900902101</v>
      </c>
      <c r="K345" s="53">
        <v>3266.42505138765</v>
      </c>
      <c r="L345" s="53">
        <v>2974.49066121037</v>
      </c>
      <c r="M345" s="53">
        <v>2342.81382127292</v>
      </c>
      <c r="N345" s="53">
        <v>2949.6445808794801</v>
      </c>
      <c r="O345" s="53">
        <v>2082.1864703534802</v>
      </c>
      <c r="P345" s="53">
        <v>1715.17743197818</v>
      </c>
      <c r="Q345" s="53">
        <v>1193.7797977657001</v>
      </c>
      <c r="R345" s="53">
        <v>2611.8562999026299</v>
      </c>
      <c r="S345" s="53">
        <v>5.4498904836489297</v>
      </c>
      <c r="T345" s="53">
        <v>5.7365562259834002</v>
      </c>
      <c r="U345" s="53">
        <v>6.34509903169256</v>
      </c>
      <c r="V345" s="53">
        <v>6.5943920312444604</v>
      </c>
      <c r="W345" s="53">
        <v>10.2878372011425</v>
      </c>
      <c r="X345" s="53">
        <v>7.6494329525747498</v>
      </c>
      <c r="Y345" s="53">
        <v>7.6308664303107401</v>
      </c>
      <c r="Z345" s="53">
        <v>8.5868166440264098</v>
      </c>
      <c r="AA345" s="53">
        <v>7.8193760809946502</v>
      </c>
      <c r="AB345" s="53">
        <v>6.1588165648604596</v>
      </c>
      <c r="AC345" s="53">
        <v>7.7540604124066101</v>
      </c>
      <c r="AD345" s="53">
        <v>5.47367631533512</v>
      </c>
      <c r="AE345" s="53">
        <v>4.5088786329605197</v>
      </c>
      <c r="AF345" s="53">
        <v>3.13822239160279</v>
      </c>
      <c r="AG345" s="53">
        <v>6.8660786012161497</v>
      </c>
    </row>
    <row r="346" spans="1:33" x14ac:dyDescent="0.25">
      <c r="A346" s="53" t="s">
        <v>195</v>
      </c>
      <c r="B346" s="53" t="s">
        <v>196</v>
      </c>
      <c r="C346" s="53" t="s">
        <v>15</v>
      </c>
      <c r="D346" s="53">
        <v>2442.5058938000002</v>
      </c>
      <c r="E346" s="53">
        <v>2699.0936989000002</v>
      </c>
      <c r="F346" s="53">
        <v>2201.4004061999999</v>
      </c>
      <c r="G346" s="53">
        <v>2414.6053725000002</v>
      </c>
      <c r="H346" s="53">
        <v>4191.3946282999996</v>
      </c>
      <c r="I346" s="53">
        <v>4630.7393596000002</v>
      </c>
      <c r="J346" s="53">
        <v>3789.0954824999999</v>
      </c>
      <c r="K346" s="53">
        <v>3790.3905396999999</v>
      </c>
      <c r="L346" s="53">
        <v>2980.9592013000001</v>
      </c>
      <c r="M346" s="53">
        <v>2856.6871787</v>
      </c>
      <c r="N346" s="53">
        <v>3312.1282382999998</v>
      </c>
      <c r="O346" s="53">
        <v>2223.2204197999999</v>
      </c>
      <c r="P346" s="53">
        <v>1874.5778932000001</v>
      </c>
      <c r="Q346" s="53">
        <v>1687.0220474</v>
      </c>
      <c r="R346" s="53">
        <v>3013.1796425000002</v>
      </c>
      <c r="S346" s="53">
        <v>5.5376831198006702</v>
      </c>
      <c r="T346" s="53">
        <v>6.1194225377712703</v>
      </c>
      <c r="U346" s="53">
        <v>4.99104542604403</v>
      </c>
      <c r="V346" s="53">
        <v>5.4744266723018802</v>
      </c>
      <c r="W346" s="53">
        <v>9.5027878296946593</v>
      </c>
      <c r="X346" s="53">
        <v>10.498876276592201</v>
      </c>
      <c r="Y346" s="53">
        <v>8.5906896462422093</v>
      </c>
      <c r="Z346" s="53">
        <v>8.5936258178247709</v>
      </c>
      <c r="AA346" s="53">
        <v>6.7584719004183498</v>
      </c>
      <c r="AB346" s="53">
        <v>6.4767206532412702</v>
      </c>
      <c r="AC346" s="53">
        <v>7.5093029181246704</v>
      </c>
      <c r="AD346" s="53">
        <v>5.0405160624479199</v>
      </c>
      <c r="AE346" s="53">
        <v>4.2500689076229401</v>
      </c>
      <c r="AF346" s="53">
        <v>3.8248397018539699</v>
      </c>
      <c r="AG346" s="53">
        <v>6.8315225300191598</v>
      </c>
    </row>
    <row r="347" spans="1:33" x14ac:dyDescent="0.25">
      <c r="A347" s="53" t="s">
        <v>197</v>
      </c>
      <c r="B347" s="53" t="s">
        <v>198</v>
      </c>
      <c r="C347" s="53" t="s">
        <v>14</v>
      </c>
      <c r="D347" s="53">
        <v>2977.15291864558</v>
      </c>
      <c r="E347" s="53">
        <v>3395.6665873381899</v>
      </c>
      <c r="F347" s="53">
        <v>3602.1804940162201</v>
      </c>
      <c r="G347" s="53">
        <v>3872.2818535606202</v>
      </c>
      <c r="H347" s="53">
        <v>5449.7181464393698</v>
      </c>
      <c r="I347" s="53">
        <v>4290.3697502748901</v>
      </c>
      <c r="J347" s="53">
        <v>3937.2576574141299</v>
      </c>
      <c r="K347" s="53">
        <v>3713.9856203803802</v>
      </c>
      <c r="L347" s="53">
        <v>3886.0377037661801</v>
      </c>
      <c r="M347" s="53">
        <v>3736.0041885700698</v>
      </c>
      <c r="N347" s="53">
        <v>3883.34507959448</v>
      </c>
      <c r="O347" s="53">
        <v>3091.3334692521698</v>
      </c>
      <c r="P347" s="53">
        <v>2601.58161903169</v>
      </c>
      <c r="Q347" s="53">
        <v>1898.1667530346599</v>
      </c>
      <c r="R347" s="53">
        <v>4046.9181586815298</v>
      </c>
      <c r="S347" s="53">
        <v>5.4745189927651898</v>
      </c>
      <c r="T347" s="53">
        <v>6.2441002304773203</v>
      </c>
      <c r="U347" s="53">
        <v>6.6238470339748599</v>
      </c>
      <c r="V347" s="53">
        <v>7.1205212268041</v>
      </c>
      <c r="W347" s="53">
        <v>10.021180071419501</v>
      </c>
      <c r="X347" s="53">
        <v>7.88931953638129</v>
      </c>
      <c r="Y347" s="53">
        <v>7.2400015766505801</v>
      </c>
      <c r="Z347" s="53">
        <v>6.8294391901371299</v>
      </c>
      <c r="AA347" s="53">
        <v>7.1458160857750102</v>
      </c>
      <c r="AB347" s="53">
        <v>6.8699278963077104</v>
      </c>
      <c r="AC347" s="53">
        <v>7.1408647706860204</v>
      </c>
      <c r="AD347" s="53">
        <v>5.6844791829137602</v>
      </c>
      <c r="AE347" s="53">
        <v>4.78390206140209</v>
      </c>
      <c r="AF347" s="53">
        <v>3.4904320419158101</v>
      </c>
      <c r="AG347" s="53">
        <v>7.4416501023896</v>
      </c>
    </row>
    <row r="348" spans="1:33" x14ac:dyDescent="0.25">
      <c r="A348" s="53" t="s">
        <v>197</v>
      </c>
      <c r="B348" s="53" t="s">
        <v>198</v>
      </c>
      <c r="C348" s="53" t="s">
        <v>15</v>
      </c>
      <c r="D348" s="53">
        <v>2191.3598975999998</v>
      </c>
      <c r="E348" s="53">
        <v>3623.5115454000002</v>
      </c>
      <c r="F348" s="53">
        <v>4043.128557</v>
      </c>
      <c r="G348" s="53">
        <v>3964.9707364999999</v>
      </c>
      <c r="H348" s="53">
        <v>4546.0292630000004</v>
      </c>
      <c r="I348" s="53">
        <v>4750.3310283000001</v>
      </c>
      <c r="J348" s="53">
        <v>4383.1997985999997</v>
      </c>
      <c r="K348" s="53">
        <v>3929.0585907999998</v>
      </c>
      <c r="L348" s="53">
        <v>4205.2266229999996</v>
      </c>
      <c r="M348" s="53">
        <v>3801.4437146</v>
      </c>
      <c r="N348" s="53">
        <v>3780.7402424000002</v>
      </c>
      <c r="O348" s="53">
        <v>3191.6900271</v>
      </c>
      <c r="P348" s="53">
        <v>2842.9295894000002</v>
      </c>
      <c r="Q348" s="53">
        <v>2370.2772983</v>
      </c>
      <c r="R348" s="53">
        <v>4433.1030858000004</v>
      </c>
      <c r="S348" s="53">
        <v>3.90916370424033</v>
      </c>
      <c r="T348" s="53">
        <v>6.46397692623973</v>
      </c>
      <c r="U348" s="53">
        <v>7.2125310972022696</v>
      </c>
      <c r="V348" s="53">
        <v>7.0731054759541303</v>
      </c>
      <c r="W348" s="53">
        <v>8.1096549283379709</v>
      </c>
      <c r="X348" s="53">
        <v>8.4741085475256099</v>
      </c>
      <c r="Y348" s="53">
        <v>7.8191836858412396</v>
      </c>
      <c r="Z348" s="53">
        <v>7.0090418519617499</v>
      </c>
      <c r="AA348" s="53">
        <v>7.5016975991669899</v>
      </c>
      <c r="AB348" s="53">
        <v>6.7813898616572299</v>
      </c>
      <c r="AC348" s="53">
        <v>6.7444569679939699</v>
      </c>
      <c r="AD348" s="53">
        <v>5.6936511536922403</v>
      </c>
      <c r="AE348" s="53">
        <v>5.0714979208869098</v>
      </c>
      <c r="AF348" s="53">
        <v>4.2283341926842697</v>
      </c>
      <c r="AG348" s="53">
        <v>7.9082060866153796</v>
      </c>
    </row>
    <row r="349" spans="1:33" x14ac:dyDescent="0.25">
      <c r="A349" s="53" t="s">
        <v>199</v>
      </c>
      <c r="B349" s="53" t="s">
        <v>200</v>
      </c>
      <c r="C349" s="53" t="s">
        <v>14</v>
      </c>
      <c r="D349" s="53">
        <v>4996.8615340444303</v>
      </c>
      <c r="E349" s="53">
        <v>5559.39008364862</v>
      </c>
      <c r="F349" s="53">
        <v>6255.7483823070097</v>
      </c>
      <c r="G349" s="53">
        <v>6734.71176843789</v>
      </c>
      <c r="H349" s="53">
        <v>8211.2882315621791</v>
      </c>
      <c r="I349" s="53">
        <v>7236.1842679093197</v>
      </c>
      <c r="J349" s="53">
        <v>6407.3524456941605</v>
      </c>
      <c r="K349" s="53">
        <v>6020.2016163619501</v>
      </c>
      <c r="L349" s="53">
        <v>5857.2483595088397</v>
      </c>
      <c r="M349" s="53">
        <v>5422.0927295780702</v>
      </c>
      <c r="N349" s="53">
        <v>6561.9205809475397</v>
      </c>
      <c r="O349" s="53">
        <v>5071.4252664178703</v>
      </c>
      <c r="P349" s="53">
        <v>4373.8692407283597</v>
      </c>
      <c r="Q349" s="53">
        <v>3113.0021046464099</v>
      </c>
      <c r="R349" s="53">
        <v>5808.7033882073902</v>
      </c>
      <c r="S349" s="53">
        <v>5.7022270159128503</v>
      </c>
      <c r="T349" s="53">
        <v>6.3441630533477298</v>
      </c>
      <c r="U349" s="53">
        <v>7.1388204750736097</v>
      </c>
      <c r="V349" s="53">
        <v>7.6853951482801399</v>
      </c>
      <c r="W349" s="53">
        <v>9.3704076589777205</v>
      </c>
      <c r="X349" s="53">
        <v>8.2576563595906904</v>
      </c>
      <c r="Y349" s="53">
        <v>7.3118252261715799</v>
      </c>
      <c r="Z349" s="53">
        <v>6.8700235266027097</v>
      </c>
      <c r="AA349" s="53">
        <v>6.6840675105658303</v>
      </c>
      <c r="AB349" s="53">
        <v>6.1874845710122903</v>
      </c>
      <c r="AC349" s="53">
        <v>7.4882124625670796</v>
      </c>
      <c r="AD349" s="53">
        <v>5.7873162917013303</v>
      </c>
      <c r="AE349" s="53">
        <v>4.99129206975734</v>
      </c>
      <c r="AF349" s="53">
        <v>3.5524387819769498</v>
      </c>
      <c r="AG349" s="53">
        <v>6.6286698484621596</v>
      </c>
    </row>
    <row r="350" spans="1:33" x14ac:dyDescent="0.25">
      <c r="A350" s="53" t="s">
        <v>199</v>
      </c>
      <c r="B350" s="53" t="s">
        <v>200</v>
      </c>
      <c r="C350" s="53" t="s">
        <v>15</v>
      </c>
      <c r="D350" s="53">
        <v>5081.0827871000001</v>
      </c>
      <c r="E350" s="53">
        <v>5633.8015756000004</v>
      </c>
      <c r="F350" s="53">
        <v>5986.1156357999998</v>
      </c>
      <c r="G350" s="53">
        <v>6065.8500242</v>
      </c>
      <c r="H350" s="53">
        <v>7605.1499764999999</v>
      </c>
      <c r="I350" s="53">
        <v>8062.0449566999996</v>
      </c>
      <c r="J350" s="53">
        <v>7609.4936378000002</v>
      </c>
      <c r="K350" s="53">
        <v>6045.6353957000001</v>
      </c>
      <c r="L350" s="53">
        <v>6098.9087612000003</v>
      </c>
      <c r="M350" s="53">
        <v>6261.5407386999996</v>
      </c>
      <c r="N350" s="53">
        <v>6266.3765096999996</v>
      </c>
      <c r="O350" s="53">
        <v>6018.0385612999999</v>
      </c>
      <c r="P350" s="53">
        <v>5026.5924545999997</v>
      </c>
      <c r="Q350" s="53">
        <v>3951.5553129</v>
      </c>
      <c r="R350" s="53">
        <v>6805.8136707000003</v>
      </c>
      <c r="S350" s="53">
        <v>5.4919937603302902</v>
      </c>
      <c r="T350" s="53">
        <v>6.0894113315153202</v>
      </c>
      <c r="U350" s="53">
        <v>6.4702172938207196</v>
      </c>
      <c r="V350" s="53">
        <v>6.5563998619710198</v>
      </c>
      <c r="W350" s="53">
        <v>8.2201841551085195</v>
      </c>
      <c r="X350" s="53">
        <v>8.7140285747970196</v>
      </c>
      <c r="Y350" s="53">
        <v>8.2248790915533991</v>
      </c>
      <c r="Z350" s="53">
        <v>6.5345504613134899</v>
      </c>
      <c r="AA350" s="53">
        <v>6.5921320838095099</v>
      </c>
      <c r="AB350" s="53">
        <v>6.76791623122151</v>
      </c>
      <c r="AC350" s="53">
        <v>6.7731430746466597</v>
      </c>
      <c r="AD350" s="53">
        <v>6.5047218502319204</v>
      </c>
      <c r="AE350" s="53">
        <v>5.4330967538008803</v>
      </c>
      <c r="AF350" s="53">
        <v>4.2711205527184601</v>
      </c>
      <c r="AG350" s="53">
        <v>7.3562049231612701</v>
      </c>
    </row>
    <row r="351" spans="1:33" x14ac:dyDescent="0.25">
      <c r="A351" s="53" t="s">
        <v>201</v>
      </c>
      <c r="B351" s="53" t="s">
        <v>202</v>
      </c>
      <c r="C351" s="53" t="s">
        <v>14</v>
      </c>
      <c r="D351" s="53">
        <v>4578.7862554390504</v>
      </c>
      <c r="E351" s="53">
        <v>5560.6039912926599</v>
      </c>
      <c r="F351" s="53">
        <v>6007.6097532683298</v>
      </c>
      <c r="G351" s="53">
        <v>7859.4412291775798</v>
      </c>
      <c r="H351" s="53">
        <v>8068.5587708224703</v>
      </c>
      <c r="I351" s="53">
        <v>7423.1586379078999</v>
      </c>
      <c r="J351" s="53">
        <v>7963.0936646194004</v>
      </c>
      <c r="K351" s="53">
        <v>7084.8055802029403</v>
      </c>
      <c r="L351" s="53">
        <v>6926.2585570541396</v>
      </c>
      <c r="M351" s="53">
        <v>6852.86536136417</v>
      </c>
      <c r="N351" s="53">
        <v>7270.8181988517899</v>
      </c>
      <c r="O351" s="53">
        <v>5123.8244438706197</v>
      </c>
      <c r="P351" s="53">
        <v>4547.7054727815503</v>
      </c>
      <c r="Q351" s="53">
        <v>3477.4316622992001</v>
      </c>
      <c r="R351" s="53">
        <v>8731.0384210487391</v>
      </c>
      <c r="S351" s="53">
        <v>4.6973473013244504</v>
      </c>
      <c r="T351" s="53">
        <v>5.7045877870374504</v>
      </c>
      <c r="U351" s="53">
        <v>6.1631681165294996</v>
      </c>
      <c r="V351" s="53">
        <v>8.0629500894348691</v>
      </c>
      <c r="W351" s="53">
        <v>8.2774824272871506</v>
      </c>
      <c r="X351" s="53">
        <v>7.6153705916408798</v>
      </c>
      <c r="Y351" s="53">
        <v>8.1692864547369108</v>
      </c>
      <c r="Z351" s="53">
        <v>7.2682563710071202</v>
      </c>
      <c r="AA351" s="53">
        <v>7.1056040020662499</v>
      </c>
      <c r="AB351" s="53">
        <v>7.0303103957529398</v>
      </c>
      <c r="AC351" s="53">
        <v>7.4590855173086199</v>
      </c>
      <c r="AD351" s="53">
        <v>5.2564984651304902</v>
      </c>
      <c r="AE351" s="53">
        <v>4.6654617267650798</v>
      </c>
      <c r="AF351" s="53">
        <v>3.5674747243415701</v>
      </c>
      <c r="AG351" s="53">
        <v>8.9571160296367296</v>
      </c>
    </row>
    <row r="352" spans="1:33" x14ac:dyDescent="0.25">
      <c r="A352" s="53" t="s">
        <v>201</v>
      </c>
      <c r="B352" s="53" t="s">
        <v>202</v>
      </c>
      <c r="C352" s="53" t="s">
        <v>15</v>
      </c>
      <c r="D352" s="53">
        <v>3678.6006978999999</v>
      </c>
      <c r="E352" s="53">
        <v>5614.1601917999997</v>
      </c>
      <c r="F352" s="53">
        <v>6371.2391107000003</v>
      </c>
      <c r="G352" s="53">
        <v>5665.0615687</v>
      </c>
      <c r="H352" s="53">
        <v>8725.9384305999993</v>
      </c>
      <c r="I352" s="53">
        <v>9504.9324354</v>
      </c>
      <c r="J352" s="53">
        <v>8615.2166352000004</v>
      </c>
      <c r="K352" s="53">
        <v>7428.2209309</v>
      </c>
      <c r="L352" s="53">
        <v>7491.7631135000001</v>
      </c>
      <c r="M352" s="53">
        <v>6641.4720325999997</v>
      </c>
      <c r="N352" s="53">
        <v>6885.3948516999999</v>
      </c>
      <c r="O352" s="53">
        <v>6719.8029173000004</v>
      </c>
      <c r="P352" s="53">
        <v>5319.0058855999996</v>
      </c>
      <c r="Q352" s="53">
        <v>4549.089903</v>
      </c>
      <c r="R352" s="53">
        <v>9128.1012931000005</v>
      </c>
      <c r="S352" s="53">
        <v>3.5945598877952398</v>
      </c>
      <c r="T352" s="53">
        <v>5.48589985333866</v>
      </c>
      <c r="U352" s="53">
        <v>6.2256826504568297</v>
      </c>
      <c r="V352" s="53">
        <v>5.5356383443204997</v>
      </c>
      <c r="W352" s="53">
        <v>8.5265868306694799</v>
      </c>
      <c r="X352" s="53">
        <v>9.2877840446224802</v>
      </c>
      <c r="Y352" s="53">
        <v>8.4183945703144207</v>
      </c>
      <c r="Z352" s="53">
        <v>7.2585168080724403</v>
      </c>
      <c r="AA352" s="53">
        <v>7.3206073146303501</v>
      </c>
      <c r="AB352" s="53">
        <v>6.4897418678592498</v>
      </c>
      <c r="AC352" s="53">
        <v>6.7280920594838296</v>
      </c>
      <c r="AD352" s="53">
        <v>6.5662832158448703</v>
      </c>
      <c r="AE352" s="53">
        <v>5.1974886021848699</v>
      </c>
      <c r="AF352" s="53">
        <v>4.4451620151741302</v>
      </c>
      <c r="AG352" s="53">
        <v>8.9195619352326503</v>
      </c>
    </row>
    <row r="353" spans="1:33" x14ac:dyDescent="0.25">
      <c r="A353" s="53" t="s">
        <v>203</v>
      </c>
      <c r="B353" s="53" t="s">
        <v>204</v>
      </c>
      <c r="C353" s="53" t="s">
        <v>14</v>
      </c>
      <c r="D353" s="53">
        <v>2850.2263170143101</v>
      </c>
      <c r="E353" s="53">
        <v>2829.9076900965301</v>
      </c>
      <c r="F353" s="53">
        <v>3756.8659928891698</v>
      </c>
      <c r="G353" s="53">
        <v>4164.1266555672701</v>
      </c>
      <c r="H353" s="53">
        <v>5039.8733444327499</v>
      </c>
      <c r="I353" s="53">
        <v>4377.78805184881</v>
      </c>
      <c r="J353" s="53">
        <v>4228.78552448557</v>
      </c>
      <c r="K353" s="53">
        <v>4232.38576781139</v>
      </c>
      <c r="L353" s="53">
        <v>4308.1557019986503</v>
      </c>
      <c r="M353" s="53">
        <v>3368.7083134703698</v>
      </c>
      <c r="N353" s="53">
        <v>4637.1766403853198</v>
      </c>
      <c r="O353" s="53">
        <v>3536.0413456667802</v>
      </c>
      <c r="P353" s="53">
        <v>2619.0146354875001</v>
      </c>
      <c r="Q353" s="53">
        <v>2023.1921429828701</v>
      </c>
      <c r="R353" s="53">
        <v>4503.7518758629003</v>
      </c>
      <c r="S353" s="53">
        <v>5.04679211880143</v>
      </c>
      <c r="T353" s="53">
        <v>5.0108146648072198</v>
      </c>
      <c r="U353" s="53">
        <v>6.6521460317465104</v>
      </c>
      <c r="V353" s="53">
        <v>7.3732676810809101</v>
      </c>
      <c r="W353" s="53">
        <v>8.92392050505123</v>
      </c>
      <c r="X353" s="53">
        <v>7.7515901477597504</v>
      </c>
      <c r="Y353" s="53">
        <v>7.4877567895841803</v>
      </c>
      <c r="Z353" s="53">
        <v>7.4941316095533903</v>
      </c>
      <c r="AA353" s="53">
        <v>7.6282946773826703</v>
      </c>
      <c r="AB353" s="53">
        <v>5.9648493403753102</v>
      </c>
      <c r="AC353" s="53">
        <v>8.2108800913402202</v>
      </c>
      <c r="AD353" s="53">
        <v>6.2611398570485903</v>
      </c>
      <c r="AE353" s="53">
        <v>4.6373940000840896</v>
      </c>
      <c r="AF353" s="53">
        <v>3.5823927738913302</v>
      </c>
      <c r="AG353" s="53">
        <v>7.9746297114931703</v>
      </c>
    </row>
    <row r="354" spans="1:33" x14ac:dyDescent="0.25">
      <c r="A354" s="53" t="s">
        <v>203</v>
      </c>
      <c r="B354" s="53" t="s">
        <v>204</v>
      </c>
      <c r="C354" s="53" t="s">
        <v>15</v>
      </c>
      <c r="D354" s="53">
        <v>2383.3964015000001</v>
      </c>
      <c r="E354" s="53">
        <v>3045.5073655000001</v>
      </c>
      <c r="F354" s="53">
        <v>3736.0962322999999</v>
      </c>
      <c r="G354" s="53">
        <v>3841.0556400999999</v>
      </c>
      <c r="H354" s="53">
        <v>4474.9443584000001</v>
      </c>
      <c r="I354" s="53">
        <v>4591.5602551000002</v>
      </c>
      <c r="J354" s="53">
        <v>5617.9493779000004</v>
      </c>
      <c r="K354" s="53">
        <v>4402.5174213</v>
      </c>
      <c r="L354" s="53">
        <v>3894.3292151999999</v>
      </c>
      <c r="M354" s="53">
        <v>4196.9772345000001</v>
      </c>
      <c r="N354" s="53">
        <v>4265.6664956000004</v>
      </c>
      <c r="O354" s="53">
        <v>3985.0035195999999</v>
      </c>
      <c r="P354" s="53">
        <v>3515.8375366999999</v>
      </c>
      <c r="Q354" s="53">
        <v>2110.9524176999998</v>
      </c>
      <c r="R354" s="53">
        <v>5327.2065267999997</v>
      </c>
      <c r="S354" s="53">
        <v>4.0131950387651498</v>
      </c>
      <c r="T354" s="53">
        <v>5.12806641902087</v>
      </c>
      <c r="U354" s="53">
        <v>6.2908892764876203</v>
      </c>
      <c r="V354" s="53">
        <v>6.46762134438434</v>
      </c>
      <c r="W354" s="53">
        <v>7.5349717263055904</v>
      </c>
      <c r="X354" s="53">
        <v>7.7313311475848501</v>
      </c>
      <c r="Y354" s="53">
        <v>9.4595790096992207</v>
      </c>
      <c r="Z354" s="53">
        <v>7.4130182717901203</v>
      </c>
      <c r="AA354" s="53">
        <v>6.5573241093772099</v>
      </c>
      <c r="AB354" s="53">
        <v>7.0669269302854101</v>
      </c>
      <c r="AC354" s="53">
        <v>7.1825868354902198</v>
      </c>
      <c r="AD354" s="53">
        <v>6.7100027273077201</v>
      </c>
      <c r="AE354" s="53">
        <v>5.9200147111528398</v>
      </c>
      <c r="AF354" s="53">
        <v>3.5544501806125401</v>
      </c>
      <c r="AG354" s="53">
        <v>8.9700222717362799</v>
      </c>
    </row>
    <row r="355" spans="1:33" x14ac:dyDescent="0.25">
      <c r="A355" s="53" t="s">
        <v>205</v>
      </c>
      <c r="B355" s="53" t="s">
        <v>206</v>
      </c>
      <c r="C355" s="53" t="s">
        <v>14</v>
      </c>
      <c r="D355" s="53">
        <v>7890.3129965615999</v>
      </c>
      <c r="E355" s="53">
        <v>9086.4224676323593</v>
      </c>
      <c r="F355" s="53">
        <v>9468.2645358060599</v>
      </c>
      <c r="G355" s="53">
        <v>11232.7426958091</v>
      </c>
      <c r="H355" s="53">
        <v>12018.2573041909</v>
      </c>
      <c r="I355" s="53">
        <v>12305.369400175799</v>
      </c>
      <c r="J355" s="53">
        <v>10453.1641237942</v>
      </c>
      <c r="K355" s="53">
        <v>11922.8732317617</v>
      </c>
      <c r="L355" s="53">
        <v>7955.0611553463896</v>
      </c>
      <c r="M355" s="53">
        <v>6908.1800983727799</v>
      </c>
      <c r="N355" s="53">
        <v>8087.35199054854</v>
      </c>
      <c r="O355" s="53">
        <v>6550.7817178504101</v>
      </c>
      <c r="P355" s="53">
        <v>5564.2822903871402</v>
      </c>
      <c r="Q355" s="53">
        <v>3975.8325494972401</v>
      </c>
      <c r="R355" s="53">
        <v>7480.1034422652401</v>
      </c>
      <c r="S355" s="53">
        <v>6.0277870698489897</v>
      </c>
      <c r="T355" s="53">
        <v>6.9415522407599699</v>
      </c>
      <c r="U355" s="53">
        <v>7.2332596397268896</v>
      </c>
      <c r="V355" s="53">
        <v>8.5812288067969806</v>
      </c>
      <c r="W355" s="53">
        <v>9.1813209453020601</v>
      </c>
      <c r="X355" s="53">
        <v>9.4006595926445904</v>
      </c>
      <c r="Y355" s="53">
        <v>7.9856714900757702</v>
      </c>
      <c r="Z355" s="53">
        <v>9.1084524952533599</v>
      </c>
      <c r="AA355" s="53">
        <v>6.0772512817870403</v>
      </c>
      <c r="AB355" s="53">
        <v>5.2774888260206803</v>
      </c>
      <c r="AC355" s="53">
        <v>6.1783145711950196</v>
      </c>
      <c r="AD355" s="53">
        <v>5.0044551278851896</v>
      </c>
      <c r="AE355" s="53">
        <v>4.2508210837265104</v>
      </c>
      <c r="AF355" s="53">
        <v>3.03732843604402</v>
      </c>
      <c r="AG355" s="53">
        <v>5.7144083929329303</v>
      </c>
    </row>
    <row r="356" spans="1:33" x14ac:dyDescent="0.25">
      <c r="A356" s="53" t="s">
        <v>205</v>
      </c>
      <c r="B356" s="53" t="s">
        <v>206</v>
      </c>
      <c r="C356" s="53" t="s">
        <v>15</v>
      </c>
      <c r="D356" s="53">
        <v>7849.3494995000001</v>
      </c>
      <c r="E356" s="53">
        <v>8982.6723548999998</v>
      </c>
      <c r="F356" s="53">
        <v>10224.978146199999</v>
      </c>
      <c r="G356" s="53">
        <v>9787.0740174999992</v>
      </c>
      <c r="H356" s="53">
        <v>11879.9259817</v>
      </c>
      <c r="I356" s="53">
        <v>13726.7541212</v>
      </c>
      <c r="J356" s="53">
        <v>10633.3179122</v>
      </c>
      <c r="K356" s="53">
        <v>9538.9401240999996</v>
      </c>
      <c r="L356" s="53">
        <v>9743.6349914000002</v>
      </c>
      <c r="M356" s="53">
        <v>9187.6215162000008</v>
      </c>
      <c r="N356" s="53">
        <v>10166.7313366</v>
      </c>
      <c r="O356" s="53">
        <v>8529.1661468000002</v>
      </c>
      <c r="P356" s="53">
        <v>6636.1043214000001</v>
      </c>
      <c r="Q356" s="53">
        <v>4279.6173882000003</v>
      </c>
      <c r="R356" s="53">
        <v>8324.1121485000003</v>
      </c>
      <c r="S356" s="53">
        <v>5.6271772163881701</v>
      </c>
      <c r="T356" s="53">
        <v>6.4396532758533702</v>
      </c>
      <c r="U356" s="53">
        <v>7.33025890438803</v>
      </c>
      <c r="V356" s="53">
        <v>7.0163266306193703</v>
      </c>
      <c r="W356" s="53">
        <v>8.5166864873144608</v>
      </c>
      <c r="X356" s="53">
        <v>9.8406725360744094</v>
      </c>
      <c r="Y356" s="53">
        <v>7.6229965672895004</v>
      </c>
      <c r="Z356" s="53">
        <v>6.8384401201966698</v>
      </c>
      <c r="AA356" s="53">
        <v>6.9851853114581299</v>
      </c>
      <c r="AB356" s="53">
        <v>6.5865807697888501</v>
      </c>
      <c r="AC356" s="53">
        <v>7.2885019256817998</v>
      </c>
      <c r="AD356" s="53">
        <v>6.11453591397854</v>
      </c>
      <c r="AE356" s="53">
        <v>4.7574050620800996</v>
      </c>
      <c r="AF356" s="53">
        <v>3.06804601620449</v>
      </c>
      <c r="AG356" s="53">
        <v>5.9675332626841202</v>
      </c>
    </row>
    <row r="357" spans="1:33" x14ac:dyDescent="0.25">
      <c r="A357" s="53" t="s">
        <v>207</v>
      </c>
      <c r="B357" s="53" t="s">
        <v>208</v>
      </c>
      <c r="C357" s="53" t="s">
        <v>14</v>
      </c>
      <c r="D357" s="53">
        <v>3697.3804711192001</v>
      </c>
      <c r="E357" s="53">
        <v>4134.1984944618098</v>
      </c>
      <c r="F357" s="53">
        <v>4471.4210344189896</v>
      </c>
      <c r="G357" s="53">
        <v>5321.8983325171002</v>
      </c>
      <c r="H357" s="53">
        <v>6066.1016674828998</v>
      </c>
      <c r="I357" s="53">
        <v>5154.7713283558096</v>
      </c>
      <c r="J357" s="53">
        <v>5212.1432287416801</v>
      </c>
      <c r="K357" s="53">
        <v>5429.5773657100199</v>
      </c>
      <c r="L357" s="53">
        <v>4435.3095738394604</v>
      </c>
      <c r="M357" s="53">
        <v>5623.4902210117398</v>
      </c>
      <c r="N357" s="53">
        <v>5823.7082823411602</v>
      </c>
      <c r="O357" s="53">
        <v>3748.75905086889</v>
      </c>
      <c r="P357" s="53">
        <v>3329.7544176152301</v>
      </c>
      <c r="Q357" s="53">
        <v>2519.4053505670299</v>
      </c>
      <c r="R357" s="53">
        <v>5800.0811809487896</v>
      </c>
      <c r="S357" s="53">
        <v>5.2246502248462701</v>
      </c>
      <c r="T357" s="53">
        <v>5.8419038187624599</v>
      </c>
      <c r="U357" s="53">
        <v>6.3184222168480204</v>
      </c>
      <c r="V357" s="53">
        <v>7.5202045168962197</v>
      </c>
      <c r="W357" s="53">
        <v>8.5718144747384706</v>
      </c>
      <c r="X357" s="53">
        <v>7.2840426864625503</v>
      </c>
      <c r="Y357" s="53">
        <v>7.3651130860582397</v>
      </c>
      <c r="Z357" s="53">
        <v>7.67236231871754</v>
      </c>
      <c r="AA357" s="53">
        <v>6.2673942655430102</v>
      </c>
      <c r="AB357" s="53">
        <v>7.9463743796797397</v>
      </c>
      <c r="AC357" s="53">
        <v>8.2292961258494994</v>
      </c>
      <c r="AD357" s="53">
        <v>5.2972516545174404</v>
      </c>
      <c r="AE357" s="53">
        <v>4.7051695930579296</v>
      </c>
      <c r="AF357" s="53">
        <v>3.5600912143441099</v>
      </c>
      <c r="AG357" s="53">
        <v>8.1959094236785006</v>
      </c>
    </row>
    <row r="358" spans="1:33" x14ac:dyDescent="0.25">
      <c r="A358" s="53" t="s">
        <v>207</v>
      </c>
      <c r="B358" s="53" t="s">
        <v>208</v>
      </c>
      <c r="C358" s="53" t="s">
        <v>15</v>
      </c>
      <c r="D358" s="53">
        <v>3157.7558125999999</v>
      </c>
      <c r="E358" s="53">
        <v>4421.3626210000002</v>
      </c>
      <c r="F358" s="53">
        <v>4277.881566</v>
      </c>
      <c r="G358" s="53">
        <v>4869.5296469000004</v>
      </c>
      <c r="H358" s="53">
        <v>5304.4703534999999</v>
      </c>
      <c r="I358" s="53">
        <v>6222.6748889</v>
      </c>
      <c r="J358" s="53">
        <v>5286.9163356999998</v>
      </c>
      <c r="K358" s="53">
        <v>5899.5549862999997</v>
      </c>
      <c r="L358" s="53">
        <v>5941.7767678999999</v>
      </c>
      <c r="M358" s="53">
        <v>5197.7024840000004</v>
      </c>
      <c r="N358" s="53">
        <v>5098.3745375999997</v>
      </c>
      <c r="O358" s="53">
        <v>4640.1179208000003</v>
      </c>
      <c r="P358" s="53">
        <v>3798.8882450000001</v>
      </c>
      <c r="Q358" s="53">
        <v>2990.2061279999998</v>
      </c>
      <c r="R358" s="53">
        <v>6572.7877083000003</v>
      </c>
      <c r="S358" s="53">
        <v>4.2857706467058296</v>
      </c>
      <c r="T358" s="53">
        <v>6.0007636005021503</v>
      </c>
      <c r="U358" s="53">
        <v>5.8060281838420904</v>
      </c>
      <c r="V358" s="53">
        <v>6.6090250362849803</v>
      </c>
      <c r="W358" s="53">
        <v>7.1993354415309696</v>
      </c>
      <c r="X358" s="53">
        <v>8.44554137987088</v>
      </c>
      <c r="Y358" s="53">
        <v>7.1755107702505603</v>
      </c>
      <c r="Z358" s="53">
        <v>8.0069964523613208</v>
      </c>
      <c r="AA358" s="53">
        <v>8.0643007162030305</v>
      </c>
      <c r="AB358" s="53">
        <v>7.0544279096412001</v>
      </c>
      <c r="AC358" s="53">
        <v>6.9196179932505499</v>
      </c>
      <c r="AD358" s="53">
        <v>6.2976627587439697</v>
      </c>
      <c r="AE358" s="53">
        <v>5.1559286711062704</v>
      </c>
      <c r="AF358" s="53">
        <v>4.05836879465057</v>
      </c>
      <c r="AG358" s="53">
        <v>8.9207216450556199</v>
      </c>
    </row>
    <row r="359" spans="1:33" x14ac:dyDescent="0.25">
      <c r="A359" s="53" t="s">
        <v>209</v>
      </c>
      <c r="B359" s="53" t="s">
        <v>210</v>
      </c>
      <c r="C359" s="53" t="s">
        <v>14</v>
      </c>
      <c r="D359" s="53">
        <v>3498.43356593408</v>
      </c>
      <c r="E359" s="53">
        <v>5113.6794770094002</v>
      </c>
      <c r="F359" s="53">
        <v>4951.8869570565503</v>
      </c>
      <c r="G359" s="53">
        <v>6247.08177559668</v>
      </c>
      <c r="H359" s="53">
        <v>6655.91822440336</v>
      </c>
      <c r="I359" s="53">
        <v>5599.4925445716099</v>
      </c>
      <c r="J359" s="53">
        <v>6133.1452505546604</v>
      </c>
      <c r="K359" s="53">
        <v>6107.8897185779997</v>
      </c>
      <c r="L359" s="53">
        <v>6582.4343683975103</v>
      </c>
      <c r="M359" s="53">
        <v>6046.48204121039</v>
      </c>
      <c r="N359" s="53">
        <v>5758.5560766879698</v>
      </c>
      <c r="O359" s="53">
        <v>3976.77719928631</v>
      </c>
      <c r="P359" s="53">
        <v>4448.4380664317996</v>
      </c>
      <c r="Q359" s="53">
        <v>2662.9718522450798</v>
      </c>
      <c r="R359" s="53">
        <v>5348.8128820368602</v>
      </c>
      <c r="S359" s="53">
        <v>4.4210099149952802</v>
      </c>
      <c r="T359" s="53">
        <v>6.4622143722001102</v>
      </c>
      <c r="U359" s="53">
        <v>6.2577553417789602</v>
      </c>
      <c r="V359" s="53">
        <v>7.8945076272514996</v>
      </c>
      <c r="W359" s="53">
        <v>8.4111588540708393</v>
      </c>
      <c r="X359" s="53">
        <v>7.0761418194555796</v>
      </c>
      <c r="Y359" s="53">
        <v>7.7505247568046398</v>
      </c>
      <c r="Z359" s="53">
        <v>7.7186090564853398</v>
      </c>
      <c r="AA359" s="53">
        <v>8.3182964772753003</v>
      </c>
      <c r="AB359" s="53">
        <v>7.6410074827002603</v>
      </c>
      <c r="AC359" s="53">
        <v>7.2771521971995501</v>
      </c>
      <c r="AD359" s="53">
        <v>5.0254981540796404</v>
      </c>
      <c r="AE359" s="53">
        <v>5.62154130621213</v>
      </c>
      <c r="AF359" s="53">
        <v>3.3652275340508</v>
      </c>
      <c r="AG359" s="53">
        <v>6.7593551054400898</v>
      </c>
    </row>
    <row r="360" spans="1:33" x14ac:dyDescent="0.25">
      <c r="A360" s="53" t="s">
        <v>209</v>
      </c>
      <c r="B360" s="53" t="s">
        <v>210</v>
      </c>
      <c r="C360" s="53" t="s">
        <v>15</v>
      </c>
      <c r="D360" s="53">
        <v>2494.1116615999999</v>
      </c>
      <c r="E360" s="53">
        <v>4376.100582</v>
      </c>
      <c r="F360" s="53">
        <v>5363.7877577999998</v>
      </c>
      <c r="G360" s="53">
        <v>5085.3857742999999</v>
      </c>
      <c r="H360" s="53">
        <v>6085.6142261000005</v>
      </c>
      <c r="I360" s="53">
        <v>6204.2622836</v>
      </c>
      <c r="J360" s="53">
        <v>5592.1442643999999</v>
      </c>
      <c r="K360" s="53">
        <v>6790.4189687999997</v>
      </c>
      <c r="L360" s="53">
        <v>6375.5788387000002</v>
      </c>
      <c r="M360" s="53">
        <v>6064.3078912999999</v>
      </c>
      <c r="N360" s="53">
        <v>5506.2877544000003</v>
      </c>
      <c r="O360" s="53">
        <v>5387.5543177999998</v>
      </c>
      <c r="P360" s="53">
        <v>4080.5724805999998</v>
      </c>
      <c r="Q360" s="53">
        <v>3565.7469596000001</v>
      </c>
      <c r="R360" s="53">
        <v>5933.1262428</v>
      </c>
      <c r="S360" s="53">
        <v>3.1609044565995599</v>
      </c>
      <c r="T360" s="53">
        <v>5.5460371101821799</v>
      </c>
      <c r="U360" s="53">
        <v>6.7977793011110599</v>
      </c>
      <c r="V360" s="53">
        <v>6.4449474355935497</v>
      </c>
      <c r="W360" s="53">
        <v>7.7125837726467497</v>
      </c>
      <c r="X360" s="53">
        <v>7.8629520097601002</v>
      </c>
      <c r="Y360" s="53">
        <v>7.0871861911547898</v>
      </c>
      <c r="Z360" s="53">
        <v>8.6058158145529209</v>
      </c>
      <c r="AA360" s="53">
        <v>8.0800694992623505</v>
      </c>
      <c r="AB360" s="53">
        <v>7.6855812572181099</v>
      </c>
      <c r="AC360" s="53">
        <v>6.9783762171406396</v>
      </c>
      <c r="AD360" s="53">
        <v>6.82789977509732</v>
      </c>
      <c r="AE360" s="53">
        <v>5.1715005137868104</v>
      </c>
      <c r="AF360" s="53">
        <v>4.5190380323531798</v>
      </c>
      <c r="AG360" s="53">
        <v>7.5193286135406696</v>
      </c>
    </row>
    <row r="361" spans="1:33" x14ac:dyDescent="0.25">
      <c r="A361" s="53" t="s">
        <v>211</v>
      </c>
      <c r="B361" s="53" t="s">
        <v>212</v>
      </c>
      <c r="C361" s="53" t="s">
        <v>14</v>
      </c>
      <c r="D361" s="53">
        <v>4794.1173215280296</v>
      </c>
      <c r="E361" s="53">
        <v>5157.4584911271704</v>
      </c>
      <c r="F361" s="53">
        <v>6826.42418734481</v>
      </c>
      <c r="G361" s="53">
        <v>7294.4884518156296</v>
      </c>
      <c r="H361" s="53">
        <v>8559.5115481843895</v>
      </c>
      <c r="I361" s="53">
        <v>7191.5225213243602</v>
      </c>
      <c r="J361" s="53">
        <v>6844.1996480265698</v>
      </c>
      <c r="K361" s="53">
        <v>7169.5311690037997</v>
      </c>
      <c r="L361" s="53">
        <v>5420.5059772033601</v>
      </c>
      <c r="M361" s="53">
        <v>7735.1090867992498</v>
      </c>
      <c r="N361" s="53">
        <v>5590.1315976423402</v>
      </c>
      <c r="O361" s="53">
        <v>4579.4914058996501</v>
      </c>
      <c r="P361" s="53">
        <v>3340.0847120889998</v>
      </c>
      <c r="Q361" s="53">
        <v>2932.5404901118</v>
      </c>
      <c r="R361" s="53">
        <v>6565.8833918995297</v>
      </c>
      <c r="S361" s="53">
        <v>5.32673783794408</v>
      </c>
      <c r="T361" s="53">
        <v>5.7304457629661698</v>
      </c>
      <c r="U361" s="53">
        <v>7.5848314878110603</v>
      </c>
      <c r="V361" s="53">
        <v>8.1048971142716795</v>
      </c>
      <c r="W361" s="53">
        <v>9.5104627150636301</v>
      </c>
      <c r="X361" s="53">
        <v>7.9904917960071398</v>
      </c>
      <c r="Y361" s="53">
        <v>7.6045817802319897</v>
      </c>
      <c r="Z361" s="53">
        <v>7.9660572315905602</v>
      </c>
      <c r="AA361" s="53">
        <v>6.0227175000315301</v>
      </c>
      <c r="AB361" s="53">
        <v>8.5944701578863292</v>
      </c>
      <c r="AC361" s="53">
        <v>6.2111883175102003</v>
      </c>
      <c r="AD361" s="53">
        <v>5.0882672480302098</v>
      </c>
      <c r="AE361" s="53">
        <v>3.7111640004989002</v>
      </c>
      <c r="AF361" s="53">
        <v>3.2583421185451402</v>
      </c>
      <c r="AG361" s="53">
        <v>7.2953449316113703</v>
      </c>
    </row>
    <row r="362" spans="1:33" x14ac:dyDescent="0.25">
      <c r="A362" s="53" t="s">
        <v>211</v>
      </c>
      <c r="B362" s="53" t="s">
        <v>212</v>
      </c>
      <c r="C362" s="53" t="s">
        <v>15</v>
      </c>
      <c r="D362" s="53">
        <v>4117.5991729999996</v>
      </c>
      <c r="E362" s="53">
        <v>5333.4563121000001</v>
      </c>
      <c r="F362" s="53">
        <v>5655.9445142000004</v>
      </c>
      <c r="G362" s="53">
        <v>6178.3687323000004</v>
      </c>
      <c r="H362" s="53">
        <v>7580.6312679000002</v>
      </c>
      <c r="I362" s="53">
        <v>8402.4454497999996</v>
      </c>
      <c r="J362" s="53">
        <v>7557.7173412000002</v>
      </c>
      <c r="K362" s="53">
        <v>6852.8308201</v>
      </c>
      <c r="L362" s="53">
        <v>6529.8891948999999</v>
      </c>
      <c r="M362" s="53">
        <v>5688.4307464000003</v>
      </c>
      <c r="N362" s="53">
        <v>5349.6864470999999</v>
      </c>
      <c r="O362" s="53">
        <v>5707.0267348999996</v>
      </c>
      <c r="P362" s="53">
        <v>3996.3475127000002</v>
      </c>
      <c r="Q362" s="53">
        <v>3178.7381180000002</v>
      </c>
      <c r="R362" s="53">
        <v>7349.8876338999999</v>
      </c>
      <c r="S362" s="53">
        <v>4.6017492071536603</v>
      </c>
      <c r="T362" s="53">
        <v>5.9605676328405597</v>
      </c>
      <c r="U362" s="53">
        <v>6.3209742110381404</v>
      </c>
      <c r="V362" s="53">
        <v>6.9048254142352601</v>
      </c>
      <c r="W362" s="53">
        <v>8.4719669062317209</v>
      </c>
      <c r="X362" s="53">
        <v>9.3904105431898603</v>
      </c>
      <c r="Y362" s="53">
        <v>8.4463587448749902</v>
      </c>
      <c r="Z362" s="53">
        <v>7.6585912004100196</v>
      </c>
      <c r="AA362" s="53">
        <v>7.2976778853244504</v>
      </c>
      <c r="AB362" s="53">
        <v>6.3572801959067</v>
      </c>
      <c r="AC362" s="53">
        <v>5.9787061178485201</v>
      </c>
      <c r="AD362" s="53">
        <v>6.3780627130339704</v>
      </c>
      <c r="AE362" s="53">
        <v>4.4662406964393799</v>
      </c>
      <c r="AF362" s="53">
        <v>3.5524962483412699</v>
      </c>
      <c r="AG362" s="53">
        <v>8.2140922831314693</v>
      </c>
    </row>
    <row r="363" spans="1:33" x14ac:dyDescent="0.25">
      <c r="A363" s="53" t="s">
        <v>213</v>
      </c>
      <c r="B363" s="53" t="s">
        <v>214</v>
      </c>
      <c r="C363" s="53" t="s">
        <v>14</v>
      </c>
      <c r="D363" s="53">
        <v>4775.8800646987102</v>
      </c>
      <c r="E363" s="53">
        <v>5114.2650448833201</v>
      </c>
      <c r="F363" s="53">
        <v>6585.8548904179797</v>
      </c>
      <c r="G363" s="53">
        <v>6708.3498620283399</v>
      </c>
      <c r="H363" s="53">
        <v>8789.6501379716792</v>
      </c>
      <c r="I363" s="53">
        <v>7952.5493094915</v>
      </c>
      <c r="J363" s="53">
        <v>6838.9509265448696</v>
      </c>
      <c r="K363" s="53">
        <v>6285.4913515081498</v>
      </c>
      <c r="L363" s="53">
        <v>6346.3520874133101</v>
      </c>
      <c r="M363" s="53">
        <v>5808.3246006098998</v>
      </c>
      <c r="N363" s="53">
        <v>7039.3317244318096</v>
      </c>
      <c r="O363" s="53">
        <v>4670.3204626479001</v>
      </c>
      <c r="P363" s="53">
        <v>4939.6473155980002</v>
      </c>
      <c r="Q363" s="53">
        <v>4093.21568114603</v>
      </c>
      <c r="R363" s="53">
        <v>8075.8165406078997</v>
      </c>
      <c r="S363" s="53">
        <v>5.0794265982076201</v>
      </c>
      <c r="T363" s="53">
        <v>5.4393187323272301</v>
      </c>
      <c r="U363" s="53">
        <v>7.0044402391070602</v>
      </c>
      <c r="V363" s="53">
        <v>7.1347207755768496</v>
      </c>
      <c r="W363" s="53">
        <v>9.3483048349057007</v>
      </c>
      <c r="X363" s="53">
        <v>8.4579993506887092</v>
      </c>
      <c r="Y363" s="53">
        <v>7.2736226139548599</v>
      </c>
      <c r="Z363" s="53">
        <v>6.6849861221690103</v>
      </c>
      <c r="AA363" s="53">
        <v>6.7497150593607502</v>
      </c>
      <c r="AB363" s="53">
        <v>6.1774914921827797</v>
      </c>
      <c r="AC363" s="53">
        <v>7.48673926277531</v>
      </c>
      <c r="AD363" s="53">
        <v>4.9671578135879502</v>
      </c>
      <c r="AE363" s="53">
        <v>5.2536026074172897</v>
      </c>
      <c r="AF363" s="53">
        <v>4.3533732676189603</v>
      </c>
      <c r="AG363" s="53">
        <v>8.5891012301199208</v>
      </c>
    </row>
    <row r="364" spans="1:33" x14ac:dyDescent="0.25">
      <c r="A364" s="53" t="s">
        <v>213</v>
      </c>
      <c r="B364" s="53" t="s">
        <v>214</v>
      </c>
      <c r="C364" s="53" t="s">
        <v>15</v>
      </c>
      <c r="D364" s="53">
        <v>3347.8012199</v>
      </c>
      <c r="E364" s="53">
        <v>5755.0303758</v>
      </c>
      <c r="F364" s="53">
        <v>5654.1684050000003</v>
      </c>
      <c r="G364" s="53">
        <v>5622.0842650000004</v>
      </c>
      <c r="H364" s="53">
        <v>7714.9157346000002</v>
      </c>
      <c r="I364" s="53">
        <v>8252.3597976000001</v>
      </c>
      <c r="J364" s="53">
        <v>7266.6890574999998</v>
      </c>
      <c r="K364" s="53">
        <v>7211.2157079999997</v>
      </c>
      <c r="L364" s="53">
        <v>6434.6933722000003</v>
      </c>
      <c r="M364" s="53">
        <v>4844.4207048999997</v>
      </c>
      <c r="N364" s="53">
        <v>6329.6213626999997</v>
      </c>
      <c r="O364" s="53">
        <v>5901.3372502000002</v>
      </c>
      <c r="P364" s="53">
        <v>5693.2197718999996</v>
      </c>
      <c r="Q364" s="53">
        <v>4505.9941996999996</v>
      </c>
      <c r="R364" s="53">
        <v>9041.4487792</v>
      </c>
      <c r="S364" s="53">
        <v>3.5776662781188802</v>
      </c>
      <c r="T364" s="53">
        <v>6.1501794021284404</v>
      </c>
      <c r="U364" s="53">
        <v>6.0423920969769904</v>
      </c>
      <c r="V364" s="53">
        <v>6.0081050117527797</v>
      </c>
      <c r="W364" s="53">
        <v>8.2446334322775598</v>
      </c>
      <c r="X364" s="53">
        <v>8.8189792115731809</v>
      </c>
      <c r="Y364" s="53">
        <v>7.76563083855073</v>
      </c>
      <c r="Z364" s="53">
        <v>7.7063486055851804</v>
      </c>
      <c r="AA364" s="53">
        <v>6.8765090803218696</v>
      </c>
      <c r="AB364" s="53">
        <v>5.1770459040155599</v>
      </c>
      <c r="AC364" s="53">
        <v>6.7642226688922298</v>
      </c>
      <c r="AD364" s="53">
        <v>6.3065319261930304</v>
      </c>
      <c r="AE364" s="53">
        <v>6.0841247893609003</v>
      </c>
      <c r="AF364" s="53">
        <v>4.8153825268477197</v>
      </c>
      <c r="AG364" s="53">
        <v>9.6622482274049499</v>
      </c>
    </row>
    <row r="365" spans="1:33" x14ac:dyDescent="0.25">
      <c r="A365" s="53" t="s">
        <v>215</v>
      </c>
      <c r="B365" s="53" t="s">
        <v>216</v>
      </c>
      <c r="C365" s="53" t="s">
        <v>14</v>
      </c>
      <c r="D365" s="53">
        <v>8334.8754204741108</v>
      </c>
      <c r="E365" s="53">
        <v>9973.1900019468503</v>
      </c>
      <c r="F365" s="53">
        <v>9190.9345775790607</v>
      </c>
      <c r="G365" s="53">
        <v>10627.151824217901</v>
      </c>
      <c r="H365" s="53">
        <v>13860.848175782099</v>
      </c>
      <c r="I365" s="53">
        <v>12616.4163861735</v>
      </c>
      <c r="J365" s="53">
        <v>10276.1294596064</v>
      </c>
      <c r="K365" s="53">
        <v>10748.4893431577</v>
      </c>
      <c r="L365" s="53">
        <v>9619.58128605397</v>
      </c>
      <c r="M365" s="53">
        <v>8825.90432965119</v>
      </c>
      <c r="N365" s="53">
        <v>10092.4791953567</v>
      </c>
      <c r="O365" s="53">
        <v>8443.4673001359206</v>
      </c>
      <c r="P365" s="53">
        <v>6034.0524162359397</v>
      </c>
      <c r="Q365" s="53">
        <v>5167.1713374921901</v>
      </c>
      <c r="R365" s="53">
        <v>6861.3089461360096</v>
      </c>
      <c r="S365" s="53">
        <v>5.92504224044169</v>
      </c>
      <c r="T365" s="53">
        <v>7.0896766961064603</v>
      </c>
      <c r="U365" s="53">
        <v>6.5335920279651196</v>
      </c>
      <c r="V365" s="53">
        <v>7.5545608395543704</v>
      </c>
      <c r="W365" s="53">
        <v>9.8533099520744507</v>
      </c>
      <c r="X365" s="53">
        <v>8.9686763436743409</v>
      </c>
      <c r="Y365" s="53">
        <v>7.3050283351387897</v>
      </c>
      <c r="Z365" s="53">
        <v>7.6408164689190201</v>
      </c>
      <c r="AA365" s="53">
        <v>6.8383056230479404</v>
      </c>
      <c r="AB365" s="53">
        <v>6.2741016902092897</v>
      </c>
      <c r="AC365" s="53">
        <v>7.1744762250886396</v>
      </c>
      <c r="AD365" s="53">
        <v>6.0022373323304903</v>
      </c>
      <c r="AE365" s="53">
        <v>4.28944808933971</v>
      </c>
      <c r="AF365" s="53">
        <v>3.6732052842727798</v>
      </c>
      <c r="AG365" s="53">
        <v>4.87752285183692</v>
      </c>
    </row>
    <row r="366" spans="1:33" x14ac:dyDescent="0.25">
      <c r="A366" s="53" t="s">
        <v>215</v>
      </c>
      <c r="B366" s="53" t="s">
        <v>216</v>
      </c>
      <c r="C366" s="53" t="s">
        <v>15</v>
      </c>
      <c r="D366" s="53">
        <v>6239.4513479999996</v>
      </c>
      <c r="E366" s="53">
        <v>8474.8993009000005</v>
      </c>
      <c r="F366" s="53">
        <v>10258.649351399999</v>
      </c>
      <c r="G366" s="53">
        <v>10208.9204747</v>
      </c>
      <c r="H366" s="53">
        <v>11173.079525499999</v>
      </c>
      <c r="I366" s="53">
        <v>11543.5585491</v>
      </c>
      <c r="J366" s="53">
        <v>11125.382651399999</v>
      </c>
      <c r="K366" s="53">
        <v>11228.6890757</v>
      </c>
      <c r="L366" s="53">
        <v>10311.874013000001</v>
      </c>
      <c r="M366" s="53">
        <v>9238.0330646999992</v>
      </c>
      <c r="N366" s="53">
        <v>9883.4626485000008</v>
      </c>
      <c r="O366" s="53">
        <v>6995.8194623999998</v>
      </c>
      <c r="P366" s="53">
        <v>7869.9251250999996</v>
      </c>
      <c r="Q366" s="53">
        <v>5281.2442782999997</v>
      </c>
      <c r="R366" s="53">
        <v>10573.0111335</v>
      </c>
      <c r="S366" s="53">
        <v>4.4438637578894298</v>
      </c>
      <c r="T366" s="53">
        <v>6.0359951147153303</v>
      </c>
      <c r="U366" s="53">
        <v>7.3064180670621299</v>
      </c>
      <c r="V366" s="53">
        <v>7.2710001527997701</v>
      </c>
      <c r="W366" s="53">
        <v>7.9576937775628798</v>
      </c>
      <c r="X366" s="53">
        <v>8.2215564498092206</v>
      </c>
      <c r="Y366" s="53">
        <v>7.9237230967520498</v>
      </c>
      <c r="Z366" s="53">
        <v>7.9973000267253997</v>
      </c>
      <c r="AA366" s="53">
        <v>7.3443257502089798</v>
      </c>
      <c r="AB366" s="53">
        <v>6.5795144541937303</v>
      </c>
      <c r="AC366" s="53">
        <v>7.0392024901678996</v>
      </c>
      <c r="AD366" s="53">
        <v>4.98256446468839</v>
      </c>
      <c r="AE366" s="53">
        <v>5.6051202405714102</v>
      </c>
      <c r="AF366" s="53">
        <v>3.76140925474499</v>
      </c>
      <c r="AG366" s="53">
        <v>7.5303129021084096</v>
      </c>
    </row>
    <row r="367" spans="1:33" x14ac:dyDescent="0.25">
      <c r="A367" s="53" t="s">
        <v>217</v>
      </c>
      <c r="B367" s="53" t="s">
        <v>218</v>
      </c>
      <c r="C367" s="53" t="s">
        <v>14</v>
      </c>
      <c r="D367" s="53">
        <v>2102.0890005541601</v>
      </c>
      <c r="E367" s="53">
        <v>2230.01319591016</v>
      </c>
      <c r="F367" s="53">
        <v>2664.8978035356599</v>
      </c>
      <c r="G367" s="53">
        <v>2755.8361426842998</v>
      </c>
      <c r="H367" s="53">
        <v>3487.1638573156802</v>
      </c>
      <c r="I367" s="53">
        <v>2762.14873712688</v>
      </c>
      <c r="J367" s="53">
        <v>2992.8154294584401</v>
      </c>
      <c r="K367" s="53">
        <v>2992.0257473951801</v>
      </c>
      <c r="L367" s="53">
        <v>2360.3844893016699</v>
      </c>
      <c r="M367" s="53">
        <v>2379.0442881344002</v>
      </c>
      <c r="N367" s="53">
        <v>2392.5813085835498</v>
      </c>
      <c r="O367" s="53">
        <v>2232.8039712199902</v>
      </c>
      <c r="P367" s="53">
        <v>1804.41349321741</v>
      </c>
      <c r="Q367" s="53">
        <v>1343.4965359816699</v>
      </c>
      <c r="R367" s="53">
        <v>1919.2859995809199</v>
      </c>
      <c r="S367" s="53">
        <v>5.7719569470720096</v>
      </c>
      <c r="T367" s="53">
        <v>6.12321369590091</v>
      </c>
      <c r="U367" s="53">
        <v>7.3173283273446703</v>
      </c>
      <c r="V367" s="53">
        <v>7.5670285913514901</v>
      </c>
      <c r="W367" s="53">
        <v>9.5751224836367594</v>
      </c>
      <c r="X367" s="53">
        <v>7.5843618362032901</v>
      </c>
      <c r="Y367" s="53">
        <v>8.2177309356611499</v>
      </c>
      <c r="Z367" s="53">
        <v>8.21556261126109</v>
      </c>
      <c r="AA367" s="53">
        <v>6.4811897342092504</v>
      </c>
      <c r="AB367" s="53">
        <v>6.5324261735204097</v>
      </c>
      <c r="AC367" s="53">
        <v>6.5695963881038502</v>
      </c>
      <c r="AD367" s="53">
        <v>6.1308766611383696</v>
      </c>
      <c r="AE367" s="53">
        <v>4.9545937373827096</v>
      </c>
      <c r="AF367" s="53">
        <v>3.68899897301316</v>
      </c>
      <c r="AG367" s="53">
        <v>5.2700129042008799</v>
      </c>
    </row>
    <row r="368" spans="1:33" x14ac:dyDescent="0.25">
      <c r="A368" s="53" t="s">
        <v>217</v>
      </c>
      <c r="B368" s="53" t="s">
        <v>218</v>
      </c>
      <c r="C368" s="53" t="s">
        <v>15</v>
      </c>
      <c r="D368" s="53">
        <v>1613.3046165999999</v>
      </c>
      <c r="E368" s="53">
        <v>2436.6967341999998</v>
      </c>
      <c r="F368" s="53">
        <v>2253.9986503</v>
      </c>
      <c r="G368" s="53">
        <v>2361.2140770000001</v>
      </c>
      <c r="H368" s="53">
        <v>2930.7859231000002</v>
      </c>
      <c r="I368" s="53">
        <v>3181.0950412000002</v>
      </c>
      <c r="J368" s="53">
        <v>2559.5488592000002</v>
      </c>
      <c r="K368" s="53">
        <v>2935.4927974000002</v>
      </c>
      <c r="L368" s="53">
        <v>2540.2140850000001</v>
      </c>
      <c r="M368" s="53">
        <v>2327.1733263000001</v>
      </c>
      <c r="N368" s="53">
        <v>2195.4758892999998</v>
      </c>
      <c r="O368" s="53">
        <v>2200.8007591999999</v>
      </c>
      <c r="P368" s="53">
        <v>1661.0722711000001</v>
      </c>
      <c r="Q368" s="53">
        <v>1890.448695</v>
      </c>
      <c r="R368" s="53">
        <v>3189.6782724999998</v>
      </c>
      <c r="S368" s="53">
        <v>4.4471831097269003</v>
      </c>
      <c r="T368" s="53">
        <v>6.7169190792365399</v>
      </c>
      <c r="U368" s="53">
        <v>6.2132994747678802</v>
      </c>
      <c r="V368" s="53">
        <v>6.5088460379006801</v>
      </c>
      <c r="W368" s="53">
        <v>8.0789092904872302</v>
      </c>
      <c r="X368" s="53">
        <v>8.7689032759819998</v>
      </c>
      <c r="Y368" s="53">
        <v>7.0555692570594202</v>
      </c>
      <c r="Z368" s="53">
        <v>8.0918841073142502</v>
      </c>
      <c r="AA368" s="53">
        <v>7.0022716464483299</v>
      </c>
      <c r="AB368" s="53">
        <v>6.4150104100857002</v>
      </c>
      <c r="AC368" s="53">
        <v>6.0519775324788503</v>
      </c>
      <c r="AD368" s="53">
        <v>6.0666558959057602</v>
      </c>
      <c r="AE368" s="53">
        <v>4.5788578747389499</v>
      </c>
      <c r="AF368" s="53">
        <v>5.2111494752473702</v>
      </c>
      <c r="AG368" s="53">
        <v>8.7925635326201306</v>
      </c>
    </row>
    <row r="369" spans="1:33" x14ac:dyDescent="0.25">
      <c r="A369" s="53" t="s">
        <v>219</v>
      </c>
      <c r="B369" s="53" t="s">
        <v>220</v>
      </c>
      <c r="C369" s="53" t="s">
        <v>14</v>
      </c>
      <c r="D369" s="53">
        <v>7337.2281226610503</v>
      </c>
      <c r="E369" s="53">
        <v>6775.2961261199298</v>
      </c>
      <c r="F369" s="53">
        <v>7488.4757512189999</v>
      </c>
      <c r="G369" s="53">
        <v>8701.8405422926498</v>
      </c>
      <c r="H369" s="53">
        <v>9170.1594577073192</v>
      </c>
      <c r="I369" s="53">
        <v>8009.2148847704002</v>
      </c>
      <c r="J369" s="53">
        <v>6703.2735839596598</v>
      </c>
      <c r="K369" s="53">
        <v>6225.5395133780203</v>
      </c>
      <c r="L369" s="53">
        <v>5953.7677421379803</v>
      </c>
      <c r="M369" s="53">
        <v>5736.6364149307601</v>
      </c>
      <c r="N369" s="53">
        <v>6009.5678608231201</v>
      </c>
      <c r="O369" s="53">
        <v>3367.5840402425201</v>
      </c>
      <c r="P369" s="53">
        <v>3132.61978638555</v>
      </c>
      <c r="Q369" s="53">
        <v>2636.9302485948401</v>
      </c>
      <c r="R369" s="53">
        <v>5495.8659247770802</v>
      </c>
      <c r="S369" s="53">
        <v>7.9112698639923398</v>
      </c>
      <c r="T369" s="53">
        <v>7.3053740685326698</v>
      </c>
      <c r="U369" s="53">
        <v>8.0743506331611794</v>
      </c>
      <c r="V369" s="53">
        <v>9.3826452841075003</v>
      </c>
      <c r="W369" s="53">
        <v>9.8876040042561595</v>
      </c>
      <c r="X369" s="53">
        <v>8.6358307650849806</v>
      </c>
      <c r="Y369" s="53">
        <v>7.2277167083150102</v>
      </c>
      <c r="Z369" s="53">
        <v>6.7126062207560899</v>
      </c>
      <c r="AA369" s="53">
        <v>6.4195718775748203</v>
      </c>
      <c r="AB369" s="53">
        <v>6.1854528755830804</v>
      </c>
      <c r="AC369" s="53">
        <v>6.4797376227282903</v>
      </c>
      <c r="AD369" s="53">
        <v>3.6310532651627301</v>
      </c>
      <c r="AE369" s="53">
        <v>3.3777061442093799</v>
      </c>
      <c r="AF369" s="53">
        <v>2.8432354099400898</v>
      </c>
      <c r="AG369" s="53">
        <v>5.9258452565956699</v>
      </c>
    </row>
    <row r="370" spans="1:33" x14ac:dyDescent="0.25">
      <c r="A370" s="53" t="s">
        <v>219</v>
      </c>
      <c r="B370" s="53" t="s">
        <v>220</v>
      </c>
      <c r="C370" s="53" t="s">
        <v>15</v>
      </c>
      <c r="D370" s="53">
        <v>5369.0185676999999</v>
      </c>
      <c r="E370" s="53">
        <v>7643.0405113999996</v>
      </c>
      <c r="F370" s="53">
        <v>8128.9409218999999</v>
      </c>
      <c r="G370" s="53">
        <v>7934.6125542999998</v>
      </c>
      <c r="H370" s="53">
        <v>8420.3874465999997</v>
      </c>
      <c r="I370" s="53">
        <v>8215.3125354000003</v>
      </c>
      <c r="J370" s="53">
        <v>7578.0158315999997</v>
      </c>
      <c r="K370" s="53">
        <v>6265.0082479000002</v>
      </c>
      <c r="L370" s="53">
        <v>6889.4177933999999</v>
      </c>
      <c r="M370" s="53">
        <v>5984.0686680999997</v>
      </c>
      <c r="N370" s="53">
        <v>6336.1769236</v>
      </c>
      <c r="O370" s="53">
        <v>4651.6745689999998</v>
      </c>
      <c r="P370" s="53">
        <v>3962.8985932999999</v>
      </c>
      <c r="Q370" s="53">
        <v>3353.3107085000001</v>
      </c>
      <c r="R370" s="53">
        <v>5424.1161306000004</v>
      </c>
      <c r="S370" s="53">
        <v>5.5836542363614701</v>
      </c>
      <c r="T370" s="53">
        <v>7.9485840832997399</v>
      </c>
      <c r="U370" s="53">
        <v>8.4539091909199904</v>
      </c>
      <c r="V370" s="53">
        <v>8.2518122155951694</v>
      </c>
      <c r="W370" s="53">
        <v>8.7570067872114308</v>
      </c>
      <c r="X370" s="53">
        <v>8.54373365688887</v>
      </c>
      <c r="Y370" s="53">
        <v>7.8809599310910698</v>
      </c>
      <c r="Z370" s="53">
        <v>6.5154626312294504</v>
      </c>
      <c r="AA370" s="53">
        <v>7.1648340126082202</v>
      </c>
      <c r="AB370" s="53">
        <v>6.2232920128693303</v>
      </c>
      <c r="AC370" s="53">
        <v>6.5894763960465799</v>
      </c>
      <c r="AD370" s="53">
        <v>4.8376331886105497</v>
      </c>
      <c r="AE370" s="53">
        <v>4.12132221927284</v>
      </c>
      <c r="AF370" s="53">
        <v>3.4873650197438701</v>
      </c>
      <c r="AG370" s="53">
        <v>5.6409544182514297</v>
      </c>
    </row>
    <row r="371" spans="1:33" x14ac:dyDescent="0.25">
      <c r="A371" s="53" t="s">
        <v>221</v>
      </c>
      <c r="B371" s="53" t="s">
        <v>222</v>
      </c>
      <c r="C371" s="53" t="s">
        <v>14</v>
      </c>
      <c r="D371" s="53">
        <v>5490.4578961179504</v>
      </c>
      <c r="E371" s="53">
        <v>5664.4563697393196</v>
      </c>
      <c r="F371" s="53">
        <v>6905.0857341426899</v>
      </c>
      <c r="G371" s="53">
        <v>6794.78450188443</v>
      </c>
      <c r="H371" s="53">
        <v>7480.21549811554</v>
      </c>
      <c r="I371" s="53">
        <v>5680.4953605680703</v>
      </c>
      <c r="J371" s="53">
        <v>6330.4639649805704</v>
      </c>
      <c r="K371" s="53">
        <v>4967.0847138640702</v>
      </c>
      <c r="L371" s="53">
        <v>4523.6867596837601</v>
      </c>
      <c r="M371" s="53">
        <v>4637.1857582168795</v>
      </c>
      <c r="N371" s="53">
        <v>4030.0834426864799</v>
      </c>
      <c r="O371" s="53">
        <v>3463.87836210252</v>
      </c>
      <c r="P371" s="53">
        <v>2089.9125347958202</v>
      </c>
      <c r="Q371" s="53">
        <v>1778.13724764376</v>
      </c>
      <c r="R371" s="53">
        <v>3362.0718554578898</v>
      </c>
      <c r="S371" s="53">
        <v>7.5008304818683103</v>
      </c>
      <c r="T371" s="53">
        <v>7.7385398094747702</v>
      </c>
      <c r="U371" s="53">
        <v>9.4334349765604397</v>
      </c>
      <c r="V371" s="53">
        <v>9.2827461158562397</v>
      </c>
      <c r="W371" s="53">
        <v>10.219152843131701</v>
      </c>
      <c r="X371" s="53">
        <v>7.7604515978142699</v>
      </c>
      <c r="Y371" s="53">
        <v>8.6484111109328001</v>
      </c>
      <c r="Z371" s="53">
        <v>6.7858202599307198</v>
      </c>
      <c r="AA371" s="53">
        <v>6.1800687992619698</v>
      </c>
      <c r="AB371" s="53">
        <v>6.3351263124906403</v>
      </c>
      <c r="AC371" s="53">
        <v>5.5057289033668901</v>
      </c>
      <c r="AD371" s="53">
        <v>4.7322035603466297</v>
      </c>
      <c r="AE371" s="53">
        <v>2.8551497784035398</v>
      </c>
      <c r="AF371" s="53">
        <v>2.4292156174263799</v>
      </c>
      <c r="AG371" s="53">
        <v>4.5931198331346499</v>
      </c>
    </row>
    <row r="372" spans="1:33" x14ac:dyDescent="0.25">
      <c r="A372" s="53" t="s">
        <v>221</v>
      </c>
      <c r="B372" s="53" t="s">
        <v>222</v>
      </c>
      <c r="C372" s="53" t="s">
        <v>15</v>
      </c>
      <c r="D372" s="53">
        <v>4620.1124927999999</v>
      </c>
      <c r="E372" s="53">
        <v>6748.9466831999998</v>
      </c>
      <c r="F372" s="53">
        <v>6798.9408230999998</v>
      </c>
      <c r="G372" s="53">
        <v>6551.0786350999997</v>
      </c>
      <c r="H372" s="53">
        <v>6854.9213642000004</v>
      </c>
      <c r="I372" s="53">
        <v>7030.5100124999999</v>
      </c>
      <c r="J372" s="53">
        <v>6261.0588113000003</v>
      </c>
      <c r="K372" s="53">
        <v>5764.5319743999999</v>
      </c>
      <c r="L372" s="53">
        <v>5137.0436454000001</v>
      </c>
      <c r="M372" s="53">
        <v>4148.1406465999999</v>
      </c>
      <c r="N372" s="53">
        <v>4806.7149096000003</v>
      </c>
      <c r="O372" s="53">
        <v>4405.8545483999997</v>
      </c>
      <c r="P372" s="53">
        <v>3115.8388024000001</v>
      </c>
      <c r="Q372" s="53">
        <v>2126.7037743999999</v>
      </c>
      <c r="R372" s="53">
        <v>3363.6028732999998</v>
      </c>
      <c r="S372" s="53">
        <v>5.9434899696350803</v>
      </c>
      <c r="T372" s="53">
        <v>8.6821039487052101</v>
      </c>
      <c r="U372" s="53">
        <v>8.7464183283873602</v>
      </c>
      <c r="V372" s="53">
        <v>8.4275589000670301</v>
      </c>
      <c r="W372" s="53">
        <v>8.8184338442521994</v>
      </c>
      <c r="X372" s="53">
        <v>9.0443178181985502</v>
      </c>
      <c r="Y372" s="53">
        <v>8.0544662716003295</v>
      </c>
      <c r="Z372" s="53">
        <v>7.4157150984700602</v>
      </c>
      <c r="AA372" s="53">
        <v>6.60849003732997</v>
      </c>
      <c r="AB372" s="53">
        <v>5.3363272786375298</v>
      </c>
      <c r="AC372" s="53">
        <v>6.1835424779428001</v>
      </c>
      <c r="AD372" s="53">
        <v>5.6678603295688399</v>
      </c>
      <c r="AE372" s="53">
        <v>4.0083345801480403</v>
      </c>
      <c r="AF372" s="53">
        <v>2.7358733301905001</v>
      </c>
      <c r="AG372" s="53">
        <v>4.32706778686648</v>
      </c>
    </row>
    <row r="373" spans="1:33" x14ac:dyDescent="0.25">
      <c r="A373" s="53" t="s">
        <v>223</v>
      </c>
      <c r="B373" s="53" t="s">
        <v>224</v>
      </c>
      <c r="C373" s="53" t="s">
        <v>14</v>
      </c>
      <c r="D373" s="53">
        <v>1547.6544333879301</v>
      </c>
      <c r="E373" s="53">
        <v>1656.30807676113</v>
      </c>
      <c r="F373" s="53">
        <v>1837.0374898509599</v>
      </c>
      <c r="G373" s="53">
        <v>1915.9681843921301</v>
      </c>
      <c r="H373" s="53">
        <v>1773.0318156078799</v>
      </c>
      <c r="I373" s="53">
        <v>1493.9787291877701</v>
      </c>
      <c r="J373" s="53">
        <v>1303.6488512752601</v>
      </c>
      <c r="K373" s="53">
        <v>1241.33286422271</v>
      </c>
      <c r="L373" s="53">
        <v>1132.2585522386501</v>
      </c>
      <c r="M373" s="53">
        <v>933.80513931715495</v>
      </c>
      <c r="N373" s="53">
        <v>850.97586375850005</v>
      </c>
      <c r="O373" s="53">
        <v>835.73624048467002</v>
      </c>
      <c r="P373" s="53">
        <v>651.38193944699799</v>
      </c>
      <c r="Q373" s="53">
        <v>448.33901113710698</v>
      </c>
      <c r="R373" s="53">
        <v>368.54280893122399</v>
      </c>
      <c r="S373" s="53">
        <v>8.6028595519061906</v>
      </c>
      <c r="T373" s="53">
        <v>9.2068264411401994</v>
      </c>
      <c r="U373" s="53">
        <v>10.211436852979199</v>
      </c>
      <c r="V373" s="53">
        <v>10.6501844602119</v>
      </c>
      <c r="W373" s="53">
        <v>9.8556521156635597</v>
      </c>
      <c r="X373" s="53">
        <v>8.3044954373972395</v>
      </c>
      <c r="Y373" s="53">
        <v>7.24651946234163</v>
      </c>
      <c r="Z373" s="53">
        <v>6.9001270940672601</v>
      </c>
      <c r="AA373" s="53">
        <v>6.2938218579135503</v>
      </c>
      <c r="AB373" s="53">
        <v>5.1906900462320804</v>
      </c>
      <c r="AC373" s="53">
        <v>4.7302716162228897</v>
      </c>
      <c r="AD373" s="53">
        <v>4.6455599804595202</v>
      </c>
      <c r="AE373" s="53">
        <v>3.6208001080989201</v>
      </c>
      <c r="AF373" s="53">
        <v>2.4921568156592802</v>
      </c>
      <c r="AG373" s="53">
        <v>2.0485981597066298</v>
      </c>
    </row>
    <row r="374" spans="1:33" x14ac:dyDescent="0.25">
      <c r="A374" s="53" t="s">
        <v>223</v>
      </c>
      <c r="B374" s="53" t="s">
        <v>224</v>
      </c>
      <c r="C374" s="53" t="s">
        <v>15</v>
      </c>
      <c r="D374" s="53">
        <v>1310.9671416000001</v>
      </c>
      <c r="E374" s="53">
        <v>1954.5457134999999</v>
      </c>
      <c r="F374" s="53">
        <v>1943.4871473999999</v>
      </c>
      <c r="G374" s="53">
        <v>1771.4388494</v>
      </c>
      <c r="H374" s="53">
        <v>1784.5611515000001</v>
      </c>
      <c r="I374" s="53">
        <v>1711.2630220000001</v>
      </c>
      <c r="J374" s="53">
        <v>1545.7878035000001</v>
      </c>
      <c r="K374" s="53">
        <v>1545.4512993999999</v>
      </c>
      <c r="L374" s="53">
        <v>1119.1611958000001</v>
      </c>
      <c r="M374" s="53">
        <v>1018.1102873</v>
      </c>
      <c r="N374" s="53">
        <v>985.22639479999998</v>
      </c>
      <c r="O374" s="53">
        <v>1030.1448118000001</v>
      </c>
      <c r="P374" s="53">
        <v>638.80564890000005</v>
      </c>
      <c r="Q374" s="53">
        <v>640.10258099999999</v>
      </c>
      <c r="R374" s="53">
        <v>629.94695960000001</v>
      </c>
      <c r="S374" s="53">
        <v>6.6787260741713599</v>
      </c>
      <c r="T374" s="53">
        <v>9.9574390582973802</v>
      </c>
      <c r="U374" s="53">
        <v>9.9011011598013994</v>
      </c>
      <c r="V374" s="53">
        <v>9.0246005844574597</v>
      </c>
      <c r="W374" s="53">
        <v>9.0914521922570692</v>
      </c>
      <c r="X374" s="53">
        <v>8.7180346494785592</v>
      </c>
      <c r="Y374" s="53">
        <v>7.87502064755909</v>
      </c>
      <c r="Z374" s="53">
        <v>7.87330632640227</v>
      </c>
      <c r="AA374" s="53">
        <v>5.7015701022588097</v>
      </c>
      <c r="AB374" s="53">
        <v>5.18676594279379</v>
      </c>
      <c r="AC374" s="53">
        <v>5.0192388528379297</v>
      </c>
      <c r="AD374" s="53">
        <v>5.2480758643150196</v>
      </c>
      <c r="AE374" s="53">
        <v>3.2543973134439899</v>
      </c>
      <c r="AF374" s="53">
        <v>3.26100453795621</v>
      </c>
      <c r="AG374" s="53">
        <v>3.2092666939696599</v>
      </c>
    </row>
    <row r="375" spans="1:33" x14ac:dyDescent="0.25">
      <c r="A375" s="53" t="s">
        <v>225</v>
      </c>
      <c r="B375" s="53" t="s">
        <v>226</v>
      </c>
      <c r="C375" s="53" t="s">
        <v>14</v>
      </c>
      <c r="D375" s="53">
        <v>7141.2164534610001</v>
      </c>
      <c r="E375" s="53">
        <v>7984.66766575989</v>
      </c>
      <c r="F375" s="53">
        <v>8466.1158807791107</v>
      </c>
      <c r="G375" s="53">
        <v>10234.329047060501</v>
      </c>
      <c r="H375" s="53">
        <v>10411.670952939499</v>
      </c>
      <c r="I375" s="53">
        <v>8333.2009156192307</v>
      </c>
      <c r="J375" s="53">
        <v>9870.6294478939999</v>
      </c>
      <c r="K375" s="53">
        <v>9646.8026359844007</v>
      </c>
      <c r="L375" s="53">
        <v>7451.23428886477</v>
      </c>
      <c r="M375" s="53">
        <v>7258.6580090878897</v>
      </c>
      <c r="N375" s="53">
        <v>7424.47470254973</v>
      </c>
      <c r="O375" s="53">
        <v>4640.2793185102901</v>
      </c>
      <c r="P375" s="53">
        <v>4436.6248712563802</v>
      </c>
      <c r="Q375" s="53">
        <v>2370.7737595571198</v>
      </c>
      <c r="R375" s="53">
        <v>4402.32205067621</v>
      </c>
      <c r="S375" s="53">
        <v>6.4877094777656596</v>
      </c>
      <c r="T375" s="53">
        <v>7.2539747856058199</v>
      </c>
      <c r="U375" s="53">
        <v>7.6913647132167799</v>
      </c>
      <c r="V375" s="53">
        <v>9.2977651622655202</v>
      </c>
      <c r="W375" s="53">
        <v>9.4588781562594608</v>
      </c>
      <c r="X375" s="53">
        <v>7.5706130618945897</v>
      </c>
      <c r="Y375" s="53">
        <v>8.9673484395755505</v>
      </c>
      <c r="Z375" s="53">
        <v>8.7640044661128496</v>
      </c>
      <c r="AA375" s="53">
        <v>6.7693569620749603</v>
      </c>
      <c r="AB375" s="53">
        <v>6.5944037221552003</v>
      </c>
      <c r="AC375" s="53">
        <v>6.7450461989313704</v>
      </c>
      <c r="AD375" s="53">
        <v>4.2156380933655804</v>
      </c>
      <c r="AE375" s="53">
        <v>4.0306204711931004</v>
      </c>
      <c r="AF375" s="53">
        <v>2.1538195193708898</v>
      </c>
      <c r="AG375" s="53">
        <v>3.99945677021269</v>
      </c>
    </row>
    <row r="376" spans="1:33" x14ac:dyDescent="0.25">
      <c r="A376" s="53" t="s">
        <v>225</v>
      </c>
      <c r="B376" s="53" t="s">
        <v>226</v>
      </c>
      <c r="C376" s="53" t="s">
        <v>15</v>
      </c>
      <c r="D376" s="53">
        <v>6601.9225122999997</v>
      </c>
      <c r="E376" s="53">
        <v>8510.9774894000002</v>
      </c>
      <c r="F376" s="53">
        <v>9497.1000022999997</v>
      </c>
      <c r="G376" s="53">
        <v>10552.9390654</v>
      </c>
      <c r="H376" s="53">
        <v>9330.0609380000005</v>
      </c>
      <c r="I376" s="53">
        <v>12064.4125692</v>
      </c>
      <c r="J376" s="53">
        <v>9566.1954117000005</v>
      </c>
      <c r="K376" s="53">
        <v>10552.5612294</v>
      </c>
      <c r="L376" s="53">
        <v>9057.4960960999997</v>
      </c>
      <c r="M376" s="53">
        <v>8461.3089486999997</v>
      </c>
      <c r="N376" s="53">
        <v>7113.0257523</v>
      </c>
      <c r="O376" s="53">
        <v>5448.0842074000002</v>
      </c>
      <c r="P376" s="53">
        <v>4838.9157232999996</v>
      </c>
      <c r="Q376" s="53">
        <v>4268.6395178000002</v>
      </c>
      <c r="R376" s="53">
        <v>4988.3605544000002</v>
      </c>
      <c r="S376" s="53">
        <v>5.4628160984783696</v>
      </c>
      <c r="T376" s="53">
        <v>7.0424796347213796</v>
      </c>
      <c r="U376" s="53">
        <v>7.8584549704672302</v>
      </c>
      <c r="V376" s="53">
        <v>8.7321178498116794</v>
      </c>
      <c r="W376" s="53">
        <v>7.7202370971382503</v>
      </c>
      <c r="X376" s="53">
        <v>9.9827992647478307</v>
      </c>
      <c r="Y376" s="53">
        <v>7.9156285459065101</v>
      </c>
      <c r="Z376" s="53">
        <v>8.7318052062476994</v>
      </c>
      <c r="AA376" s="53">
        <v>7.4947010349629597</v>
      </c>
      <c r="AB376" s="53">
        <v>7.0013809845602504</v>
      </c>
      <c r="AC376" s="53">
        <v>5.88573275680851</v>
      </c>
      <c r="AD376" s="53">
        <v>4.50806292539807</v>
      </c>
      <c r="AE376" s="53">
        <v>4.0040013591759296</v>
      </c>
      <c r="AF376" s="53">
        <v>3.5321215347489598</v>
      </c>
      <c r="AG376" s="53">
        <v>4.1276607368263702</v>
      </c>
    </row>
    <row r="377" spans="1:33" x14ac:dyDescent="0.25">
      <c r="A377" s="53" t="s">
        <v>227</v>
      </c>
      <c r="B377" s="53" t="s">
        <v>228</v>
      </c>
      <c r="C377" s="53" t="s">
        <v>14</v>
      </c>
      <c r="D377" s="53">
        <v>5639.0973869383897</v>
      </c>
      <c r="E377" s="53">
        <v>6181.5065341261698</v>
      </c>
      <c r="F377" s="53">
        <v>6016.3960789354996</v>
      </c>
      <c r="G377" s="53">
        <v>6162.4011543323304</v>
      </c>
      <c r="H377" s="53">
        <v>7377.5988456677296</v>
      </c>
      <c r="I377" s="53">
        <v>5728.5481212573304</v>
      </c>
      <c r="J377" s="53">
        <v>6325.7482676515801</v>
      </c>
      <c r="K377" s="53">
        <v>5191.6798417623904</v>
      </c>
      <c r="L377" s="53">
        <v>4474.90170056651</v>
      </c>
      <c r="M377" s="53">
        <v>3693.0843046005298</v>
      </c>
      <c r="N377" s="53">
        <v>3725.0377641618502</v>
      </c>
      <c r="O377" s="53">
        <v>3104.4623099095302</v>
      </c>
      <c r="P377" s="53">
        <v>3024.5192087456599</v>
      </c>
      <c r="Q377" s="53">
        <v>1881.6689337421401</v>
      </c>
      <c r="R377" s="53">
        <v>2900.3495476027201</v>
      </c>
      <c r="S377" s="53">
        <v>7.8949100297343602</v>
      </c>
      <c r="T377" s="53">
        <v>8.6542995423665303</v>
      </c>
      <c r="U377" s="53">
        <v>8.4231398195856908</v>
      </c>
      <c r="V377" s="53">
        <v>8.6275514221965004</v>
      </c>
      <c r="W377" s="53">
        <v>10.3288656189784</v>
      </c>
      <c r="X377" s="53">
        <v>8.0201438129241005</v>
      </c>
      <c r="Y377" s="53">
        <v>8.8562424120452405</v>
      </c>
      <c r="Z377" s="53">
        <v>7.2685116857243903</v>
      </c>
      <c r="AA377" s="53">
        <v>6.2650002107977203</v>
      </c>
      <c r="AB377" s="53">
        <v>5.1704317759397904</v>
      </c>
      <c r="AC377" s="53">
        <v>5.2151676035138399</v>
      </c>
      <c r="AD377" s="53">
        <v>4.3463428534161004</v>
      </c>
      <c r="AE377" s="53">
        <v>4.2344200494849904</v>
      </c>
      <c r="AF377" s="53">
        <v>2.6343944639171899</v>
      </c>
      <c r="AG377" s="53">
        <v>4.0605786993751796</v>
      </c>
    </row>
    <row r="378" spans="1:33" x14ac:dyDescent="0.25">
      <c r="A378" s="53" t="s">
        <v>227</v>
      </c>
      <c r="B378" s="53" t="s">
        <v>228</v>
      </c>
      <c r="C378" s="53" t="s">
        <v>15</v>
      </c>
      <c r="D378" s="53">
        <v>4740.3011135999996</v>
      </c>
      <c r="E378" s="53">
        <v>6344.2848830000003</v>
      </c>
      <c r="F378" s="53">
        <v>6866.4140041000001</v>
      </c>
      <c r="G378" s="53">
        <v>5981.6169257000001</v>
      </c>
      <c r="H378" s="53">
        <v>6550.3830742999999</v>
      </c>
      <c r="I378" s="53">
        <v>6444.3056570999997</v>
      </c>
      <c r="J378" s="53">
        <v>6057.8923095</v>
      </c>
      <c r="K378" s="53">
        <v>5886.6026449999999</v>
      </c>
      <c r="L378" s="53">
        <v>4855.7015922000001</v>
      </c>
      <c r="M378" s="53">
        <v>4227.0376956999999</v>
      </c>
      <c r="N378" s="53">
        <v>4412.4601025000002</v>
      </c>
      <c r="O378" s="53">
        <v>3206.9153593000001</v>
      </c>
      <c r="P378" s="53">
        <v>2846.3482078000002</v>
      </c>
      <c r="Q378" s="53">
        <v>2992.5813733999998</v>
      </c>
      <c r="R378" s="53">
        <v>3981.1550575000001</v>
      </c>
      <c r="S378" s="53">
        <v>6.2873718247552697</v>
      </c>
      <c r="T378" s="53">
        <v>8.4148405482413704</v>
      </c>
      <c r="U378" s="53">
        <v>9.1073745974961504</v>
      </c>
      <c r="V378" s="53">
        <v>7.9338102841664604</v>
      </c>
      <c r="W378" s="53">
        <v>8.6882020774056095</v>
      </c>
      <c r="X378" s="53">
        <v>8.5475046516170607</v>
      </c>
      <c r="Y378" s="53">
        <v>8.0349793212241796</v>
      </c>
      <c r="Z378" s="53">
        <v>7.8077866208787796</v>
      </c>
      <c r="AA378" s="53">
        <v>6.4404350374763499</v>
      </c>
      <c r="AB378" s="53">
        <v>5.6065969382984804</v>
      </c>
      <c r="AC378" s="53">
        <v>5.8525348203557703</v>
      </c>
      <c r="AD378" s="53">
        <v>4.2535418723906702</v>
      </c>
      <c r="AE378" s="53">
        <v>3.7752980446369402</v>
      </c>
      <c r="AF378" s="53">
        <v>3.9692566694593898</v>
      </c>
      <c r="AG378" s="53">
        <v>5.2804666915975202</v>
      </c>
    </row>
    <row r="379" spans="1:33" x14ac:dyDescent="0.25">
      <c r="A379" s="53" t="s">
        <v>229</v>
      </c>
      <c r="B379" s="53" t="s">
        <v>230</v>
      </c>
      <c r="C379" s="53" t="s">
        <v>14</v>
      </c>
      <c r="D379" s="53">
        <v>8596.7919123909996</v>
      </c>
      <c r="E379" s="53">
        <v>9874.4278466491796</v>
      </c>
      <c r="F379" s="53">
        <v>10668.780240959801</v>
      </c>
      <c r="G379" s="53">
        <v>10992.909688895699</v>
      </c>
      <c r="H379" s="53">
        <v>12762.090311104301</v>
      </c>
      <c r="I379" s="53">
        <v>10790.965227012901</v>
      </c>
      <c r="J379" s="53">
        <v>8719.3554252171798</v>
      </c>
      <c r="K379" s="53">
        <v>8981.1874172974804</v>
      </c>
      <c r="L379" s="53">
        <v>8128.2850053049797</v>
      </c>
      <c r="M379" s="53">
        <v>6958.7279664095904</v>
      </c>
      <c r="N379" s="53">
        <v>7497.4789587577998</v>
      </c>
      <c r="O379" s="53">
        <v>6253.4268229000199</v>
      </c>
      <c r="P379" s="53">
        <v>4068.1504836547902</v>
      </c>
      <c r="Q379" s="53">
        <v>3008.7630709086202</v>
      </c>
      <c r="R379" s="53">
        <v>5184.6596225365602</v>
      </c>
      <c r="S379" s="53">
        <v>7.0185914409736698</v>
      </c>
      <c r="T379" s="53">
        <v>8.0616787605515601</v>
      </c>
      <c r="U379" s="53">
        <v>8.7102038118314091</v>
      </c>
      <c r="V379" s="53">
        <v>8.9748295224725503</v>
      </c>
      <c r="W379" s="53">
        <v>10.419223675444</v>
      </c>
      <c r="X379" s="53">
        <v>8.8099580580743204</v>
      </c>
      <c r="Y379" s="53">
        <v>7.1186547239824796</v>
      </c>
      <c r="Z379" s="53">
        <v>7.3324195559472001</v>
      </c>
      <c r="AA379" s="53">
        <v>6.6360931088491597</v>
      </c>
      <c r="AB379" s="53">
        <v>5.68124354326992</v>
      </c>
      <c r="AC379" s="53">
        <v>6.1210905399456301</v>
      </c>
      <c r="AD379" s="53">
        <v>5.1054216995411901</v>
      </c>
      <c r="AE379" s="53">
        <v>3.3213187496161098</v>
      </c>
      <c r="AF379" s="53">
        <v>2.4564138521207499</v>
      </c>
      <c r="AG379" s="53">
        <v>4.2328589573800803</v>
      </c>
    </row>
    <row r="380" spans="1:33" x14ac:dyDescent="0.25">
      <c r="A380" s="53" t="s">
        <v>229</v>
      </c>
      <c r="B380" s="53" t="s">
        <v>230</v>
      </c>
      <c r="C380" s="53" t="s">
        <v>15</v>
      </c>
      <c r="D380" s="53">
        <v>8206.6175038000001</v>
      </c>
      <c r="E380" s="53">
        <v>10451.282806900001</v>
      </c>
      <c r="F380" s="53">
        <v>10652.099687899999</v>
      </c>
      <c r="G380" s="53">
        <v>10558.300286899999</v>
      </c>
      <c r="H380" s="53">
        <v>11766.6997139</v>
      </c>
      <c r="I380" s="53">
        <v>12007.466550200001</v>
      </c>
      <c r="J380" s="53">
        <v>9717.3411935000004</v>
      </c>
      <c r="K380" s="53">
        <v>10473.546821399999</v>
      </c>
      <c r="L380" s="53">
        <v>9290.4404226000006</v>
      </c>
      <c r="M380" s="53">
        <v>8292.3691567000005</v>
      </c>
      <c r="N380" s="53">
        <v>6714.8358538000002</v>
      </c>
      <c r="O380" s="53">
        <v>4817.3817920000001</v>
      </c>
      <c r="P380" s="53">
        <v>6462.0947888000001</v>
      </c>
      <c r="Q380" s="53">
        <v>5452.9997019000002</v>
      </c>
      <c r="R380" s="53">
        <v>6466.5237180000004</v>
      </c>
      <c r="S380" s="53">
        <v>6.2488521312009704</v>
      </c>
      <c r="T380" s="53">
        <v>7.9580315289996904</v>
      </c>
      <c r="U380" s="53">
        <v>8.1109416645380996</v>
      </c>
      <c r="V380" s="53">
        <v>8.0395189880733007</v>
      </c>
      <c r="W380" s="53">
        <v>8.9596434280456201</v>
      </c>
      <c r="X380" s="53">
        <v>9.1429730833438203</v>
      </c>
      <c r="Y380" s="53">
        <v>7.3991785529778298</v>
      </c>
      <c r="Z380" s="53">
        <v>7.9749842545767002</v>
      </c>
      <c r="AA380" s="53">
        <v>7.0741189543289904</v>
      </c>
      <c r="AB380" s="53">
        <v>6.3141469251559696</v>
      </c>
      <c r="AC380" s="53">
        <v>5.1129489483643704</v>
      </c>
      <c r="AD380" s="53">
        <v>3.66815030233942</v>
      </c>
      <c r="AE380" s="53">
        <v>4.9205016286329499</v>
      </c>
      <c r="AF380" s="53">
        <v>4.1521356140794801</v>
      </c>
      <c r="AG380" s="53">
        <v>4.9238739953428103</v>
      </c>
    </row>
    <row r="381" spans="1:33" x14ac:dyDescent="0.25">
      <c r="A381" s="53" t="s">
        <v>231</v>
      </c>
      <c r="B381" s="53" t="s">
        <v>232</v>
      </c>
      <c r="C381" s="53" t="s">
        <v>14</v>
      </c>
      <c r="D381" s="53">
        <v>5557.7206917373896</v>
      </c>
      <c r="E381" s="53">
        <v>8068.4248031854204</v>
      </c>
      <c r="F381" s="53">
        <v>8718.8545050772009</v>
      </c>
      <c r="G381" s="53">
        <v>9859.2644856832103</v>
      </c>
      <c r="H381" s="53">
        <v>8149.7355143167497</v>
      </c>
      <c r="I381" s="53">
        <v>7484.9365826752901</v>
      </c>
      <c r="J381" s="53">
        <v>7468.6081372713998</v>
      </c>
      <c r="K381" s="53">
        <v>7429.72708705072</v>
      </c>
      <c r="L381" s="53">
        <v>5723.2995633451101</v>
      </c>
      <c r="M381" s="53">
        <v>4493.8432636549396</v>
      </c>
      <c r="N381" s="53">
        <v>4751.5853660026596</v>
      </c>
      <c r="O381" s="53">
        <v>4337.2996471202396</v>
      </c>
      <c r="P381" s="53">
        <v>3466.6919109045398</v>
      </c>
      <c r="Q381" s="53">
        <v>1957.8421654840899</v>
      </c>
      <c r="R381" s="53">
        <v>3223.1662764910998</v>
      </c>
      <c r="S381" s="53">
        <v>6.1281942990345097</v>
      </c>
      <c r="T381" s="53">
        <v>8.8966102514973002</v>
      </c>
      <c r="U381" s="53">
        <v>9.6138034701096995</v>
      </c>
      <c r="V381" s="53">
        <v>10.871271113653201</v>
      </c>
      <c r="W381" s="53">
        <v>8.9862671205706697</v>
      </c>
      <c r="X381" s="53">
        <v>8.2532297390868798</v>
      </c>
      <c r="Y381" s="53">
        <v>8.2352252563886097</v>
      </c>
      <c r="Z381" s="53">
        <v>8.1923532512054198</v>
      </c>
      <c r="AA381" s="53">
        <v>6.3107690546417103</v>
      </c>
      <c r="AB381" s="53">
        <v>4.9551149106911803</v>
      </c>
      <c r="AC381" s="53">
        <v>5.2393130145247699</v>
      </c>
      <c r="AD381" s="53">
        <v>4.7825028361361497</v>
      </c>
      <c r="AE381" s="53">
        <v>3.82253135471495</v>
      </c>
      <c r="AF381" s="53">
        <v>2.1588053560817402</v>
      </c>
      <c r="AG381" s="53">
        <v>3.5540089716632299</v>
      </c>
    </row>
    <row r="382" spans="1:33" x14ac:dyDescent="0.25">
      <c r="A382" s="53" t="s">
        <v>231</v>
      </c>
      <c r="B382" s="53" t="s">
        <v>232</v>
      </c>
      <c r="C382" s="53" t="s">
        <v>15</v>
      </c>
      <c r="D382" s="53">
        <v>6647.9228561999998</v>
      </c>
      <c r="E382" s="53">
        <v>7839.4270635000003</v>
      </c>
      <c r="F382" s="53">
        <v>8425.6500801000002</v>
      </c>
      <c r="G382" s="53">
        <v>8138.0556778</v>
      </c>
      <c r="H382" s="53">
        <v>9131.9443219000004</v>
      </c>
      <c r="I382" s="53">
        <v>10208.400474100001</v>
      </c>
      <c r="J382" s="53">
        <v>7462.9571767999996</v>
      </c>
      <c r="K382" s="53">
        <v>7370.9775882000004</v>
      </c>
      <c r="L382" s="53">
        <v>6522.7425110000004</v>
      </c>
      <c r="M382" s="53">
        <v>5347.5224678000004</v>
      </c>
      <c r="N382" s="53">
        <v>5214.3997826000004</v>
      </c>
      <c r="O382" s="53">
        <v>4360.1231846999999</v>
      </c>
      <c r="P382" s="53">
        <v>4637.3099141000002</v>
      </c>
      <c r="Q382" s="53">
        <v>2948.2619592000001</v>
      </c>
      <c r="R382" s="53">
        <v>4534.3049417000002</v>
      </c>
      <c r="S382" s="53">
        <v>6.7293479666162401</v>
      </c>
      <c r="T382" s="53">
        <v>7.9354459596353903</v>
      </c>
      <c r="U382" s="53">
        <v>8.5288491548998806</v>
      </c>
      <c r="V382" s="53">
        <v>8.2377322379033409</v>
      </c>
      <c r="W382" s="53">
        <v>9.2437942321365796</v>
      </c>
      <c r="X382" s="53">
        <v>10.333435038091899</v>
      </c>
      <c r="Y382" s="53">
        <v>7.5543649932408803</v>
      </c>
      <c r="Z382" s="53">
        <v>7.4612588199437004</v>
      </c>
      <c r="AA382" s="53">
        <v>6.6026343871037598</v>
      </c>
      <c r="AB382" s="53">
        <v>5.4130200099364698</v>
      </c>
      <c r="AC382" s="53">
        <v>5.2782668110292903</v>
      </c>
      <c r="AD382" s="53">
        <v>4.4135268597157999</v>
      </c>
      <c r="AE382" s="53">
        <v>4.6941086285191602</v>
      </c>
      <c r="AF382" s="53">
        <v>2.98437287094742</v>
      </c>
      <c r="AG382" s="53">
        <v>4.5898420302801597</v>
      </c>
    </row>
    <row r="383" spans="1:33" x14ac:dyDescent="0.25">
      <c r="A383" s="53" t="s">
        <v>233</v>
      </c>
      <c r="B383" s="53" t="s">
        <v>234</v>
      </c>
      <c r="C383" s="53" t="s">
        <v>14</v>
      </c>
      <c r="D383" s="53">
        <v>2326.70885684627</v>
      </c>
      <c r="E383" s="53">
        <v>3114.7010528827</v>
      </c>
      <c r="F383" s="53">
        <v>3325.59009027104</v>
      </c>
      <c r="G383" s="53">
        <v>3368.7422275986</v>
      </c>
      <c r="H383" s="53">
        <v>3934.25777240142</v>
      </c>
      <c r="I383" s="53">
        <v>3224.7751031183898</v>
      </c>
      <c r="J383" s="53">
        <v>2444.6336388862201</v>
      </c>
      <c r="K383" s="53">
        <v>2705.5832299507401</v>
      </c>
      <c r="L383" s="53">
        <v>2509.93854917519</v>
      </c>
      <c r="M383" s="53">
        <v>2724.55174383242</v>
      </c>
      <c r="N383" s="53">
        <v>3010.51773503715</v>
      </c>
      <c r="O383" s="53">
        <v>2013.25070940041</v>
      </c>
      <c r="P383" s="53">
        <v>1351.37819495904</v>
      </c>
      <c r="Q383" s="53">
        <v>1151.3560518683601</v>
      </c>
      <c r="R383" s="53">
        <v>2335.01504377221</v>
      </c>
      <c r="S383" s="53">
        <v>5.8842944205919503</v>
      </c>
      <c r="T383" s="53">
        <v>7.8771428463688</v>
      </c>
      <c r="U383" s="53">
        <v>8.4104855473332201</v>
      </c>
      <c r="V383" s="53">
        <v>8.5196181877003099</v>
      </c>
      <c r="W383" s="53">
        <v>9.9498185994319908</v>
      </c>
      <c r="X383" s="53">
        <v>8.1555223770728507</v>
      </c>
      <c r="Y383" s="53">
        <v>6.1825286130502697</v>
      </c>
      <c r="Z383" s="53">
        <v>6.84247548102155</v>
      </c>
      <c r="AA383" s="53">
        <v>6.3476860705980496</v>
      </c>
      <c r="AB383" s="53">
        <v>6.8904472416792899</v>
      </c>
      <c r="AC383" s="53">
        <v>7.6136610987004403</v>
      </c>
      <c r="AD383" s="53">
        <v>5.0915523365630699</v>
      </c>
      <c r="AE383" s="53">
        <v>3.4176631722997102</v>
      </c>
      <c r="AF383" s="53">
        <v>2.9118030698979802</v>
      </c>
      <c r="AG383" s="53">
        <v>5.9053009376905097</v>
      </c>
    </row>
    <row r="384" spans="1:33" x14ac:dyDescent="0.25">
      <c r="A384" s="53" t="s">
        <v>233</v>
      </c>
      <c r="B384" s="53" t="s">
        <v>234</v>
      </c>
      <c r="C384" s="53" t="s">
        <v>15</v>
      </c>
      <c r="D384" s="53">
        <v>2634.6399325000002</v>
      </c>
      <c r="E384" s="53">
        <v>2806.8170475000002</v>
      </c>
      <c r="F384" s="53">
        <v>3336.5430203000001</v>
      </c>
      <c r="G384" s="53">
        <v>3083.0225009000001</v>
      </c>
      <c r="H384" s="53">
        <v>3568.9775</v>
      </c>
      <c r="I384" s="53">
        <v>3336.8486290999999</v>
      </c>
      <c r="J384" s="53">
        <v>3263.2419435000002</v>
      </c>
      <c r="K384" s="53">
        <v>3353.8317645000002</v>
      </c>
      <c r="L384" s="53">
        <v>2760.0614163999999</v>
      </c>
      <c r="M384" s="53">
        <v>2150.3383082999999</v>
      </c>
      <c r="N384" s="53">
        <v>2905.6779408000002</v>
      </c>
      <c r="O384" s="53">
        <v>1973.4229736</v>
      </c>
      <c r="P384" s="53">
        <v>1806.0420835</v>
      </c>
      <c r="Q384" s="53">
        <v>1418.1261869</v>
      </c>
      <c r="R384" s="53">
        <v>2693.408758</v>
      </c>
      <c r="S384" s="53">
        <v>6.4117201628778098</v>
      </c>
      <c r="T384" s="53">
        <v>6.8307343386722597</v>
      </c>
      <c r="U384" s="53">
        <v>8.1198876148768502</v>
      </c>
      <c r="V384" s="53">
        <v>7.5029142645952396</v>
      </c>
      <c r="W384" s="53">
        <v>8.6855454953547895</v>
      </c>
      <c r="X384" s="53">
        <v>8.1206313514613999</v>
      </c>
      <c r="Y384" s="53">
        <v>7.9415004332807504</v>
      </c>
      <c r="Z384" s="53">
        <v>8.1619618992640905</v>
      </c>
      <c r="AA384" s="53">
        <v>6.7169487625280899</v>
      </c>
      <c r="AB384" s="53">
        <v>5.2331126231935903</v>
      </c>
      <c r="AC384" s="53">
        <v>7.0713244758946301</v>
      </c>
      <c r="AD384" s="53">
        <v>4.8025674072703302</v>
      </c>
      <c r="AE384" s="53">
        <v>4.3952254343897099</v>
      </c>
      <c r="AF384" s="53">
        <v>3.45118441191461</v>
      </c>
      <c r="AG384" s="53">
        <v>6.5547413244258497</v>
      </c>
    </row>
    <row r="385" spans="1:33" x14ac:dyDescent="0.25">
      <c r="A385" s="53" t="s">
        <v>235</v>
      </c>
      <c r="B385" s="53" t="s">
        <v>236</v>
      </c>
      <c r="C385" s="53" t="s">
        <v>14</v>
      </c>
      <c r="D385" s="53">
        <v>6220.83917071019</v>
      </c>
      <c r="E385" s="53">
        <v>4857.8246543704499</v>
      </c>
      <c r="F385" s="53">
        <v>4895.33617491932</v>
      </c>
      <c r="G385" s="53">
        <v>5162.6146426540499</v>
      </c>
      <c r="H385" s="53">
        <v>7962.3853573459201</v>
      </c>
      <c r="I385" s="53">
        <v>8175.10399487006</v>
      </c>
      <c r="J385" s="53">
        <v>6599.3818898626096</v>
      </c>
      <c r="K385" s="53">
        <v>6806.4614674880404</v>
      </c>
      <c r="L385" s="53">
        <v>4751.88523930876</v>
      </c>
      <c r="M385" s="53">
        <v>4937.6633120461302</v>
      </c>
      <c r="N385" s="53">
        <v>4322.5040964241998</v>
      </c>
      <c r="O385" s="53">
        <v>3751.7780790075499</v>
      </c>
      <c r="P385" s="53">
        <v>2808.3597933993801</v>
      </c>
      <c r="Q385" s="53">
        <v>2267.0895821730001</v>
      </c>
      <c r="R385" s="53">
        <v>2581.7725454200299</v>
      </c>
      <c r="S385" s="53">
        <v>8.1744512827823694</v>
      </c>
      <c r="T385" s="53">
        <v>6.3833913540826996</v>
      </c>
      <c r="U385" s="53">
        <v>6.4326831118110697</v>
      </c>
      <c r="V385" s="53">
        <v>6.7838985593541103</v>
      </c>
      <c r="W385" s="53">
        <v>10.4629181710437</v>
      </c>
      <c r="X385" s="53">
        <v>10.742439645826099</v>
      </c>
      <c r="Y385" s="53">
        <v>8.6718727610184292</v>
      </c>
      <c r="Z385" s="53">
        <v>8.9439842676023495</v>
      </c>
      <c r="AA385" s="53">
        <v>6.2441823882850196</v>
      </c>
      <c r="AB385" s="53">
        <v>6.4883027976585703</v>
      </c>
      <c r="AC385" s="53">
        <v>5.6799570260893004</v>
      </c>
      <c r="AD385" s="53">
        <v>4.9299983955632198</v>
      </c>
      <c r="AE385" s="53">
        <v>3.6903060319830101</v>
      </c>
      <c r="AF385" s="53">
        <v>2.97905360267672</v>
      </c>
      <c r="AG385" s="53">
        <v>3.39256060422339</v>
      </c>
    </row>
    <row r="386" spans="1:33" x14ac:dyDescent="0.25">
      <c r="A386" s="53" t="s">
        <v>235</v>
      </c>
      <c r="B386" s="53" t="s">
        <v>236</v>
      </c>
      <c r="C386" s="53" t="s">
        <v>15</v>
      </c>
      <c r="D386" s="53">
        <v>4569.3509274999997</v>
      </c>
      <c r="E386" s="53">
        <v>5732.4090364000003</v>
      </c>
      <c r="F386" s="53">
        <v>6112.2400366000002</v>
      </c>
      <c r="G386" s="53">
        <v>5892.5304056000004</v>
      </c>
      <c r="H386" s="53">
        <v>6662.4695945000003</v>
      </c>
      <c r="I386" s="53">
        <v>7401.2983002999999</v>
      </c>
      <c r="J386" s="53">
        <v>7668.0287920000001</v>
      </c>
      <c r="K386" s="53">
        <v>7963.4303897999998</v>
      </c>
      <c r="L386" s="53">
        <v>7556.9712601000001</v>
      </c>
      <c r="M386" s="53">
        <v>4598.3761462000002</v>
      </c>
      <c r="N386" s="53">
        <v>4860.8951091999998</v>
      </c>
      <c r="O386" s="53">
        <v>4208.6333235000002</v>
      </c>
      <c r="P386" s="53">
        <v>4020.1536741</v>
      </c>
      <c r="Q386" s="53">
        <v>2414.8374450000001</v>
      </c>
      <c r="R386" s="53">
        <v>3613.3755568000001</v>
      </c>
      <c r="S386" s="53">
        <v>5.48706205659765</v>
      </c>
      <c r="T386" s="53">
        <v>6.8837094404865899</v>
      </c>
      <c r="U386" s="53">
        <v>7.3398259222769804</v>
      </c>
      <c r="V386" s="53">
        <v>7.07598967969958</v>
      </c>
      <c r="W386" s="53">
        <v>8.0005639083662707</v>
      </c>
      <c r="X386" s="53">
        <v>8.8877794062003108</v>
      </c>
      <c r="Y386" s="53">
        <v>9.2080802068099601</v>
      </c>
      <c r="Z386" s="53">
        <v>9.5628104353401504</v>
      </c>
      <c r="AA386" s="53">
        <v>9.0747178148517502</v>
      </c>
      <c r="AB386" s="53">
        <v>5.5219167173011403</v>
      </c>
      <c r="AC386" s="53">
        <v>5.8371601433084299</v>
      </c>
      <c r="AD386" s="53">
        <v>5.0538977167472803</v>
      </c>
      <c r="AE386" s="53">
        <v>4.8275637036515899</v>
      </c>
      <c r="AF386" s="53">
        <v>2.89983481845643</v>
      </c>
      <c r="AG386" s="53">
        <v>4.3390880299059003</v>
      </c>
    </row>
    <row r="387" spans="1:33" x14ac:dyDescent="0.25">
      <c r="A387" s="53" t="s">
        <v>237</v>
      </c>
      <c r="B387" s="53" t="s">
        <v>238</v>
      </c>
      <c r="C387" s="53" t="s">
        <v>14</v>
      </c>
      <c r="D387" s="53">
        <v>5002.1445931128401</v>
      </c>
      <c r="E387" s="53">
        <v>5041.9204842576501</v>
      </c>
      <c r="F387" s="53">
        <v>5647.9349226295299</v>
      </c>
      <c r="G387" s="53">
        <v>5987.8140815394599</v>
      </c>
      <c r="H387" s="53">
        <v>6948.1859184605601</v>
      </c>
      <c r="I387" s="53">
        <v>5874.5320077124597</v>
      </c>
      <c r="J387" s="53">
        <v>4737.5038333653301</v>
      </c>
      <c r="K387" s="53">
        <v>5648.9940728096699</v>
      </c>
      <c r="L387" s="53">
        <v>4278.64301120236</v>
      </c>
      <c r="M387" s="53">
        <v>4114.7239632504798</v>
      </c>
      <c r="N387" s="53">
        <v>4048.6031116599002</v>
      </c>
      <c r="O387" s="53">
        <v>2546.3487879823001</v>
      </c>
      <c r="P387" s="53">
        <v>2287.4770227663998</v>
      </c>
      <c r="Q387" s="53">
        <v>1782.25013650397</v>
      </c>
      <c r="R387" s="53">
        <v>3666.9240527473498</v>
      </c>
      <c r="S387" s="53">
        <v>7.3980900303381301</v>
      </c>
      <c r="T387" s="53">
        <v>7.4569179227048199</v>
      </c>
      <c r="U387" s="53">
        <v>8.35320336413983</v>
      </c>
      <c r="V387" s="53">
        <v>8.8558790805741996</v>
      </c>
      <c r="W387" s="53">
        <v>10.2762533180414</v>
      </c>
      <c r="X387" s="53">
        <v>8.68833674640228</v>
      </c>
      <c r="Y387" s="53">
        <v>7.0066906755484304</v>
      </c>
      <c r="Z387" s="53">
        <v>8.3547698299311595</v>
      </c>
      <c r="AA387" s="53">
        <v>6.32804302541241</v>
      </c>
      <c r="AB387" s="53">
        <v>6.0856094348070897</v>
      </c>
      <c r="AC387" s="53">
        <v>5.98781777688035</v>
      </c>
      <c r="AD387" s="53">
        <v>3.7660082053750599</v>
      </c>
      <c r="AE387" s="53">
        <v>3.3831410991309299</v>
      </c>
      <c r="AF387" s="53">
        <v>2.6359187986274399</v>
      </c>
      <c r="AG387" s="53">
        <v>5.4233206920864498</v>
      </c>
    </row>
    <row r="388" spans="1:33" x14ac:dyDescent="0.25">
      <c r="A388" s="53" t="s">
        <v>237</v>
      </c>
      <c r="B388" s="53" t="s">
        <v>238</v>
      </c>
      <c r="C388" s="53" t="s">
        <v>15</v>
      </c>
      <c r="D388" s="53">
        <v>4562.5240456000001</v>
      </c>
      <c r="E388" s="53">
        <v>5297.4783416</v>
      </c>
      <c r="F388" s="53">
        <v>5714.9976135999996</v>
      </c>
      <c r="G388" s="53">
        <v>5360.6201901000004</v>
      </c>
      <c r="H388" s="53">
        <v>6607.3798096</v>
      </c>
      <c r="I388" s="53">
        <v>6617.0384760999996</v>
      </c>
      <c r="J388" s="53">
        <v>5889.7747077000004</v>
      </c>
      <c r="K388" s="53">
        <v>5628.5341189999999</v>
      </c>
      <c r="L388" s="53">
        <v>4713.7824268000004</v>
      </c>
      <c r="M388" s="53">
        <v>4798.3612142000002</v>
      </c>
      <c r="N388" s="53">
        <v>3549.5090549000001</v>
      </c>
      <c r="O388" s="53">
        <v>3669.0970791999998</v>
      </c>
      <c r="P388" s="53">
        <v>2738.4049707999998</v>
      </c>
      <c r="Q388" s="53">
        <v>1961.4251830999999</v>
      </c>
      <c r="R388" s="53">
        <v>4197.0727639999996</v>
      </c>
      <c r="S388" s="53">
        <v>6.3985135133603697</v>
      </c>
      <c r="T388" s="53">
        <v>7.4292182170853502</v>
      </c>
      <c r="U388" s="53">
        <v>8.0147499704043792</v>
      </c>
      <c r="V388" s="53">
        <v>7.5177687577176604</v>
      </c>
      <c r="W388" s="53">
        <v>9.2662325890427901</v>
      </c>
      <c r="X388" s="53">
        <v>9.2797779660103696</v>
      </c>
      <c r="Y388" s="53">
        <v>8.2598585084082892</v>
      </c>
      <c r="Z388" s="53">
        <v>7.8934930009985997</v>
      </c>
      <c r="AA388" s="53">
        <v>6.6106392548237096</v>
      </c>
      <c r="AB388" s="53">
        <v>6.72925309854568</v>
      </c>
      <c r="AC388" s="53">
        <v>4.9778546757414297</v>
      </c>
      <c r="AD388" s="53">
        <v>5.1455657018909804</v>
      </c>
      <c r="AE388" s="53">
        <v>3.8403570119514399</v>
      </c>
      <c r="AF388" s="53">
        <v>2.7507154842534698</v>
      </c>
      <c r="AG388" s="53">
        <v>5.8860022497654896</v>
      </c>
    </row>
    <row r="389" spans="1:33" x14ac:dyDescent="0.25">
      <c r="A389" s="53" t="s">
        <v>239</v>
      </c>
      <c r="B389" s="53" t="s">
        <v>240</v>
      </c>
      <c r="C389" s="53" t="s">
        <v>14</v>
      </c>
      <c r="D389" s="53">
        <v>13330.3084460348</v>
      </c>
      <c r="E389" s="53">
        <v>14337.6664094689</v>
      </c>
      <c r="F389" s="53">
        <v>14207.0251444964</v>
      </c>
      <c r="G389" s="53">
        <v>13945.9823919849</v>
      </c>
      <c r="H389" s="53">
        <v>16582.017608015201</v>
      </c>
      <c r="I389" s="53">
        <v>13526.4079526516</v>
      </c>
      <c r="J389" s="53">
        <v>10425.631887278099</v>
      </c>
      <c r="K389" s="53">
        <v>10767.6347683075</v>
      </c>
      <c r="L389" s="53">
        <v>9841.0308959615595</v>
      </c>
      <c r="M389" s="53">
        <v>7406.8459516861303</v>
      </c>
      <c r="N389" s="53">
        <v>8578.4485441152101</v>
      </c>
      <c r="O389" s="53">
        <v>5778.3188164618496</v>
      </c>
      <c r="P389" s="53">
        <v>4518.8637135880399</v>
      </c>
      <c r="Q389" s="53">
        <v>3467.88010662121</v>
      </c>
      <c r="R389" s="53">
        <v>5928.9373633289197</v>
      </c>
      <c r="S389" s="53">
        <v>8.7329968921173897</v>
      </c>
      <c r="T389" s="53">
        <v>9.3929406585751796</v>
      </c>
      <c r="U389" s="53">
        <v>9.3073545098670394</v>
      </c>
      <c r="V389" s="53">
        <v>9.1363392962565193</v>
      </c>
      <c r="W389" s="53">
        <v>10.863267629708</v>
      </c>
      <c r="X389" s="53">
        <v>8.8614662661580201</v>
      </c>
      <c r="Y389" s="53">
        <v>6.8300753308557196</v>
      </c>
      <c r="Z389" s="53">
        <v>7.0541294185173697</v>
      </c>
      <c r="AA389" s="53">
        <v>6.4470895461708304</v>
      </c>
      <c r="AB389" s="53">
        <v>4.8523980475266599</v>
      </c>
      <c r="AC389" s="53">
        <v>5.6199423125300196</v>
      </c>
      <c r="AD389" s="53">
        <v>3.7855118259349201</v>
      </c>
      <c r="AE389" s="53">
        <v>2.9604133262501602</v>
      </c>
      <c r="AF389" s="53">
        <v>2.27188938020165</v>
      </c>
      <c r="AG389" s="53">
        <v>3.8841855593305401</v>
      </c>
    </row>
    <row r="390" spans="1:33" x14ac:dyDescent="0.25">
      <c r="A390" s="53" t="s">
        <v>239</v>
      </c>
      <c r="B390" s="53" t="s">
        <v>240</v>
      </c>
      <c r="C390" s="53" t="s">
        <v>15</v>
      </c>
      <c r="D390" s="53">
        <v>13259.0523388</v>
      </c>
      <c r="E390" s="53">
        <v>14382.555555200001</v>
      </c>
      <c r="F390" s="53">
        <v>14546.3921099</v>
      </c>
      <c r="G390" s="53">
        <v>12748.6708624</v>
      </c>
      <c r="H390" s="53">
        <v>15828.3291402</v>
      </c>
      <c r="I390" s="53">
        <v>14472.832044700001</v>
      </c>
      <c r="J390" s="53">
        <v>14205.656769900001</v>
      </c>
      <c r="K390" s="53">
        <v>10908.560286600001</v>
      </c>
      <c r="L390" s="53">
        <v>11134.0545812</v>
      </c>
      <c r="M390" s="53">
        <v>8726.7912787000005</v>
      </c>
      <c r="N390" s="53">
        <v>7364.1050439999999</v>
      </c>
      <c r="O390" s="53">
        <v>5648.0198099999998</v>
      </c>
      <c r="P390" s="53">
        <v>5343.8865407000003</v>
      </c>
      <c r="Q390" s="53">
        <v>5321.2778019999996</v>
      </c>
      <c r="R390" s="53">
        <v>7940.8158485000004</v>
      </c>
      <c r="S390" s="53">
        <v>8.1931473807560202</v>
      </c>
      <c r="T390" s="53">
        <v>8.8873921276284609</v>
      </c>
      <c r="U390" s="53">
        <v>8.9886314171879604</v>
      </c>
      <c r="V390" s="53">
        <v>7.8777680799053602</v>
      </c>
      <c r="W390" s="53">
        <v>9.7807769456705191</v>
      </c>
      <c r="X390" s="53">
        <v>8.9431765505714402</v>
      </c>
      <c r="Y390" s="53">
        <v>8.7780813124657193</v>
      </c>
      <c r="Z390" s="53">
        <v>6.7407111651891096</v>
      </c>
      <c r="AA390" s="53">
        <v>6.8800505343965996</v>
      </c>
      <c r="AB390" s="53">
        <v>5.3925337407602703</v>
      </c>
      <c r="AC390" s="53">
        <v>4.5504909710856003</v>
      </c>
      <c r="AD390" s="53">
        <v>3.4900728596828001</v>
      </c>
      <c r="AE390" s="53">
        <v>3.3021402205246999</v>
      </c>
      <c r="AF390" s="53">
        <v>3.2881696347295102</v>
      </c>
      <c r="AG390" s="53">
        <v>4.9068570594459198</v>
      </c>
    </row>
    <row r="391" spans="1:33" x14ac:dyDescent="0.25">
      <c r="A391" s="53" t="s">
        <v>241</v>
      </c>
      <c r="B391" s="53" t="s">
        <v>242</v>
      </c>
      <c r="C391" s="53" t="s">
        <v>14</v>
      </c>
      <c r="D391" s="53">
        <v>11486.186633438099</v>
      </c>
      <c r="E391" s="53">
        <v>12027.750579093899</v>
      </c>
      <c r="F391" s="53">
        <v>13386.062787467999</v>
      </c>
      <c r="G391" s="53">
        <v>13296.591569010499</v>
      </c>
      <c r="H391" s="53">
        <v>17237.408430989501</v>
      </c>
      <c r="I391" s="53">
        <v>13260.8099566695</v>
      </c>
      <c r="J391" s="53">
        <v>13189.011038256</v>
      </c>
      <c r="K391" s="53">
        <v>10906.5857859191</v>
      </c>
      <c r="L391" s="53">
        <v>8346.4865721385595</v>
      </c>
      <c r="M391" s="53">
        <v>9081.3156409450403</v>
      </c>
      <c r="N391" s="53">
        <v>11736.791006072301</v>
      </c>
      <c r="O391" s="53">
        <v>7139.8573678248304</v>
      </c>
      <c r="P391" s="53">
        <v>5007.2723370293797</v>
      </c>
      <c r="Q391" s="53">
        <v>3091.9817578921802</v>
      </c>
      <c r="R391" s="53">
        <v>4842.8885372536197</v>
      </c>
      <c r="S391" s="53">
        <v>7.4567711870771696</v>
      </c>
      <c r="T391" s="53">
        <v>7.8083516162310698</v>
      </c>
      <c r="U391" s="53">
        <v>8.6901606675460794</v>
      </c>
      <c r="V391" s="53">
        <v>8.6320764290465704</v>
      </c>
      <c r="W391" s="53">
        <v>11.190433747079901</v>
      </c>
      <c r="X391" s="53">
        <v>8.6088471968874298</v>
      </c>
      <c r="Y391" s="53">
        <v>8.5622357214539004</v>
      </c>
      <c r="Z391" s="53">
        <v>7.0804974038179802</v>
      </c>
      <c r="AA391" s="53">
        <v>5.4184946293023897</v>
      </c>
      <c r="AB391" s="53">
        <v>5.895541747077</v>
      </c>
      <c r="AC391" s="53">
        <v>7.6194622110741497</v>
      </c>
      <c r="AD391" s="53">
        <v>4.6351573763607403</v>
      </c>
      <c r="AE391" s="53">
        <v>3.2506945325015102</v>
      </c>
      <c r="AF391" s="53">
        <v>2.00729808935007</v>
      </c>
      <c r="AG391" s="53">
        <v>3.1439774451940798</v>
      </c>
    </row>
    <row r="392" spans="1:33" x14ac:dyDescent="0.25">
      <c r="A392" s="53" t="s">
        <v>241</v>
      </c>
      <c r="B392" s="53" t="s">
        <v>242</v>
      </c>
      <c r="C392" s="53" t="s">
        <v>15</v>
      </c>
      <c r="D392" s="53">
        <v>11681.394372299999</v>
      </c>
      <c r="E392" s="53">
        <v>11445.6870361</v>
      </c>
      <c r="F392" s="53">
        <v>14168.9185929</v>
      </c>
      <c r="G392" s="53">
        <v>13027.199445800001</v>
      </c>
      <c r="H392" s="53">
        <v>15824.800554199999</v>
      </c>
      <c r="I392" s="53">
        <v>17488.160473100001</v>
      </c>
      <c r="J392" s="53">
        <v>14055.3010643</v>
      </c>
      <c r="K392" s="53">
        <v>14737.3383901</v>
      </c>
      <c r="L392" s="53">
        <v>10056.4623448</v>
      </c>
      <c r="M392" s="53">
        <v>9123.6809606000006</v>
      </c>
      <c r="N392" s="53">
        <v>8242.0567666000006</v>
      </c>
      <c r="O392" s="53">
        <v>8605.8211398000003</v>
      </c>
      <c r="P392" s="53">
        <v>6624.1541647000004</v>
      </c>
      <c r="Q392" s="53">
        <v>3713.5888481000002</v>
      </c>
      <c r="R392" s="53">
        <v>5725.4358486000001</v>
      </c>
      <c r="S392" s="53">
        <v>7.1002883370763401</v>
      </c>
      <c r="T392" s="53">
        <v>6.9570186214204099</v>
      </c>
      <c r="U392" s="53">
        <v>8.6122772870944306</v>
      </c>
      <c r="V392" s="53">
        <v>7.9183074675672502</v>
      </c>
      <c r="W392" s="53">
        <v>9.6187700911789609</v>
      </c>
      <c r="X392" s="53">
        <v>10.629808213522599</v>
      </c>
      <c r="Y392" s="53">
        <v>8.5432172770053096</v>
      </c>
      <c r="Z392" s="53">
        <v>8.9577792304405808</v>
      </c>
      <c r="AA392" s="53">
        <v>6.1126077952089402</v>
      </c>
      <c r="AB392" s="53">
        <v>5.5456363727747897</v>
      </c>
      <c r="AC392" s="53">
        <v>5.0097597656818698</v>
      </c>
      <c r="AD392" s="53">
        <v>5.2308662410013298</v>
      </c>
      <c r="AE392" s="53">
        <v>4.0263519113903898</v>
      </c>
      <c r="AF392" s="53">
        <v>2.2572263846674301</v>
      </c>
      <c r="AG392" s="53">
        <v>3.4800850039693598</v>
      </c>
    </row>
    <row r="393" spans="1:33" x14ac:dyDescent="0.25">
      <c r="A393" s="53" t="s">
        <v>243</v>
      </c>
      <c r="B393" s="53" t="s">
        <v>244</v>
      </c>
      <c r="C393" s="53" t="s">
        <v>14</v>
      </c>
      <c r="D393" s="53">
        <v>8438.4649955969198</v>
      </c>
      <c r="E393" s="53">
        <v>8537.7731629288592</v>
      </c>
      <c r="F393" s="53">
        <v>7639.7618414742301</v>
      </c>
      <c r="G393" s="53">
        <v>9066.7130885083698</v>
      </c>
      <c r="H393" s="53">
        <v>9752.2869114915793</v>
      </c>
      <c r="I393" s="53">
        <v>8793.5988226929894</v>
      </c>
      <c r="J393" s="53">
        <v>7904.0701568793702</v>
      </c>
      <c r="K393" s="53">
        <v>6497.3907825236602</v>
      </c>
      <c r="L393" s="53">
        <v>5230.6463695817802</v>
      </c>
      <c r="M393" s="53">
        <v>4765.5592312333802</v>
      </c>
      <c r="N393" s="53">
        <v>5188.7346370888999</v>
      </c>
      <c r="O393" s="53">
        <v>3573.2924323167199</v>
      </c>
      <c r="P393" s="53">
        <v>3350.2223929894799</v>
      </c>
      <c r="Q393" s="53">
        <v>2311.0427962887202</v>
      </c>
      <c r="R393" s="53">
        <v>2950.44237840504</v>
      </c>
      <c r="S393" s="53">
        <v>8.9770904208477802</v>
      </c>
      <c r="T393" s="53">
        <v>9.0827374073711304</v>
      </c>
      <c r="U393" s="53">
        <v>8.1274062143342896</v>
      </c>
      <c r="V393" s="53">
        <v>9.6454394558599592</v>
      </c>
      <c r="W393" s="53">
        <v>10.3747733100974</v>
      </c>
      <c r="X393" s="53">
        <v>9.3548923645670108</v>
      </c>
      <c r="Y393" s="53">
        <v>8.4085852732759196</v>
      </c>
      <c r="Z393" s="53">
        <v>6.9121178537485797</v>
      </c>
      <c r="AA393" s="53">
        <v>5.5645174144486997</v>
      </c>
      <c r="AB393" s="53">
        <v>5.0697438630142297</v>
      </c>
      <c r="AC393" s="53">
        <v>5.5199304649882004</v>
      </c>
      <c r="AD393" s="53">
        <v>3.8013749279965099</v>
      </c>
      <c r="AE393" s="53">
        <v>3.5640663755207198</v>
      </c>
      <c r="AF393" s="53">
        <v>2.4585561662646001</v>
      </c>
      <c r="AG393" s="53">
        <v>3.1387684876649402</v>
      </c>
    </row>
    <row r="394" spans="1:33" x14ac:dyDescent="0.25">
      <c r="A394" s="53" t="s">
        <v>243</v>
      </c>
      <c r="B394" s="53" t="s">
        <v>244</v>
      </c>
      <c r="C394" s="53" t="s">
        <v>15</v>
      </c>
      <c r="D394" s="53">
        <v>8295.7784955999996</v>
      </c>
      <c r="E394" s="53">
        <v>8461.0482491999992</v>
      </c>
      <c r="F394" s="53">
        <v>8415.1732554999999</v>
      </c>
      <c r="G394" s="53">
        <v>8419.5563655999995</v>
      </c>
      <c r="H394" s="53">
        <v>9488.4436346000002</v>
      </c>
      <c r="I394" s="53">
        <v>10548.795292700001</v>
      </c>
      <c r="J394" s="53">
        <v>9614.4123885000008</v>
      </c>
      <c r="K394" s="53">
        <v>6374.0826161000005</v>
      </c>
      <c r="L394" s="53">
        <v>5790.7731543999998</v>
      </c>
      <c r="M394" s="53">
        <v>4715.6632010000003</v>
      </c>
      <c r="N394" s="53">
        <v>6030.2733478</v>
      </c>
      <c r="O394" s="53">
        <v>4391.0573682000004</v>
      </c>
      <c r="P394" s="53">
        <v>4123.1545697000001</v>
      </c>
      <c r="Q394" s="53">
        <v>3198.2770157</v>
      </c>
      <c r="R394" s="53">
        <v>3460.5110460999999</v>
      </c>
      <c r="S394" s="53">
        <v>8.18713521128889</v>
      </c>
      <c r="T394" s="53">
        <v>8.3502405569508102</v>
      </c>
      <c r="U394" s="53">
        <v>8.3049663519514692</v>
      </c>
      <c r="V394" s="53">
        <v>8.3092920599068698</v>
      </c>
      <c r="W394" s="53">
        <v>9.3641809532843698</v>
      </c>
      <c r="X394" s="53">
        <v>10.410646019942501</v>
      </c>
      <c r="Y394" s="53">
        <v>9.4884999935195697</v>
      </c>
      <c r="Z394" s="53">
        <v>6.2906062708418897</v>
      </c>
      <c r="AA394" s="53">
        <v>5.7149359542471396</v>
      </c>
      <c r="AB394" s="53">
        <v>4.6539058700715703</v>
      </c>
      <c r="AC394" s="53">
        <v>5.9512996020392803</v>
      </c>
      <c r="AD394" s="53">
        <v>4.3335511444823798</v>
      </c>
      <c r="AE394" s="53">
        <v>4.0691568581636801</v>
      </c>
      <c r="AF394" s="53">
        <v>3.1563916978474702</v>
      </c>
      <c r="AG394" s="53">
        <v>3.4151914554621099</v>
      </c>
    </row>
    <row r="395" spans="1:33" x14ac:dyDescent="0.25">
      <c r="A395" s="53" t="s">
        <v>245</v>
      </c>
      <c r="B395" s="53" t="s">
        <v>246</v>
      </c>
      <c r="C395" s="53" t="s">
        <v>14</v>
      </c>
      <c r="D395" s="53">
        <v>17424.9234724456</v>
      </c>
      <c r="E395" s="53">
        <v>21898.985120013102</v>
      </c>
      <c r="F395" s="53">
        <v>21235.0914075414</v>
      </c>
      <c r="G395" s="53">
        <v>25227.329202172201</v>
      </c>
      <c r="H395" s="53">
        <v>27642.670797827901</v>
      </c>
      <c r="I395" s="53">
        <v>25284.558391069499</v>
      </c>
      <c r="J395" s="53">
        <v>19389.3726496419</v>
      </c>
      <c r="K395" s="53">
        <v>19915.089516947301</v>
      </c>
      <c r="L395" s="53">
        <v>20618.752382499701</v>
      </c>
      <c r="M395" s="53">
        <v>17592.970000015099</v>
      </c>
      <c r="N395" s="53">
        <v>16450.257059825599</v>
      </c>
      <c r="O395" s="53">
        <v>13072.6274378289</v>
      </c>
      <c r="P395" s="53">
        <v>6550.08118635342</v>
      </c>
      <c r="Q395" s="53">
        <v>6008.9037448148702</v>
      </c>
      <c r="R395" s="53">
        <v>7456.38763100291</v>
      </c>
      <c r="S395" s="53">
        <v>6.5564415100559996</v>
      </c>
      <c r="T395" s="53">
        <v>8.2398878420325907</v>
      </c>
      <c r="U395" s="53">
        <v>7.9900858672005102</v>
      </c>
      <c r="V395" s="53">
        <v>9.4922372904835406</v>
      </c>
      <c r="W395" s="53">
        <v>10.4010530981262</v>
      </c>
      <c r="X395" s="53">
        <v>9.5137708042614602</v>
      </c>
      <c r="Y395" s="53">
        <v>7.2956009187117798</v>
      </c>
      <c r="Z395" s="53">
        <v>7.4934113651558203</v>
      </c>
      <c r="AA395" s="53">
        <v>7.75817720060342</v>
      </c>
      <c r="AB395" s="53">
        <v>6.6196720447966397</v>
      </c>
      <c r="AC395" s="53">
        <v>6.1897057056627096</v>
      </c>
      <c r="AD395" s="53">
        <v>4.9188116845628196</v>
      </c>
      <c r="AE395" s="53">
        <v>2.46458610003967</v>
      </c>
      <c r="AF395" s="53">
        <v>2.2609583338907902</v>
      </c>
      <c r="AG395" s="53">
        <v>2.80560023441608</v>
      </c>
    </row>
    <row r="396" spans="1:33" x14ac:dyDescent="0.25">
      <c r="A396" s="53" t="s">
        <v>245</v>
      </c>
      <c r="B396" s="53" t="s">
        <v>246</v>
      </c>
      <c r="C396" s="53" t="s">
        <v>15</v>
      </c>
      <c r="D396" s="53">
        <v>19690.400827699999</v>
      </c>
      <c r="E396" s="53">
        <v>21253.387117400001</v>
      </c>
      <c r="F396" s="53">
        <v>22575.212052300001</v>
      </c>
      <c r="G396" s="53">
        <v>23810.911207599998</v>
      </c>
      <c r="H396" s="53">
        <v>28635.0887926</v>
      </c>
      <c r="I396" s="53">
        <v>30740.7390428</v>
      </c>
      <c r="J396" s="53">
        <v>23704.070168800001</v>
      </c>
      <c r="K396" s="53">
        <v>21361.822553800001</v>
      </c>
      <c r="L396" s="53">
        <v>22813.722880199999</v>
      </c>
      <c r="M396" s="53">
        <v>18140.330405199998</v>
      </c>
      <c r="N396" s="53">
        <v>21079.314948300002</v>
      </c>
      <c r="O396" s="53">
        <v>12852.2120696</v>
      </c>
      <c r="P396" s="53">
        <v>11840.006150900001</v>
      </c>
      <c r="Q396" s="53">
        <v>8217.9518418000007</v>
      </c>
      <c r="R396" s="53">
        <v>10386.829937099999</v>
      </c>
      <c r="S396" s="53">
        <v>6.6274884813829802</v>
      </c>
      <c r="T396" s="53">
        <v>7.1535658183650703</v>
      </c>
      <c r="U396" s="53">
        <v>7.5984719229747197</v>
      </c>
      <c r="V396" s="53">
        <v>8.0143894042828894</v>
      </c>
      <c r="W396" s="53">
        <v>9.6381339718264698</v>
      </c>
      <c r="X396" s="53">
        <v>10.3468637179162</v>
      </c>
      <c r="Y396" s="53">
        <v>7.9784283408092698</v>
      </c>
      <c r="Z396" s="53">
        <v>7.1900635317434496</v>
      </c>
      <c r="AA396" s="53">
        <v>7.6787510284345002</v>
      </c>
      <c r="AB396" s="53">
        <v>6.1057584282294002</v>
      </c>
      <c r="AC396" s="53">
        <v>7.0949757822487598</v>
      </c>
      <c r="AD396" s="53">
        <v>4.3258584828673996</v>
      </c>
      <c r="AE396" s="53">
        <v>3.98516541492666</v>
      </c>
      <c r="AF396" s="53">
        <v>2.7660371999878399</v>
      </c>
      <c r="AG396" s="53">
        <v>3.4960484740043301</v>
      </c>
    </row>
    <row r="397" spans="1:33" x14ac:dyDescent="0.25">
      <c r="A397" s="53" t="s">
        <v>247</v>
      </c>
      <c r="B397" s="53" t="s">
        <v>248</v>
      </c>
      <c r="C397" s="53" t="s">
        <v>14</v>
      </c>
      <c r="D397" s="53">
        <v>3221.62681278432</v>
      </c>
      <c r="E397" s="53">
        <v>3681.9697506299799</v>
      </c>
      <c r="F397" s="53">
        <v>4539.4034365856796</v>
      </c>
      <c r="G397" s="53">
        <v>5496.9139434245199</v>
      </c>
      <c r="H397" s="53">
        <v>7500.0860565754501</v>
      </c>
      <c r="I397" s="53">
        <v>6093.0951129279802</v>
      </c>
      <c r="J397" s="53">
        <v>6131.6867231305896</v>
      </c>
      <c r="K397" s="53">
        <v>6093.8893069875103</v>
      </c>
      <c r="L397" s="53">
        <v>4918.7899298873099</v>
      </c>
      <c r="M397" s="53">
        <v>6085.4914909262598</v>
      </c>
      <c r="N397" s="53">
        <v>7770.0474361402703</v>
      </c>
      <c r="O397" s="53">
        <v>6550.1796275115303</v>
      </c>
      <c r="P397" s="53">
        <v>4641.2837044613198</v>
      </c>
      <c r="Q397" s="53">
        <v>3226.7120404479801</v>
      </c>
      <c r="R397" s="53">
        <v>4920.8246275791298</v>
      </c>
      <c r="S397" s="53">
        <v>3.98361214361501</v>
      </c>
      <c r="T397" s="53">
        <v>4.5528362729127396</v>
      </c>
      <c r="U397" s="53">
        <v>5.6130718129707304</v>
      </c>
      <c r="V397" s="53">
        <v>6.7970545348507896</v>
      </c>
      <c r="W397" s="53">
        <v>9.2740207446031597</v>
      </c>
      <c r="X397" s="53">
        <v>7.5342456139677401</v>
      </c>
      <c r="Y397" s="53">
        <v>7.5819649855705302</v>
      </c>
      <c r="Z397" s="53">
        <v>7.5352276523240702</v>
      </c>
      <c r="AA397" s="53">
        <v>6.08219152473949</v>
      </c>
      <c r="AB397" s="53">
        <v>7.5248435687583797</v>
      </c>
      <c r="AC397" s="53">
        <v>9.6078339056042701</v>
      </c>
      <c r="AD397" s="53">
        <v>8.0994406315060097</v>
      </c>
      <c r="AE397" s="53">
        <v>5.7390489965146596</v>
      </c>
      <c r="AF397" s="53">
        <v>3.9899001390444</v>
      </c>
      <c r="AG397" s="53">
        <v>6.0847074730180202</v>
      </c>
    </row>
    <row r="398" spans="1:33" x14ac:dyDescent="0.25">
      <c r="A398" s="53" t="s">
        <v>247</v>
      </c>
      <c r="B398" s="53" t="s">
        <v>248</v>
      </c>
      <c r="C398" s="53" t="s">
        <v>15</v>
      </c>
      <c r="D398" s="53">
        <v>2288.5474640000002</v>
      </c>
      <c r="E398" s="53">
        <v>3709.4823946000001</v>
      </c>
      <c r="F398" s="53">
        <v>4648.9701395000002</v>
      </c>
      <c r="G398" s="53">
        <v>5270.5040478999999</v>
      </c>
      <c r="H398" s="53">
        <v>6385.4959521999999</v>
      </c>
      <c r="I398" s="53">
        <v>6753.7117228999996</v>
      </c>
      <c r="J398" s="53">
        <v>7835.0627922000003</v>
      </c>
      <c r="K398" s="53">
        <v>6118.1812068999998</v>
      </c>
      <c r="L398" s="53">
        <v>5437.8935734999995</v>
      </c>
      <c r="M398" s="53">
        <v>5330.3511345999996</v>
      </c>
      <c r="N398" s="53">
        <v>7168.7995621</v>
      </c>
      <c r="O398" s="53">
        <v>6460.8259185999996</v>
      </c>
      <c r="P398" s="53">
        <v>5854.6172898000004</v>
      </c>
      <c r="Q398" s="53">
        <v>3625.3745388000002</v>
      </c>
      <c r="R398" s="53">
        <v>6682.1822554999999</v>
      </c>
      <c r="S398" s="53">
        <v>2.7384796747504501</v>
      </c>
      <c r="T398" s="53">
        <v>4.4387727592512602</v>
      </c>
      <c r="U398" s="53">
        <v>5.5629653462771902</v>
      </c>
      <c r="V398" s="53">
        <v>6.3066938474753602</v>
      </c>
      <c r="W398" s="53">
        <v>7.6408950014685004</v>
      </c>
      <c r="X398" s="53">
        <v>8.0815026007629793</v>
      </c>
      <c r="Y398" s="53">
        <v>9.3754490760403293</v>
      </c>
      <c r="Z398" s="53">
        <v>7.3210257357965203</v>
      </c>
      <c r="AA398" s="53">
        <v>6.5069924302369104</v>
      </c>
      <c r="AB398" s="53">
        <v>6.3783069702526101</v>
      </c>
      <c r="AC398" s="53">
        <v>8.5781973946295302</v>
      </c>
      <c r="AD398" s="53">
        <v>7.7310349636633298</v>
      </c>
      <c r="AE398" s="53">
        <v>7.0056447173428102</v>
      </c>
      <c r="AF398" s="53">
        <v>4.3381291601044998</v>
      </c>
      <c r="AG398" s="53">
        <v>7.9959103219477301</v>
      </c>
    </row>
    <row r="399" spans="1:33" x14ac:dyDescent="0.25">
      <c r="A399" s="53" t="s">
        <v>249</v>
      </c>
      <c r="B399" s="53" t="s">
        <v>250</v>
      </c>
      <c r="C399" s="53" t="s">
        <v>14</v>
      </c>
      <c r="D399" s="53">
        <v>9132.9171401117601</v>
      </c>
      <c r="E399" s="53">
        <v>9649.7138385614908</v>
      </c>
      <c r="F399" s="53">
        <v>9027.3690213267801</v>
      </c>
      <c r="G399" s="53">
        <v>12979.942985838299</v>
      </c>
      <c r="H399" s="53">
        <v>13185.057014161801</v>
      </c>
      <c r="I399" s="53">
        <v>14117.746208352701</v>
      </c>
      <c r="J399" s="53">
        <v>14274.098175650601</v>
      </c>
      <c r="K399" s="53">
        <v>13029.87450765</v>
      </c>
      <c r="L399" s="53">
        <v>11011.1749111237</v>
      </c>
      <c r="M399" s="53">
        <v>11448.0790572642</v>
      </c>
      <c r="N399" s="53">
        <v>10736.0271399585</v>
      </c>
      <c r="O399" s="53">
        <v>8882.1614928369509</v>
      </c>
      <c r="P399" s="53">
        <v>8057.2418078493602</v>
      </c>
      <c r="Q399" s="53">
        <v>4965.3305893124198</v>
      </c>
      <c r="R399" s="53">
        <v>8436.2661100012992</v>
      </c>
      <c r="S399" s="53">
        <v>5.7463944807634499</v>
      </c>
      <c r="T399" s="53">
        <v>6.0715608706571302</v>
      </c>
      <c r="U399" s="53">
        <v>5.67998403184159</v>
      </c>
      <c r="V399" s="53">
        <v>8.1669275643436308</v>
      </c>
      <c r="W399" s="53">
        <v>8.2959844803544893</v>
      </c>
      <c r="X399" s="53">
        <v>8.8828287444097391</v>
      </c>
      <c r="Y399" s="53">
        <v>8.9812047690854708</v>
      </c>
      <c r="Z399" s="53">
        <v>8.1983442756696103</v>
      </c>
      <c r="AA399" s="53">
        <v>6.9281866642696901</v>
      </c>
      <c r="AB399" s="53">
        <v>7.2030849837756801</v>
      </c>
      <c r="AC399" s="53">
        <v>6.7550648008648304</v>
      </c>
      <c r="AD399" s="53">
        <v>5.5886200429344202</v>
      </c>
      <c r="AE399" s="53">
        <v>5.0695839176567299</v>
      </c>
      <c r="AF399" s="53">
        <v>3.1241658996636499</v>
      </c>
      <c r="AG399" s="53">
        <v>5.3080644737098703</v>
      </c>
    </row>
    <row r="400" spans="1:33" x14ac:dyDescent="0.25">
      <c r="A400" s="53" t="s">
        <v>249</v>
      </c>
      <c r="B400" s="53" t="s">
        <v>250</v>
      </c>
      <c r="C400" s="53" t="s">
        <v>15</v>
      </c>
      <c r="D400" s="53">
        <v>5786.8948276000001</v>
      </c>
      <c r="E400" s="53">
        <v>9434.6579253</v>
      </c>
      <c r="F400" s="53">
        <v>11436.447246899999</v>
      </c>
      <c r="G400" s="53">
        <v>11266.6892481</v>
      </c>
      <c r="H400" s="53">
        <v>12809.310752400001</v>
      </c>
      <c r="I400" s="53">
        <v>13715.792503299999</v>
      </c>
      <c r="J400" s="53">
        <v>14075.435190300001</v>
      </c>
      <c r="K400" s="53">
        <v>15051.2451891</v>
      </c>
      <c r="L400" s="53">
        <v>14352.4256489</v>
      </c>
      <c r="M400" s="53">
        <v>11347.5527516</v>
      </c>
      <c r="N400" s="53">
        <v>11876.548716699999</v>
      </c>
      <c r="O400" s="53">
        <v>9469.0118583999993</v>
      </c>
      <c r="P400" s="53">
        <v>7963.5185047000004</v>
      </c>
      <c r="Q400" s="53">
        <v>6506.7263165000004</v>
      </c>
      <c r="R400" s="53">
        <v>12413.7433213</v>
      </c>
      <c r="S400" s="53">
        <v>3.4547388317803498</v>
      </c>
      <c r="T400" s="53">
        <v>5.6324298384762601</v>
      </c>
      <c r="U400" s="53">
        <v>6.8274851329653199</v>
      </c>
      <c r="V400" s="53">
        <v>6.7261407042291097</v>
      </c>
      <c r="W400" s="53">
        <v>7.6470757777726703</v>
      </c>
      <c r="X400" s="53">
        <v>8.1882395276646402</v>
      </c>
      <c r="Y400" s="53">
        <v>8.4029438887010404</v>
      </c>
      <c r="Z400" s="53">
        <v>8.9854961547653005</v>
      </c>
      <c r="AA400" s="53">
        <v>8.5683054032725696</v>
      </c>
      <c r="AB400" s="53">
        <v>6.7744156934829096</v>
      </c>
      <c r="AC400" s="53">
        <v>7.0902228676119101</v>
      </c>
      <c r="AD400" s="53">
        <v>5.6529389146286197</v>
      </c>
      <c r="AE400" s="53">
        <v>4.7541691071649401</v>
      </c>
      <c r="AF400" s="53">
        <v>3.8844735809208499</v>
      </c>
      <c r="AG400" s="53">
        <v>7.4109245765635103</v>
      </c>
    </row>
    <row r="401" spans="1:33" x14ac:dyDescent="0.25">
      <c r="A401" s="53" t="s">
        <v>251</v>
      </c>
      <c r="B401" s="53" t="s">
        <v>252</v>
      </c>
      <c r="C401" s="53" t="s">
        <v>14</v>
      </c>
      <c r="D401" s="53">
        <v>8922.6363054614903</v>
      </c>
      <c r="E401" s="53">
        <v>9532.9358927962494</v>
      </c>
      <c r="F401" s="53">
        <v>10577.4278017423</v>
      </c>
      <c r="G401" s="53">
        <v>11967.7646475986</v>
      </c>
      <c r="H401" s="53">
        <v>14442.2353524014</v>
      </c>
      <c r="I401" s="53">
        <v>13159.3355217465</v>
      </c>
      <c r="J401" s="53">
        <v>12087.9617740637</v>
      </c>
      <c r="K401" s="53">
        <v>10476.0222637484</v>
      </c>
      <c r="L401" s="53">
        <v>8328.9233064015207</v>
      </c>
      <c r="M401" s="53">
        <v>7899.8666191870698</v>
      </c>
      <c r="N401" s="53">
        <v>9292.8905148530594</v>
      </c>
      <c r="O401" s="53">
        <v>6540.8458826863398</v>
      </c>
      <c r="P401" s="53">
        <v>4707.7985814111598</v>
      </c>
      <c r="Q401" s="53">
        <v>2687.4000679099399</v>
      </c>
      <c r="R401" s="53">
        <v>3986.95546799255</v>
      </c>
      <c r="S401" s="53">
        <v>6.6284600110403096</v>
      </c>
      <c r="T401" s="53">
        <v>7.0818401860146896</v>
      </c>
      <c r="U401" s="53">
        <v>7.85777373449588</v>
      </c>
      <c r="V401" s="53">
        <v>8.8906290329903008</v>
      </c>
      <c r="W401" s="53">
        <v>10.7288671448852</v>
      </c>
      <c r="X401" s="53">
        <v>9.7758248001623205</v>
      </c>
      <c r="Y401" s="53">
        <v>8.9799212353104299</v>
      </c>
      <c r="Z401" s="53">
        <v>7.7824414525917902</v>
      </c>
      <c r="AA401" s="53">
        <v>6.1874017029823003</v>
      </c>
      <c r="AB401" s="53">
        <v>5.8686634964357003</v>
      </c>
      <c r="AC401" s="53">
        <v>6.9035149540921896</v>
      </c>
      <c r="AD401" s="53">
        <v>4.8590723512092904</v>
      </c>
      <c r="AE401" s="53">
        <v>3.4973357165544798</v>
      </c>
      <c r="AF401" s="53">
        <v>1.9964193623923301</v>
      </c>
      <c r="AG401" s="53">
        <v>2.96183481884285</v>
      </c>
    </row>
    <row r="402" spans="1:33" x14ac:dyDescent="0.25">
      <c r="A402" s="53" t="s">
        <v>251</v>
      </c>
      <c r="B402" s="53" t="s">
        <v>252</v>
      </c>
      <c r="C402" s="53" t="s">
        <v>15</v>
      </c>
      <c r="D402" s="53">
        <v>8590.5345500999993</v>
      </c>
      <c r="E402" s="53">
        <v>10507.0699446</v>
      </c>
      <c r="F402" s="53">
        <v>9102.3955059</v>
      </c>
      <c r="G402" s="53">
        <v>10856.2567836</v>
      </c>
      <c r="H402" s="53">
        <v>13858.7432152</v>
      </c>
      <c r="I402" s="53">
        <v>14068.7817615</v>
      </c>
      <c r="J402" s="53">
        <v>12473.104585999999</v>
      </c>
      <c r="K402" s="53">
        <v>10789.8560884</v>
      </c>
      <c r="L402" s="53">
        <v>10587.187430399999</v>
      </c>
      <c r="M402" s="53">
        <v>8473.7829297000008</v>
      </c>
      <c r="N402" s="53">
        <v>10699.2872061</v>
      </c>
      <c r="O402" s="53">
        <v>6959.6555620999998</v>
      </c>
      <c r="P402" s="53">
        <v>5418.6213471000001</v>
      </c>
      <c r="Q402" s="53">
        <v>4219.0369352999996</v>
      </c>
      <c r="R402" s="53">
        <v>5018.6861564000001</v>
      </c>
      <c r="S402" s="53">
        <v>6.0657764275254902</v>
      </c>
      <c r="T402" s="53">
        <v>7.4190420654992097</v>
      </c>
      <c r="U402" s="53">
        <v>6.4272014473254702</v>
      </c>
      <c r="V402" s="53">
        <v>7.6656028917732497</v>
      </c>
      <c r="W402" s="53">
        <v>9.7856585547299098</v>
      </c>
      <c r="X402" s="53">
        <v>9.9339667718249007</v>
      </c>
      <c r="Y402" s="53">
        <v>8.8072591216035701</v>
      </c>
      <c r="Z402" s="53">
        <v>7.6187173610339798</v>
      </c>
      <c r="AA402" s="53">
        <v>7.4756130220519204</v>
      </c>
      <c r="AB402" s="53">
        <v>5.9833381086097601</v>
      </c>
      <c r="AC402" s="53">
        <v>7.5547666734348802</v>
      </c>
      <c r="AD402" s="53">
        <v>4.9142127775728897</v>
      </c>
      <c r="AE402" s="53">
        <v>3.82608852164421</v>
      </c>
      <c r="AF402" s="53">
        <v>2.9790619710276598</v>
      </c>
      <c r="AG402" s="53">
        <v>3.5436942843428998</v>
      </c>
    </row>
    <row r="403" spans="1:33" x14ac:dyDescent="0.25">
      <c r="A403" s="53" t="s">
        <v>253</v>
      </c>
      <c r="B403" s="53" t="s">
        <v>254</v>
      </c>
      <c r="C403" s="53" t="s">
        <v>14</v>
      </c>
      <c r="D403" s="53">
        <v>7280.0232114975597</v>
      </c>
      <c r="E403" s="53">
        <v>7421.5511285693501</v>
      </c>
      <c r="F403" s="53">
        <v>9287.4256599330893</v>
      </c>
      <c r="G403" s="53">
        <v>10204.0603118524</v>
      </c>
      <c r="H403" s="53">
        <v>12151.9396881476</v>
      </c>
      <c r="I403" s="53">
        <v>10181.7323418182</v>
      </c>
      <c r="J403" s="53">
        <v>11335.634820924301</v>
      </c>
      <c r="K403" s="53">
        <v>10718.4153602762</v>
      </c>
      <c r="L403" s="53">
        <v>9560.7958446408993</v>
      </c>
      <c r="M403" s="53">
        <v>8176.0902235725798</v>
      </c>
      <c r="N403" s="53">
        <v>8230.3314087682393</v>
      </c>
      <c r="O403" s="53">
        <v>6864.6859698815597</v>
      </c>
      <c r="P403" s="53">
        <v>5518.0706836625804</v>
      </c>
      <c r="Q403" s="53">
        <v>3759.8922741993802</v>
      </c>
      <c r="R403" s="53">
        <v>8261.3510722565898</v>
      </c>
      <c r="S403" s="53">
        <v>5.6455295082647297</v>
      </c>
      <c r="T403" s="53">
        <v>5.7552819099892396</v>
      </c>
      <c r="U403" s="53">
        <v>7.2022346764168503</v>
      </c>
      <c r="V403" s="53">
        <v>7.9130686703985997</v>
      </c>
      <c r="W403" s="53">
        <v>9.4236147466867592</v>
      </c>
      <c r="X403" s="53">
        <v>7.89575372372523</v>
      </c>
      <c r="Y403" s="53">
        <v>8.7905847299183204</v>
      </c>
      <c r="Z403" s="53">
        <v>8.3119419320957597</v>
      </c>
      <c r="AA403" s="53">
        <v>7.4142284296799303</v>
      </c>
      <c r="AB403" s="53">
        <v>6.3404136605656003</v>
      </c>
      <c r="AC403" s="53">
        <v>6.3824767423290902</v>
      </c>
      <c r="AD403" s="53">
        <v>5.3234428080848097</v>
      </c>
      <c r="AE403" s="53">
        <v>4.27916642135256</v>
      </c>
      <c r="AF403" s="53">
        <v>2.91573009662461</v>
      </c>
      <c r="AG403" s="53">
        <v>6.40653194386792</v>
      </c>
    </row>
    <row r="404" spans="1:33" x14ac:dyDescent="0.25">
      <c r="A404" s="53" t="s">
        <v>253</v>
      </c>
      <c r="B404" s="53" t="s">
        <v>254</v>
      </c>
      <c r="C404" s="53" t="s">
        <v>15</v>
      </c>
      <c r="D404" s="53">
        <v>6252.8039273000004</v>
      </c>
      <c r="E404" s="53">
        <v>7959.9920568999996</v>
      </c>
      <c r="F404" s="53">
        <v>9017.2040166999996</v>
      </c>
      <c r="G404" s="53">
        <v>7790.2322170999996</v>
      </c>
      <c r="H404" s="53">
        <v>13055.7677836</v>
      </c>
      <c r="I404" s="53">
        <v>13576.3571541</v>
      </c>
      <c r="J404" s="53">
        <v>11108.4290208</v>
      </c>
      <c r="K404" s="53">
        <v>9619.9129603000001</v>
      </c>
      <c r="L404" s="53">
        <v>9960.0183773000008</v>
      </c>
      <c r="M404" s="53">
        <v>9458.5092050000003</v>
      </c>
      <c r="N404" s="53">
        <v>9252.7732832000002</v>
      </c>
      <c r="O404" s="53">
        <v>7492.9769576999997</v>
      </c>
      <c r="P404" s="53">
        <v>6550.4042780999998</v>
      </c>
      <c r="Q404" s="53">
        <v>5570.1881993999996</v>
      </c>
      <c r="R404" s="53">
        <v>10423.430565299999</v>
      </c>
      <c r="S404" s="53">
        <v>4.5611273896317597</v>
      </c>
      <c r="T404" s="53">
        <v>5.8064411125162598</v>
      </c>
      <c r="U404" s="53">
        <v>6.5776276845814197</v>
      </c>
      <c r="V404" s="53">
        <v>5.6826092661999796</v>
      </c>
      <c r="W404" s="53">
        <v>9.5235706609088595</v>
      </c>
      <c r="X404" s="53">
        <v>9.9033162061308406</v>
      </c>
      <c r="Y404" s="53">
        <v>8.1030783072114598</v>
      </c>
      <c r="Z404" s="53">
        <v>7.0172756093512403</v>
      </c>
      <c r="AA404" s="53">
        <v>7.2653665699629997</v>
      </c>
      <c r="AB404" s="53">
        <v>6.8995391350194497</v>
      </c>
      <c r="AC404" s="53">
        <v>6.7494644231200303</v>
      </c>
      <c r="AD404" s="53">
        <v>5.4657754871265798</v>
      </c>
      <c r="AE404" s="53">
        <v>4.7782128967066697</v>
      </c>
      <c r="AF404" s="53">
        <v>4.0631912110280402</v>
      </c>
      <c r="AG404" s="53">
        <v>7.6034040405044196</v>
      </c>
    </row>
    <row r="405" spans="1:33" x14ac:dyDescent="0.25">
      <c r="A405" s="53" t="s">
        <v>255</v>
      </c>
      <c r="B405" s="53" t="s">
        <v>256</v>
      </c>
      <c r="C405" s="53" t="s">
        <v>14</v>
      </c>
      <c r="D405" s="53">
        <v>2343.8055912945601</v>
      </c>
      <c r="E405" s="53">
        <v>2481.4773594885701</v>
      </c>
      <c r="F405" s="53">
        <v>2377.7170492168498</v>
      </c>
      <c r="G405" s="53">
        <v>2781.0013023635502</v>
      </c>
      <c r="H405" s="53">
        <v>3327.9986976364498</v>
      </c>
      <c r="I405" s="53">
        <v>3398.7482299493599</v>
      </c>
      <c r="J405" s="53">
        <v>2894.4117630065698</v>
      </c>
      <c r="K405" s="53">
        <v>2585.2826896318202</v>
      </c>
      <c r="L405" s="53">
        <v>1910.04226367298</v>
      </c>
      <c r="M405" s="53">
        <v>1792.32352380162</v>
      </c>
      <c r="N405" s="53">
        <v>1972.19152993752</v>
      </c>
      <c r="O405" s="53">
        <v>1286.5168884274001</v>
      </c>
      <c r="P405" s="53">
        <v>1138.4160206103199</v>
      </c>
      <c r="Q405" s="53">
        <v>851.54519050900296</v>
      </c>
      <c r="R405" s="53">
        <v>1335.5219004532701</v>
      </c>
      <c r="S405" s="53">
        <v>7.2168167974091704</v>
      </c>
      <c r="T405" s="53">
        <v>7.6407222326218101</v>
      </c>
      <c r="U405" s="53">
        <v>7.3212336398585496</v>
      </c>
      <c r="V405" s="53">
        <v>8.5629870442576603</v>
      </c>
      <c r="W405" s="53">
        <v>10.247247891235199</v>
      </c>
      <c r="X405" s="53">
        <v>10.4650929271465</v>
      </c>
      <c r="Y405" s="53">
        <v>8.9121894356208493</v>
      </c>
      <c r="Z405" s="53">
        <v>7.9603494461675304</v>
      </c>
      <c r="AA405" s="53">
        <v>5.8812152097576602</v>
      </c>
      <c r="AB405" s="53">
        <v>5.5187471866293896</v>
      </c>
      <c r="AC405" s="53">
        <v>6.07257914812799</v>
      </c>
      <c r="AD405" s="53">
        <v>3.9613168963494299</v>
      </c>
      <c r="AE405" s="53">
        <v>3.5052991982335899</v>
      </c>
      <c r="AF405" s="53">
        <v>2.6219946131385501</v>
      </c>
      <c r="AG405" s="53">
        <v>4.1122083334460697</v>
      </c>
    </row>
    <row r="406" spans="1:33" x14ac:dyDescent="0.25">
      <c r="A406" s="53" t="s">
        <v>255</v>
      </c>
      <c r="B406" s="53" t="s">
        <v>256</v>
      </c>
      <c r="C406" s="53" t="s">
        <v>15</v>
      </c>
      <c r="D406" s="53">
        <v>2438.7717757</v>
      </c>
      <c r="E406" s="53">
        <v>2392.1863836000002</v>
      </c>
      <c r="F406" s="53">
        <v>2261.0418399999999</v>
      </c>
      <c r="G406" s="53">
        <v>2373.8844918999998</v>
      </c>
      <c r="H406" s="53">
        <v>3416.1155091999999</v>
      </c>
      <c r="I406" s="53">
        <v>3571.0227540999999</v>
      </c>
      <c r="J406" s="53">
        <v>3283.7882934999998</v>
      </c>
      <c r="K406" s="53">
        <v>2415.8578670000002</v>
      </c>
      <c r="L406" s="53">
        <v>2233.5197618000002</v>
      </c>
      <c r="M406" s="53">
        <v>2218.9574096000001</v>
      </c>
      <c r="N406" s="53">
        <v>2301.8539132000001</v>
      </c>
      <c r="O406" s="53">
        <v>1714.6266167000001</v>
      </c>
      <c r="P406" s="53">
        <v>1363.5027525</v>
      </c>
      <c r="Q406" s="53">
        <v>1014.3604714000001</v>
      </c>
      <c r="R406" s="53">
        <v>1600.5101599</v>
      </c>
      <c r="S406" s="53">
        <v>7.0484733401530404</v>
      </c>
      <c r="T406" s="53">
        <v>6.9138334785927302</v>
      </c>
      <c r="U406" s="53">
        <v>6.5348030057614599</v>
      </c>
      <c r="V406" s="53">
        <v>6.8609378378414396</v>
      </c>
      <c r="W406" s="53">
        <v>9.8731662115321601</v>
      </c>
      <c r="X406" s="53">
        <v>10.320875011819901</v>
      </c>
      <c r="Y406" s="53">
        <v>9.4907176112442393</v>
      </c>
      <c r="Z406" s="53">
        <v>6.9822481705000499</v>
      </c>
      <c r="AA406" s="53">
        <v>6.4552594271489703</v>
      </c>
      <c r="AB406" s="53">
        <v>6.4131717040277101</v>
      </c>
      <c r="AC406" s="53">
        <v>6.6527569745472501</v>
      </c>
      <c r="AD406" s="53">
        <v>4.9555682563440602</v>
      </c>
      <c r="AE406" s="53">
        <v>3.9407594002776301</v>
      </c>
      <c r="AF406" s="53">
        <v>2.93167766299731</v>
      </c>
      <c r="AG406" s="53">
        <v>4.6257519072120603</v>
      </c>
    </row>
    <row r="407" spans="1:33" x14ac:dyDescent="0.25">
      <c r="A407" s="53" t="s">
        <v>257</v>
      </c>
      <c r="B407" s="53" t="s">
        <v>258</v>
      </c>
      <c r="C407" s="53" t="s">
        <v>14</v>
      </c>
      <c r="D407" s="53">
        <v>3301.93010411666</v>
      </c>
      <c r="E407" s="53">
        <v>3779.5365100865802</v>
      </c>
      <c r="F407" s="53">
        <v>4314.5333857967098</v>
      </c>
      <c r="G407" s="53">
        <v>5027.2667111481696</v>
      </c>
      <c r="H407" s="53">
        <v>5594.7332888517803</v>
      </c>
      <c r="I407" s="53">
        <v>4299.3185693880596</v>
      </c>
      <c r="J407" s="53">
        <v>4827.05811927794</v>
      </c>
      <c r="K407" s="53">
        <v>5142.2620381999895</v>
      </c>
      <c r="L407" s="53">
        <v>4498.6967260811998</v>
      </c>
      <c r="M407" s="53">
        <v>4609.7479542328201</v>
      </c>
      <c r="N407" s="53">
        <v>3525.9165928197999</v>
      </c>
      <c r="O407" s="53">
        <v>2686.3480817558102</v>
      </c>
      <c r="P407" s="53">
        <v>1463.6508116483999</v>
      </c>
      <c r="Q407" s="53">
        <v>1260.83066187862</v>
      </c>
      <c r="R407" s="53">
        <v>1440.1704447171401</v>
      </c>
      <c r="S407" s="53">
        <v>5.9204082767637498</v>
      </c>
      <c r="T407" s="53">
        <v>6.7767634477633996</v>
      </c>
      <c r="U407" s="53">
        <v>7.7360205583388399</v>
      </c>
      <c r="V407" s="53">
        <v>9.0139616853406697</v>
      </c>
      <c r="W407" s="53">
        <v>10.0314374396683</v>
      </c>
      <c r="X407" s="53">
        <v>7.7087401731838199</v>
      </c>
      <c r="Y407" s="53">
        <v>8.6549847939431395</v>
      </c>
      <c r="Z407" s="53">
        <v>9.2201499644983507</v>
      </c>
      <c r="AA407" s="53">
        <v>8.0662280823374104</v>
      </c>
      <c r="AB407" s="53">
        <v>8.2653445353095591</v>
      </c>
      <c r="AC407" s="53">
        <v>6.3220192799609602</v>
      </c>
      <c r="AD407" s="53">
        <v>4.8166608365413204</v>
      </c>
      <c r="AE407" s="53">
        <v>2.62434700503551</v>
      </c>
      <c r="AF407" s="53">
        <v>2.2606875526763002</v>
      </c>
      <c r="AG407" s="53">
        <v>2.5822463686386499</v>
      </c>
    </row>
    <row r="408" spans="1:33" x14ac:dyDescent="0.25">
      <c r="A408" s="53" t="s">
        <v>257</v>
      </c>
      <c r="B408" s="53" t="s">
        <v>258</v>
      </c>
      <c r="C408" s="53" t="s">
        <v>15</v>
      </c>
      <c r="D408" s="53">
        <v>3507.6521201</v>
      </c>
      <c r="E408" s="53">
        <v>4071.7226882</v>
      </c>
      <c r="F408" s="53">
        <v>4402.6251917999998</v>
      </c>
      <c r="G408" s="53">
        <v>4983.4378385999998</v>
      </c>
      <c r="H408" s="53">
        <v>5824.5621607000003</v>
      </c>
      <c r="I408" s="53">
        <v>5968.3312199000002</v>
      </c>
      <c r="J408" s="53">
        <v>5363.3591726000004</v>
      </c>
      <c r="K408" s="53">
        <v>5722.3504547000002</v>
      </c>
      <c r="L408" s="53">
        <v>5100.2295258000004</v>
      </c>
      <c r="M408" s="53">
        <v>4374.2417658000004</v>
      </c>
      <c r="N408" s="53">
        <v>5130.4878609999996</v>
      </c>
      <c r="O408" s="53">
        <v>3032.3877723999999</v>
      </c>
      <c r="P408" s="53">
        <v>2372.4327622000001</v>
      </c>
      <c r="Q408" s="53">
        <v>1558.1142649000001</v>
      </c>
      <c r="R408" s="53">
        <v>2080.0652003999999</v>
      </c>
      <c r="S408" s="53">
        <v>5.5245576137934203</v>
      </c>
      <c r="T408" s="53">
        <v>6.4129696469755499</v>
      </c>
      <c r="U408" s="53">
        <v>6.9341416113249004</v>
      </c>
      <c r="V408" s="53">
        <v>7.8489224448287001</v>
      </c>
      <c r="W408" s="53">
        <v>9.1736945769271205</v>
      </c>
      <c r="X408" s="53">
        <v>9.40013107160682</v>
      </c>
      <c r="Y408" s="53">
        <v>8.4472991442638907</v>
      </c>
      <c r="Z408" s="53">
        <v>9.0127109789912296</v>
      </c>
      <c r="AA408" s="53">
        <v>8.0328695361183993</v>
      </c>
      <c r="AB408" s="53">
        <v>6.88943767067033</v>
      </c>
      <c r="AC408" s="53">
        <v>8.0805264617159995</v>
      </c>
      <c r="AD408" s="53">
        <v>4.77601551761322</v>
      </c>
      <c r="AE408" s="53">
        <v>3.7365853371033002</v>
      </c>
      <c r="AF408" s="53">
        <v>2.45403242128471</v>
      </c>
      <c r="AG408" s="53">
        <v>3.27610596678241</v>
      </c>
    </row>
    <row r="409" spans="1:33" x14ac:dyDescent="0.25">
      <c r="A409" s="53" t="s">
        <v>259</v>
      </c>
      <c r="B409" s="53" t="s">
        <v>260</v>
      </c>
      <c r="C409" s="53" t="s">
        <v>14</v>
      </c>
      <c r="D409" s="53">
        <v>2202.8568264921601</v>
      </c>
      <c r="E409" s="53">
        <v>1659.25133024558</v>
      </c>
      <c r="F409" s="53">
        <v>2070.89184326226</v>
      </c>
      <c r="G409" s="53">
        <v>2244.2592946445702</v>
      </c>
      <c r="H409" s="53">
        <v>2343.7407053554298</v>
      </c>
      <c r="I409" s="53">
        <v>2017.1950624395899</v>
      </c>
      <c r="J409" s="53">
        <v>2836.3275972818701</v>
      </c>
      <c r="K409" s="53">
        <v>3069.3230600848601</v>
      </c>
      <c r="L409" s="53">
        <v>2526.0641872001202</v>
      </c>
      <c r="M409" s="53">
        <v>1598.4280022179601</v>
      </c>
      <c r="N409" s="53">
        <v>1310.6620907756401</v>
      </c>
      <c r="O409" s="53">
        <v>1097.1362781345899</v>
      </c>
      <c r="P409" s="53">
        <v>855.59341599360698</v>
      </c>
      <c r="Q409" s="53">
        <v>561.22317486671102</v>
      </c>
      <c r="R409" s="53">
        <v>591.04713100509605</v>
      </c>
      <c r="S409" s="53">
        <v>8.1635666561375597</v>
      </c>
      <c r="T409" s="53">
        <v>6.1490191604120099</v>
      </c>
      <c r="U409" s="53">
        <v>7.6745176521726099</v>
      </c>
      <c r="V409" s="53">
        <v>8.3170000542712899</v>
      </c>
      <c r="W409" s="53">
        <v>8.6856681935792608</v>
      </c>
      <c r="X409" s="53">
        <v>7.4755227632655803</v>
      </c>
      <c r="Y409" s="53">
        <v>10.511145854142701</v>
      </c>
      <c r="Z409" s="53">
        <v>11.3746036913907</v>
      </c>
      <c r="AA409" s="53">
        <v>9.3613407471098107</v>
      </c>
      <c r="AB409" s="53">
        <v>5.9236140016971399</v>
      </c>
      <c r="AC409" s="53">
        <v>4.8571823702032297</v>
      </c>
      <c r="AD409" s="53">
        <v>4.0658771054498404</v>
      </c>
      <c r="AE409" s="53">
        <v>3.17074346276907</v>
      </c>
      <c r="AF409" s="53">
        <v>2.07983684726767</v>
      </c>
      <c r="AG409" s="53">
        <v>2.1903614401315399</v>
      </c>
    </row>
    <row r="410" spans="1:33" x14ac:dyDescent="0.25">
      <c r="A410" s="53" t="s">
        <v>259</v>
      </c>
      <c r="B410" s="53" t="s">
        <v>260</v>
      </c>
      <c r="C410" s="53" t="s">
        <v>15</v>
      </c>
      <c r="D410" s="53">
        <v>1479.2512463</v>
      </c>
      <c r="E410" s="53">
        <v>2012.5130428</v>
      </c>
      <c r="F410" s="53">
        <v>2488.2357093999999</v>
      </c>
      <c r="G410" s="53">
        <v>2184.6310475999999</v>
      </c>
      <c r="H410" s="53">
        <v>2309.3689522999998</v>
      </c>
      <c r="I410" s="53">
        <v>2863.2710742999998</v>
      </c>
      <c r="J410" s="53">
        <v>2767.1805187999998</v>
      </c>
      <c r="K410" s="53">
        <v>2870.7699501000002</v>
      </c>
      <c r="L410" s="53">
        <v>2846.7378567999999</v>
      </c>
      <c r="M410" s="53">
        <v>2110.6878007</v>
      </c>
      <c r="N410" s="53">
        <v>1971.3527953</v>
      </c>
      <c r="O410" s="53">
        <v>1383.9145902</v>
      </c>
      <c r="P410" s="53">
        <v>1064.6577126</v>
      </c>
      <c r="Q410" s="53">
        <v>768.35896070000001</v>
      </c>
      <c r="R410" s="53">
        <v>767.06873710000002</v>
      </c>
      <c r="S410" s="53">
        <v>4.9493149309002504</v>
      </c>
      <c r="T410" s="53">
        <v>6.7335152674540799</v>
      </c>
      <c r="U410" s="53">
        <v>8.3251997785608296</v>
      </c>
      <c r="V410" s="53">
        <v>7.3093918896060899</v>
      </c>
      <c r="W410" s="53">
        <v>7.7267430162149902</v>
      </c>
      <c r="X410" s="53">
        <v>9.5800022576920494</v>
      </c>
      <c r="Y410" s="53">
        <v>9.2585001313668496</v>
      </c>
      <c r="Z410" s="53">
        <v>9.6050921794039592</v>
      </c>
      <c r="AA410" s="53">
        <v>9.52468501497669</v>
      </c>
      <c r="AB410" s="53">
        <v>7.0619907690481103</v>
      </c>
      <c r="AC410" s="53">
        <v>6.59580030657719</v>
      </c>
      <c r="AD410" s="53">
        <v>4.6303352195915304</v>
      </c>
      <c r="AE410" s="53">
        <v>3.5621577649160501</v>
      </c>
      <c r="AF410" s="53">
        <v>2.57079416765438</v>
      </c>
      <c r="AG410" s="53">
        <v>2.5664773060369499</v>
      </c>
    </row>
    <row r="411" spans="1:33" x14ac:dyDescent="0.25">
      <c r="A411" s="53" t="s">
        <v>261</v>
      </c>
      <c r="B411" s="53" t="s">
        <v>262</v>
      </c>
      <c r="C411" s="53" t="s">
        <v>14</v>
      </c>
      <c r="D411" s="53">
        <v>7533.4335612640898</v>
      </c>
      <c r="E411" s="53">
        <v>8725.9737072227999</v>
      </c>
      <c r="F411" s="53">
        <v>8970.5927315130593</v>
      </c>
      <c r="G411" s="53">
        <v>11431.9664832042</v>
      </c>
      <c r="H411" s="53">
        <v>10886.0335167958</v>
      </c>
      <c r="I411" s="53">
        <v>9755.8406605605396</v>
      </c>
      <c r="J411" s="53">
        <v>8481.0787323321201</v>
      </c>
      <c r="K411" s="53">
        <v>10652.0673854261</v>
      </c>
      <c r="L411" s="53">
        <v>10652.569016236601</v>
      </c>
      <c r="M411" s="53">
        <v>9664.0137988759998</v>
      </c>
      <c r="N411" s="53">
        <v>7160.4304065691504</v>
      </c>
      <c r="O411" s="53">
        <v>4154.8876466330803</v>
      </c>
      <c r="P411" s="53">
        <v>3395.4182738979898</v>
      </c>
      <c r="Q411" s="53">
        <v>2760.6059134737902</v>
      </c>
      <c r="R411" s="53">
        <v>3167.0881659951201</v>
      </c>
      <c r="S411" s="53">
        <v>6.41733130133575</v>
      </c>
      <c r="T411" s="53">
        <v>7.4331928131582803</v>
      </c>
      <c r="U411" s="53">
        <v>7.6415707471659298</v>
      </c>
      <c r="V411" s="53">
        <v>9.7382841106754796</v>
      </c>
      <c r="W411" s="53">
        <v>9.2732328581127597</v>
      </c>
      <c r="X411" s="53">
        <v>8.3104816857711903</v>
      </c>
      <c r="Y411" s="53">
        <v>7.2245798115136397</v>
      </c>
      <c r="Z411" s="53">
        <v>9.0739295568914802</v>
      </c>
      <c r="AA411" s="53">
        <v>9.0743568694941494</v>
      </c>
      <c r="AB411" s="53">
        <v>8.2322592671357206</v>
      </c>
      <c r="AC411" s="53">
        <v>6.0995897561751402</v>
      </c>
      <c r="AD411" s="53">
        <v>3.5393277622266099</v>
      </c>
      <c r="AE411" s="53">
        <v>2.8923762044244699</v>
      </c>
      <c r="AF411" s="53">
        <v>2.3516133241394499</v>
      </c>
      <c r="AG411" s="53">
        <v>2.6978739317799398</v>
      </c>
    </row>
    <row r="412" spans="1:33" x14ac:dyDescent="0.25">
      <c r="A412" s="53" t="s">
        <v>261</v>
      </c>
      <c r="B412" s="53" t="s">
        <v>262</v>
      </c>
      <c r="C412" s="53" t="s">
        <v>15</v>
      </c>
      <c r="D412" s="53">
        <v>7126.8154783</v>
      </c>
      <c r="E412" s="53">
        <v>8828.7802993999994</v>
      </c>
      <c r="F412" s="53">
        <v>10011.4042226</v>
      </c>
      <c r="G412" s="53">
        <v>9889.7090838999993</v>
      </c>
      <c r="H412" s="53">
        <v>12362.290916800001</v>
      </c>
      <c r="I412" s="53">
        <v>11741.9570692</v>
      </c>
      <c r="J412" s="53">
        <v>12106.4817836</v>
      </c>
      <c r="K412" s="53">
        <v>9975.4096417000001</v>
      </c>
      <c r="L412" s="53">
        <v>11539.842279500001</v>
      </c>
      <c r="M412" s="53">
        <v>10108.0842201</v>
      </c>
      <c r="N412" s="53">
        <v>10153.225007200001</v>
      </c>
      <c r="O412" s="53">
        <v>5797.9107123000003</v>
      </c>
      <c r="P412" s="53">
        <v>4725.4141638000001</v>
      </c>
      <c r="Q412" s="53">
        <v>3239.4953642999999</v>
      </c>
      <c r="R412" s="53">
        <v>3809.1797606</v>
      </c>
      <c r="S412" s="53">
        <v>5.4230957251179799</v>
      </c>
      <c r="T412" s="53">
        <v>6.7181928373853301</v>
      </c>
      <c r="U412" s="53">
        <v>7.6181014658402404</v>
      </c>
      <c r="V412" s="53">
        <v>7.525498480894</v>
      </c>
      <c r="W412" s="53">
        <v>9.4069907138320801</v>
      </c>
      <c r="X412" s="53">
        <v>8.9349524174416697</v>
      </c>
      <c r="Y412" s="53">
        <v>9.2123347106105804</v>
      </c>
      <c r="Z412" s="53">
        <v>7.5907116648273503</v>
      </c>
      <c r="AA412" s="53">
        <v>8.7811547141978306</v>
      </c>
      <c r="AB412" s="53">
        <v>7.6916693704314296</v>
      </c>
      <c r="AC412" s="53">
        <v>7.7260189070927803</v>
      </c>
      <c r="AD412" s="53">
        <v>4.4118758082382703</v>
      </c>
      <c r="AE412" s="53">
        <v>3.5957677631957599</v>
      </c>
      <c r="AF412" s="53">
        <v>2.4650692185263998</v>
      </c>
      <c r="AG412" s="53">
        <v>2.8985662023683201</v>
      </c>
    </row>
    <row r="413" spans="1:33" x14ac:dyDescent="0.25">
      <c r="A413" s="53" t="s">
        <v>263</v>
      </c>
      <c r="B413" s="53" t="s">
        <v>264</v>
      </c>
      <c r="C413" s="53" t="s">
        <v>14</v>
      </c>
      <c r="D413" s="53">
        <v>4518.6033476824996</v>
      </c>
      <c r="E413" s="53">
        <v>4771.1274859724299</v>
      </c>
      <c r="F413" s="53">
        <v>4809.2691663450496</v>
      </c>
      <c r="G413" s="53">
        <v>5061.7002220368304</v>
      </c>
      <c r="H413" s="53">
        <v>6608.2997779631496</v>
      </c>
      <c r="I413" s="53">
        <v>5156.5537221516997</v>
      </c>
      <c r="J413" s="53">
        <v>5453.0279762885702</v>
      </c>
      <c r="K413" s="53">
        <v>4127.0697309090701</v>
      </c>
      <c r="L413" s="53">
        <v>3070.4837537828998</v>
      </c>
      <c r="M413" s="53">
        <v>2980.3284482783902</v>
      </c>
      <c r="N413" s="53">
        <v>3706.5363685891798</v>
      </c>
      <c r="O413" s="53">
        <v>2531.3029997212798</v>
      </c>
      <c r="P413" s="53">
        <v>1324.0011378814399</v>
      </c>
      <c r="Q413" s="53">
        <v>1163.41082550996</v>
      </c>
      <c r="R413" s="53">
        <v>1515.2850368873401</v>
      </c>
      <c r="S413" s="53">
        <v>7.9557077797815197</v>
      </c>
      <c r="T413" s="53">
        <v>8.4003160131211896</v>
      </c>
      <c r="U413" s="53">
        <v>8.4674704057345807</v>
      </c>
      <c r="V413" s="53">
        <v>8.9119147526046305</v>
      </c>
      <c r="W413" s="53">
        <v>11.6349451167547</v>
      </c>
      <c r="X413" s="53">
        <v>9.0789191720543592</v>
      </c>
      <c r="Y413" s="53">
        <v>9.60090845694066</v>
      </c>
      <c r="Z413" s="53">
        <v>7.2663516222847901</v>
      </c>
      <c r="AA413" s="53">
        <v>5.40606678835662</v>
      </c>
      <c r="AB413" s="53">
        <v>5.2473342751877698</v>
      </c>
      <c r="AC413" s="53">
        <v>6.5259368779850897</v>
      </c>
      <c r="AD413" s="53">
        <v>4.4567547576831297</v>
      </c>
      <c r="AE413" s="53">
        <v>2.3311110408673898</v>
      </c>
      <c r="AF413" s="53">
        <v>2.04836668399733</v>
      </c>
      <c r="AG413" s="53">
        <v>2.6678962566462099</v>
      </c>
    </row>
    <row r="414" spans="1:33" x14ac:dyDescent="0.25">
      <c r="A414" s="53" t="s">
        <v>263</v>
      </c>
      <c r="B414" s="53" t="s">
        <v>264</v>
      </c>
      <c r="C414" s="53" t="s">
        <v>15</v>
      </c>
      <c r="D414" s="53">
        <v>3998.4430616</v>
      </c>
      <c r="E414" s="53">
        <v>4149.7923696999997</v>
      </c>
      <c r="F414" s="53">
        <v>4872.7645682000002</v>
      </c>
      <c r="G414" s="53">
        <v>4706.1383777000001</v>
      </c>
      <c r="H414" s="53">
        <v>5697.8616228000001</v>
      </c>
      <c r="I414" s="53">
        <v>6018.6999979000002</v>
      </c>
      <c r="J414" s="53">
        <v>4273.0283509000001</v>
      </c>
      <c r="K414" s="53">
        <v>4507.2362378999997</v>
      </c>
      <c r="L414" s="53">
        <v>3280.7319895000001</v>
      </c>
      <c r="M414" s="53">
        <v>3397.5136972999999</v>
      </c>
      <c r="N414" s="53">
        <v>3989.7897277000002</v>
      </c>
      <c r="O414" s="53">
        <v>2321.1259258</v>
      </c>
      <c r="P414" s="53">
        <v>2651.1060794999999</v>
      </c>
      <c r="Q414" s="53">
        <v>1127.4899459999999</v>
      </c>
      <c r="R414" s="53">
        <v>1471.2780476</v>
      </c>
      <c r="S414" s="53">
        <v>7.0815278352069804</v>
      </c>
      <c r="T414" s="53">
        <v>7.3495782542419796</v>
      </c>
      <c r="U414" s="53">
        <v>8.6300135809138201</v>
      </c>
      <c r="V414" s="53">
        <v>8.3349067135852906</v>
      </c>
      <c r="W414" s="53">
        <v>10.091319311389601</v>
      </c>
      <c r="X414" s="53">
        <v>10.6595469562179</v>
      </c>
      <c r="Y414" s="53">
        <v>7.5678379662654001</v>
      </c>
      <c r="Z414" s="53">
        <v>7.9826368380922297</v>
      </c>
      <c r="AA414" s="53">
        <v>5.8104103386185502</v>
      </c>
      <c r="AB414" s="53">
        <v>6.0172390721250801</v>
      </c>
      <c r="AC414" s="53">
        <v>7.0662021637053201</v>
      </c>
      <c r="AD414" s="53">
        <v>4.1108795597043901</v>
      </c>
      <c r="AE414" s="53">
        <v>4.6952979464344899</v>
      </c>
      <c r="AF414" s="53">
        <v>1.9968651081203701</v>
      </c>
      <c r="AG414" s="53">
        <v>2.60573835537856</v>
      </c>
    </row>
    <row r="415" spans="1:33" x14ac:dyDescent="0.25">
      <c r="A415" s="53" t="s">
        <v>265</v>
      </c>
      <c r="B415" s="53" t="s">
        <v>266</v>
      </c>
      <c r="C415" s="53" t="s">
        <v>14</v>
      </c>
      <c r="D415" s="53">
        <v>6091.4346634112699</v>
      </c>
      <c r="E415" s="53">
        <v>6923.94127601534</v>
      </c>
      <c r="F415" s="53">
        <v>6326.6240605733801</v>
      </c>
      <c r="G415" s="53">
        <v>7381.7660921174802</v>
      </c>
      <c r="H415" s="53">
        <v>9129.2339078825298</v>
      </c>
      <c r="I415" s="53">
        <v>8317.6235958029592</v>
      </c>
      <c r="J415" s="53">
        <v>6221.1429724255204</v>
      </c>
      <c r="K415" s="53">
        <v>6559.3200878997304</v>
      </c>
      <c r="L415" s="53">
        <v>6117.8134815056901</v>
      </c>
      <c r="M415" s="53">
        <v>5678.1219843167901</v>
      </c>
      <c r="N415" s="53">
        <v>6888.9778780489996</v>
      </c>
      <c r="O415" s="53">
        <v>5386.8250804893596</v>
      </c>
      <c r="P415" s="53">
        <v>3545.3523368788701</v>
      </c>
      <c r="Q415" s="53">
        <v>2425.3826563212801</v>
      </c>
      <c r="R415" s="53">
        <v>5598.4399263104397</v>
      </c>
      <c r="S415" s="53">
        <v>6.5787915407500597</v>
      </c>
      <c r="T415" s="53">
        <v>7.4779044366849901</v>
      </c>
      <c r="U415" s="53">
        <v>6.8327977153246602</v>
      </c>
      <c r="V415" s="53">
        <v>7.9723584025806904</v>
      </c>
      <c r="W415" s="53">
        <v>9.8596357221817907</v>
      </c>
      <c r="X415" s="53">
        <v>8.9830909752494801</v>
      </c>
      <c r="Y415" s="53">
        <v>6.7188774110350202</v>
      </c>
      <c r="Z415" s="53">
        <v>7.0841110332423503</v>
      </c>
      <c r="AA415" s="53">
        <v>6.6072808466235902</v>
      </c>
      <c r="AB415" s="53">
        <v>6.1324109904924997</v>
      </c>
      <c r="AC415" s="53">
        <v>7.4401437252127902</v>
      </c>
      <c r="AD415" s="53">
        <v>5.8178083209017801</v>
      </c>
      <c r="AE415" s="53">
        <v>3.8290050294613902</v>
      </c>
      <c r="AF415" s="53">
        <v>2.6194300331792002</v>
      </c>
      <c r="AG415" s="53">
        <v>6.04635381707973</v>
      </c>
    </row>
    <row r="416" spans="1:33" x14ac:dyDescent="0.25">
      <c r="A416" s="53" t="s">
        <v>265</v>
      </c>
      <c r="B416" s="53" t="s">
        <v>266</v>
      </c>
      <c r="C416" s="53" t="s">
        <v>15</v>
      </c>
      <c r="D416" s="53">
        <v>5564.4160148999999</v>
      </c>
      <c r="E416" s="53">
        <v>6595.2397930999996</v>
      </c>
      <c r="F416" s="53">
        <v>6805.3441917999999</v>
      </c>
      <c r="G416" s="53">
        <v>6326.5401191999999</v>
      </c>
      <c r="H416" s="53">
        <v>8612.4598795000002</v>
      </c>
      <c r="I416" s="53">
        <v>8382.6468036000006</v>
      </c>
      <c r="J416" s="53">
        <v>7365.7589054</v>
      </c>
      <c r="K416" s="53">
        <v>6556.7932448000001</v>
      </c>
      <c r="L416" s="53">
        <v>7092.4061511999998</v>
      </c>
      <c r="M416" s="53">
        <v>5928.1145054999997</v>
      </c>
      <c r="N416" s="53">
        <v>6983.2803916000003</v>
      </c>
      <c r="O416" s="53">
        <v>5316.1270536000002</v>
      </c>
      <c r="P416" s="53">
        <v>4525.3574086999997</v>
      </c>
      <c r="Q416" s="53">
        <v>3305.8312274</v>
      </c>
      <c r="R416" s="53">
        <v>6805.6843133000002</v>
      </c>
      <c r="S416" s="53">
        <v>5.7862612718545998</v>
      </c>
      <c r="T416" s="53">
        <v>6.8581825102979304</v>
      </c>
      <c r="U416" s="53">
        <v>7.0766634689445702</v>
      </c>
      <c r="V416" s="53">
        <v>6.5787701671725598</v>
      </c>
      <c r="W416" s="53">
        <v>8.9558262579057004</v>
      </c>
      <c r="X416" s="53">
        <v>8.7168508654682508</v>
      </c>
      <c r="Y416" s="53">
        <v>7.6594211105008601</v>
      </c>
      <c r="Z416" s="53">
        <v>6.8182031534581302</v>
      </c>
      <c r="AA416" s="53">
        <v>7.3751701754616903</v>
      </c>
      <c r="AB416" s="53">
        <v>6.16445989775813</v>
      </c>
      <c r="AC416" s="53">
        <v>7.26169372890479</v>
      </c>
      <c r="AD416" s="53">
        <v>5.5280733870609096</v>
      </c>
      <c r="AE416" s="53">
        <v>4.7057768946723302</v>
      </c>
      <c r="AF416" s="53">
        <v>3.4376299599403599</v>
      </c>
      <c r="AG416" s="53">
        <v>7.0770171505992003</v>
      </c>
    </row>
    <row r="417" spans="1:33" x14ac:dyDescent="0.25">
      <c r="A417" s="53" t="s">
        <v>267</v>
      </c>
      <c r="B417" s="53" t="s">
        <v>268</v>
      </c>
      <c r="C417" s="53" t="s">
        <v>14</v>
      </c>
      <c r="D417" s="53">
        <v>10494.859025809599</v>
      </c>
      <c r="E417" s="53">
        <v>11056.3276044469</v>
      </c>
      <c r="F417" s="53">
        <v>9974.8133697435605</v>
      </c>
      <c r="G417" s="53">
        <v>11233.4123781125</v>
      </c>
      <c r="H417" s="53">
        <v>16918.587621887498</v>
      </c>
      <c r="I417" s="53">
        <v>14295.129866216799</v>
      </c>
      <c r="J417" s="53">
        <v>16398.279779738499</v>
      </c>
      <c r="K417" s="53">
        <v>16128.9527605492</v>
      </c>
      <c r="L417" s="53">
        <v>11261.4606091814</v>
      </c>
      <c r="M417" s="53">
        <v>12850.7679032211</v>
      </c>
      <c r="N417" s="53">
        <v>12877.409081092301</v>
      </c>
      <c r="O417" s="53">
        <v>9150.8648673500193</v>
      </c>
      <c r="P417" s="53">
        <v>7610.4321916323097</v>
      </c>
      <c r="Q417" s="53">
        <v>4871.7585248239902</v>
      </c>
      <c r="R417" s="53">
        <v>9096.9444161937208</v>
      </c>
      <c r="S417" s="53">
        <v>6.0239117356271699</v>
      </c>
      <c r="T417" s="53">
        <v>6.3461873518809098</v>
      </c>
      <c r="U417" s="53">
        <v>5.7254123348315797</v>
      </c>
      <c r="V417" s="53">
        <v>6.44783169447396</v>
      </c>
      <c r="W417" s="53">
        <v>9.7110478830717302</v>
      </c>
      <c r="X417" s="53">
        <v>8.2052174642502909</v>
      </c>
      <c r="Y417" s="53">
        <v>9.4123979908957498</v>
      </c>
      <c r="Z417" s="53">
        <v>9.2578078065373006</v>
      </c>
      <c r="AA417" s="53">
        <v>6.4639310120430897</v>
      </c>
      <c r="AB417" s="53">
        <v>7.3761725997136702</v>
      </c>
      <c r="AC417" s="53">
        <v>7.3914642871612299</v>
      </c>
      <c r="AD417" s="53">
        <v>5.2524766773906801</v>
      </c>
      <c r="AE417" s="53">
        <v>4.3682884810195901</v>
      </c>
      <c r="AF417" s="53">
        <v>2.79632563702445</v>
      </c>
      <c r="AG417" s="53">
        <v>5.2215270440786004</v>
      </c>
    </row>
    <row r="418" spans="1:33" x14ac:dyDescent="0.25">
      <c r="A418" s="53" t="s">
        <v>267</v>
      </c>
      <c r="B418" s="53" t="s">
        <v>268</v>
      </c>
      <c r="C418" s="53" t="s">
        <v>15</v>
      </c>
      <c r="D418" s="53">
        <v>7822.4544902999996</v>
      </c>
      <c r="E418" s="53">
        <v>10334.8214546</v>
      </c>
      <c r="F418" s="53">
        <v>11678.7240549</v>
      </c>
      <c r="G418" s="53">
        <v>11243.234833799999</v>
      </c>
      <c r="H418" s="53">
        <v>14415.7651658</v>
      </c>
      <c r="I418" s="53">
        <v>17568.666743000002</v>
      </c>
      <c r="J418" s="53">
        <v>16483.9472866</v>
      </c>
      <c r="K418" s="53">
        <v>14467.245179</v>
      </c>
      <c r="L418" s="53">
        <v>15265.019136499999</v>
      </c>
      <c r="M418" s="53">
        <v>13266.181103000001</v>
      </c>
      <c r="N418" s="53">
        <v>12340.940548500001</v>
      </c>
      <c r="O418" s="53">
        <v>11486.335533900001</v>
      </c>
      <c r="P418" s="53">
        <v>8582.6317763000006</v>
      </c>
      <c r="Q418" s="53">
        <v>6736.5796608000001</v>
      </c>
      <c r="R418" s="53">
        <v>10205.453025299999</v>
      </c>
      <c r="S418" s="53">
        <v>4.3004620669997102</v>
      </c>
      <c r="T418" s="53">
        <v>5.6816575526050199</v>
      </c>
      <c r="U418" s="53">
        <v>6.4204796399049897</v>
      </c>
      <c r="V418" s="53">
        <v>6.1810656710221901</v>
      </c>
      <c r="W418" s="53">
        <v>7.9251916823770703</v>
      </c>
      <c r="X418" s="53">
        <v>9.6585266158746705</v>
      </c>
      <c r="Y418" s="53">
        <v>9.0621927054161109</v>
      </c>
      <c r="Z418" s="53">
        <v>7.9534932652433898</v>
      </c>
      <c r="AA418" s="53">
        <v>8.3920764038890994</v>
      </c>
      <c r="AB418" s="53">
        <v>7.2931978930838</v>
      </c>
      <c r="AC418" s="53">
        <v>6.7845388893898804</v>
      </c>
      <c r="AD418" s="53">
        <v>6.3147123851753397</v>
      </c>
      <c r="AE418" s="53">
        <v>4.7183761100525103</v>
      </c>
      <c r="AF418" s="53">
        <v>3.7034929801785399</v>
      </c>
      <c r="AG418" s="53">
        <v>5.6105361387876798</v>
      </c>
    </row>
    <row r="419" spans="1:33" x14ac:dyDescent="0.25">
      <c r="A419" s="53" t="s">
        <v>269</v>
      </c>
      <c r="B419" s="53" t="s">
        <v>270</v>
      </c>
      <c r="C419" s="53" t="s">
        <v>14</v>
      </c>
      <c r="D419" s="53">
        <v>6378.1999207012996</v>
      </c>
      <c r="E419" s="53">
        <v>6115.5158690172702</v>
      </c>
      <c r="F419" s="53">
        <v>4933.2842102814002</v>
      </c>
      <c r="G419" s="53">
        <v>6951.0580779900602</v>
      </c>
      <c r="H419" s="53">
        <v>10005.941922009901</v>
      </c>
      <c r="I419" s="53">
        <v>7172.9664768501798</v>
      </c>
      <c r="J419" s="53">
        <v>7995.6301135286603</v>
      </c>
      <c r="K419" s="53">
        <v>11669.128248401301</v>
      </c>
      <c r="L419" s="53">
        <v>9878.6115702360003</v>
      </c>
      <c r="M419" s="53">
        <v>10959.912048006599</v>
      </c>
      <c r="N419" s="53">
        <v>10786.751542977599</v>
      </c>
      <c r="O419" s="53">
        <v>8838.2062662022909</v>
      </c>
      <c r="P419" s="53">
        <v>7760.2958018644404</v>
      </c>
      <c r="Q419" s="53">
        <v>6658.7670385982301</v>
      </c>
      <c r="R419" s="53">
        <v>14262.7308933352</v>
      </c>
      <c r="S419" s="53">
        <v>4.8924957394902702</v>
      </c>
      <c r="T419" s="53">
        <v>4.6909999225396399</v>
      </c>
      <c r="U419" s="53">
        <v>3.7841510583823998</v>
      </c>
      <c r="V419" s="53">
        <v>5.3319153451333801</v>
      </c>
      <c r="W419" s="53">
        <v>7.6752106913635201</v>
      </c>
      <c r="X419" s="53">
        <v>5.5021335743325803</v>
      </c>
      <c r="Y419" s="53">
        <v>6.1331702911999404</v>
      </c>
      <c r="Z419" s="53">
        <v>8.9509831847026309</v>
      </c>
      <c r="AA419" s="53">
        <v>7.5775399988002796</v>
      </c>
      <c r="AB419" s="53">
        <v>8.4069680578724508</v>
      </c>
      <c r="AC419" s="53">
        <v>8.2741426457443605</v>
      </c>
      <c r="AD419" s="53">
        <v>6.7794812078227302</v>
      </c>
      <c r="AE419" s="53">
        <v>5.9526535103702702</v>
      </c>
      <c r="AF419" s="53">
        <v>5.1077090357208599</v>
      </c>
      <c r="AG419" s="53">
        <v>10.940445736524699</v>
      </c>
    </row>
    <row r="420" spans="1:33" x14ac:dyDescent="0.25">
      <c r="A420" s="53" t="s">
        <v>269</v>
      </c>
      <c r="B420" s="53" t="s">
        <v>270</v>
      </c>
      <c r="C420" s="53" t="s">
        <v>15</v>
      </c>
      <c r="D420" s="53">
        <v>5211.5064991999998</v>
      </c>
      <c r="E420" s="53">
        <v>6130.5262861000001</v>
      </c>
      <c r="F420" s="53">
        <v>6234.9672140000002</v>
      </c>
      <c r="G420" s="53">
        <v>6490.8542913000001</v>
      </c>
      <c r="H420" s="53">
        <v>8757.1457109999992</v>
      </c>
      <c r="I420" s="53">
        <v>9612.5095511</v>
      </c>
      <c r="J420" s="53">
        <v>10524.4172062</v>
      </c>
      <c r="K420" s="53">
        <v>13034.5091969</v>
      </c>
      <c r="L420" s="53">
        <v>10730.819908400001</v>
      </c>
      <c r="M420" s="53">
        <v>9733.4252584000005</v>
      </c>
      <c r="N420" s="53">
        <v>9313.3188838999995</v>
      </c>
      <c r="O420" s="53">
        <v>9611.2115835000004</v>
      </c>
      <c r="P420" s="53">
        <v>8885.6364107999998</v>
      </c>
      <c r="Q420" s="53">
        <v>8197.8559241999992</v>
      </c>
      <c r="R420" s="53">
        <v>18201.296082699999</v>
      </c>
      <c r="S420" s="53">
        <v>3.7047746491183098</v>
      </c>
      <c r="T420" s="53">
        <v>4.3580907697195004</v>
      </c>
      <c r="U420" s="53">
        <v>4.4323361154892398</v>
      </c>
      <c r="V420" s="53">
        <v>4.6142420494381904</v>
      </c>
      <c r="W420" s="53">
        <v>6.2253115166848998</v>
      </c>
      <c r="X420" s="53">
        <v>6.8333756668613299</v>
      </c>
      <c r="Y420" s="53">
        <v>7.4816358894035098</v>
      </c>
      <c r="Z420" s="53">
        <v>9.26601919114702</v>
      </c>
      <c r="AA420" s="53">
        <v>7.6283641912366704</v>
      </c>
      <c r="AB420" s="53">
        <v>6.9193326635865597</v>
      </c>
      <c r="AC420" s="53">
        <v>6.6206859198053696</v>
      </c>
      <c r="AD420" s="53">
        <v>6.8324529629444104</v>
      </c>
      <c r="AE420" s="53">
        <v>6.31665345156296</v>
      </c>
      <c r="AF420" s="53">
        <v>5.8277215637671604</v>
      </c>
      <c r="AG420" s="53">
        <v>12.939003399234901</v>
      </c>
    </row>
    <row r="421" spans="1:33" x14ac:dyDescent="0.25">
      <c r="A421" s="53" t="s">
        <v>271</v>
      </c>
      <c r="B421" s="53" t="s">
        <v>272</v>
      </c>
      <c r="C421" s="53" t="s">
        <v>14</v>
      </c>
      <c r="D421" s="53">
        <v>9507.6993939535696</v>
      </c>
      <c r="E421" s="53">
        <v>11981.9221676582</v>
      </c>
      <c r="F421" s="53">
        <v>9386.3784383881994</v>
      </c>
      <c r="G421" s="53">
        <v>11664.5110102613</v>
      </c>
      <c r="H421" s="53">
        <v>15551.4889897386</v>
      </c>
      <c r="I421" s="53">
        <v>13307.764373641099</v>
      </c>
      <c r="J421" s="53">
        <v>12874.3766813198</v>
      </c>
      <c r="K421" s="53">
        <v>14298.821421869399</v>
      </c>
      <c r="L421" s="53">
        <v>11750.8931728554</v>
      </c>
      <c r="M421" s="53">
        <v>8835.0999823363509</v>
      </c>
      <c r="N421" s="53">
        <v>9042.0443679785003</v>
      </c>
      <c r="O421" s="53">
        <v>7231.3044688895397</v>
      </c>
      <c r="P421" s="53">
        <v>5484.19191302125</v>
      </c>
      <c r="Q421" s="53">
        <v>4220.1981176336003</v>
      </c>
      <c r="R421" s="53">
        <v>5381.3055004555899</v>
      </c>
      <c r="S421" s="53">
        <v>6.3166527551213401</v>
      </c>
      <c r="T421" s="53">
        <v>7.96045799682308</v>
      </c>
      <c r="U421" s="53">
        <v>6.2360504646541699</v>
      </c>
      <c r="V421" s="53">
        <v>7.7495787947363803</v>
      </c>
      <c r="W421" s="53">
        <v>10.3319795570886</v>
      </c>
      <c r="X421" s="53">
        <v>8.8413109220432702</v>
      </c>
      <c r="Y421" s="53">
        <v>8.5533801148830992</v>
      </c>
      <c r="Z421" s="53">
        <v>9.49974183942739</v>
      </c>
      <c r="AA421" s="53">
        <v>7.8069687166022401</v>
      </c>
      <c r="AB421" s="53">
        <v>5.8697962916968898</v>
      </c>
      <c r="AC421" s="53">
        <v>6.0072844231111704</v>
      </c>
      <c r="AD421" s="53">
        <v>4.8042788695634497</v>
      </c>
      <c r="AE421" s="53">
        <v>3.6435455646641799</v>
      </c>
      <c r="AF421" s="53">
        <v>2.8037830144126201</v>
      </c>
      <c r="AG421" s="53">
        <v>3.5751906751721201</v>
      </c>
    </row>
    <row r="422" spans="1:33" x14ac:dyDescent="0.25">
      <c r="A422" s="53" t="s">
        <v>271</v>
      </c>
      <c r="B422" s="53" t="s">
        <v>272</v>
      </c>
      <c r="C422" s="53" t="s">
        <v>15</v>
      </c>
      <c r="D422" s="53">
        <v>9696.2427876000002</v>
      </c>
      <c r="E422" s="53">
        <v>10926.8785513</v>
      </c>
      <c r="F422" s="53">
        <v>12136.8786581</v>
      </c>
      <c r="G422" s="53">
        <v>11420.3883709</v>
      </c>
      <c r="H422" s="53">
        <v>14533.6116277</v>
      </c>
      <c r="I422" s="53">
        <v>14924.7160078</v>
      </c>
      <c r="J422" s="53">
        <v>14155.784851500001</v>
      </c>
      <c r="K422" s="53">
        <v>14745.692367199999</v>
      </c>
      <c r="L422" s="53">
        <v>14547.297204</v>
      </c>
      <c r="M422" s="53">
        <v>12082.584031599999</v>
      </c>
      <c r="N422" s="53">
        <v>10029.9255337</v>
      </c>
      <c r="O422" s="53">
        <v>8111.9109760000001</v>
      </c>
      <c r="P422" s="53">
        <v>6773.9318119</v>
      </c>
      <c r="Q422" s="53">
        <v>5131.4964624000004</v>
      </c>
      <c r="R422" s="53">
        <v>7733.6607507999997</v>
      </c>
      <c r="S422" s="53">
        <v>5.8078375020428696</v>
      </c>
      <c r="T422" s="53">
        <v>6.5449614268802696</v>
      </c>
      <c r="U422" s="53">
        <v>7.2697250442616301</v>
      </c>
      <c r="V422" s="53">
        <v>6.8405630223317297</v>
      </c>
      <c r="W422" s="53">
        <v>8.70531570841319</v>
      </c>
      <c r="X422" s="53">
        <v>8.9395786838476408</v>
      </c>
      <c r="Y422" s="53">
        <v>8.4790057275104207</v>
      </c>
      <c r="Z422" s="53">
        <v>8.8323474359916503</v>
      </c>
      <c r="AA422" s="53">
        <v>8.7135130694955496</v>
      </c>
      <c r="AB422" s="53">
        <v>7.2372037496886996</v>
      </c>
      <c r="AC422" s="53">
        <v>6.0077061737579198</v>
      </c>
      <c r="AD422" s="53">
        <v>4.8588573751366697</v>
      </c>
      <c r="AE422" s="53">
        <v>4.0574370996306204</v>
      </c>
      <c r="AF422" s="53">
        <v>3.0736542234730702</v>
      </c>
      <c r="AG422" s="53">
        <v>4.6322937575380898</v>
      </c>
    </row>
    <row r="423" spans="1:33" x14ac:dyDescent="0.25">
      <c r="A423" s="53" t="s">
        <v>273</v>
      </c>
      <c r="B423" s="53" t="s">
        <v>274</v>
      </c>
      <c r="C423" s="53" t="s">
        <v>14</v>
      </c>
      <c r="D423" s="53">
        <v>3800.53060617348</v>
      </c>
      <c r="E423" s="53">
        <v>3585.2330217824601</v>
      </c>
      <c r="F423" s="53">
        <v>3080.2363720440699</v>
      </c>
      <c r="G423" s="53">
        <v>4288.3263469281301</v>
      </c>
      <c r="H423" s="53">
        <v>5374.6736530718699</v>
      </c>
      <c r="I423" s="53">
        <v>4944.5079865032103</v>
      </c>
      <c r="J423" s="53">
        <v>6778.8444533503298</v>
      </c>
      <c r="K423" s="53">
        <v>7994.4532678934002</v>
      </c>
      <c r="L423" s="53">
        <v>6091.7637216992898</v>
      </c>
      <c r="M423" s="53">
        <v>5979.4944856614802</v>
      </c>
      <c r="N423" s="53">
        <v>5372.9360848924198</v>
      </c>
      <c r="O423" s="53">
        <v>5717.84258654112</v>
      </c>
      <c r="P423" s="53">
        <v>3695.5070652775598</v>
      </c>
      <c r="Q423" s="53">
        <v>3539.6812318828302</v>
      </c>
      <c r="R423" s="53">
        <v>9229.9691162985491</v>
      </c>
      <c r="S423" s="53">
        <v>4.7821056020503203</v>
      </c>
      <c r="T423" s="53">
        <v>4.5112024332265204</v>
      </c>
      <c r="U423" s="53">
        <v>3.8757787100738099</v>
      </c>
      <c r="V423" s="53">
        <v>5.39588588334313</v>
      </c>
      <c r="W423" s="53">
        <v>6.7628075258221001</v>
      </c>
      <c r="X423" s="53">
        <v>6.2215416192757402</v>
      </c>
      <c r="Y423" s="53">
        <v>8.5296379361178705</v>
      </c>
      <c r="Z423" s="53">
        <v>10.0592058634187</v>
      </c>
      <c r="AA423" s="53">
        <v>7.6651027023923302</v>
      </c>
      <c r="AB423" s="53">
        <v>7.5238373375713703</v>
      </c>
      <c r="AC423" s="53">
        <v>6.7606211904426701</v>
      </c>
      <c r="AD423" s="53">
        <v>7.1946077793254499</v>
      </c>
      <c r="AE423" s="53">
        <v>4.6499573008500201</v>
      </c>
      <c r="AF423" s="53">
        <v>4.4538858392465697</v>
      </c>
      <c r="AG423" s="53">
        <v>11.613822276843401</v>
      </c>
    </row>
    <row r="424" spans="1:33" x14ac:dyDescent="0.25">
      <c r="A424" s="53" t="s">
        <v>273</v>
      </c>
      <c r="B424" s="53" t="s">
        <v>274</v>
      </c>
      <c r="C424" s="53" t="s">
        <v>15</v>
      </c>
      <c r="D424" s="53">
        <v>2871.5262180999998</v>
      </c>
      <c r="E424" s="53">
        <v>3785.2673841000001</v>
      </c>
      <c r="F424" s="53">
        <v>3785.2063985</v>
      </c>
      <c r="G424" s="53">
        <v>3858.6936257000002</v>
      </c>
      <c r="H424" s="53">
        <v>5135.3063745999998</v>
      </c>
      <c r="I424" s="53">
        <v>6203.6052710000004</v>
      </c>
      <c r="J424" s="53">
        <v>6486.9720095000002</v>
      </c>
      <c r="K424" s="53">
        <v>7518.5680924999997</v>
      </c>
      <c r="L424" s="53">
        <v>7600.8200116999997</v>
      </c>
      <c r="M424" s="53">
        <v>6321.9503114999998</v>
      </c>
      <c r="N424" s="53">
        <v>6229.0843060999996</v>
      </c>
      <c r="O424" s="53">
        <v>6558.2899985000004</v>
      </c>
      <c r="P424" s="53">
        <v>6473.2955081</v>
      </c>
      <c r="Q424" s="53">
        <v>5070.5933354999997</v>
      </c>
      <c r="R424" s="53">
        <v>9910.8211589000002</v>
      </c>
      <c r="S424" s="53">
        <v>3.2701585445386399</v>
      </c>
      <c r="T424" s="53">
        <v>4.3107475047427801</v>
      </c>
      <c r="U424" s="53">
        <v>4.3106780529719204</v>
      </c>
      <c r="V424" s="53">
        <v>4.3943669576483799</v>
      </c>
      <c r="W424" s="53">
        <v>5.8482022256559896</v>
      </c>
      <c r="X424" s="53">
        <v>7.0648050002234504</v>
      </c>
      <c r="Y424" s="53">
        <v>7.3875094057423301</v>
      </c>
      <c r="Z424" s="53">
        <v>8.5623141921555792</v>
      </c>
      <c r="AA424" s="53">
        <v>8.6559845249149205</v>
      </c>
      <c r="AB424" s="53">
        <v>7.1995789900813296</v>
      </c>
      <c r="AC424" s="53">
        <v>7.0938210975913503</v>
      </c>
      <c r="AD424" s="53">
        <v>7.4687279332409098</v>
      </c>
      <c r="AE424" s="53">
        <v>7.3719342988076599</v>
      </c>
      <c r="AF424" s="53">
        <v>5.7745055634343396</v>
      </c>
      <c r="AG424" s="53">
        <v>11.2866657082504</v>
      </c>
    </row>
    <row r="425" spans="1:33" x14ac:dyDescent="0.25">
      <c r="A425" s="53" t="s">
        <v>275</v>
      </c>
      <c r="B425" s="53" t="s">
        <v>276</v>
      </c>
      <c r="C425" s="53" t="s">
        <v>14</v>
      </c>
      <c r="D425" s="53">
        <v>2328.9398220160701</v>
      </c>
      <c r="E425" s="53">
        <v>2449.2196616945098</v>
      </c>
      <c r="F425" s="53">
        <v>3543.8405162894401</v>
      </c>
      <c r="G425" s="53">
        <v>3914.3206392134098</v>
      </c>
      <c r="H425" s="53">
        <v>5222.6793607866102</v>
      </c>
      <c r="I425" s="53">
        <v>4454.6560415128397</v>
      </c>
      <c r="J425" s="53">
        <v>3948.4625244510398</v>
      </c>
      <c r="K425" s="53">
        <v>3616.8128544769102</v>
      </c>
      <c r="L425" s="53">
        <v>3550.75394100418</v>
      </c>
      <c r="M425" s="53">
        <v>3900.8220587706201</v>
      </c>
      <c r="N425" s="53">
        <v>4207.4925797844699</v>
      </c>
      <c r="O425" s="53">
        <v>3281.4037434054399</v>
      </c>
      <c r="P425" s="53">
        <v>2664.8264380125402</v>
      </c>
      <c r="Q425" s="53">
        <v>2223.9942839374798</v>
      </c>
      <c r="R425" s="53">
        <v>3765.7755346445701</v>
      </c>
      <c r="S425" s="53">
        <v>4.3880992991220999</v>
      </c>
      <c r="T425" s="53">
        <v>4.6147259707097703</v>
      </c>
      <c r="U425" s="53">
        <v>6.6771687008505598</v>
      </c>
      <c r="V425" s="53">
        <v>7.37521317257678</v>
      </c>
      <c r="W425" s="53">
        <v>9.8403726133070801</v>
      </c>
      <c r="X425" s="53">
        <v>8.3932924624351504</v>
      </c>
      <c r="Y425" s="53">
        <v>7.4395420063515703</v>
      </c>
      <c r="Z425" s="53">
        <v>6.8146603882822099</v>
      </c>
      <c r="AA425" s="53">
        <v>6.6901947111658604</v>
      </c>
      <c r="AB425" s="53">
        <v>7.34977966381018</v>
      </c>
      <c r="AC425" s="53">
        <v>7.9275965251996503</v>
      </c>
      <c r="AD425" s="53">
        <v>6.1826953751468299</v>
      </c>
      <c r="AE425" s="53">
        <v>5.0209640087661196</v>
      </c>
      <c r="AF425" s="53">
        <v>4.1903649318639502</v>
      </c>
      <c r="AG425" s="53">
        <v>7.0953301704121898</v>
      </c>
    </row>
    <row r="426" spans="1:33" x14ac:dyDescent="0.25">
      <c r="A426" s="53" t="s">
        <v>275</v>
      </c>
      <c r="B426" s="53" t="s">
        <v>276</v>
      </c>
      <c r="C426" s="53" t="s">
        <v>15</v>
      </c>
      <c r="D426" s="53">
        <v>2031.1698028999999</v>
      </c>
      <c r="E426" s="53">
        <v>3115.3710234</v>
      </c>
      <c r="F426" s="53">
        <v>3326.4591719999999</v>
      </c>
      <c r="G426" s="53">
        <v>3431.2494995000002</v>
      </c>
      <c r="H426" s="53">
        <v>5285.7504999000002</v>
      </c>
      <c r="I426" s="53">
        <v>4805.1624406000001</v>
      </c>
      <c r="J426" s="53">
        <v>4158.4054624</v>
      </c>
      <c r="K426" s="53">
        <v>4701.7265086999996</v>
      </c>
      <c r="L426" s="53">
        <v>4487.9144458000001</v>
      </c>
      <c r="M426" s="53">
        <v>3760.9196376</v>
      </c>
      <c r="N426" s="53">
        <v>4300.8715036000003</v>
      </c>
      <c r="O426" s="53">
        <v>3985.8432108000002</v>
      </c>
      <c r="P426" s="53">
        <v>3382.0388988999998</v>
      </c>
      <c r="Q426" s="53">
        <v>3282.5456220000001</v>
      </c>
      <c r="R426" s="53">
        <v>4527.5722679999999</v>
      </c>
      <c r="S426" s="53">
        <v>3.4671659065517599</v>
      </c>
      <c r="T426" s="53">
        <v>5.3178755331877801</v>
      </c>
      <c r="U426" s="53">
        <v>5.6781987474548101</v>
      </c>
      <c r="V426" s="53">
        <v>5.8570737239957404</v>
      </c>
      <c r="W426" s="53">
        <v>9.0226695462026196</v>
      </c>
      <c r="X426" s="53">
        <v>8.2023154173051704</v>
      </c>
      <c r="Y426" s="53">
        <v>7.0983142936975501</v>
      </c>
      <c r="Z426" s="53">
        <v>8.0257523667497495</v>
      </c>
      <c r="AA426" s="53">
        <v>7.6607794856848797</v>
      </c>
      <c r="AB426" s="53">
        <v>6.4198140038071996</v>
      </c>
      <c r="AC426" s="53">
        <v>7.3415009540076799</v>
      </c>
      <c r="AD426" s="53">
        <v>6.8037540089536996</v>
      </c>
      <c r="AE426" s="53">
        <v>5.7730722208236998</v>
      </c>
      <c r="AF426" s="53">
        <v>5.6032392028720404</v>
      </c>
      <c r="AG426" s="53">
        <v>7.7284745887056197</v>
      </c>
    </row>
    <row r="427" spans="1:33" x14ac:dyDescent="0.25">
      <c r="A427" s="53" t="s">
        <v>277</v>
      </c>
      <c r="B427" s="53" t="s">
        <v>278</v>
      </c>
      <c r="C427" s="53" t="s">
        <v>14</v>
      </c>
      <c r="D427" s="53">
        <v>3876.0622269420901</v>
      </c>
      <c r="E427" s="53">
        <v>3184.8421720660299</v>
      </c>
      <c r="F427" s="53">
        <v>3927.09560099189</v>
      </c>
      <c r="G427" s="53">
        <v>4753.4899072744602</v>
      </c>
      <c r="H427" s="53">
        <v>5514.5100927255398</v>
      </c>
      <c r="I427" s="53">
        <v>5411.80476627401</v>
      </c>
      <c r="J427" s="53">
        <v>4620.43184172365</v>
      </c>
      <c r="K427" s="53">
        <v>5502.5828147212196</v>
      </c>
      <c r="L427" s="53">
        <v>5187.0769408215901</v>
      </c>
      <c r="M427" s="53">
        <v>4464.1852268886696</v>
      </c>
      <c r="N427" s="53">
        <v>5345.9184095708997</v>
      </c>
      <c r="O427" s="53">
        <v>3341.5938564479602</v>
      </c>
      <c r="P427" s="53">
        <v>2966.5366716027702</v>
      </c>
      <c r="Q427" s="53">
        <v>2576.0379470180001</v>
      </c>
      <c r="R427" s="53">
        <v>5776.83152493123</v>
      </c>
      <c r="S427" s="53">
        <v>5.8331385377388401</v>
      </c>
      <c r="T427" s="53">
        <v>4.7929121161582904</v>
      </c>
      <c r="U427" s="53">
        <v>5.90993935347693</v>
      </c>
      <c r="V427" s="53">
        <v>7.1535913366257704</v>
      </c>
      <c r="W427" s="53">
        <v>8.2988609199920802</v>
      </c>
      <c r="X427" s="53">
        <v>8.1442982833060107</v>
      </c>
      <c r="Y427" s="53">
        <v>6.9533504518106302</v>
      </c>
      <c r="Z427" s="53">
        <v>8.2809113977956397</v>
      </c>
      <c r="AA427" s="53">
        <v>7.8061023353573296</v>
      </c>
      <c r="AB427" s="53">
        <v>6.7182128051417802</v>
      </c>
      <c r="AC427" s="53">
        <v>8.0451450128232107</v>
      </c>
      <c r="AD427" s="53">
        <v>5.0288098488283701</v>
      </c>
      <c r="AE427" s="53">
        <v>4.4643812120615296</v>
      </c>
      <c r="AF427" s="53">
        <v>3.8767143930202099</v>
      </c>
      <c r="AG427" s="53">
        <v>8.6936319958633401</v>
      </c>
    </row>
    <row r="428" spans="1:33" x14ac:dyDescent="0.25">
      <c r="A428" s="53" t="s">
        <v>277</v>
      </c>
      <c r="B428" s="53" t="s">
        <v>278</v>
      </c>
      <c r="C428" s="53" t="s">
        <v>15</v>
      </c>
      <c r="D428" s="53">
        <v>3190.7031585</v>
      </c>
      <c r="E428" s="53">
        <v>4435.5984875000004</v>
      </c>
      <c r="F428" s="53">
        <v>4090.6983544</v>
      </c>
      <c r="G428" s="53">
        <v>4895.6576435999996</v>
      </c>
      <c r="H428" s="53">
        <v>5001.3423564000004</v>
      </c>
      <c r="I428" s="53">
        <v>5484.8981499000001</v>
      </c>
      <c r="J428" s="53">
        <v>6601.0319994000001</v>
      </c>
      <c r="K428" s="53">
        <v>7244.6563792999996</v>
      </c>
      <c r="L428" s="53">
        <v>6057.2936544000004</v>
      </c>
      <c r="M428" s="53">
        <v>5152.1033396000003</v>
      </c>
      <c r="N428" s="53">
        <v>4888.0164776000001</v>
      </c>
      <c r="O428" s="53">
        <v>4446.4346757000003</v>
      </c>
      <c r="P428" s="53">
        <v>3692.0554200000001</v>
      </c>
      <c r="Q428" s="53">
        <v>3279.462673</v>
      </c>
      <c r="R428" s="53">
        <v>5781.0472337000001</v>
      </c>
      <c r="S428" s="53">
        <v>4.2977642520589301</v>
      </c>
      <c r="T428" s="53">
        <v>5.97459420983117</v>
      </c>
      <c r="U428" s="53">
        <v>5.5100259347728304</v>
      </c>
      <c r="V428" s="53">
        <v>6.5942776139898003</v>
      </c>
      <c r="W428" s="53">
        <v>6.7366311824974101</v>
      </c>
      <c r="X428" s="53">
        <v>7.3879637258096702</v>
      </c>
      <c r="Y428" s="53">
        <v>8.8913565268965407</v>
      </c>
      <c r="Z428" s="53">
        <v>9.7582957920923104</v>
      </c>
      <c r="AA428" s="53">
        <v>8.1589602162622192</v>
      </c>
      <c r="AB428" s="53">
        <v>6.9397008922183296</v>
      </c>
      <c r="AC428" s="53">
        <v>6.5839852337690496</v>
      </c>
      <c r="AD428" s="53">
        <v>5.9891901719000602</v>
      </c>
      <c r="AE428" s="53">
        <v>4.9730680080424703</v>
      </c>
      <c r="AF428" s="53">
        <v>4.4173201773514403</v>
      </c>
      <c r="AG428" s="53">
        <v>7.7868660625077704</v>
      </c>
    </row>
    <row r="429" spans="1:33" x14ac:dyDescent="0.25">
      <c r="A429" s="53" t="s">
        <v>279</v>
      </c>
      <c r="B429" s="53" t="s">
        <v>280</v>
      </c>
      <c r="C429" s="53" t="s">
        <v>14</v>
      </c>
      <c r="D429" s="53">
        <v>1755.9115690094</v>
      </c>
      <c r="E429" s="53">
        <v>1376.49158051314</v>
      </c>
      <c r="F429" s="53">
        <v>1629.5968504774501</v>
      </c>
      <c r="G429" s="53">
        <v>2436.8045393314901</v>
      </c>
      <c r="H429" s="53">
        <v>2952.1954606685099</v>
      </c>
      <c r="I429" s="53">
        <v>2945.4859388294699</v>
      </c>
      <c r="J429" s="53">
        <v>2744.0638685495501</v>
      </c>
      <c r="K429" s="53">
        <v>2502.9249419991402</v>
      </c>
      <c r="L429" s="53">
        <v>2811.2832593738199</v>
      </c>
      <c r="M429" s="53">
        <v>2412.8577672505098</v>
      </c>
      <c r="N429" s="53">
        <v>3359.3842239974601</v>
      </c>
      <c r="O429" s="53">
        <v>2848.6717094456899</v>
      </c>
      <c r="P429" s="53">
        <v>2193.7501928980901</v>
      </c>
      <c r="Q429" s="53">
        <v>1921.4783356790999</v>
      </c>
      <c r="R429" s="53">
        <v>4304.0997619770997</v>
      </c>
      <c r="S429" s="53">
        <v>4.59722887553189</v>
      </c>
      <c r="T429" s="53">
        <v>3.6038528093026398</v>
      </c>
      <c r="U429" s="53">
        <v>4.2665187864313596</v>
      </c>
      <c r="V429" s="53">
        <v>6.3799045407291404</v>
      </c>
      <c r="W429" s="53">
        <v>7.7292720530658903</v>
      </c>
      <c r="X429" s="53">
        <v>7.7117055604908398</v>
      </c>
      <c r="Y429" s="53">
        <v>7.1843536288769503</v>
      </c>
      <c r="Z429" s="53">
        <v>6.5530172588012698</v>
      </c>
      <c r="AA429" s="53">
        <v>7.3603436559073998</v>
      </c>
      <c r="AB429" s="53">
        <v>6.3172084494057303</v>
      </c>
      <c r="AC429" s="53">
        <v>8.7953507631822596</v>
      </c>
      <c r="AD429" s="53">
        <v>7.4582319922652101</v>
      </c>
      <c r="AE429" s="53">
        <v>5.7435533260848102</v>
      </c>
      <c r="AF429" s="53">
        <v>5.0307064685930101</v>
      </c>
      <c r="AG429" s="53">
        <v>11.268751831331601</v>
      </c>
    </row>
    <row r="430" spans="1:33" x14ac:dyDescent="0.25">
      <c r="A430" s="53" t="s">
        <v>279</v>
      </c>
      <c r="B430" s="53" t="s">
        <v>280</v>
      </c>
      <c r="C430" s="53" t="s">
        <v>15</v>
      </c>
      <c r="D430" s="53">
        <v>1363.9812555000001</v>
      </c>
      <c r="E430" s="53">
        <v>1726.6094267000001</v>
      </c>
      <c r="F430" s="53">
        <v>2181.4093177</v>
      </c>
      <c r="G430" s="53">
        <v>2063.7987960999999</v>
      </c>
      <c r="H430" s="53">
        <v>3189.2012034999998</v>
      </c>
      <c r="I430" s="53">
        <v>2593.1864497000001</v>
      </c>
      <c r="J430" s="53">
        <v>3366.8594804999998</v>
      </c>
      <c r="K430" s="53">
        <v>3678.7605269000001</v>
      </c>
      <c r="L430" s="53">
        <v>3643.7539824</v>
      </c>
      <c r="M430" s="53">
        <v>3450.6036558999999</v>
      </c>
      <c r="N430" s="53">
        <v>3638.8359042000002</v>
      </c>
      <c r="O430" s="53">
        <v>3067.4772069999999</v>
      </c>
      <c r="P430" s="53">
        <v>3154.6520762999999</v>
      </c>
      <c r="Q430" s="53">
        <v>2626.9675333999999</v>
      </c>
      <c r="R430" s="53">
        <v>5215.9031845999998</v>
      </c>
      <c r="S430" s="53">
        <v>3.0336311896442898</v>
      </c>
      <c r="T430" s="53">
        <v>3.8401526326334201</v>
      </c>
      <c r="U430" s="53">
        <v>4.8516732300177798</v>
      </c>
      <c r="V430" s="53">
        <v>4.59009562760028</v>
      </c>
      <c r="W430" s="53">
        <v>7.0931035173515999</v>
      </c>
      <c r="X430" s="53">
        <v>5.7675068939925502</v>
      </c>
      <c r="Y430" s="53">
        <v>7.4882333536542998</v>
      </c>
      <c r="Z430" s="53">
        <v>8.1819325805508498</v>
      </c>
      <c r="AA430" s="53">
        <v>8.1040745126275198</v>
      </c>
      <c r="AB430" s="53">
        <v>7.67448880358815</v>
      </c>
      <c r="AC430" s="53">
        <v>8.0931362131747395</v>
      </c>
      <c r="AD430" s="53">
        <v>6.8223771339635899</v>
      </c>
      <c r="AE430" s="53">
        <v>7.0162627914059303</v>
      </c>
      <c r="AF430" s="53">
        <v>5.84263941411999</v>
      </c>
      <c r="AG430" s="53">
        <v>11.600692105675</v>
      </c>
    </row>
    <row r="431" spans="1:33" x14ac:dyDescent="0.25">
      <c r="A431" s="53" t="s">
        <v>281</v>
      </c>
      <c r="B431" s="53" t="s">
        <v>282</v>
      </c>
      <c r="C431" s="53" t="s">
        <v>14</v>
      </c>
      <c r="D431" s="53">
        <v>542.26412420817098</v>
      </c>
      <c r="E431" s="53">
        <v>704.60375622661797</v>
      </c>
      <c r="F431" s="53">
        <v>903.13211956521798</v>
      </c>
      <c r="G431" s="53">
        <v>1553.1657832061401</v>
      </c>
      <c r="H431" s="53">
        <v>1902.97460937955</v>
      </c>
      <c r="I431" s="53">
        <v>1339.8525919107501</v>
      </c>
      <c r="J431" s="53">
        <v>1188.32985642788</v>
      </c>
      <c r="K431" s="53">
        <v>873.27903811017097</v>
      </c>
      <c r="L431" s="53">
        <v>1283.2334774845499</v>
      </c>
      <c r="M431" s="53">
        <v>1182.11066282448</v>
      </c>
      <c r="N431" s="53">
        <v>1071.1651480533601</v>
      </c>
      <c r="O431" s="53">
        <v>977.57090803106598</v>
      </c>
      <c r="P431" s="53">
        <v>856.04333312730796</v>
      </c>
      <c r="Q431" s="53">
        <v>589.17316769589104</v>
      </c>
      <c r="R431" s="53">
        <v>1427.1014237489001</v>
      </c>
      <c r="S431" s="53">
        <v>3.3076986959141701</v>
      </c>
      <c r="T431" s="53">
        <v>4.2979367831317301</v>
      </c>
      <c r="U431" s="53">
        <v>5.5089186261145198</v>
      </c>
      <c r="V431" s="53">
        <v>9.4739891619259406</v>
      </c>
      <c r="W431" s="53">
        <v>11.607750453699801</v>
      </c>
      <c r="X431" s="53">
        <v>8.1728229346757502</v>
      </c>
      <c r="Y431" s="53">
        <v>7.2485656729771604</v>
      </c>
      <c r="Z431" s="53">
        <v>5.3268210205573201</v>
      </c>
      <c r="AA431" s="53">
        <v>7.8274580790810599</v>
      </c>
      <c r="AB431" s="53">
        <v>7.2106298818133103</v>
      </c>
      <c r="AC431" s="53">
        <v>6.5338852510269199</v>
      </c>
      <c r="AD431" s="53">
        <v>5.9629797976763603</v>
      </c>
      <c r="AE431" s="53">
        <v>5.2216867947255396</v>
      </c>
      <c r="AF431" s="53">
        <v>3.5938341325844099</v>
      </c>
      <c r="AG431" s="53">
        <v>8.7050227140959908</v>
      </c>
    </row>
    <row r="432" spans="1:33" x14ac:dyDescent="0.25">
      <c r="A432" s="53" t="s">
        <v>281</v>
      </c>
      <c r="B432" s="53" t="s">
        <v>282</v>
      </c>
      <c r="C432" s="53" t="s">
        <v>15</v>
      </c>
      <c r="D432" s="53">
        <v>608.33031329999994</v>
      </c>
      <c r="E432" s="53">
        <v>676.93936650000001</v>
      </c>
      <c r="F432" s="53">
        <v>936.73031809999998</v>
      </c>
      <c r="G432" s="53">
        <v>1621.7467012</v>
      </c>
      <c r="H432" s="53">
        <v>1800.5506835000001</v>
      </c>
      <c r="I432" s="53">
        <v>1676.2109054</v>
      </c>
      <c r="J432" s="53">
        <v>1315.1973969999999</v>
      </c>
      <c r="K432" s="53">
        <v>1328.7317636</v>
      </c>
      <c r="L432" s="53">
        <v>1341.7142057000001</v>
      </c>
      <c r="M432" s="53">
        <v>1298.2741954000001</v>
      </c>
      <c r="N432" s="53">
        <v>1190.1108568</v>
      </c>
      <c r="O432" s="53">
        <v>1274.7357749</v>
      </c>
      <c r="P432" s="53">
        <v>1082.0091221</v>
      </c>
      <c r="Q432" s="53">
        <v>850.42381580000006</v>
      </c>
      <c r="R432" s="53">
        <v>1581.2945766</v>
      </c>
      <c r="S432" s="53">
        <v>3.2735850693333499</v>
      </c>
      <c r="T432" s="53">
        <v>3.6427883907299901</v>
      </c>
      <c r="U432" s="53">
        <v>5.0407916822185497</v>
      </c>
      <c r="V432" s="53">
        <v>8.7270446190486393</v>
      </c>
      <c r="W432" s="53">
        <v>9.6892357740798492</v>
      </c>
      <c r="X432" s="53">
        <v>9.0201307957263399</v>
      </c>
      <c r="Y432" s="53">
        <v>7.0774223607069597</v>
      </c>
      <c r="Z432" s="53">
        <v>7.1502543394132303</v>
      </c>
      <c r="AA432" s="53">
        <v>7.2201162675349799</v>
      </c>
      <c r="AB432" s="53">
        <v>6.9863541714816799</v>
      </c>
      <c r="AC432" s="53">
        <v>6.4042988595091002</v>
      </c>
      <c r="AD432" s="53">
        <v>6.8596877532220102</v>
      </c>
      <c r="AE432" s="53">
        <v>5.8225750542900796</v>
      </c>
      <c r="AF432" s="53">
        <v>4.5763537426014702</v>
      </c>
      <c r="AG432" s="53">
        <v>8.5093611201037707</v>
      </c>
    </row>
    <row r="433" spans="1:33" x14ac:dyDescent="0.25">
      <c r="A433" s="53" t="s">
        <v>283</v>
      </c>
      <c r="B433" s="53" t="s">
        <v>284</v>
      </c>
      <c r="C433" s="53" t="s">
        <v>14</v>
      </c>
      <c r="D433" s="53">
        <v>4374.9395860956502</v>
      </c>
      <c r="E433" s="53">
        <v>4956.2190246632399</v>
      </c>
      <c r="F433" s="53">
        <v>4537.8413892410799</v>
      </c>
      <c r="G433" s="53">
        <v>5034.6002289861599</v>
      </c>
      <c r="H433" s="53">
        <v>6609.3997710138301</v>
      </c>
      <c r="I433" s="53">
        <v>6181.5569593575101</v>
      </c>
      <c r="J433" s="53">
        <v>5145.3266837067304</v>
      </c>
      <c r="K433" s="53">
        <v>4311.77882930131</v>
      </c>
      <c r="L433" s="53">
        <v>4226.4519241652297</v>
      </c>
      <c r="M433" s="53">
        <v>3871.44678470095</v>
      </c>
      <c r="N433" s="53">
        <v>3794.4388187680402</v>
      </c>
      <c r="O433" s="53">
        <v>2616.28718447643</v>
      </c>
      <c r="P433" s="53">
        <v>2287.6578785434599</v>
      </c>
      <c r="Q433" s="53">
        <v>2054.5599032599198</v>
      </c>
      <c r="R433" s="53">
        <v>2949.4950337201699</v>
      </c>
      <c r="S433" s="53">
        <v>6.9496435158464704</v>
      </c>
      <c r="T433" s="53">
        <v>7.8730128108134201</v>
      </c>
      <c r="U433" s="53">
        <v>7.2084149657534402</v>
      </c>
      <c r="V433" s="53">
        <v>7.9975222852112404</v>
      </c>
      <c r="W433" s="53">
        <v>10.4991100695988</v>
      </c>
      <c r="X433" s="53">
        <v>9.8194766796250104</v>
      </c>
      <c r="Y433" s="53">
        <v>8.1734125741942307</v>
      </c>
      <c r="Z433" s="53">
        <v>6.8493119031981902</v>
      </c>
      <c r="AA433" s="53">
        <v>6.7137691005293796</v>
      </c>
      <c r="AB433" s="53">
        <v>6.14983921829484</v>
      </c>
      <c r="AC433" s="53">
        <v>6.0275111493964602</v>
      </c>
      <c r="AD433" s="53">
        <v>4.1560032794453603</v>
      </c>
      <c r="AE433" s="53">
        <v>3.63397172217479</v>
      </c>
      <c r="AF433" s="53">
        <v>3.26369281875068</v>
      </c>
      <c r="AG433" s="53">
        <v>4.6853079071676502</v>
      </c>
    </row>
    <row r="434" spans="1:33" x14ac:dyDescent="0.25">
      <c r="A434" s="53" t="s">
        <v>283</v>
      </c>
      <c r="B434" s="53" t="s">
        <v>284</v>
      </c>
      <c r="C434" s="53" t="s">
        <v>15</v>
      </c>
      <c r="D434" s="53">
        <v>3586.7873149000002</v>
      </c>
      <c r="E434" s="53">
        <v>4038.9260380999999</v>
      </c>
      <c r="F434" s="53">
        <v>5017.2866481000001</v>
      </c>
      <c r="G434" s="53">
        <v>4544.2111602000004</v>
      </c>
      <c r="H434" s="53">
        <v>5664.7888402999997</v>
      </c>
      <c r="I434" s="53">
        <v>6188.2161641000002</v>
      </c>
      <c r="J434" s="53">
        <v>5083.1495335</v>
      </c>
      <c r="K434" s="53">
        <v>4258.8477432</v>
      </c>
      <c r="L434" s="53">
        <v>4542.7057027999999</v>
      </c>
      <c r="M434" s="53">
        <v>4422.7210482</v>
      </c>
      <c r="N434" s="53">
        <v>3668.3598105999999</v>
      </c>
      <c r="O434" s="53">
        <v>3003.0008051</v>
      </c>
      <c r="P434" s="53">
        <v>2345.4808459999999</v>
      </c>
      <c r="Q434" s="53">
        <v>2049.1906448</v>
      </c>
      <c r="R434" s="53">
        <v>4118.3277022000002</v>
      </c>
      <c r="S434" s="53">
        <v>5.7359229111167798</v>
      </c>
      <c r="T434" s="53">
        <v>6.4589746657141296</v>
      </c>
      <c r="U434" s="53">
        <v>8.0235505787940706</v>
      </c>
      <c r="V434" s="53">
        <v>7.2670171432984603</v>
      </c>
      <c r="W434" s="53">
        <v>9.0590239239265706</v>
      </c>
      <c r="X434" s="53">
        <v>9.8960790697437808</v>
      </c>
      <c r="Y434" s="53">
        <v>8.1288772681655708</v>
      </c>
      <c r="Z434" s="53">
        <v>6.81066932619615</v>
      </c>
      <c r="AA434" s="53">
        <v>7.2646096440981296</v>
      </c>
      <c r="AB434" s="53">
        <v>7.0727324378741603</v>
      </c>
      <c r="AC434" s="53">
        <v>5.8663721142404004</v>
      </c>
      <c r="AD434" s="53">
        <v>4.8023424886444603</v>
      </c>
      <c r="AE434" s="53">
        <v>3.75084891882753</v>
      </c>
      <c r="AF434" s="53">
        <v>3.2770271936467399</v>
      </c>
      <c r="AG434" s="53">
        <v>6.5859523157130697</v>
      </c>
    </row>
    <row r="435" spans="1:33" x14ac:dyDescent="0.25">
      <c r="A435" s="53" t="s">
        <v>285</v>
      </c>
      <c r="B435" s="53" t="s">
        <v>286</v>
      </c>
      <c r="C435" s="53" t="s">
        <v>14</v>
      </c>
      <c r="D435" s="53">
        <v>4946.0582866269197</v>
      </c>
      <c r="E435" s="53">
        <v>3502.4155424747401</v>
      </c>
      <c r="F435" s="53">
        <v>3563.5261708983498</v>
      </c>
      <c r="G435" s="53">
        <v>6316.6769773380402</v>
      </c>
      <c r="H435" s="53">
        <v>6475.3230226619598</v>
      </c>
      <c r="I435" s="53">
        <v>4657.7799060764801</v>
      </c>
      <c r="J435" s="53">
        <v>6432.2098382167896</v>
      </c>
      <c r="K435" s="53">
        <v>9345.9940878690795</v>
      </c>
      <c r="L435" s="53">
        <v>6257.1881597088905</v>
      </c>
      <c r="M435" s="53">
        <v>5094.7482640243798</v>
      </c>
      <c r="N435" s="53">
        <v>4816.0797441044197</v>
      </c>
      <c r="O435" s="53">
        <v>4092.58438109484</v>
      </c>
      <c r="P435" s="53">
        <v>3256.1700839077498</v>
      </c>
      <c r="Q435" s="53">
        <v>4470.8501788407502</v>
      </c>
      <c r="R435" s="53">
        <v>6213.3953561567096</v>
      </c>
      <c r="S435" s="53">
        <v>6.22607757534134</v>
      </c>
      <c r="T435" s="53">
        <v>4.4088261004704599</v>
      </c>
      <c r="U435" s="53">
        <v>4.48575190505953</v>
      </c>
      <c r="V435" s="53">
        <v>7.9514066758198299</v>
      </c>
      <c r="W435" s="53">
        <v>8.1511096570561303</v>
      </c>
      <c r="X435" s="53">
        <v>5.8631939503234802</v>
      </c>
      <c r="Y435" s="53">
        <v>8.0968389600040105</v>
      </c>
      <c r="Z435" s="53">
        <v>11.7646984401871</v>
      </c>
      <c r="AA435" s="53">
        <v>7.8765223999054399</v>
      </c>
      <c r="AB435" s="53">
        <v>6.4132478997298197</v>
      </c>
      <c r="AC435" s="53">
        <v>6.0624611272572304</v>
      </c>
      <c r="AD435" s="53">
        <v>5.1517281770053698</v>
      </c>
      <c r="AE435" s="53">
        <v>4.0988533426162199</v>
      </c>
      <c r="AF435" s="53">
        <v>5.62788758807259</v>
      </c>
      <c r="AG435" s="53">
        <v>7.82139620115142</v>
      </c>
    </row>
    <row r="436" spans="1:33" x14ac:dyDescent="0.25">
      <c r="A436" s="53" t="s">
        <v>285</v>
      </c>
      <c r="B436" s="53" t="s">
        <v>286</v>
      </c>
      <c r="C436" s="53" t="s">
        <v>15</v>
      </c>
      <c r="D436" s="53">
        <v>3038.1436465000002</v>
      </c>
      <c r="E436" s="53">
        <v>4023.8228365</v>
      </c>
      <c r="F436" s="53">
        <v>4157.0335155000002</v>
      </c>
      <c r="G436" s="53">
        <v>4338.1029285000004</v>
      </c>
      <c r="H436" s="53">
        <v>7185.8970712</v>
      </c>
      <c r="I436" s="53">
        <v>6692.5438033999999</v>
      </c>
      <c r="J436" s="53">
        <v>6930.1235231000001</v>
      </c>
      <c r="K436" s="53">
        <v>6507.1872733999999</v>
      </c>
      <c r="L436" s="53">
        <v>5775.6857427000004</v>
      </c>
      <c r="M436" s="53">
        <v>6160.2342282</v>
      </c>
      <c r="N436" s="53">
        <v>6309.2254345000001</v>
      </c>
      <c r="O436" s="53">
        <v>5676.7878149999997</v>
      </c>
      <c r="P436" s="53">
        <v>4993.0562682999998</v>
      </c>
      <c r="Q436" s="53">
        <v>3116.1301705000001</v>
      </c>
      <c r="R436" s="53">
        <v>7297.0257455000001</v>
      </c>
      <c r="S436" s="53">
        <v>3.6959935358408198</v>
      </c>
      <c r="T436" s="53">
        <v>4.8951020502949296</v>
      </c>
      <c r="U436" s="53">
        <v>5.0571568659242603</v>
      </c>
      <c r="V436" s="53">
        <v>5.2774332773959296</v>
      </c>
      <c r="W436" s="53">
        <v>8.7418608909322604</v>
      </c>
      <c r="X436" s="53">
        <v>8.1416817352246706</v>
      </c>
      <c r="Y436" s="53">
        <v>8.4307046421137706</v>
      </c>
      <c r="Z436" s="53">
        <v>7.9161899163980296</v>
      </c>
      <c r="AA436" s="53">
        <v>7.02629620382144</v>
      </c>
      <c r="AB436" s="53">
        <v>7.49411105459808</v>
      </c>
      <c r="AC436" s="53">
        <v>7.6753633584568197</v>
      </c>
      <c r="AD436" s="53">
        <v>6.9059838868221002</v>
      </c>
      <c r="AE436" s="53">
        <v>6.0742038030314998</v>
      </c>
      <c r="AF436" s="53">
        <v>3.7908664984536098</v>
      </c>
      <c r="AG436" s="53">
        <v>8.8770522806917693</v>
      </c>
    </row>
    <row r="437" spans="1:33" x14ac:dyDescent="0.25">
      <c r="A437" s="53" t="s">
        <v>287</v>
      </c>
      <c r="B437" s="53" t="s">
        <v>288</v>
      </c>
      <c r="C437" s="53" t="s">
        <v>14</v>
      </c>
      <c r="D437" s="53">
        <v>5791.6826894307296</v>
      </c>
      <c r="E437" s="53">
        <v>6104.5164862746597</v>
      </c>
      <c r="F437" s="53">
        <v>6477.8008242946198</v>
      </c>
      <c r="G437" s="53">
        <v>6776.3047679822002</v>
      </c>
      <c r="H437" s="53">
        <v>7736.6952320178098</v>
      </c>
      <c r="I437" s="53">
        <v>5731.6300071852002</v>
      </c>
      <c r="J437" s="53">
        <v>5382.6929408916603</v>
      </c>
      <c r="K437" s="53">
        <v>4974.7001639389</v>
      </c>
      <c r="L437" s="53">
        <v>4305.4251677059301</v>
      </c>
      <c r="M437" s="53">
        <v>3227.38475301576</v>
      </c>
      <c r="N437" s="53">
        <v>4642.1669672623702</v>
      </c>
      <c r="O437" s="53">
        <v>2896.6427775800398</v>
      </c>
      <c r="P437" s="53">
        <v>2081.26334459912</v>
      </c>
      <c r="Q437" s="53">
        <v>1683.9985465258101</v>
      </c>
      <c r="R437" s="53">
        <v>2151.0953312950401</v>
      </c>
      <c r="S437" s="53">
        <v>8.2780897167553906</v>
      </c>
      <c r="T437" s="53">
        <v>8.7252250961561195</v>
      </c>
      <c r="U437" s="53">
        <v>9.2587628270176605</v>
      </c>
      <c r="V437" s="53">
        <v>9.6854164541510208</v>
      </c>
      <c r="W437" s="53">
        <v>11.0581087874018</v>
      </c>
      <c r="X437" s="53">
        <v>8.1922560276502399</v>
      </c>
      <c r="Y437" s="53">
        <v>7.6935180105363798</v>
      </c>
      <c r="Z437" s="53">
        <v>7.1103712822864704</v>
      </c>
      <c r="AA437" s="53">
        <v>6.1537721795579703</v>
      </c>
      <c r="AB437" s="53">
        <v>4.6129220070547197</v>
      </c>
      <c r="AC437" s="53">
        <v>6.6350794226493299</v>
      </c>
      <c r="AD437" s="53">
        <v>4.1401903515808796</v>
      </c>
      <c r="AE437" s="53">
        <v>2.9747632276586899</v>
      </c>
      <c r="AF437" s="53">
        <v>2.4069500693582602</v>
      </c>
      <c r="AG437" s="53">
        <v>3.07457454018502</v>
      </c>
    </row>
    <row r="438" spans="1:33" x14ac:dyDescent="0.25">
      <c r="A438" s="53" t="s">
        <v>287</v>
      </c>
      <c r="B438" s="53" t="s">
        <v>288</v>
      </c>
      <c r="C438" s="53" t="s">
        <v>15</v>
      </c>
      <c r="D438" s="53">
        <v>5814.0444920999998</v>
      </c>
      <c r="E438" s="53">
        <v>6477.1571500999999</v>
      </c>
      <c r="F438" s="53">
        <v>7412.7983580999999</v>
      </c>
      <c r="G438" s="53">
        <v>7555.7773938999999</v>
      </c>
      <c r="H438" s="53">
        <v>7014.2226074999999</v>
      </c>
      <c r="I438" s="53">
        <v>7346.8515143000004</v>
      </c>
      <c r="J438" s="53">
        <v>7005.9568909999998</v>
      </c>
      <c r="K438" s="53">
        <v>5654.3108352999998</v>
      </c>
      <c r="L438" s="53">
        <v>4861.5830685999999</v>
      </c>
      <c r="M438" s="53">
        <v>4908.0800557000002</v>
      </c>
      <c r="N438" s="53">
        <v>3517.2176362</v>
      </c>
      <c r="O438" s="53">
        <v>4188.3900425000002</v>
      </c>
      <c r="P438" s="53">
        <v>3163.3019917000001</v>
      </c>
      <c r="Q438" s="53">
        <v>1963.8986067000001</v>
      </c>
      <c r="R438" s="53">
        <v>2322.4093590000002</v>
      </c>
      <c r="S438" s="53">
        <v>7.3404091759485501</v>
      </c>
      <c r="T438" s="53">
        <v>8.1776092087458103</v>
      </c>
      <c r="U438" s="53">
        <v>9.3588848797405593</v>
      </c>
      <c r="V438" s="53">
        <v>9.5394002899306098</v>
      </c>
      <c r="W438" s="53">
        <v>8.8556707916835808</v>
      </c>
      <c r="X438" s="53">
        <v>9.2756249703930997</v>
      </c>
      <c r="Y438" s="53">
        <v>8.8452350715364698</v>
      </c>
      <c r="Z438" s="53">
        <v>7.1387405437810898</v>
      </c>
      <c r="AA438" s="53">
        <v>6.1378974679118699</v>
      </c>
      <c r="AB438" s="53">
        <v>6.19660133769246</v>
      </c>
      <c r="AC438" s="53">
        <v>4.4405949499786699</v>
      </c>
      <c r="AD438" s="53">
        <v>5.2879706617645397</v>
      </c>
      <c r="AE438" s="53">
        <v>3.99376561320123</v>
      </c>
      <c r="AF438" s="53">
        <v>2.4794821183155999</v>
      </c>
      <c r="AG438" s="53">
        <v>2.9321129193758502</v>
      </c>
    </row>
    <row r="439" spans="1:33" x14ac:dyDescent="0.25">
      <c r="A439" s="53" t="s">
        <v>289</v>
      </c>
      <c r="B439" s="53" t="s">
        <v>290</v>
      </c>
      <c r="C439" s="53" t="s">
        <v>14</v>
      </c>
      <c r="D439" s="53">
        <v>4246.9710440938998</v>
      </c>
      <c r="E439" s="53">
        <v>4535.2169695330404</v>
      </c>
      <c r="F439" s="53">
        <v>4390.8119863730599</v>
      </c>
      <c r="G439" s="53">
        <v>4473.4126147967399</v>
      </c>
      <c r="H439" s="53">
        <v>5456.5873852032601</v>
      </c>
      <c r="I439" s="53">
        <v>3937.7305624393598</v>
      </c>
      <c r="J439" s="53">
        <v>4125.3461795692801</v>
      </c>
      <c r="K439" s="53">
        <v>4893.6969107372997</v>
      </c>
      <c r="L439" s="53">
        <v>3560.1943658718801</v>
      </c>
      <c r="M439" s="53">
        <v>2814.7146632674098</v>
      </c>
      <c r="N439" s="53">
        <v>2434.3173181146099</v>
      </c>
      <c r="O439" s="53">
        <v>2013.2447407821901</v>
      </c>
      <c r="P439" s="53">
        <v>1394.61625836439</v>
      </c>
      <c r="Q439" s="53">
        <v>769.61426779543001</v>
      </c>
      <c r="R439" s="53">
        <v>1047.52473305799</v>
      </c>
      <c r="S439" s="53">
        <v>8.4780034417173997</v>
      </c>
      <c r="T439" s="53">
        <v>9.0534135216454192</v>
      </c>
      <c r="U439" s="53">
        <v>8.7651454992076303</v>
      </c>
      <c r="V439" s="53">
        <v>8.9300367604838105</v>
      </c>
      <c r="W439" s="53">
        <v>10.8926965009847</v>
      </c>
      <c r="X439" s="53">
        <v>7.86068304076211</v>
      </c>
      <c r="Y439" s="53">
        <v>8.2352101640302102</v>
      </c>
      <c r="Z439" s="53">
        <v>9.7690280487429906</v>
      </c>
      <c r="AA439" s="53">
        <v>7.1070275200061603</v>
      </c>
      <c r="AB439" s="53">
        <v>5.6188658587204401</v>
      </c>
      <c r="AC439" s="53">
        <v>4.8594987785256096</v>
      </c>
      <c r="AD439" s="53">
        <v>4.0189338858589796</v>
      </c>
      <c r="AE439" s="53">
        <v>2.7839985993619898</v>
      </c>
      <c r="AF439" s="53">
        <v>1.5363402159848101</v>
      </c>
      <c r="AG439" s="53">
        <v>2.0911181639677201</v>
      </c>
    </row>
    <row r="440" spans="1:33" x14ac:dyDescent="0.25">
      <c r="A440" s="53" t="s">
        <v>289</v>
      </c>
      <c r="B440" s="53" t="s">
        <v>290</v>
      </c>
      <c r="C440" s="53" t="s">
        <v>15</v>
      </c>
      <c r="D440" s="53">
        <v>3891.6875957000002</v>
      </c>
      <c r="E440" s="53">
        <v>5415.6668616999996</v>
      </c>
      <c r="F440" s="53">
        <v>4996.6455440999998</v>
      </c>
      <c r="G440" s="53">
        <v>4699.2751281000001</v>
      </c>
      <c r="H440" s="53">
        <v>5388.7248720999996</v>
      </c>
      <c r="I440" s="53">
        <v>5109.9897677999998</v>
      </c>
      <c r="J440" s="53">
        <v>4640.6510971999996</v>
      </c>
      <c r="K440" s="53">
        <v>5352.7462519000001</v>
      </c>
      <c r="L440" s="53">
        <v>4495.3889527000001</v>
      </c>
      <c r="M440" s="53">
        <v>3074.6971405999998</v>
      </c>
      <c r="N440" s="53">
        <v>3410.5267945000001</v>
      </c>
      <c r="O440" s="53">
        <v>1953.9333061</v>
      </c>
      <c r="P440" s="53">
        <v>1966.4600493</v>
      </c>
      <c r="Q440" s="53">
        <v>1320.5301486000001</v>
      </c>
      <c r="R440" s="53">
        <v>1724.0764959999999</v>
      </c>
      <c r="S440" s="53">
        <v>6.7751041856276801</v>
      </c>
      <c r="T440" s="53">
        <v>9.4282252417203605</v>
      </c>
      <c r="U440" s="53">
        <v>8.6987440043579998</v>
      </c>
      <c r="V440" s="53">
        <v>8.1810468612600999</v>
      </c>
      <c r="W440" s="53">
        <v>9.3813214803008194</v>
      </c>
      <c r="X440" s="53">
        <v>8.8960668637918108</v>
      </c>
      <c r="Y440" s="53">
        <v>8.0789873029420498</v>
      </c>
      <c r="Z440" s="53">
        <v>9.3186856971564005</v>
      </c>
      <c r="AA440" s="53">
        <v>7.8260980000332996</v>
      </c>
      <c r="AB440" s="53">
        <v>5.3527918042120097</v>
      </c>
      <c r="AC440" s="53">
        <v>5.9374432793997398</v>
      </c>
      <c r="AD440" s="53">
        <v>3.4016352533596099</v>
      </c>
      <c r="AE440" s="53">
        <v>3.4234432706270801</v>
      </c>
      <c r="AF440" s="53">
        <v>2.29893307646606</v>
      </c>
      <c r="AG440" s="53">
        <v>3.0014736787449801</v>
      </c>
    </row>
    <row r="441" spans="1:33" x14ac:dyDescent="0.25">
      <c r="A441" s="53" t="s">
        <v>291</v>
      </c>
      <c r="B441" s="53" t="s">
        <v>292</v>
      </c>
      <c r="C441" s="53" t="s">
        <v>14</v>
      </c>
      <c r="D441" s="53">
        <v>797.20537014331398</v>
      </c>
      <c r="E441" s="53">
        <v>939.840118940244</v>
      </c>
      <c r="F441" s="53">
        <v>1154.9545109164401</v>
      </c>
      <c r="G441" s="53">
        <v>1458.61447262092</v>
      </c>
      <c r="H441" s="53">
        <v>1706.38552737908</v>
      </c>
      <c r="I441" s="53">
        <v>1335.39837376419</v>
      </c>
      <c r="J441" s="53">
        <v>1053.2129714344701</v>
      </c>
      <c r="K441" s="53">
        <v>1518.81283066933</v>
      </c>
      <c r="L441" s="53">
        <v>1269.22764145314</v>
      </c>
      <c r="M441" s="53">
        <v>1635.9946260536501</v>
      </c>
      <c r="N441" s="53">
        <v>1655.3535566252899</v>
      </c>
      <c r="O441" s="53">
        <v>1072.1871198541101</v>
      </c>
      <c r="P441" s="53">
        <v>767.16017498122903</v>
      </c>
      <c r="Q441" s="53">
        <v>467.03753942843798</v>
      </c>
      <c r="R441" s="53">
        <v>962.61516573622202</v>
      </c>
      <c r="S441" s="53">
        <v>4.4801920318270803</v>
      </c>
      <c r="T441" s="53">
        <v>5.2817810438363502</v>
      </c>
      <c r="U441" s="53">
        <v>6.4906963634732602</v>
      </c>
      <c r="V441" s="53">
        <v>8.1972264393667</v>
      </c>
      <c r="W441" s="53">
        <v>9.5896680194395394</v>
      </c>
      <c r="X441" s="53">
        <v>7.5047677518500002</v>
      </c>
      <c r="Y441" s="53">
        <v>5.9189219480412998</v>
      </c>
      <c r="Z441" s="53">
        <v>8.5355334981978608</v>
      </c>
      <c r="AA441" s="53">
        <v>7.1328967149215501</v>
      </c>
      <c r="AB441" s="53">
        <v>9.1940801733935</v>
      </c>
      <c r="AC441" s="53">
        <v>9.3028748826867602</v>
      </c>
      <c r="AD441" s="53">
        <v>6.0255542309435999</v>
      </c>
      <c r="AE441" s="53">
        <v>4.3113418847995204</v>
      </c>
      <c r="AF441" s="53">
        <v>2.6246911286300798</v>
      </c>
      <c r="AG441" s="53">
        <v>5.4097738885928903</v>
      </c>
    </row>
    <row r="442" spans="1:33" x14ac:dyDescent="0.25">
      <c r="A442" s="53" t="s">
        <v>291</v>
      </c>
      <c r="B442" s="53" t="s">
        <v>292</v>
      </c>
      <c r="C442" s="53" t="s">
        <v>15</v>
      </c>
      <c r="D442" s="53">
        <v>754.757927</v>
      </c>
      <c r="E442" s="53">
        <v>877.05098250000003</v>
      </c>
      <c r="F442" s="53">
        <v>1154.1910909000001</v>
      </c>
      <c r="G442" s="53">
        <v>1337.7643822</v>
      </c>
      <c r="H442" s="53">
        <v>1690.2356179000001</v>
      </c>
      <c r="I442" s="53">
        <v>1771.9650810000001</v>
      </c>
      <c r="J442" s="53">
        <v>1397.7975257999999</v>
      </c>
      <c r="K442" s="53">
        <v>1501.6473817999999</v>
      </c>
      <c r="L442" s="53">
        <v>1416.1464467000001</v>
      </c>
      <c r="M442" s="53">
        <v>1346.9690699</v>
      </c>
      <c r="N442" s="53">
        <v>1795.4744935000001</v>
      </c>
      <c r="O442" s="53">
        <v>1353.5418827999999</v>
      </c>
      <c r="P442" s="53">
        <v>828.49142859999995</v>
      </c>
      <c r="Q442" s="53">
        <v>592.22401660000003</v>
      </c>
      <c r="R442" s="53">
        <v>1251.7426705</v>
      </c>
      <c r="S442" s="53">
        <v>3.95782866854237</v>
      </c>
      <c r="T442" s="53">
        <v>4.59911370008275</v>
      </c>
      <c r="U442" s="53">
        <v>6.0523916677462202</v>
      </c>
      <c r="V442" s="53">
        <v>7.0150203584758604</v>
      </c>
      <c r="W442" s="53">
        <v>8.86332259100082</v>
      </c>
      <c r="X442" s="53">
        <v>9.2918986954048997</v>
      </c>
      <c r="Y442" s="53">
        <v>7.3298244675856603</v>
      </c>
      <c r="Z442" s="53">
        <v>7.8743963397016801</v>
      </c>
      <c r="AA442" s="53">
        <v>7.4260432452585201</v>
      </c>
      <c r="AB442" s="53">
        <v>7.0632882541292901</v>
      </c>
      <c r="AC442" s="53">
        <v>9.4151782575592495</v>
      </c>
      <c r="AD442" s="53">
        <v>7.0977550234045497</v>
      </c>
      <c r="AE442" s="53">
        <v>4.34447524226493</v>
      </c>
      <c r="AF442" s="53">
        <v>3.1055270931904899</v>
      </c>
      <c r="AG442" s="53">
        <v>6.5639363956526999</v>
      </c>
    </row>
    <row r="443" spans="1:33" x14ac:dyDescent="0.25">
      <c r="A443" s="53" t="s">
        <v>293</v>
      </c>
      <c r="B443" s="53" t="s">
        <v>294</v>
      </c>
      <c r="C443" s="53" t="s">
        <v>14</v>
      </c>
      <c r="D443" s="53">
        <v>1363.7244243241</v>
      </c>
      <c r="E443" s="53">
        <v>949.28379896069305</v>
      </c>
      <c r="F443" s="53">
        <v>936.99177671520897</v>
      </c>
      <c r="G443" s="53">
        <v>1422.2016511367201</v>
      </c>
      <c r="H443" s="53">
        <v>3111.7983488632799</v>
      </c>
      <c r="I443" s="53">
        <v>3034.60934870547</v>
      </c>
      <c r="J443" s="53">
        <v>2442.1837758168199</v>
      </c>
      <c r="K443" s="53">
        <v>2564.45134807352</v>
      </c>
      <c r="L443" s="53">
        <v>2223.41550620099</v>
      </c>
      <c r="M443" s="53">
        <v>1454.51319096875</v>
      </c>
      <c r="N443" s="53">
        <v>1508.82683023442</v>
      </c>
      <c r="O443" s="53">
        <v>1548.94749237222</v>
      </c>
      <c r="P443" s="53">
        <v>1127.8524013823701</v>
      </c>
      <c r="Q443" s="53">
        <v>813.09445819037603</v>
      </c>
      <c r="R443" s="53">
        <v>1408.1056480550201</v>
      </c>
      <c r="S443" s="53">
        <v>5.2633131004403699</v>
      </c>
      <c r="T443" s="53">
        <v>3.6637738284858901</v>
      </c>
      <c r="U443" s="53">
        <v>3.61633260021308</v>
      </c>
      <c r="V443" s="53">
        <v>5.4890067585361804</v>
      </c>
      <c r="W443" s="53">
        <v>12.010028363038501</v>
      </c>
      <c r="X443" s="53">
        <v>11.712116359341801</v>
      </c>
      <c r="Y443" s="53">
        <v>9.4256417437932107</v>
      </c>
      <c r="Z443" s="53">
        <v>9.8975351141394192</v>
      </c>
      <c r="AA443" s="53">
        <v>8.5813026098070004</v>
      </c>
      <c r="AB443" s="53">
        <v>5.6137135892271504</v>
      </c>
      <c r="AC443" s="53">
        <v>5.8233378241390197</v>
      </c>
      <c r="AD443" s="53">
        <v>5.9781840693640396</v>
      </c>
      <c r="AE443" s="53">
        <v>4.3529617961496498</v>
      </c>
      <c r="AF443" s="53">
        <v>3.13814920181543</v>
      </c>
      <c r="AG443" s="53">
        <v>5.4346030415091704</v>
      </c>
    </row>
    <row r="444" spans="1:33" x14ac:dyDescent="0.25">
      <c r="A444" s="53" t="s">
        <v>293</v>
      </c>
      <c r="B444" s="53" t="s">
        <v>294</v>
      </c>
      <c r="C444" s="53" t="s">
        <v>15</v>
      </c>
      <c r="D444" s="53">
        <v>1411.5015366</v>
      </c>
      <c r="E444" s="53">
        <v>1017.5669666</v>
      </c>
      <c r="F444" s="53">
        <v>942.93149730000005</v>
      </c>
      <c r="G444" s="53">
        <v>1619.5607969</v>
      </c>
      <c r="H444" s="53">
        <v>2779.4392022000002</v>
      </c>
      <c r="I444" s="53">
        <v>3286.4411178999999</v>
      </c>
      <c r="J444" s="53">
        <v>2942.7621462000002</v>
      </c>
      <c r="K444" s="53">
        <v>2876.5089213000001</v>
      </c>
      <c r="L444" s="53">
        <v>2462.1659122999999</v>
      </c>
      <c r="M444" s="53">
        <v>1980.5884418999999</v>
      </c>
      <c r="N444" s="53">
        <v>1482.5334651000001</v>
      </c>
      <c r="O444" s="53">
        <v>1608.4158279999999</v>
      </c>
      <c r="P444" s="53">
        <v>1285.7061338000001</v>
      </c>
      <c r="Q444" s="53">
        <v>925.59119529999998</v>
      </c>
      <c r="R444" s="53">
        <v>1593.2868403</v>
      </c>
      <c r="S444" s="53">
        <v>5.0026636062908203</v>
      </c>
      <c r="T444" s="53">
        <v>3.6064751605128098</v>
      </c>
      <c r="U444" s="53">
        <v>3.34195108007509</v>
      </c>
      <c r="V444" s="53">
        <v>5.7400701641056804</v>
      </c>
      <c r="W444" s="53">
        <v>9.8509275280259896</v>
      </c>
      <c r="X444" s="53">
        <v>11.6478508513273</v>
      </c>
      <c r="Y444" s="53">
        <v>10.4297790041563</v>
      </c>
      <c r="Z444" s="53">
        <v>10.194963392261901</v>
      </c>
      <c r="AA444" s="53">
        <v>8.7264430698268693</v>
      </c>
      <c r="AB444" s="53">
        <v>7.0196294232878502</v>
      </c>
      <c r="AC444" s="53">
        <v>5.2544159667222203</v>
      </c>
      <c r="AD444" s="53">
        <v>5.7005700085170696</v>
      </c>
      <c r="AE444" s="53">
        <v>4.5568177697059502</v>
      </c>
      <c r="AF444" s="53">
        <v>3.28049333774316</v>
      </c>
      <c r="AG444" s="53">
        <v>5.6469496374410797</v>
      </c>
    </row>
    <row r="445" spans="1:33" x14ac:dyDescent="0.25">
      <c r="A445" s="53" t="s">
        <v>295</v>
      </c>
      <c r="B445" s="53" t="s">
        <v>296</v>
      </c>
      <c r="C445" s="53" t="s">
        <v>14</v>
      </c>
      <c r="D445" s="53">
        <v>4946.6501682932203</v>
      </c>
      <c r="E445" s="53">
        <v>5442.4704349322601</v>
      </c>
      <c r="F445" s="53">
        <v>4960.8793967744896</v>
      </c>
      <c r="G445" s="53">
        <v>5642.3844705953597</v>
      </c>
      <c r="H445" s="53">
        <v>5563.6155294046303</v>
      </c>
      <c r="I445" s="53">
        <v>4659.3079679102902</v>
      </c>
      <c r="J445" s="53">
        <v>4436.2580098288099</v>
      </c>
      <c r="K445" s="53">
        <v>3795.3586535378699</v>
      </c>
      <c r="L445" s="53">
        <v>3497.10491535956</v>
      </c>
      <c r="M445" s="53">
        <v>2899.5259142468599</v>
      </c>
      <c r="N445" s="53">
        <v>2392.44453911649</v>
      </c>
      <c r="O445" s="53">
        <v>1784.1871910190901</v>
      </c>
      <c r="P445" s="53">
        <v>1459.25757350701</v>
      </c>
      <c r="Q445" s="53">
        <v>1145.12158353872</v>
      </c>
      <c r="R445" s="53">
        <v>1741.43365193519</v>
      </c>
      <c r="S445" s="53">
        <v>9.0987936730552903</v>
      </c>
      <c r="T445" s="53">
        <v>10.010797989427701</v>
      </c>
      <c r="U445" s="53">
        <v>9.1249667012002007</v>
      </c>
      <c r="V445" s="53">
        <v>10.378516849860899</v>
      </c>
      <c r="W445" s="53">
        <v>10.2336304480827</v>
      </c>
      <c r="X445" s="53">
        <v>8.5702607657548899</v>
      </c>
      <c r="Y445" s="53">
        <v>8.1599860387536705</v>
      </c>
      <c r="Z445" s="53">
        <v>6.9811254341645101</v>
      </c>
      <c r="AA445" s="53">
        <v>6.4325220089018398</v>
      </c>
      <c r="AB445" s="53">
        <v>5.3333442119097798</v>
      </c>
      <c r="AC445" s="53">
        <v>4.4006263825120397</v>
      </c>
      <c r="AD445" s="53">
        <v>3.2818069952159399</v>
      </c>
      <c r="AE445" s="53">
        <v>2.6841363600540999</v>
      </c>
      <c r="AF445" s="53">
        <v>2.10631936051709</v>
      </c>
      <c r="AG445" s="53">
        <v>3.20316678058933</v>
      </c>
    </row>
    <row r="446" spans="1:33" x14ac:dyDescent="0.25">
      <c r="A446" s="53" t="s">
        <v>295</v>
      </c>
      <c r="B446" s="53" t="s">
        <v>296</v>
      </c>
      <c r="C446" s="53" t="s">
        <v>15</v>
      </c>
      <c r="D446" s="53">
        <v>4137.1709781</v>
      </c>
      <c r="E446" s="53">
        <v>5790.5570433000003</v>
      </c>
      <c r="F446" s="53">
        <v>6155.2719796000001</v>
      </c>
      <c r="G446" s="53">
        <v>5160.3548957000003</v>
      </c>
      <c r="H446" s="53">
        <v>5787.6451041</v>
      </c>
      <c r="I446" s="53">
        <v>5338.1712285000003</v>
      </c>
      <c r="J446" s="53">
        <v>5188.2334885999999</v>
      </c>
      <c r="K446" s="53">
        <v>4179.4652126999999</v>
      </c>
      <c r="L446" s="53">
        <v>3995.8843066999998</v>
      </c>
      <c r="M446" s="53">
        <v>3180.6957748999998</v>
      </c>
      <c r="N446" s="53">
        <v>3059.5499906</v>
      </c>
      <c r="O446" s="53">
        <v>2416.7221906</v>
      </c>
      <c r="P446" s="53">
        <v>1649.9713887</v>
      </c>
      <c r="Q446" s="53">
        <v>1505.3047982999999</v>
      </c>
      <c r="R446" s="53">
        <v>2212.0016222999998</v>
      </c>
      <c r="S446" s="53">
        <v>6.9233244271182803</v>
      </c>
      <c r="T446" s="53">
        <v>9.6901736081770604</v>
      </c>
      <c r="U446" s="53">
        <v>10.300503672074999</v>
      </c>
      <c r="V446" s="53">
        <v>8.6355655328527892</v>
      </c>
      <c r="W446" s="53">
        <v>9.6853006406588307</v>
      </c>
      <c r="X446" s="53">
        <v>8.9331312285737301</v>
      </c>
      <c r="Y446" s="53">
        <v>8.6822188000829694</v>
      </c>
      <c r="Z446" s="53">
        <v>6.9941014651189999</v>
      </c>
      <c r="AA446" s="53">
        <v>6.68688907829954</v>
      </c>
      <c r="AB446" s="53">
        <v>5.3227166269328903</v>
      </c>
      <c r="AC446" s="53">
        <v>5.1199859271077202</v>
      </c>
      <c r="AD446" s="53">
        <v>4.0442495280733697</v>
      </c>
      <c r="AE446" s="53">
        <v>2.7611349107643401</v>
      </c>
      <c r="AF446" s="53">
        <v>2.5190434563849999</v>
      </c>
      <c r="AG446" s="53">
        <v>3.70166109777943</v>
      </c>
    </row>
    <row r="447" spans="1:33" x14ac:dyDescent="0.25">
      <c r="A447" s="53" t="s">
        <v>297</v>
      </c>
      <c r="B447" s="53" t="s">
        <v>298</v>
      </c>
      <c r="C447" s="53" t="s">
        <v>14</v>
      </c>
      <c r="D447" s="53">
        <v>3021.1252283574099</v>
      </c>
      <c r="E447" s="53">
        <v>2579.2941063540202</v>
      </c>
      <c r="F447" s="53">
        <v>2344.5806652885699</v>
      </c>
      <c r="G447" s="53">
        <v>3845.4030566470701</v>
      </c>
      <c r="H447" s="53">
        <v>7606.5969433529399</v>
      </c>
      <c r="I447" s="53">
        <v>7329.4500622061196</v>
      </c>
      <c r="J447" s="53">
        <v>7435.3828644866999</v>
      </c>
      <c r="K447" s="53">
        <v>9410.3960573445402</v>
      </c>
      <c r="L447" s="53">
        <v>5322.3915231084402</v>
      </c>
      <c r="M447" s="53">
        <v>4581.5576563281502</v>
      </c>
      <c r="N447" s="53">
        <v>3831.8218365258699</v>
      </c>
      <c r="O447" s="53">
        <v>3198.1139867823999</v>
      </c>
      <c r="P447" s="53">
        <v>2340.0880449056899</v>
      </c>
      <c r="Q447" s="53">
        <v>1686.1300570272399</v>
      </c>
      <c r="R447" s="53">
        <v>4322.6679112846796</v>
      </c>
      <c r="S447" s="53">
        <v>4.3876628107725102</v>
      </c>
      <c r="T447" s="53">
        <v>3.7459793861796902</v>
      </c>
      <c r="U447" s="53">
        <v>3.4050986352314001</v>
      </c>
      <c r="V447" s="53">
        <v>5.5847840485760996</v>
      </c>
      <c r="W447" s="53">
        <v>11.047268816139701</v>
      </c>
      <c r="X447" s="53">
        <v>10.644760819411999</v>
      </c>
      <c r="Y447" s="53">
        <v>10.798609925912</v>
      </c>
      <c r="Z447" s="53">
        <v>13.666975611567199</v>
      </c>
      <c r="AA447" s="53">
        <v>7.7298548008255699</v>
      </c>
      <c r="AB447" s="53">
        <v>6.6539215108970398</v>
      </c>
      <c r="AC447" s="53">
        <v>5.5650596710854403</v>
      </c>
      <c r="AD447" s="53">
        <v>4.6447084260872904</v>
      </c>
      <c r="AE447" s="53">
        <v>3.3985738797555598</v>
      </c>
      <c r="AF447" s="53">
        <v>2.4488128052098599</v>
      </c>
      <c r="AG447" s="53">
        <v>6.2779288523486896</v>
      </c>
    </row>
    <row r="448" spans="1:33" x14ac:dyDescent="0.25">
      <c r="A448" s="53" t="s">
        <v>297</v>
      </c>
      <c r="B448" s="53" t="s">
        <v>298</v>
      </c>
      <c r="C448" s="53" t="s">
        <v>15</v>
      </c>
      <c r="D448" s="53">
        <v>2755.2458145999999</v>
      </c>
      <c r="E448" s="53">
        <v>3334.3304450000001</v>
      </c>
      <c r="F448" s="53">
        <v>2918.4237391000001</v>
      </c>
      <c r="G448" s="53">
        <v>3938.8416616999998</v>
      </c>
      <c r="H448" s="53">
        <v>6603.1583404000003</v>
      </c>
      <c r="I448" s="53">
        <v>9418.4383952000007</v>
      </c>
      <c r="J448" s="53">
        <v>10665.5398238</v>
      </c>
      <c r="K448" s="53">
        <v>8458.5410709000007</v>
      </c>
      <c r="L448" s="53">
        <v>7464.4229199000001</v>
      </c>
      <c r="M448" s="53">
        <v>4648.9400673999999</v>
      </c>
      <c r="N448" s="53">
        <v>4161.1177263</v>
      </c>
      <c r="O448" s="53">
        <v>3899.6159467000002</v>
      </c>
      <c r="P448" s="53">
        <v>3029.1867361</v>
      </c>
      <c r="Q448" s="53">
        <v>2874.2868898000002</v>
      </c>
      <c r="R448" s="53">
        <v>3793.9104238</v>
      </c>
      <c r="S448" s="53">
        <v>3.5339975047140499</v>
      </c>
      <c r="T448" s="53">
        <v>4.2767565093761997</v>
      </c>
      <c r="U448" s="53">
        <v>3.7432965715891902</v>
      </c>
      <c r="V448" s="53">
        <v>5.0521287538667004</v>
      </c>
      <c r="W448" s="53">
        <v>8.4694966142587802</v>
      </c>
      <c r="X448" s="53">
        <v>12.080496633209499</v>
      </c>
      <c r="Y448" s="53">
        <v>13.680082889159401</v>
      </c>
      <c r="Z448" s="53">
        <v>10.849290789113001</v>
      </c>
      <c r="AA448" s="53">
        <v>9.5741918319134207</v>
      </c>
      <c r="AB448" s="53">
        <v>5.9629316958573897</v>
      </c>
      <c r="AC448" s="53">
        <v>5.3372296524840204</v>
      </c>
      <c r="AD448" s="53">
        <v>5.0018161544622997</v>
      </c>
      <c r="AE448" s="53">
        <v>3.8853659843938302</v>
      </c>
      <c r="AF448" s="53">
        <v>3.68668473882073</v>
      </c>
      <c r="AG448" s="53">
        <v>4.8662336767815102</v>
      </c>
    </row>
    <row r="449" spans="1:33" x14ac:dyDescent="0.25">
      <c r="A449" s="53" t="s">
        <v>299</v>
      </c>
      <c r="B449" s="53" t="s">
        <v>300</v>
      </c>
      <c r="C449" s="53" t="s">
        <v>14</v>
      </c>
      <c r="D449" s="53">
        <v>3502.4050747022202</v>
      </c>
      <c r="E449" s="53">
        <v>3837.1696097756999</v>
      </c>
      <c r="F449" s="53">
        <v>1977.4253155220699</v>
      </c>
      <c r="G449" s="53">
        <v>2776.22828753057</v>
      </c>
      <c r="H449" s="53">
        <v>5335.77171246943</v>
      </c>
      <c r="I449" s="53">
        <v>3838.8729400132602</v>
      </c>
      <c r="J449" s="53">
        <v>6917.0591554498396</v>
      </c>
      <c r="K449" s="53">
        <v>6768.8631938446897</v>
      </c>
      <c r="L449" s="53">
        <v>5981.8241516848102</v>
      </c>
      <c r="M449" s="53">
        <v>4004.00835420364</v>
      </c>
      <c r="N449" s="53">
        <v>5353.3722048037798</v>
      </c>
      <c r="O449" s="53">
        <v>4560.8110473455699</v>
      </c>
      <c r="P449" s="53">
        <v>3785.2259478492301</v>
      </c>
      <c r="Q449" s="53">
        <v>3392.67442399226</v>
      </c>
      <c r="R449" s="53">
        <v>7769.2885808129304</v>
      </c>
      <c r="S449" s="53">
        <v>5.0177004265013698</v>
      </c>
      <c r="T449" s="53">
        <v>5.4972989065711104</v>
      </c>
      <c r="U449" s="53">
        <v>2.8329469714217201</v>
      </c>
      <c r="V449" s="53">
        <v>3.9773474413411898</v>
      </c>
      <c r="W449" s="53">
        <v>7.6442625642461097</v>
      </c>
      <c r="X449" s="53">
        <v>5.4997391728102203</v>
      </c>
      <c r="Y449" s="53">
        <v>9.9096848977089707</v>
      </c>
      <c r="Z449" s="53">
        <v>9.6973728081899804</v>
      </c>
      <c r="AA449" s="53">
        <v>8.5698258645074006</v>
      </c>
      <c r="AB449" s="53">
        <v>5.7363194713594998</v>
      </c>
      <c r="AC449" s="53">
        <v>7.6694778080597397</v>
      </c>
      <c r="AD449" s="53">
        <v>6.5340196377495596</v>
      </c>
      <c r="AE449" s="53">
        <v>5.4228821189513496</v>
      </c>
      <c r="AF449" s="53">
        <v>4.8604954427476104</v>
      </c>
      <c r="AG449" s="53">
        <v>11.130626467834199</v>
      </c>
    </row>
    <row r="450" spans="1:33" x14ac:dyDescent="0.25">
      <c r="A450" s="53" t="s">
        <v>299</v>
      </c>
      <c r="B450" s="53" t="s">
        <v>300</v>
      </c>
      <c r="C450" s="53" t="s">
        <v>15</v>
      </c>
      <c r="D450" s="53">
        <v>2843.8898936999999</v>
      </c>
      <c r="E450" s="53">
        <v>4115.2325555999996</v>
      </c>
      <c r="F450" s="53">
        <v>3420.8775472000002</v>
      </c>
      <c r="G450" s="53">
        <v>3436.6280430000002</v>
      </c>
      <c r="H450" s="53">
        <v>3833.3719547999999</v>
      </c>
      <c r="I450" s="53">
        <v>6816.3991550000001</v>
      </c>
      <c r="J450" s="53">
        <v>5933.1950188999999</v>
      </c>
      <c r="K450" s="53">
        <v>7081.3333687000004</v>
      </c>
      <c r="L450" s="53">
        <v>6892.7714798999996</v>
      </c>
      <c r="M450" s="53">
        <v>5706.4672404000003</v>
      </c>
      <c r="N450" s="53">
        <v>5277.8337210999998</v>
      </c>
      <c r="O450" s="53">
        <v>5509.4214278999998</v>
      </c>
      <c r="P450" s="53">
        <v>4459.7825064999997</v>
      </c>
      <c r="Q450" s="53">
        <v>4252.4522075000004</v>
      </c>
      <c r="R450" s="53">
        <v>8540.3438540999996</v>
      </c>
      <c r="S450" s="53">
        <v>3.6404120515048501</v>
      </c>
      <c r="T450" s="53">
        <v>5.2678348143290199</v>
      </c>
      <c r="U450" s="53">
        <v>4.37900351808167</v>
      </c>
      <c r="V450" s="53">
        <v>4.3991654430755096</v>
      </c>
      <c r="W450" s="53">
        <v>4.9070301536880496</v>
      </c>
      <c r="X450" s="53">
        <v>8.7255493564291697</v>
      </c>
      <c r="Y450" s="53">
        <v>7.5949757051355702</v>
      </c>
      <c r="Z450" s="53">
        <v>9.06468685487663</v>
      </c>
      <c r="AA450" s="53">
        <v>8.8233121891546205</v>
      </c>
      <c r="AB450" s="53">
        <v>7.3047455738316902</v>
      </c>
      <c r="AC450" s="53">
        <v>6.7560595530418697</v>
      </c>
      <c r="AD450" s="53">
        <v>7.0525107907226001</v>
      </c>
      <c r="AE450" s="53">
        <v>5.7088869789646504</v>
      </c>
      <c r="AF450" s="53">
        <v>5.4434872105721697</v>
      </c>
      <c r="AG450" s="53">
        <v>10.9323398065919</v>
      </c>
    </row>
    <row r="451" spans="1:33" x14ac:dyDescent="0.25">
      <c r="A451" s="53" t="s">
        <v>301</v>
      </c>
      <c r="B451" s="53" t="s">
        <v>302</v>
      </c>
      <c r="C451" s="53" t="s">
        <v>14</v>
      </c>
      <c r="D451" s="53">
        <v>11237.609718366401</v>
      </c>
      <c r="E451" s="53">
        <v>10865.5741891821</v>
      </c>
      <c r="F451" s="53">
        <v>11188.8160924517</v>
      </c>
      <c r="G451" s="53">
        <v>11969.409996407399</v>
      </c>
      <c r="H451" s="53">
        <v>16247.590003592601</v>
      </c>
      <c r="I451" s="53">
        <v>13607.6091921609</v>
      </c>
      <c r="J451" s="53">
        <v>11173.3707129536</v>
      </c>
      <c r="K451" s="53">
        <v>10742.948996311001</v>
      </c>
      <c r="L451" s="53">
        <v>8100.56850655977</v>
      </c>
      <c r="M451" s="53">
        <v>8260.4743606935608</v>
      </c>
      <c r="N451" s="53">
        <v>8967.0282313216703</v>
      </c>
      <c r="O451" s="53">
        <v>5669.0299635701303</v>
      </c>
      <c r="P451" s="53">
        <v>4474.8659535451698</v>
      </c>
      <c r="Q451" s="53">
        <v>3164.5456334222999</v>
      </c>
      <c r="R451" s="53">
        <v>3976.5584494623899</v>
      </c>
      <c r="S451" s="53">
        <v>8.0472120349786707</v>
      </c>
      <c r="T451" s="53">
        <v>7.7807987261948099</v>
      </c>
      <c r="U451" s="53">
        <v>8.0122710943755102</v>
      </c>
      <c r="V451" s="53">
        <v>8.5712515907418698</v>
      </c>
      <c r="W451" s="53">
        <v>11.634840957558801</v>
      </c>
      <c r="X451" s="53">
        <v>9.7443601622394205</v>
      </c>
      <c r="Y451" s="53">
        <v>8.0012107134852002</v>
      </c>
      <c r="Z451" s="53">
        <v>7.6929872651639997</v>
      </c>
      <c r="AA451" s="53">
        <v>5.8007880688023503</v>
      </c>
      <c r="AB451" s="53">
        <v>5.9152960777204697</v>
      </c>
      <c r="AC451" s="53">
        <v>6.4212567716380198</v>
      </c>
      <c r="AD451" s="53">
        <v>4.0595720346949404</v>
      </c>
      <c r="AE451" s="53">
        <v>3.2044354679297302</v>
      </c>
      <c r="AF451" s="53">
        <v>2.26611978389806</v>
      </c>
      <c r="AG451" s="53">
        <v>2.84759925057815</v>
      </c>
    </row>
    <row r="452" spans="1:33" x14ac:dyDescent="0.25">
      <c r="A452" s="53" t="s">
        <v>301</v>
      </c>
      <c r="B452" s="53" t="s">
        <v>302</v>
      </c>
      <c r="C452" s="53" t="s">
        <v>15</v>
      </c>
      <c r="D452" s="53">
        <v>9325.2047598000008</v>
      </c>
      <c r="E452" s="53">
        <v>10765.4660095</v>
      </c>
      <c r="F452" s="53">
        <v>10500.329230200001</v>
      </c>
      <c r="G452" s="53">
        <v>12181.5206585</v>
      </c>
      <c r="H452" s="53">
        <v>12885.479341800001</v>
      </c>
      <c r="I452" s="53">
        <v>14001.6571081</v>
      </c>
      <c r="J452" s="53">
        <v>11686.1525456</v>
      </c>
      <c r="K452" s="53">
        <v>12146.568228100001</v>
      </c>
      <c r="L452" s="53">
        <v>8263.6459360999997</v>
      </c>
      <c r="M452" s="53">
        <v>8445.6756793000004</v>
      </c>
      <c r="N452" s="53">
        <v>8432.3005064999998</v>
      </c>
      <c r="O452" s="53">
        <v>5612.0740255999999</v>
      </c>
      <c r="P452" s="53">
        <v>4748.3435387999998</v>
      </c>
      <c r="Q452" s="53">
        <v>3605.0812529999998</v>
      </c>
      <c r="R452" s="53">
        <v>6058.5011811000004</v>
      </c>
      <c r="S452" s="53">
        <v>6.7253276115806502</v>
      </c>
      <c r="T452" s="53">
        <v>7.7640424709318703</v>
      </c>
      <c r="U452" s="53">
        <v>7.5728261117631499</v>
      </c>
      <c r="V452" s="53">
        <v>8.7852995559753406</v>
      </c>
      <c r="W452" s="53">
        <v>9.2929937988534004</v>
      </c>
      <c r="X452" s="53">
        <v>10.097979999638</v>
      </c>
      <c r="Y452" s="53">
        <v>8.4280406074163992</v>
      </c>
      <c r="Z452" s="53">
        <v>8.7600919008818803</v>
      </c>
      <c r="AA452" s="53">
        <v>5.9597325332694897</v>
      </c>
      <c r="AB452" s="53">
        <v>6.0910121876690697</v>
      </c>
      <c r="AC452" s="53">
        <v>6.0813660274765002</v>
      </c>
      <c r="AD452" s="53">
        <v>4.0474217322614301</v>
      </c>
      <c r="AE452" s="53">
        <v>3.4245002370808102</v>
      </c>
      <c r="AF452" s="53">
        <v>2.5999807100549601</v>
      </c>
      <c r="AG452" s="53">
        <v>4.3693845151470603</v>
      </c>
    </row>
    <row r="453" spans="1:33" x14ac:dyDescent="0.25">
      <c r="A453" s="53" t="s">
        <v>303</v>
      </c>
      <c r="B453" s="53" t="s">
        <v>304</v>
      </c>
      <c r="C453" s="53" t="s">
        <v>14</v>
      </c>
      <c r="D453" s="53">
        <v>1716.2719370208899</v>
      </c>
      <c r="E453" s="53">
        <v>2045.0847884883699</v>
      </c>
      <c r="F453" s="53">
        <v>2288.6432744907602</v>
      </c>
      <c r="G453" s="53">
        <v>3092.3200344224401</v>
      </c>
      <c r="H453" s="53">
        <v>2828.6799655775799</v>
      </c>
      <c r="I453" s="53">
        <v>1859.0675694233</v>
      </c>
      <c r="J453" s="53">
        <v>1917.7812202739599</v>
      </c>
      <c r="K453" s="53">
        <v>2611.4392555023001</v>
      </c>
      <c r="L453" s="53">
        <v>2607.4120761620102</v>
      </c>
      <c r="M453" s="53">
        <v>2129.9594160114698</v>
      </c>
      <c r="N453" s="53">
        <v>1629.3404626270899</v>
      </c>
      <c r="O453" s="53">
        <v>1330.4192484333601</v>
      </c>
      <c r="P453" s="53">
        <v>745.75776175527096</v>
      </c>
      <c r="Q453" s="53">
        <v>506.48498638332802</v>
      </c>
      <c r="R453" s="53">
        <v>536.338003428045</v>
      </c>
      <c r="S453" s="53">
        <v>6.1636629090352901</v>
      </c>
      <c r="T453" s="53">
        <v>7.3445314723949098</v>
      </c>
      <c r="U453" s="53">
        <v>8.2192252630301503</v>
      </c>
      <c r="V453" s="53">
        <v>11.1054768698956</v>
      </c>
      <c r="W453" s="53">
        <v>10.158663909418401</v>
      </c>
      <c r="X453" s="53">
        <v>6.6764861534325401</v>
      </c>
      <c r="Y453" s="53">
        <v>6.8873450180425504</v>
      </c>
      <c r="Z453" s="53">
        <v>9.3784853851760897</v>
      </c>
      <c r="AA453" s="53">
        <v>9.3640225396372401</v>
      </c>
      <c r="AB453" s="53">
        <v>7.6493424888183101</v>
      </c>
      <c r="AC453" s="53">
        <v>5.8514651198674201</v>
      </c>
      <c r="AD453" s="53">
        <v>4.7779466634345402</v>
      </c>
      <c r="AE453" s="53">
        <v>2.6782465855818498</v>
      </c>
      <c r="AF453" s="53">
        <v>1.81894410624286</v>
      </c>
      <c r="AG453" s="53">
        <v>1.9261555159922501</v>
      </c>
    </row>
    <row r="454" spans="1:33" x14ac:dyDescent="0.25">
      <c r="A454" s="53" t="s">
        <v>303</v>
      </c>
      <c r="B454" s="53" t="s">
        <v>304</v>
      </c>
      <c r="C454" s="53" t="s">
        <v>15</v>
      </c>
      <c r="D454" s="53">
        <v>1485.0493385</v>
      </c>
      <c r="E454" s="53">
        <v>1990.5559281000001</v>
      </c>
      <c r="F454" s="53">
        <v>2837.3947342000001</v>
      </c>
      <c r="G454" s="53">
        <v>2934.1548182000001</v>
      </c>
      <c r="H454" s="53">
        <v>3024.8451816000002</v>
      </c>
      <c r="I454" s="53">
        <v>2848.6395682000002</v>
      </c>
      <c r="J454" s="53">
        <v>2037.7313696000001</v>
      </c>
      <c r="K454" s="53">
        <v>2140.0652200999998</v>
      </c>
      <c r="L454" s="53">
        <v>2620.0265462000002</v>
      </c>
      <c r="M454" s="53">
        <v>2630.4928794000002</v>
      </c>
      <c r="N454" s="53">
        <v>2670.0444189</v>
      </c>
      <c r="O454" s="53">
        <v>1552.9739605</v>
      </c>
      <c r="P454" s="53">
        <v>883.62754700000005</v>
      </c>
      <c r="Q454" s="53">
        <v>716.92577989999995</v>
      </c>
      <c r="R454" s="53">
        <v>932.47271330000001</v>
      </c>
      <c r="S454" s="53">
        <v>4.7438087791869599</v>
      </c>
      <c r="T454" s="53">
        <v>6.35858785454315</v>
      </c>
      <c r="U454" s="53">
        <v>9.0637110169769795</v>
      </c>
      <c r="V454" s="53">
        <v>9.3727992903791897</v>
      </c>
      <c r="W454" s="53">
        <v>9.6624985824708105</v>
      </c>
      <c r="X454" s="53">
        <v>9.0996312661342103</v>
      </c>
      <c r="Y454" s="53">
        <v>6.5092840420353202</v>
      </c>
      <c r="Z454" s="53">
        <v>6.8361770319343904</v>
      </c>
      <c r="AA454" s="53">
        <v>8.3693548822562995</v>
      </c>
      <c r="AB454" s="53">
        <v>8.40278830566713</v>
      </c>
      <c r="AC454" s="53">
        <v>8.5291308691404595</v>
      </c>
      <c r="AD454" s="53">
        <v>4.9607856901978904</v>
      </c>
      <c r="AE454" s="53">
        <v>2.8226403031322902</v>
      </c>
      <c r="AF454" s="53">
        <v>2.2901318633293899</v>
      </c>
      <c r="AG454" s="53">
        <v>2.9786702226155199</v>
      </c>
    </row>
    <row r="455" spans="1:33" x14ac:dyDescent="0.25">
      <c r="A455" s="53" t="s">
        <v>305</v>
      </c>
      <c r="B455" s="53" t="s">
        <v>306</v>
      </c>
      <c r="C455" s="53" t="s">
        <v>14</v>
      </c>
      <c r="D455" s="53">
        <v>13844.544913919601</v>
      </c>
      <c r="E455" s="53">
        <v>18383.875252565002</v>
      </c>
      <c r="F455" s="53">
        <v>14546.579833515299</v>
      </c>
      <c r="G455" s="53">
        <v>18580.462683153</v>
      </c>
      <c r="H455" s="53">
        <v>19697.537316846901</v>
      </c>
      <c r="I455" s="53">
        <v>17172.296349367101</v>
      </c>
      <c r="J455" s="53">
        <v>17278.9369543947</v>
      </c>
      <c r="K455" s="53">
        <v>14311.3415962621</v>
      </c>
      <c r="L455" s="53">
        <v>11271.127705676199</v>
      </c>
      <c r="M455" s="53">
        <v>12754.332205729501</v>
      </c>
      <c r="N455" s="53">
        <v>12119.96518857</v>
      </c>
      <c r="O455" s="53">
        <v>8438.2214593498793</v>
      </c>
      <c r="P455" s="53">
        <v>6398.7765554881298</v>
      </c>
      <c r="Q455" s="53">
        <v>3037.47602845864</v>
      </c>
      <c r="R455" s="53">
        <v>6227.5259567033199</v>
      </c>
      <c r="S455" s="53">
        <v>7.1340466312071804</v>
      </c>
      <c r="T455" s="53">
        <v>9.4731480254170393</v>
      </c>
      <c r="U455" s="53">
        <v>7.4958028235755103</v>
      </c>
      <c r="V455" s="53">
        <v>9.5744488558627996</v>
      </c>
      <c r="W455" s="53">
        <v>10.150073593032699</v>
      </c>
      <c r="X455" s="53">
        <v>8.8488255614760103</v>
      </c>
      <c r="Y455" s="53">
        <v>8.9037771004234401</v>
      </c>
      <c r="Z455" s="53">
        <v>7.3745853646816499</v>
      </c>
      <c r="AA455" s="53">
        <v>5.8079735475985901</v>
      </c>
      <c r="AB455" s="53">
        <v>6.5722637523533898</v>
      </c>
      <c r="AC455" s="53">
        <v>6.2453765986149099</v>
      </c>
      <c r="AD455" s="53">
        <v>4.3481866503918303</v>
      </c>
      <c r="AE455" s="53">
        <v>3.29726766848299</v>
      </c>
      <c r="AF455" s="53">
        <v>1.5652010060952599</v>
      </c>
      <c r="AG455" s="53">
        <v>3.20902282078672</v>
      </c>
    </row>
    <row r="456" spans="1:33" x14ac:dyDescent="0.25">
      <c r="A456" s="53" t="s">
        <v>305</v>
      </c>
      <c r="B456" s="53" t="s">
        <v>306</v>
      </c>
      <c r="C456" s="53" t="s">
        <v>15</v>
      </c>
      <c r="D456" s="53">
        <v>13025.006373599999</v>
      </c>
      <c r="E456" s="53">
        <v>14319.7073114</v>
      </c>
      <c r="F456" s="53">
        <v>17254.286316000002</v>
      </c>
      <c r="G456" s="53">
        <v>16085.2968955</v>
      </c>
      <c r="H456" s="53">
        <v>18486.703104600001</v>
      </c>
      <c r="I456" s="53">
        <v>20364.8698248</v>
      </c>
      <c r="J456" s="53">
        <v>19479.107571799999</v>
      </c>
      <c r="K456" s="53">
        <v>14654.589854899999</v>
      </c>
      <c r="L456" s="53">
        <v>11585.6633382</v>
      </c>
      <c r="M456" s="53">
        <v>11940.946612399999</v>
      </c>
      <c r="N456" s="53">
        <v>11435.822800600001</v>
      </c>
      <c r="O456" s="53">
        <v>8131.1684831000002</v>
      </c>
      <c r="P456" s="53">
        <v>9365.6401239000006</v>
      </c>
      <c r="Q456" s="53">
        <v>5644.1029934999997</v>
      </c>
      <c r="R456" s="53">
        <v>7398.0883985999999</v>
      </c>
      <c r="S456" s="53">
        <v>6.53960986961473</v>
      </c>
      <c r="T456" s="53">
        <v>7.1896547746366197</v>
      </c>
      <c r="U456" s="53">
        <v>8.66305150636828</v>
      </c>
      <c r="V456" s="53">
        <v>8.0761239815363606</v>
      </c>
      <c r="W456" s="53">
        <v>9.28182471561162</v>
      </c>
      <c r="X456" s="53">
        <v>10.2248167777957</v>
      </c>
      <c r="Y456" s="53">
        <v>9.7800922682099198</v>
      </c>
      <c r="Z456" s="53">
        <v>7.3577929792422703</v>
      </c>
      <c r="AA456" s="53">
        <v>5.8169428973250703</v>
      </c>
      <c r="AB456" s="53">
        <v>5.9953239237771196</v>
      </c>
      <c r="AC456" s="53">
        <v>5.7417107914472902</v>
      </c>
      <c r="AD456" s="53">
        <v>4.0825062298133803</v>
      </c>
      <c r="AE456" s="53">
        <v>4.7023111415635999</v>
      </c>
      <c r="AF456" s="53">
        <v>2.8337975877099701</v>
      </c>
      <c r="AG456" s="53">
        <v>3.7144405553480602</v>
      </c>
    </row>
    <row r="457" spans="1:33" x14ac:dyDescent="0.25">
      <c r="A457" s="53" t="s">
        <v>307</v>
      </c>
      <c r="B457" s="53" t="s">
        <v>308</v>
      </c>
      <c r="C457" s="53" t="s">
        <v>14</v>
      </c>
      <c r="D457" s="53">
        <v>15404.938156108299</v>
      </c>
      <c r="E457" s="53">
        <v>17682.0454451113</v>
      </c>
      <c r="F457" s="53">
        <v>19916.016398780299</v>
      </c>
      <c r="G457" s="53">
        <v>21619.0996416751</v>
      </c>
      <c r="H457" s="53">
        <v>21765.900358324801</v>
      </c>
      <c r="I457" s="53">
        <v>18730.790930212101</v>
      </c>
      <c r="J457" s="53">
        <v>19996.430011396998</v>
      </c>
      <c r="K457" s="53">
        <v>19522.5580743793</v>
      </c>
      <c r="L457" s="53">
        <v>15394.492367557101</v>
      </c>
      <c r="M457" s="53">
        <v>11296.2263649009</v>
      </c>
      <c r="N457" s="53">
        <v>14986.502251554</v>
      </c>
      <c r="O457" s="53">
        <v>10583.4035854102</v>
      </c>
      <c r="P457" s="53">
        <v>9072.3939564901593</v>
      </c>
      <c r="Q457" s="53">
        <v>5840.9357013830404</v>
      </c>
      <c r="R457" s="53">
        <v>9348.2667567166609</v>
      </c>
      <c r="S457" s="53">
        <v>6.6641885084393104</v>
      </c>
      <c r="T457" s="53">
        <v>7.64926693420629</v>
      </c>
      <c r="U457" s="53">
        <v>8.6156845469719094</v>
      </c>
      <c r="V457" s="53">
        <v>9.3524397134777306</v>
      </c>
      <c r="W457" s="53">
        <v>9.4159458203516202</v>
      </c>
      <c r="X457" s="53">
        <v>8.1029550658470608</v>
      </c>
      <c r="Y457" s="53">
        <v>8.6504715397979606</v>
      </c>
      <c r="Z457" s="53">
        <v>8.4454741626489298</v>
      </c>
      <c r="AA457" s="53">
        <v>6.6596696519973397</v>
      </c>
      <c r="AB457" s="53">
        <v>4.88675651708812</v>
      </c>
      <c r="AC457" s="53">
        <v>6.48317280306021</v>
      </c>
      <c r="AD457" s="53">
        <v>4.5783888152838497</v>
      </c>
      <c r="AE457" s="53">
        <v>3.92472484707136</v>
      </c>
      <c r="AF457" s="53">
        <v>2.5267934337182201</v>
      </c>
      <c r="AG457" s="53">
        <v>4.0440676400400797</v>
      </c>
    </row>
    <row r="458" spans="1:33" x14ac:dyDescent="0.25">
      <c r="A458" s="53" t="s">
        <v>307</v>
      </c>
      <c r="B458" s="53" t="s">
        <v>308</v>
      </c>
      <c r="C458" s="53" t="s">
        <v>15</v>
      </c>
      <c r="D458" s="53">
        <v>14231.6112252</v>
      </c>
      <c r="E458" s="53">
        <v>18271.6276067</v>
      </c>
      <c r="F458" s="53">
        <v>17373.761165799999</v>
      </c>
      <c r="G458" s="53">
        <v>18142.724089399999</v>
      </c>
      <c r="H458" s="53">
        <v>20445.27591</v>
      </c>
      <c r="I458" s="53">
        <v>21756.927824999999</v>
      </c>
      <c r="J458" s="53">
        <v>18576.841079900001</v>
      </c>
      <c r="K458" s="53">
        <v>17686.728971</v>
      </c>
      <c r="L458" s="53">
        <v>16373.0516348</v>
      </c>
      <c r="M458" s="53">
        <v>14861.243124099999</v>
      </c>
      <c r="N458" s="53">
        <v>14493.207361999999</v>
      </c>
      <c r="O458" s="53">
        <v>13060.1505459</v>
      </c>
      <c r="P458" s="53">
        <v>8209.7269649999998</v>
      </c>
      <c r="Q458" s="53">
        <v>7868.5596346000002</v>
      </c>
      <c r="R458" s="53">
        <v>15542.562854399999</v>
      </c>
      <c r="S458" s="53">
        <v>6.0075861885790598</v>
      </c>
      <c r="T458" s="53">
        <v>7.7129972085313296</v>
      </c>
      <c r="U458" s="53">
        <v>7.3339810912284404</v>
      </c>
      <c r="V458" s="53">
        <v>7.6585832017167297</v>
      </c>
      <c r="W458" s="53">
        <v>8.6305587775693304</v>
      </c>
      <c r="X458" s="53">
        <v>9.1842460448848104</v>
      </c>
      <c r="Y458" s="53">
        <v>7.8418368892357702</v>
      </c>
      <c r="Z458" s="53">
        <v>7.4660941059979997</v>
      </c>
      <c r="AA458" s="53">
        <v>6.9115518481804203</v>
      </c>
      <c r="AB458" s="53">
        <v>6.2733725313806801</v>
      </c>
      <c r="AC458" s="53">
        <v>6.1180136948927899</v>
      </c>
      <c r="AD458" s="53">
        <v>5.5130778095864903</v>
      </c>
      <c r="AE458" s="53">
        <v>3.4655698182372099</v>
      </c>
      <c r="AF458" s="53">
        <v>3.32155294553933</v>
      </c>
      <c r="AG458" s="53">
        <v>6.5609778444396101</v>
      </c>
    </row>
    <row r="459" spans="1:33" x14ac:dyDescent="0.25">
      <c r="A459" s="53" t="s">
        <v>309</v>
      </c>
      <c r="B459" s="53" t="s">
        <v>310</v>
      </c>
      <c r="C459" s="53" t="s">
        <v>14</v>
      </c>
      <c r="D459" s="53">
        <v>8454.7690004087999</v>
      </c>
      <c r="E459" s="53">
        <v>10389.029700114401</v>
      </c>
      <c r="F459" s="53">
        <v>12599.201299476799</v>
      </c>
      <c r="G459" s="53">
        <v>12731.4296043585</v>
      </c>
      <c r="H459" s="53">
        <v>13532.5703956415</v>
      </c>
      <c r="I459" s="53">
        <v>9651.3314105456902</v>
      </c>
      <c r="J459" s="53">
        <v>11113.8590813274</v>
      </c>
      <c r="K459" s="53">
        <v>10313.728507760099</v>
      </c>
      <c r="L459" s="53">
        <v>8890.2368755639309</v>
      </c>
      <c r="M459" s="53">
        <v>9550.8415639313607</v>
      </c>
      <c r="N459" s="53">
        <v>7768.0025608714895</v>
      </c>
      <c r="O459" s="53">
        <v>5463.3231478228799</v>
      </c>
      <c r="P459" s="53">
        <v>3933.23880841044</v>
      </c>
      <c r="Q459" s="53">
        <v>2081.20957367967</v>
      </c>
      <c r="R459" s="53">
        <v>2450.22847008702</v>
      </c>
      <c r="S459" s="53">
        <v>6.5579989609369997</v>
      </c>
      <c r="T459" s="53">
        <v>8.0583214012351494</v>
      </c>
      <c r="U459" s="53">
        <v>9.7726560035655403</v>
      </c>
      <c r="V459" s="53">
        <v>9.8752197857314101</v>
      </c>
      <c r="W459" s="53">
        <v>10.4966300781408</v>
      </c>
      <c r="X459" s="53">
        <v>7.4861207158890899</v>
      </c>
      <c r="Y459" s="53">
        <v>8.6205402304688796</v>
      </c>
      <c r="Z459" s="53">
        <v>7.9999135202874001</v>
      </c>
      <c r="AA459" s="53">
        <v>6.8957725739890696</v>
      </c>
      <c r="AB459" s="53">
        <v>7.4081750842994403</v>
      </c>
      <c r="AC459" s="53">
        <v>6.0253039107618402</v>
      </c>
      <c r="AD459" s="53">
        <v>4.23766368128486</v>
      </c>
      <c r="AE459" s="53">
        <v>3.05084337814854</v>
      </c>
      <c r="AF459" s="53">
        <v>1.6143043317946899</v>
      </c>
      <c r="AG459" s="53">
        <v>1.9005363434662701</v>
      </c>
    </row>
    <row r="460" spans="1:33" x14ac:dyDescent="0.25">
      <c r="A460" s="53" t="s">
        <v>309</v>
      </c>
      <c r="B460" s="53" t="s">
        <v>311</v>
      </c>
      <c r="C460" s="53" t="s">
        <v>15</v>
      </c>
      <c r="D460" s="53">
        <v>8896.4391078999997</v>
      </c>
      <c r="E460" s="53">
        <v>11069.549395</v>
      </c>
      <c r="F460" s="53">
        <v>12297.0114961</v>
      </c>
      <c r="G460" s="53">
        <v>12028.4845835</v>
      </c>
      <c r="H460" s="53">
        <v>13520.515417000001</v>
      </c>
      <c r="I460" s="53">
        <v>14559.0561134</v>
      </c>
      <c r="J460" s="53">
        <v>11988.3451616</v>
      </c>
      <c r="K460" s="53">
        <v>10089.7403885</v>
      </c>
      <c r="L460" s="53">
        <v>10215.752888700001</v>
      </c>
      <c r="M460" s="53">
        <v>9334.1736024000002</v>
      </c>
      <c r="N460" s="53">
        <v>8701.9318499000001</v>
      </c>
      <c r="O460" s="53">
        <v>6890.9932801000004</v>
      </c>
      <c r="P460" s="53">
        <v>4668.3205648000003</v>
      </c>
      <c r="Q460" s="53">
        <v>3347.4832262999998</v>
      </c>
      <c r="R460" s="53">
        <v>3916.2029295000002</v>
      </c>
      <c r="S460" s="53">
        <v>6.2861699129508404</v>
      </c>
      <c r="T460" s="53">
        <v>7.8216764609764997</v>
      </c>
      <c r="U460" s="53">
        <v>8.68899373653346</v>
      </c>
      <c r="V460" s="53">
        <v>8.4992542488203693</v>
      </c>
      <c r="W460" s="53">
        <v>9.5535141859691493</v>
      </c>
      <c r="X460" s="53">
        <v>10.2873407428539</v>
      </c>
      <c r="Y460" s="53">
        <v>8.4708919767685096</v>
      </c>
      <c r="Z460" s="53">
        <v>7.12934935994243</v>
      </c>
      <c r="AA460" s="53">
        <v>7.21838902826428</v>
      </c>
      <c r="AB460" s="53">
        <v>6.5954704517184499</v>
      </c>
      <c r="AC460" s="53">
        <v>6.1487322642173803</v>
      </c>
      <c r="AD460" s="53">
        <v>4.86913405491023</v>
      </c>
      <c r="AE460" s="53">
        <v>3.2986069957356801</v>
      </c>
      <c r="AF460" s="53">
        <v>2.3653113437924498</v>
      </c>
      <c r="AG460" s="53">
        <v>2.7671652365464099</v>
      </c>
    </row>
    <row r="461" spans="1:33" x14ac:dyDescent="0.25">
      <c r="A461" s="53" t="s">
        <v>312</v>
      </c>
      <c r="B461" s="53" t="s">
        <v>313</v>
      </c>
      <c r="C461" s="53" t="s">
        <v>14</v>
      </c>
      <c r="D461" s="53">
        <v>6523.8414745690498</v>
      </c>
      <c r="E461" s="53">
        <v>7419.1447034928997</v>
      </c>
      <c r="F461" s="53">
        <v>9262.0138219379896</v>
      </c>
      <c r="G461" s="53">
        <v>9254.3346685625293</v>
      </c>
      <c r="H461" s="53">
        <v>9734.6653314374507</v>
      </c>
      <c r="I461" s="53">
        <v>8452.8909158012502</v>
      </c>
      <c r="J461" s="53">
        <v>6677.7295865022998</v>
      </c>
      <c r="K461" s="53">
        <v>7393.9303092229402</v>
      </c>
      <c r="L461" s="53">
        <v>7811.8517663954699</v>
      </c>
      <c r="M461" s="53">
        <v>6283.9811935468197</v>
      </c>
      <c r="N461" s="53">
        <v>6066.6162285309201</v>
      </c>
      <c r="O461" s="53">
        <v>4272.5206122222799</v>
      </c>
      <c r="P461" s="53">
        <v>1858.83968191337</v>
      </c>
      <c r="Q461" s="53">
        <v>1397.57663288353</v>
      </c>
      <c r="R461" s="53">
        <v>1595.0630729808199</v>
      </c>
      <c r="S461" s="53">
        <v>6.9398877448742899</v>
      </c>
      <c r="T461" s="53">
        <v>7.8922873288579698</v>
      </c>
      <c r="U461" s="53">
        <v>9.8526821147152006</v>
      </c>
      <c r="V461" s="53">
        <v>9.8445132371284192</v>
      </c>
      <c r="W461" s="53">
        <v>10.355476125139599</v>
      </c>
      <c r="X461" s="53">
        <v>8.991958848786</v>
      </c>
      <c r="Y461" s="53">
        <v>7.1035897946942397</v>
      </c>
      <c r="Z461" s="53">
        <v>7.8654649318897603</v>
      </c>
      <c r="AA461" s="53">
        <v>8.3100385792197198</v>
      </c>
      <c r="AB461" s="53">
        <v>6.6847308053261498</v>
      </c>
      <c r="AC461" s="53">
        <v>6.4535037801510002</v>
      </c>
      <c r="AD461" s="53">
        <v>4.5449929389099504</v>
      </c>
      <c r="AE461" s="53">
        <v>1.97738384332044</v>
      </c>
      <c r="AF461" s="53">
        <v>1.48670457197334</v>
      </c>
      <c r="AG461" s="53">
        <v>1.69678535501391</v>
      </c>
    </row>
    <row r="462" spans="1:33" x14ac:dyDescent="0.25">
      <c r="A462" s="53" t="s">
        <v>312</v>
      </c>
      <c r="B462" s="53" t="s">
        <v>313</v>
      </c>
      <c r="C462" s="53" t="s">
        <v>15</v>
      </c>
      <c r="D462" s="53">
        <v>6176.3240228000004</v>
      </c>
      <c r="E462" s="53">
        <v>9025.7520783</v>
      </c>
      <c r="F462" s="53">
        <v>10294.9238981</v>
      </c>
      <c r="G462" s="53">
        <v>10555.8624212</v>
      </c>
      <c r="H462" s="53">
        <v>9196.1375793000007</v>
      </c>
      <c r="I462" s="53">
        <v>10656.0957528</v>
      </c>
      <c r="J462" s="53">
        <v>9494.0399051000004</v>
      </c>
      <c r="K462" s="53">
        <v>10046.605211599999</v>
      </c>
      <c r="L462" s="53">
        <v>8685.6124607999991</v>
      </c>
      <c r="M462" s="53">
        <v>6412.4771621</v>
      </c>
      <c r="N462" s="53">
        <v>6434.1695102000003</v>
      </c>
      <c r="O462" s="53">
        <v>4898.6193911</v>
      </c>
      <c r="P462" s="53">
        <v>3613.1514711999998</v>
      </c>
      <c r="Q462" s="53">
        <v>2723.5769088000002</v>
      </c>
      <c r="R462" s="53">
        <v>2011.6522287</v>
      </c>
      <c r="S462" s="53">
        <v>5.6033785644657099</v>
      </c>
      <c r="T462" s="53">
        <v>8.1884799983016894</v>
      </c>
      <c r="U462" s="53">
        <v>9.3399173489715199</v>
      </c>
      <c r="V462" s="53">
        <v>9.5766499623487302</v>
      </c>
      <c r="W462" s="53">
        <v>8.34305972249925</v>
      </c>
      <c r="X462" s="53">
        <v>9.6675851690605406</v>
      </c>
      <c r="Y462" s="53">
        <v>8.6133271988379398</v>
      </c>
      <c r="Z462" s="53">
        <v>9.1146338955850208</v>
      </c>
      <c r="AA462" s="53">
        <v>7.8798933641501696</v>
      </c>
      <c r="AB462" s="53">
        <v>5.81762500519649</v>
      </c>
      <c r="AC462" s="53">
        <v>5.8373050669788302</v>
      </c>
      <c r="AD462" s="53">
        <v>4.4441999464791797</v>
      </c>
      <c r="AE462" s="53">
        <v>3.2779782001643598</v>
      </c>
      <c r="AF462" s="53">
        <v>2.4709248435002098</v>
      </c>
      <c r="AG462" s="53">
        <v>1.82504171346035</v>
      </c>
    </row>
    <row r="463" spans="1:33" x14ac:dyDescent="0.25">
      <c r="A463" s="53" t="s">
        <v>314</v>
      </c>
      <c r="B463" s="53" t="s">
        <v>315</v>
      </c>
      <c r="C463" s="53" t="s">
        <v>14</v>
      </c>
      <c r="D463" s="53">
        <v>1099.5269915199201</v>
      </c>
      <c r="E463" s="53">
        <v>1100.76671026601</v>
      </c>
      <c r="F463" s="53">
        <v>1220.7062982140601</v>
      </c>
      <c r="G463" s="53">
        <v>1342.62258345603</v>
      </c>
      <c r="H463" s="53">
        <v>1528.37741654397</v>
      </c>
      <c r="I463" s="53">
        <v>1416.2693030754499</v>
      </c>
      <c r="J463" s="53">
        <v>1306.8656732550701</v>
      </c>
      <c r="K463" s="53">
        <v>1135.60138488757</v>
      </c>
      <c r="L463" s="53">
        <v>997.71334696433996</v>
      </c>
      <c r="M463" s="53">
        <v>796.39199420180898</v>
      </c>
      <c r="N463" s="53">
        <v>946.15829761572797</v>
      </c>
      <c r="O463" s="53">
        <v>661.80756205791897</v>
      </c>
      <c r="P463" s="53">
        <v>552.53407152320301</v>
      </c>
      <c r="Q463" s="53">
        <v>360.052753085603</v>
      </c>
      <c r="R463" s="53">
        <v>543.60561333326905</v>
      </c>
      <c r="S463" s="53">
        <v>7.3257844727824803</v>
      </c>
      <c r="T463" s="53">
        <v>7.3340443085216602</v>
      </c>
      <c r="U463" s="53">
        <v>8.1331620908392708</v>
      </c>
      <c r="V463" s="53">
        <v>8.9454499530683709</v>
      </c>
      <c r="W463" s="53">
        <v>10.183072933199901</v>
      </c>
      <c r="X463" s="53">
        <v>9.4361336736322201</v>
      </c>
      <c r="Y463" s="53">
        <v>8.7072134936043106</v>
      </c>
      <c r="Z463" s="53">
        <v>7.5661362175199596</v>
      </c>
      <c r="AA463" s="53">
        <v>6.6474338527839496</v>
      </c>
      <c r="AB463" s="53">
        <v>5.3060963035632698</v>
      </c>
      <c r="AC463" s="53">
        <v>6.3039396203326801</v>
      </c>
      <c r="AD463" s="53">
        <v>4.4094047708569599</v>
      </c>
      <c r="AE463" s="53">
        <v>3.6813516658218699</v>
      </c>
      <c r="AF463" s="53">
        <v>2.3989123398334602</v>
      </c>
      <c r="AG463" s="53">
        <v>3.6218643036396201</v>
      </c>
    </row>
    <row r="464" spans="1:33" x14ac:dyDescent="0.25">
      <c r="A464" s="53" t="s">
        <v>314</v>
      </c>
      <c r="B464" s="53" t="s">
        <v>315</v>
      </c>
      <c r="C464" s="53" t="s">
        <v>15</v>
      </c>
      <c r="D464" s="53">
        <v>1159.8303715</v>
      </c>
      <c r="E464" s="53">
        <v>1453.2024068000001</v>
      </c>
      <c r="F464" s="53">
        <v>1335.9672198000001</v>
      </c>
      <c r="G464" s="53">
        <v>1241.6794158</v>
      </c>
      <c r="H464" s="53">
        <v>1466.3205855000001</v>
      </c>
      <c r="I464" s="53">
        <v>1972.5386607999999</v>
      </c>
      <c r="J464" s="53">
        <v>1834.4582475</v>
      </c>
      <c r="K464" s="53">
        <v>1211.2922641</v>
      </c>
      <c r="L464" s="53">
        <v>981.70920390000003</v>
      </c>
      <c r="M464" s="53">
        <v>1006.6503684</v>
      </c>
      <c r="N464" s="53">
        <v>1004.3512574</v>
      </c>
      <c r="O464" s="53">
        <v>831.16704010000001</v>
      </c>
      <c r="P464" s="53">
        <v>689.60422510000001</v>
      </c>
      <c r="Q464" s="53">
        <v>396.08087590000002</v>
      </c>
      <c r="R464" s="53">
        <v>693.14785919999997</v>
      </c>
      <c r="S464" s="53">
        <v>6.7127582554645802</v>
      </c>
      <c r="T464" s="53">
        <v>8.4107096113474196</v>
      </c>
      <c r="U464" s="53">
        <v>7.7321867094618604</v>
      </c>
      <c r="V464" s="53">
        <v>7.1864765347299704</v>
      </c>
      <c r="W464" s="53">
        <v>8.4866337848549591</v>
      </c>
      <c r="X464" s="53">
        <v>11.416475637194701</v>
      </c>
      <c r="Y464" s="53">
        <v>10.617306675013801</v>
      </c>
      <c r="Z464" s="53">
        <v>7.0106046068631196</v>
      </c>
      <c r="AA464" s="53">
        <v>5.6818451429432004</v>
      </c>
      <c r="AB464" s="53">
        <v>5.8261972930612798</v>
      </c>
      <c r="AC464" s="53">
        <v>5.8128907124399101</v>
      </c>
      <c r="AD464" s="53">
        <v>4.8105512212837702</v>
      </c>
      <c r="AE464" s="53">
        <v>3.9912271387206699</v>
      </c>
      <c r="AF464" s="53">
        <v>2.2924000223332399</v>
      </c>
      <c r="AG464" s="53">
        <v>4.0117366542874704</v>
      </c>
    </row>
    <row r="465" spans="1:33" x14ac:dyDescent="0.25">
      <c r="A465" s="53" t="s">
        <v>316</v>
      </c>
      <c r="B465" s="53" t="s">
        <v>317</v>
      </c>
      <c r="C465" s="53" t="s">
        <v>14</v>
      </c>
      <c r="D465" s="53">
        <v>475.86033202218601</v>
      </c>
      <c r="E465" s="53">
        <v>595.15380664365102</v>
      </c>
      <c r="F465" s="53">
        <v>572.98586133416495</v>
      </c>
      <c r="G465" s="53">
        <v>988.34310874837797</v>
      </c>
      <c r="H465" s="53">
        <v>1300.65689125163</v>
      </c>
      <c r="I465" s="53">
        <v>1058.2620229843899</v>
      </c>
      <c r="J465" s="53">
        <v>953.24166645614002</v>
      </c>
      <c r="K465" s="53">
        <v>1002.47677640257</v>
      </c>
      <c r="L465" s="53">
        <v>751.10330282211396</v>
      </c>
      <c r="M465" s="53">
        <v>754.96120818277097</v>
      </c>
      <c r="N465" s="53">
        <v>892.95502315201702</v>
      </c>
      <c r="O465" s="53">
        <v>573.66173552098803</v>
      </c>
      <c r="P465" s="53">
        <v>624.75296133464303</v>
      </c>
      <c r="Q465" s="53">
        <v>486.30050084872499</v>
      </c>
      <c r="R465" s="53">
        <v>911.28480229566003</v>
      </c>
      <c r="S465" s="53">
        <v>3.9847624520363798</v>
      </c>
      <c r="T465" s="53">
        <v>4.9837029529697698</v>
      </c>
      <c r="U465" s="53">
        <v>4.7980728632906002</v>
      </c>
      <c r="V465" s="53">
        <v>8.2761941780972705</v>
      </c>
      <c r="W465" s="53">
        <v>10.8914494326882</v>
      </c>
      <c r="X465" s="53">
        <v>8.8616816528586799</v>
      </c>
      <c r="Y465" s="53">
        <v>7.9822614843086397</v>
      </c>
      <c r="Z465" s="53">
        <v>8.3945467794554496</v>
      </c>
      <c r="AA465" s="53">
        <v>6.2895938940053</v>
      </c>
      <c r="AB465" s="53">
        <v>6.3218992478878704</v>
      </c>
      <c r="AC465" s="53">
        <v>7.4774327847263002</v>
      </c>
      <c r="AD465" s="53">
        <v>4.8037325031065699</v>
      </c>
      <c r="AE465" s="53">
        <v>5.23156055379871</v>
      </c>
      <c r="AF465" s="53">
        <v>4.0721864080449199</v>
      </c>
      <c r="AG465" s="53">
        <v>7.6309228127253199</v>
      </c>
    </row>
    <row r="466" spans="1:33" x14ac:dyDescent="0.25">
      <c r="A466" s="53" t="s">
        <v>316</v>
      </c>
      <c r="B466" s="53" t="s">
        <v>317</v>
      </c>
      <c r="C466" s="53" t="s">
        <v>15</v>
      </c>
      <c r="D466" s="53">
        <v>434.61349660000002</v>
      </c>
      <c r="E466" s="53">
        <v>551.73868130000005</v>
      </c>
      <c r="F466" s="53">
        <v>614.64782209999998</v>
      </c>
      <c r="G466" s="53">
        <v>900.55036689999997</v>
      </c>
      <c r="H466" s="53">
        <v>1206.4496322</v>
      </c>
      <c r="I466" s="53">
        <v>1183.4112582</v>
      </c>
      <c r="J466" s="53">
        <v>1061.5741275</v>
      </c>
      <c r="K466" s="53">
        <v>1024.4178912</v>
      </c>
      <c r="L466" s="53">
        <v>1063.0570192</v>
      </c>
      <c r="M466" s="53">
        <v>750.21515820000002</v>
      </c>
      <c r="N466" s="53">
        <v>743.32454519999999</v>
      </c>
      <c r="O466" s="53">
        <v>734.376846</v>
      </c>
      <c r="P466" s="53">
        <v>643.75418560000003</v>
      </c>
      <c r="Q466" s="53">
        <v>585.76609889999997</v>
      </c>
      <c r="R466" s="53">
        <v>808.1028718</v>
      </c>
      <c r="S466" s="53">
        <v>3.5317202711540299</v>
      </c>
      <c r="T466" s="53">
        <v>4.4834932655586597</v>
      </c>
      <c r="U466" s="53">
        <v>4.9947003254920199</v>
      </c>
      <c r="V466" s="53">
        <v>7.3179779524958404</v>
      </c>
      <c r="W466" s="53">
        <v>9.8037512767086508</v>
      </c>
      <c r="X466" s="53">
        <v>9.6165387462494003</v>
      </c>
      <c r="Y466" s="53">
        <v>8.6264759257464796</v>
      </c>
      <c r="Z466" s="53">
        <v>8.32453998963984</v>
      </c>
      <c r="AA466" s="53">
        <v>8.6385260777039896</v>
      </c>
      <c r="AB466" s="53">
        <v>6.0963364061850598</v>
      </c>
      <c r="AC466" s="53">
        <v>6.0403424763988003</v>
      </c>
      <c r="AD466" s="53">
        <v>5.9676324227717501</v>
      </c>
      <c r="AE466" s="53">
        <v>5.2312220506494302</v>
      </c>
      <c r="AF466" s="53">
        <v>4.7600040537718202</v>
      </c>
      <c r="AG466" s="53">
        <v>6.5667387594742399</v>
      </c>
    </row>
    <row r="467" spans="1:33" x14ac:dyDescent="0.25">
      <c r="A467" s="53" t="s">
        <v>318</v>
      </c>
      <c r="B467" s="53" t="s">
        <v>319</v>
      </c>
      <c r="C467" s="53" t="s">
        <v>14</v>
      </c>
      <c r="D467" s="53">
        <v>674.48722936405898</v>
      </c>
      <c r="E467" s="53">
        <v>769.89336009505496</v>
      </c>
      <c r="F467" s="53">
        <v>770.619410540883</v>
      </c>
      <c r="G467" s="53">
        <v>1724.8253111405299</v>
      </c>
      <c r="H467" s="53">
        <v>2072.1746888594698</v>
      </c>
      <c r="I467" s="53">
        <v>1401.28226064301</v>
      </c>
      <c r="J467" s="53">
        <v>1143.9304608478001</v>
      </c>
      <c r="K467" s="53">
        <v>1185.3983533309499</v>
      </c>
      <c r="L467" s="53">
        <v>1380.06033585309</v>
      </c>
      <c r="M467" s="53">
        <v>1062.2660757947301</v>
      </c>
      <c r="N467" s="53">
        <v>1193.0625135304599</v>
      </c>
      <c r="O467" s="53">
        <v>1077.7163547320599</v>
      </c>
      <c r="P467" s="53">
        <v>817.47944553612399</v>
      </c>
      <c r="Q467" s="53">
        <v>635.03584366487598</v>
      </c>
      <c r="R467" s="53">
        <v>1140.76835606696</v>
      </c>
      <c r="S467" s="53">
        <v>3.9561688624790698</v>
      </c>
      <c r="T467" s="53">
        <v>4.5157684327236396</v>
      </c>
      <c r="U467" s="53">
        <v>4.5200270428815799</v>
      </c>
      <c r="V467" s="53">
        <v>10.116870849554401</v>
      </c>
      <c r="W467" s="53">
        <v>12.1542300947825</v>
      </c>
      <c r="X467" s="53">
        <v>8.2191463466655197</v>
      </c>
      <c r="Y467" s="53">
        <v>6.7096630937169097</v>
      </c>
      <c r="Z467" s="53">
        <v>6.9528908049207798</v>
      </c>
      <c r="AA467" s="53">
        <v>8.0946702789201002</v>
      </c>
      <c r="AB467" s="53">
        <v>6.2306649996757999</v>
      </c>
      <c r="AC467" s="53">
        <v>6.9978445277169197</v>
      </c>
      <c r="AD467" s="53">
        <v>6.3212877865684396</v>
      </c>
      <c r="AE467" s="53">
        <v>4.7948820783396204</v>
      </c>
      <c r="AF467" s="53">
        <v>3.7247688642435</v>
      </c>
      <c r="AG467" s="53">
        <v>6.69111593681128</v>
      </c>
    </row>
    <row r="468" spans="1:33" x14ac:dyDescent="0.25">
      <c r="A468" s="53" t="s">
        <v>318</v>
      </c>
      <c r="B468" s="53" t="s">
        <v>319</v>
      </c>
      <c r="C468" s="53" t="s">
        <v>15</v>
      </c>
      <c r="D468" s="53">
        <v>622.46798030000002</v>
      </c>
      <c r="E468" s="53">
        <v>725.03423499999997</v>
      </c>
      <c r="F468" s="53">
        <v>758.49778500000002</v>
      </c>
      <c r="G468" s="53">
        <v>1578.9225338000001</v>
      </c>
      <c r="H468" s="53">
        <v>2228.0774667000001</v>
      </c>
      <c r="I468" s="53">
        <v>1432.2439262</v>
      </c>
      <c r="J468" s="53">
        <v>1458.4603837</v>
      </c>
      <c r="K468" s="53">
        <v>1329.8659843</v>
      </c>
      <c r="L468" s="53">
        <v>1417.2049526000001</v>
      </c>
      <c r="M468" s="53">
        <v>1102.6729081999999</v>
      </c>
      <c r="N468" s="53">
        <v>1096.5518459</v>
      </c>
      <c r="O468" s="53">
        <v>991.42336569999998</v>
      </c>
      <c r="P468" s="53">
        <v>1049.3046586</v>
      </c>
      <c r="Q468" s="53">
        <v>805.81777179999995</v>
      </c>
      <c r="R468" s="53">
        <v>1373.4542041</v>
      </c>
      <c r="S468" s="53">
        <v>3.4639286601791102</v>
      </c>
      <c r="T468" s="53">
        <v>4.0346924592283804</v>
      </c>
      <c r="U468" s="53">
        <v>4.2209114352799304</v>
      </c>
      <c r="V468" s="53">
        <v>8.7864359133726104</v>
      </c>
      <c r="W468" s="53">
        <v>12.398872935249999</v>
      </c>
      <c r="X468" s="53">
        <v>7.9701943575323702</v>
      </c>
      <c r="Y468" s="53">
        <v>8.1160844938552792</v>
      </c>
      <c r="Z468" s="53">
        <v>7.4004784872531504</v>
      </c>
      <c r="AA468" s="53">
        <v>7.8865050219819501</v>
      </c>
      <c r="AB468" s="53">
        <v>6.1361875797630097</v>
      </c>
      <c r="AC468" s="53">
        <v>6.1021249069786299</v>
      </c>
      <c r="AD468" s="53">
        <v>5.5171027579030296</v>
      </c>
      <c r="AE468" s="53">
        <v>5.8392023288205603</v>
      </c>
      <c r="AF468" s="53">
        <v>4.4842391302993798</v>
      </c>
      <c r="AG468" s="53">
        <v>7.6430395323026303</v>
      </c>
    </row>
    <row r="469" spans="1:33" x14ac:dyDescent="0.25">
      <c r="A469" s="53" t="s">
        <v>320</v>
      </c>
      <c r="B469" s="53" t="s">
        <v>321</v>
      </c>
      <c r="C469" s="53" t="s">
        <v>14</v>
      </c>
      <c r="D469" s="53">
        <v>1347.24181792425</v>
      </c>
      <c r="E469" s="53">
        <v>1468.65033364133</v>
      </c>
      <c r="F469" s="53">
        <v>1532.1078484344</v>
      </c>
      <c r="G469" s="53">
        <v>1711.59415177561</v>
      </c>
      <c r="H469" s="53">
        <v>2217.40584822438</v>
      </c>
      <c r="I469" s="53">
        <v>1614.6003167322799</v>
      </c>
      <c r="J469" s="53">
        <v>1609.1606523149701</v>
      </c>
      <c r="K469" s="53">
        <v>1424.31747481465</v>
      </c>
      <c r="L469" s="53">
        <v>1273.59363476978</v>
      </c>
      <c r="M469" s="53">
        <v>1302.3490895059399</v>
      </c>
      <c r="N469" s="53">
        <v>1292.97883186233</v>
      </c>
      <c r="O469" s="53">
        <v>861.43620137447203</v>
      </c>
      <c r="P469" s="53">
        <v>851.00643678225504</v>
      </c>
      <c r="Q469" s="53">
        <v>662.83945438012097</v>
      </c>
      <c r="R469" s="53">
        <v>1092.7179074631299</v>
      </c>
      <c r="S469" s="53">
        <v>6.6491058035942201</v>
      </c>
      <c r="T469" s="53">
        <v>7.2482989519363299</v>
      </c>
      <c r="U469" s="53">
        <v>7.5614838043352401</v>
      </c>
      <c r="V469" s="53">
        <v>8.4473109849748997</v>
      </c>
      <c r="W469" s="53">
        <v>10.9436672007916</v>
      </c>
      <c r="X469" s="53">
        <v>7.9686127565506197</v>
      </c>
      <c r="Y469" s="53">
        <v>7.9417661253330198</v>
      </c>
      <c r="Z469" s="53">
        <v>7.0295009121244796</v>
      </c>
      <c r="AA469" s="53">
        <v>6.2856264671295197</v>
      </c>
      <c r="AB469" s="53">
        <v>6.4275446130981297</v>
      </c>
      <c r="AC469" s="53">
        <v>6.3812991405702304</v>
      </c>
      <c r="AD469" s="53">
        <v>4.2514865332863296</v>
      </c>
      <c r="AE469" s="53">
        <v>4.2000120263659104</v>
      </c>
      <c r="AF469" s="53">
        <v>3.2713426827565102</v>
      </c>
      <c r="AG469" s="53">
        <v>5.3929419971529704</v>
      </c>
    </row>
    <row r="470" spans="1:33" x14ac:dyDescent="0.25">
      <c r="A470" s="53" t="s">
        <v>320</v>
      </c>
      <c r="B470" s="53" t="s">
        <v>321</v>
      </c>
      <c r="C470" s="53" t="s">
        <v>15</v>
      </c>
      <c r="D470" s="53">
        <v>1433.7768324000001</v>
      </c>
      <c r="E470" s="53">
        <v>1400.0505020999999</v>
      </c>
      <c r="F470" s="53">
        <v>1443.1726652</v>
      </c>
      <c r="G470" s="53">
        <v>1687.0085781</v>
      </c>
      <c r="H470" s="53">
        <v>1982.9914240000001</v>
      </c>
      <c r="I470" s="53">
        <v>2090.0313102999999</v>
      </c>
      <c r="J470" s="53">
        <v>1726.0560098999999</v>
      </c>
      <c r="K470" s="53">
        <v>1538.1668599</v>
      </c>
      <c r="L470" s="53">
        <v>1197.4184448000001</v>
      </c>
      <c r="M470" s="53">
        <v>1344.5412822000001</v>
      </c>
      <c r="N470" s="53">
        <v>1326.7860926000001</v>
      </c>
      <c r="O470" s="53">
        <v>1038.2252398999999</v>
      </c>
      <c r="P470" s="53">
        <v>808.90417950000005</v>
      </c>
      <c r="Q470" s="53">
        <v>790.80705</v>
      </c>
      <c r="R470" s="53">
        <v>1072.0635321</v>
      </c>
      <c r="S470" s="53">
        <v>6.8667472806225902</v>
      </c>
      <c r="T470" s="53">
        <v>6.7052227102434996</v>
      </c>
      <c r="U470" s="53">
        <v>6.9117464798498496</v>
      </c>
      <c r="V470" s="53">
        <v>8.0795429974023705</v>
      </c>
      <c r="W470" s="53">
        <v>9.4970853626201492</v>
      </c>
      <c r="X470" s="53">
        <v>10.009728496167201</v>
      </c>
      <c r="Y470" s="53">
        <v>8.2665517703639999</v>
      </c>
      <c r="Z470" s="53">
        <v>7.3666995195354401</v>
      </c>
      <c r="AA470" s="53">
        <v>5.7347626658427098</v>
      </c>
      <c r="AB470" s="53">
        <v>6.4393739559713499</v>
      </c>
      <c r="AC470" s="53">
        <v>6.3543395230333797</v>
      </c>
      <c r="AD470" s="53">
        <v>4.9723431022549303</v>
      </c>
      <c r="AE470" s="53">
        <v>3.8740621617997002</v>
      </c>
      <c r="AF470" s="53">
        <v>3.7873900856627301</v>
      </c>
      <c r="AG470" s="53">
        <v>5.1344038886301098</v>
      </c>
    </row>
    <row r="471" spans="1:33" x14ac:dyDescent="0.25">
      <c r="A471" s="53" t="s">
        <v>322</v>
      </c>
      <c r="B471" s="53" t="s">
        <v>323</v>
      </c>
      <c r="C471" s="53" t="s">
        <v>14</v>
      </c>
      <c r="D471" s="53">
        <v>3437.2173740204898</v>
      </c>
      <c r="E471" s="53">
        <v>3439.3397339954399</v>
      </c>
      <c r="F471" s="53">
        <v>3746.4428919840798</v>
      </c>
      <c r="G471" s="53">
        <v>4081.4240152695802</v>
      </c>
      <c r="H471" s="53">
        <v>4226.5759847304298</v>
      </c>
      <c r="I471" s="53">
        <v>3836.4255339226702</v>
      </c>
      <c r="J471" s="53">
        <v>2976.0290417203601</v>
      </c>
      <c r="K471" s="53">
        <v>3121.7912389390199</v>
      </c>
      <c r="L471" s="53">
        <v>2629.6047032248398</v>
      </c>
      <c r="M471" s="53">
        <v>3039.7707577473202</v>
      </c>
      <c r="N471" s="53">
        <v>2577.3787244456998</v>
      </c>
      <c r="O471" s="53">
        <v>2086.4465175977998</v>
      </c>
      <c r="P471" s="53">
        <v>1477.2980309514301</v>
      </c>
      <c r="Q471" s="53">
        <v>1025.4182948990699</v>
      </c>
      <c r="R471" s="53">
        <v>2298.83715655171</v>
      </c>
      <c r="S471" s="53">
        <v>7.8118576682283898</v>
      </c>
      <c r="T471" s="53">
        <v>7.8166812136260102</v>
      </c>
      <c r="U471" s="53">
        <v>8.5146429363274603</v>
      </c>
      <c r="V471" s="53">
        <v>9.2759636710672506</v>
      </c>
      <c r="W471" s="53">
        <v>9.6058545107509907</v>
      </c>
      <c r="X471" s="53">
        <v>8.7191489407333602</v>
      </c>
      <c r="Y471" s="53">
        <v>6.76370236754628</v>
      </c>
      <c r="Z471" s="53">
        <v>7.0949800884977696</v>
      </c>
      <c r="AA471" s="53">
        <v>5.9763743255110198</v>
      </c>
      <c r="AB471" s="53">
        <v>6.9085699039711903</v>
      </c>
      <c r="AC471" s="53">
        <v>5.8576789191947896</v>
      </c>
      <c r="AD471" s="53">
        <v>4.7419239036313598</v>
      </c>
      <c r="AE471" s="53">
        <v>3.3574955248896101</v>
      </c>
      <c r="AF471" s="53">
        <v>2.3304961247706202</v>
      </c>
      <c r="AG471" s="53">
        <v>5.2246299012539001</v>
      </c>
    </row>
    <row r="472" spans="1:33" x14ac:dyDescent="0.25">
      <c r="A472" s="53" t="s">
        <v>322</v>
      </c>
      <c r="B472" s="53" t="s">
        <v>323</v>
      </c>
      <c r="C472" s="53" t="s">
        <v>15</v>
      </c>
      <c r="D472" s="53">
        <v>2740.7086167000002</v>
      </c>
      <c r="E472" s="53">
        <v>3487.5904562000001</v>
      </c>
      <c r="F472" s="53">
        <v>4181.7009263999998</v>
      </c>
      <c r="G472" s="53">
        <v>3688.4698767</v>
      </c>
      <c r="H472" s="53">
        <v>4007.5301224</v>
      </c>
      <c r="I472" s="53">
        <v>4287.6517450000001</v>
      </c>
      <c r="J472" s="53">
        <v>3650.7478993999998</v>
      </c>
      <c r="K472" s="53">
        <v>3085.1327811000001</v>
      </c>
      <c r="L472" s="53">
        <v>3218.9063556999999</v>
      </c>
      <c r="M472" s="53">
        <v>2537.89219</v>
      </c>
      <c r="N472" s="53">
        <v>2993.6690281000001</v>
      </c>
      <c r="O472" s="53">
        <v>1819.3884832000001</v>
      </c>
      <c r="P472" s="53">
        <v>1808.3321653999999</v>
      </c>
      <c r="Q472" s="53">
        <v>1608.1527705999999</v>
      </c>
      <c r="R472" s="53">
        <v>2186.1265804999998</v>
      </c>
      <c r="S472" s="53">
        <v>6.0498622949479</v>
      </c>
      <c r="T472" s="53">
        <v>7.69853528850859</v>
      </c>
      <c r="U472" s="53">
        <v>9.2307203360557999</v>
      </c>
      <c r="V472" s="53">
        <v>8.1419581407260004</v>
      </c>
      <c r="W472" s="53">
        <v>8.8462542992141699</v>
      </c>
      <c r="X472" s="53">
        <v>9.4645970271645403</v>
      </c>
      <c r="Y472" s="53">
        <v>8.0586903439352007</v>
      </c>
      <c r="Z472" s="53">
        <v>6.8101469720477299</v>
      </c>
      <c r="AA472" s="53">
        <v>7.1054398390462703</v>
      </c>
      <c r="AB472" s="53">
        <v>5.60216367962928</v>
      </c>
      <c r="AC472" s="53">
        <v>6.6082491463330904</v>
      </c>
      <c r="AD472" s="53">
        <v>4.0161328049631804</v>
      </c>
      <c r="AE472" s="53">
        <v>3.99172699992006</v>
      </c>
      <c r="AF472" s="53">
        <v>3.5498493900761501</v>
      </c>
      <c r="AG472" s="53">
        <v>4.8256734374320498</v>
      </c>
    </row>
    <row r="473" spans="1:33" x14ac:dyDescent="0.25">
      <c r="A473" s="53" t="s">
        <v>324</v>
      </c>
      <c r="B473" s="53" t="s">
        <v>325</v>
      </c>
      <c r="C473" s="53" t="s">
        <v>14</v>
      </c>
      <c r="D473" s="53">
        <v>1812.7690352725199</v>
      </c>
      <c r="E473" s="53">
        <v>2247.0054440029899</v>
      </c>
      <c r="F473" s="53">
        <v>1808.22552072449</v>
      </c>
      <c r="G473" s="53">
        <v>2705.5750248426898</v>
      </c>
      <c r="H473" s="53">
        <v>3574.4249751573002</v>
      </c>
      <c r="I473" s="53">
        <v>3603.2945892073099</v>
      </c>
      <c r="J473" s="53">
        <v>3178.0234546588699</v>
      </c>
      <c r="K473" s="53">
        <v>3596.5136954005802</v>
      </c>
      <c r="L473" s="53">
        <v>2761.2135273805202</v>
      </c>
      <c r="M473" s="53">
        <v>2426.2604862562298</v>
      </c>
      <c r="N473" s="53">
        <v>2924.69424709646</v>
      </c>
      <c r="O473" s="53">
        <v>1903.08190419215</v>
      </c>
      <c r="P473" s="53">
        <v>2074.4526157554001</v>
      </c>
      <c r="Q473" s="53">
        <v>1610.9973621762499</v>
      </c>
      <c r="R473" s="53">
        <v>3904.4681178761898</v>
      </c>
      <c r="S473" s="53">
        <v>4.5171289907366399</v>
      </c>
      <c r="T473" s="53">
        <v>5.5991763076001</v>
      </c>
      <c r="U473" s="53">
        <v>4.5058072829595304</v>
      </c>
      <c r="V473" s="53">
        <v>6.7418579772313096</v>
      </c>
      <c r="W473" s="53">
        <v>8.9068923653965903</v>
      </c>
      <c r="X473" s="53">
        <v>8.9788308021412799</v>
      </c>
      <c r="Y473" s="53">
        <v>7.9191235071612303</v>
      </c>
      <c r="Z473" s="53">
        <v>8.9619339049627094</v>
      </c>
      <c r="AA473" s="53">
        <v>6.8805001803606203</v>
      </c>
      <c r="AB473" s="53">
        <v>6.0458510534405603</v>
      </c>
      <c r="AC473" s="53">
        <v>7.2878678505306702</v>
      </c>
      <c r="AD473" s="53">
        <v>4.7421741401713202</v>
      </c>
      <c r="AE473" s="53">
        <v>5.1692024015235098</v>
      </c>
      <c r="AF473" s="53">
        <v>4.0143464209121502</v>
      </c>
      <c r="AG473" s="53">
        <v>9.7293068148717801</v>
      </c>
    </row>
    <row r="474" spans="1:33" x14ac:dyDescent="0.25">
      <c r="A474" s="53" t="s">
        <v>324</v>
      </c>
      <c r="B474" s="53" t="s">
        <v>325</v>
      </c>
      <c r="C474" s="53" t="s">
        <v>15</v>
      </c>
      <c r="D474" s="53">
        <v>1830.0699107</v>
      </c>
      <c r="E474" s="53">
        <v>2190.0961873000001</v>
      </c>
      <c r="F474" s="53">
        <v>1997.8339027</v>
      </c>
      <c r="G474" s="53">
        <v>2260.5155399999999</v>
      </c>
      <c r="H474" s="53">
        <v>3580.4844601999998</v>
      </c>
      <c r="I474" s="53">
        <v>4298.4759107999998</v>
      </c>
      <c r="J474" s="53">
        <v>3805.2676357999999</v>
      </c>
      <c r="K474" s="53">
        <v>3417.3196664000002</v>
      </c>
      <c r="L474" s="53">
        <v>3536.2560419000001</v>
      </c>
      <c r="M474" s="53">
        <v>2892.5788428999999</v>
      </c>
      <c r="N474" s="53">
        <v>2804.1018994999999</v>
      </c>
      <c r="O474" s="53">
        <v>2524.0775901000002</v>
      </c>
      <c r="P474" s="53">
        <v>2311.2010605</v>
      </c>
      <c r="Q474" s="53">
        <v>2151.0654057000002</v>
      </c>
      <c r="R474" s="53">
        <v>3725.6559462</v>
      </c>
      <c r="S474" s="53">
        <v>4.2240505728111497</v>
      </c>
      <c r="T474" s="53">
        <v>5.0550402475813403</v>
      </c>
      <c r="U474" s="53">
        <v>4.6112727124471302</v>
      </c>
      <c r="V474" s="53">
        <v>5.2175777033201998</v>
      </c>
      <c r="W474" s="53">
        <v>8.2642457245058303</v>
      </c>
      <c r="X474" s="53">
        <v>9.9214677685644492</v>
      </c>
      <c r="Y474" s="53">
        <v>8.7830759047628799</v>
      </c>
      <c r="Z474" s="53">
        <v>7.8876391606342402</v>
      </c>
      <c r="AA474" s="53">
        <v>8.1621605120435401</v>
      </c>
      <c r="AB474" s="53">
        <v>6.6764658807922999</v>
      </c>
      <c r="AC474" s="53">
        <v>6.4722490466351896</v>
      </c>
      <c r="AD474" s="53">
        <v>5.82591480683028</v>
      </c>
      <c r="AE474" s="53">
        <v>5.3345667869882503</v>
      </c>
      <c r="AF474" s="53">
        <v>4.9649518884367998</v>
      </c>
      <c r="AG474" s="53">
        <v>8.5993212836464004</v>
      </c>
    </row>
    <row r="475" spans="1:33" x14ac:dyDescent="0.25">
      <c r="A475" t="s">
        <v>20</v>
      </c>
    </row>
    <row r="476" spans="1:33" x14ac:dyDescent="0.25">
      <c r="A476" t="s">
        <v>21</v>
      </c>
    </row>
    <row r="477" spans="1:33" x14ac:dyDescent="0.25">
      <c r="A477" t="s">
        <v>22</v>
      </c>
    </row>
    <row r="478" spans="1:33" x14ac:dyDescent="0.25">
      <c r="A478" t="s">
        <v>23</v>
      </c>
    </row>
    <row r="479" spans="1:33" x14ac:dyDescent="0.25">
      <c r="A479" t="s">
        <v>24</v>
      </c>
    </row>
    <row r="482" spans="1:33" x14ac:dyDescent="0.25">
      <c r="L482" s="7" t="str">
        <f>HYPERLINK("#'Indice'!A1", "Ir al Índice")</f>
        <v>Ir al Índice</v>
      </c>
    </row>
    <row r="483" spans="1:33" ht="17.25" x14ac:dyDescent="0.3">
      <c r="A483" s="4" t="s">
        <v>423</v>
      </c>
    </row>
    <row r="484" spans="1:33" x14ac:dyDescent="0.25">
      <c r="A484" s="5" t="s">
        <v>26</v>
      </c>
      <c r="B484" s="5" t="s">
        <v>105</v>
      </c>
      <c r="C484" s="5" t="s">
        <v>10</v>
      </c>
      <c r="D484" s="5" t="s">
        <v>388</v>
      </c>
      <c r="E484" s="5" t="s">
        <v>389</v>
      </c>
      <c r="F484" s="5" t="s">
        <v>390</v>
      </c>
      <c r="G484" s="5" t="s">
        <v>391</v>
      </c>
      <c r="H484" s="5" t="s">
        <v>392</v>
      </c>
      <c r="I484" s="5" t="s">
        <v>393</v>
      </c>
      <c r="J484" s="5" t="s">
        <v>394</v>
      </c>
      <c r="K484" s="5" t="s">
        <v>395</v>
      </c>
      <c r="L484" s="5" t="s">
        <v>396</v>
      </c>
      <c r="M484" s="5" t="s">
        <v>397</v>
      </c>
      <c r="N484" s="5" t="s">
        <v>398</v>
      </c>
      <c r="O484" s="5" t="s">
        <v>399</v>
      </c>
      <c r="P484" s="5" t="s">
        <v>400</v>
      </c>
      <c r="Q484" s="5" t="s">
        <v>401</v>
      </c>
      <c r="R484" s="5" t="s">
        <v>402</v>
      </c>
      <c r="S484" s="5" t="s">
        <v>403</v>
      </c>
      <c r="T484" s="5" t="s">
        <v>404</v>
      </c>
      <c r="U484" s="5" t="s">
        <v>405</v>
      </c>
      <c r="V484" s="5" t="s">
        <v>406</v>
      </c>
      <c r="W484" s="5" t="s">
        <v>407</v>
      </c>
      <c r="X484" s="5" t="s">
        <v>408</v>
      </c>
      <c r="Y484" s="5" t="s">
        <v>409</v>
      </c>
      <c r="Z484" s="5" t="s">
        <v>410</v>
      </c>
      <c r="AA484" s="5" t="s">
        <v>411</v>
      </c>
      <c r="AB484" s="5" t="s">
        <v>412</v>
      </c>
      <c r="AC484" s="5" t="s">
        <v>413</v>
      </c>
      <c r="AD484" s="5" t="s">
        <v>414</v>
      </c>
      <c r="AE484" s="5" t="s">
        <v>415</v>
      </c>
      <c r="AF484" s="5" t="s">
        <v>416</v>
      </c>
      <c r="AG484" s="5" t="s">
        <v>417</v>
      </c>
    </row>
    <row r="485" spans="1:33" x14ac:dyDescent="0.25">
      <c r="A485" s="54" t="s">
        <v>106</v>
      </c>
      <c r="B485" s="54" t="s">
        <v>107</v>
      </c>
      <c r="C485" s="54" t="s">
        <v>14</v>
      </c>
      <c r="D485" s="54">
        <v>38.061849788431502</v>
      </c>
      <c r="E485" s="54">
        <v>69.118211715264906</v>
      </c>
      <c r="F485" s="54">
        <v>55.547227834815502</v>
      </c>
      <c r="G485" s="54">
        <v>36.827596007801901</v>
      </c>
      <c r="H485" s="54">
        <v>38.959488901616901</v>
      </c>
      <c r="I485" s="54">
        <v>18.064987152853401</v>
      </c>
      <c r="J485" s="54">
        <v>56.551264130671299</v>
      </c>
      <c r="K485" s="54">
        <v>29.403488663295001</v>
      </c>
      <c r="L485" s="54">
        <v>16.830733372223701</v>
      </c>
      <c r="M485" s="54">
        <v>7.8543422403710599</v>
      </c>
      <c r="N485" s="54">
        <v>20.3090849358165</v>
      </c>
      <c r="O485" s="54">
        <v>29.783080358673999</v>
      </c>
      <c r="P485" s="54">
        <v>22.553182718779698</v>
      </c>
      <c r="Q485" s="54">
        <v>10.0984400233342</v>
      </c>
      <c r="R485" s="54">
        <v>33.037022143970702</v>
      </c>
      <c r="S485" s="54">
        <v>7.8803001634334198</v>
      </c>
      <c r="T485" s="54">
        <v>14.3101887612823</v>
      </c>
      <c r="U485" s="54">
        <v>11.500461249731799</v>
      </c>
      <c r="V485" s="54">
        <v>7.6247610784105397</v>
      </c>
      <c r="W485" s="54">
        <v>8.06614677072284</v>
      </c>
      <c r="X485" s="54">
        <v>3.7401629716987901</v>
      </c>
      <c r="Y485" s="54">
        <v>11.708336259231</v>
      </c>
      <c r="Z485" s="54">
        <v>6.0876788124286403</v>
      </c>
      <c r="AA485" s="54">
        <v>3.4846238866759101</v>
      </c>
      <c r="AB485" s="54">
        <v>1.62615781378209</v>
      </c>
      <c r="AC485" s="54">
        <v>4.2047794899222497</v>
      </c>
      <c r="AD485" s="54">
        <v>6.1662692255525604</v>
      </c>
      <c r="AE485" s="54">
        <v>4.6693960081457</v>
      </c>
      <c r="AF485" s="54">
        <v>2.0907743320055401</v>
      </c>
      <c r="AG485" s="54">
        <v>6.8399631769765898</v>
      </c>
    </row>
    <row r="486" spans="1:33" x14ac:dyDescent="0.25">
      <c r="A486" s="54" t="s">
        <v>106</v>
      </c>
      <c r="B486" s="54" t="s">
        <v>107</v>
      </c>
      <c r="C486" s="54" t="s">
        <v>15</v>
      </c>
      <c r="D486" s="54">
        <v>68.989940899999993</v>
      </c>
      <c r="E486" s="54">
        <v>73.606310300000004</v>
      </c>
      <c r="F486" s="54">
        <v>56.403749699999999</v>
      </c>
      <c r="G486" s="54">
        <v>44.259259999999998</v>
      </c>
      <c r="H486" s="54">
        <v>37.357796800000003</v>
      </c>
      <c r="I486" s="54">
        <v>39.129401600000001</v>
      </c>
      <c r="J486" s="54">
        <v>36.946959700000001</v>
      </c>
      <c r="K486" s="54">
        <v>58.175354900000002</v>
      </c>
      <c r="L486" s="54">
        <v>52.680841999999998</v>
      </c>
      <c r="M486" s="54">
        <v>25.470051000000002</v>
      </c>
      <c r="N486" s="54">
        <v>14.5066305</v>
      </c>
      <c r="O486" s="54">
        <v>12.991770000000001</v>
      </c>
      <c r="P486" s="54">
        <v>12.991770000000001</v>
      </c>
      <c r="Q486" s="54">
        <v>16.8687705</v>
      </c>
      <c r="R486" s="54">
        <v>23.621400000000001</v>
      </c>
      <c r="S486" s="54">
        <v>12.0191533014785</v>
      </c>
      <c r="T486" s="54">
        <v>12.8233988304794</v>
      </c>
      <c r="U486" s="54">
        <v>9.82643709472325</v>
      </c>
      <c r="V486" s="54">
        <v>7.7106723677450999</v>
      </c>
      <c r="W486" s="54">
        <v>6.5083268790665798</v>
      </c>
      <c r="X486" s="54">
        <v>6.81696882603823</v>
      </c>
      <c r="Y486" s="54">
        <v>6.4367524723861598</v>
      </c>
      <c r="Z486" s="54">
        <v>10.1350791113813</v>
      </c>
      <c r="AA486" s="54">
        <v>9.1778469120122104</v>
      </c>
      <c r="AB486" s="54">
        <v>4.4372910539118502</v>
      </c>
      <c r="AC486" s="54">
        <v>2.52728750877078</v>
      </c>
      <c r="AD486" s="54">
        <v>2.2633745333089599</v>
      </c>
      <c r="AE486" s="54">
        <v>2.2633745333089599</v>
      </c>
      <c r="AF486" s="54">
        <v>2.93881015119059</v>
      </c>
      <c r="AG486" s="54">
        <v>4.1152264241980996</v>
      </c>
    </row>
    <row r="487" spans="1:33" x14ac:dyDescent="0.25">
      <c r="A487" s="54" t="s">
        <v>110</v>
      </c>
      <c r="B487" s="54" t="s">
        <v>111</v>
      </c>
      <c r="C487" s="54" t="s">
        <v>14</v>
      </c>
      <c r="D487" s="54">
        <v>214.846165204394</v>
      </c>
      <c r="E487" s="54">
        <v>289.14661825021699</v>
      </c>
      <c r="F487" s="54">
        <v>327.00721654538802</v>
      </c>
      <c r="G487" s="54">
        <v>284.99579625191501</v>
      </c>
      <c r="H487" s="54">
        <v>306.00420374808402</v>
      </c>
      <c r="I487" s="54">
        <v>206.53032325099599</v>
      </c>
      <c r="J487" s="54">
        <v>258.31122641027503</v>
      </c>
      <c r="K487" s="54">
        <v>220.112172204942</v>
      </c>
      <c r="L487" s="54">
        <v>219.11110131362099</v>
      </c>
      <c r="M487" s="54">
        <v>191.35422975804701</v>
      </c>
      <c r="N487" s="54">
        <v>187.58094706211099</v>
      </c>
      <c r="O487" s="54">
        <v>171.94557291596601</v>
      </c>
      <c r="P487" s="54">
        <v>111.31289606494801</v>
      </c>
      <c r="Q487" s="54">
        <v>85.156066119255897</v>
      </c>
      <c r="R487" s="54">
        <v>118.58546489982901</v>
      </c>
      <c r="S487" s="54">
        <v>6.73076958660383</v>
      </c>
      <c r="T487" s="54">
        <v>9.0584780153577107</v>
      </c>
      <c r="U487" s="54">
        <v>10.2445869845047</v>
      </c>
      <c r="V487" s="54">
        <v>8.9284397322028806</v>
      </c>
      <c r="W487" s="54">
        <v>9.5865978617821295</v>
      </c>
      <c r="X487" s="54">
        <v>6.4702482221490296</v>
      </c>
      <c r="Y487" s="54">
        <v>8.0924569677404907</v>
      </c>
      <c r="Z487" s="54">
        <v>6.8957447432626102</v>
      </c>
      <c r="AA487" s="54">
        <v>6.86438287323376</v>
      </c>
      <c r="AB487" s="54">
        <v>5.9948066966807003</v>
      </c>
      <c r="AC487" s="54">
        <v>5.8765960859057502</v>
      </c>
      <c r="AD487" s="54">
        <v>5.3867660687959296</v>
      </c>
      <c r="AE487" s="54">
        <v>3.4872461173229401</v>
      </c>
      <c r="AF487" s="54">
        <v>2.66779655762081</v>
      </c>
      <c r="AG487" s="54">
        <v>3.7150834868367699</v>
      </c>
    </row>
    <row r="488" spans="1:33" x14ac:dyDescent="0.25">
      <c r="A488" s="54" t="s">
        <v>110</v>
      </c>
      <c r="B488" s="54" t="s">
        <v>111</v>
      </c>
      <c r="C488" s="54" t="s">
        <v>15</v>
      </c>
      <c r="D488" s="54">
        <v>307.59035319999998</v>
      </c>
      <c r="E488" s="54">
        <v>332.05185089999998</v>
      </c>
      <c r="F488" s="54">
        <v>334.3577942</v>
      </c>
      <c r="G488" s="54">
        <v>329.9509438</v>
      </c>
      <c r="H488" s="54">
        <v>379.04905669999999</v>
      </c>
      <c r="I488" s="54">
        <v>280.64269489999998</v>
      </c>
      <c r="J488" s="54">
        <v>250.51854700000001</v>
      </c>
      <c r="K488" s="54">
        <v>318.6607353</v>
      </c>
      <c r="L488" s="54">
        <v>251.03687640000001</v>
      </c>
      <c r="M488" s="54">
        <v>227.94034880000001</v>
      </c>
      <c r="N488" s="54">
        <v>243.20079749999999</v>
      </c>
      <c r="O488" s="54">
        <v>214.27205910000001</v>
      </c>
      <c r="P488" s="54">
        <v>191.68935619999999</v>
      </c>
      <c r="Q488" s="54">
        <v>98.436404600000003</v>
      </c>
      <c r="R488" s="54">
        <v>177.60218019999999</v>
      </c>
      <c r="S488" s="54">
        <v>7.8128105992825398</v>
      </c>
      <c r="T488" s="54">
        <v>8.4341338836984896</v>
      </c>
      <c r="U488" s="54">
        <v>8.4927049606785001</v>
      </c>
      <c r="V488" s="54">
        <v>8.3807707366159292</v>
      </c>
      <c r="W488" s="54">
        <v>9.6278652988451707</v>
      </c>
      <c r="X488" s="54">
        <v>7.1283387093101398</v>
      </c>
      <c r="Y488" s="54">
        <v>6.36318382210714</v>
      </c>
      <c r="Z488" s="54">
        <v>8.0939988670847907</v>
      </c>
      <c r="AA488" s="54">
        <v>6.3763494152023403</v>
      </c>
      <c r="AB488" s="54">
        <v>5.7896964406775799</v>
      </c>
      <c r="AC488" s="54">
        <v>6.1773126130080698</v>
      </c>
      <c r="AD488" s="54">
        <v>5.44252118784126</v>
      </c>
      <c r="AE488" s="54">
        <v>4.86891938680282</v>
      </c>
      <c r="AF488" s="54">
        <v>2.5002896781814399</v>
      </c>
      <c r="AG488" s="54">
        <v>4.5111044006637897</v>
      </c>
    </row>
    <row r="489" spans="1:33" x14ac:dyDescent="0.25">
      <c r="A489" s="54" t="s">
        <v>126</v>
      </c>
      <c r="B489" s="54" t="s">
        <v>127</v>
      </c>
      <c r="C489" s="54" t="s">
        <v>14</v>
      </c>
      <c r="D489" s="54">
        <v>818.64470143327901</v>
      </c>
      <c r="E489" s="54">
        <v>781.14562844151703</v>
      </c>
      <c r="F489" s="54">
        <v>972.20967012520202</v>
      </c>
      <c r="G489" s="54">
        <v>771.37360849730999</v>
      </c>
      <c r="H489" s="54">
        <v>618.62639150269001</v>
      </c>
      <c r="I489" s="54">
        <v>560.47024990543298</v>
      </c>
      <c r="J489" s="54">
        <v>445.98382220688501</v>
      </c>
      <c r="K489" s="54">
        <v>666.63806786598695</v>
      </c>
      <c r="L489" s="54">
        <v>520.815452354527</v>
      </c>
      <c r="M489" s="54">
        <v>469.883656756194</v>
      </c>
      <c r="N489" s="54">
        <v>358.20875091096201</v>
      </c>
      <c r="O489" s="54">
        <v>379.06321800185998</v>
      </c>
      <c r="P489" s="54">
        <v>209.16877547204399</v>
      </c>
      <c r="Q489" s="54">
        <v>220.334976093976</v>
      </c>
      <c r="R489" s="54">
        <v>245.43303043212001</v>
      </c>
      <c r="S489" s="54">
        <v>10.184681530645401</v>
      </c>
      <c r="T489" s="54">
        <v>9.7181590997949492</v>
      </c>
      <c r="U489" s="54">
        <v>12.095168824648001</v>
      </c>
      <c r="V489" s="54">
        <v>9.5965863211907294</v>
      </c>
      <c r="W489" s="54">
        <v>7.6962725989386804</v>
      </c>
      <c r="X489" s="54">
        <v>6.9727575255714598</v>
      </c>
      <c r="Y489" s="54">
        <v>5.5484426748803903</v>
      </c>
      <c r="Z489" s="54">
        <v>8.2935813369742206</v>
      </c>
      <c r="AA489" s="54">
        <v>6.4794159287699502</v>
      </c>
      <c r="AB489" s="54">
        <v>5.8457782627045898</v>
      </c>
      <c r="AC489" s="54">
        <v>4.4564412902583097</v>
      </c>
      <c r="AD489" s="54">
        <v>4.7158897487168501</v>
      </c>
      <c r="AE489" s="54">
        <v>2.6022490106002101</v>
      </c>
      <c r="AF489" s="54">
        <v>2.7411666595418902</v>
      </c>
      <c r="AG489" s="54">
        <v>3.0534091867643798</v>
      </c>
    </row>
    <row r="490" spans="1:33" x14ac:dyDescent="0.25">
      <c r="A490" s="54" t="s">
        <v>126</v>
      </c>
      <c r="B490" s="54" t="s">
        <v>127</v>
      </c>
      <c r="C490" s="54" t="s">
        <v>15</v>
      </c>
      <c r="D490" s="54">
        <v>854.68763100000001</v>
      </c>
      <c r="E490" s="54">
        <v>1112.64192</v>
      </c>
      <c r="F490" s="54">
        <v>1064.6704480999999</v>
      </c>
      <c r="G490" s="54">
        <v>806.32719520000001</v>
      </c>
      <c r="H490" s="54">
        <v>852.67280430000005</v>
      </c>
      <c r="I490" s="54">
        <v>691.21691220000002</v>
      </c>
      <c r="J490" s="54">
        <v>842.31656350000003</v>
      </c>
      <c r="K490" s="54">
        <v>727.97513670000001</v>
      </c>
      <c r="L490" s="54">
        <v>586.69777020000004</v>
      </c>
      <c r="M490" s="54">
        <v>490.34951649999999</v>
      </c>
      <c r="N490" s="54">
        <v>414.44409860000002</v>
      </c>
      <c r="O490" s="54">
        <v>479.54967049999999</v>
      </c>
      <c r="P490" s="54">
        <v>366.49546570000001</v>
      </c>
      <c r="Q490" s="54">
        <v>248.1027804</v>
      </c>
      <c r="R490" s="54">
        <v>403.85208189999997</v>
      </c>
      <c r="S490" s="54">
        <v>8.5967373913400795</v>
      </c>
      <c r="T490" s="54">
        <v>11.1913289135179</v>
      </c>
      <c r="U490" s="54">
        <v>10.708815617148</v>
      </c>
      <c r="V490" s="54">
        <v>8.1103117644511808</v>
      </c>
      <c r="W490" s="54">
        <v>8.5764715826390692</v>
      </c>
      <c r="X490" s="54">
        <v>6.9524935884281804</v>
      </c>
      <c r="Y490" s="54">
        <v>8.4723050084546294</v>
      </c>
      <c r="Z490" s="54">
        <v>7.3222202482473904</v>
      </c>
      <c r="AA490" s="54">
        <v>5.9012046922838701</v>
      </c>
      <c r="AB490" s="54">
        <v>4.9321013554261599</v>
      </c>
      <c r="AC490" s="54">
        <v>4.1686189782414802</v>
      </c>
      <c r="AD490" s="54">
        <v>4.8234728500384296</v>
      </c>
      <c r="AE490" s="54">
        <v>3.6863354042616101</v>
      </c>
      <c r="AF490" s="54">
        <v>2.4955017152460899</v>
      </c>
      <c r="AG490" s="54">
        <v>4.0620808902758796</v>
      </c>
    </row>
    <row r="491" spans="1:33" x14ac:dyDescent="0.25">
      <c r="A491" s="54" t="s">
        <v>128</v>
      </c>
      <c r="B491" s="54" t="s">
        <v>129</v>
      </c>
      <c r="C491" s="54" t="s">
        <v>14</v>
      </c>
      <c r="D491" s="54">
        <v>71.095383738520198</v>
      </c>
      <c r="E491" s="54">
        <v>61.537201801675302</v>
      </c>
      <c r="F491" s="54">
        <v>72.367414459804493</v>
      </c>
      <c r="G491" s="54">
        <v>67.833316282820107</v>
      </c>
      <c r="H491" s="54">
        <v>69.166683717180007</v>
      </c>
      <c r="I491" s="54">
        <v>60.700639514477203</v>
      </c>
      <c r="J491" s="54">
        <v>69.078177714038304</v>
      </c>
      <c r="K491" s="54">
        <v>61.577858034012898</v>
      </c>
      <c r="L491" s="54">
        <v>62.1021070057541</v>
      </c>
      <c r="M491" s="54">
        <v>63.700915462524001</v>
      </c>
      <c r="N491" s="54">
        <v>48.840302269193202</v>
      </c>
      <c r="O491" s="54">
        <v>33.512874863577998</v>
      </c>
      <c r="P491" s="54">
        <v>53.387262065987699</v>
      </c>
      <c r="Q491" s="54">
        <v>23.413180956796001</v>
      </c>
      <c r="R491" s="54">
        <v>22.686682113638302</v>
      </c>
      <c r="S491" s="54">
        <v>8.4536722637955108</v>
      </c>
      <c r="T491" s="54">
        <v>7.3171464686891001</v>
      </c>
      <c r="U491" s="54">
        <v>8.6049244304167107</v>
      </c>
      <c r="V491" s="54">
        <v>8.06579266145304</v>
      </c>
      <c r="W491" s="54">
        <v>8.2243381352176002</v>
      </c>
      <c r="X491" s="54">
        <v>7.21767413965246</v>
      </c>
      <c r="Y491" s="54">
        <v>8.2138142347251204</v>
      </c>
      <c r="Z491" s="54">
        <v>7.3219807412619398</v>
      </c>
      <c r="AA491" s="54">
        <v>7.3843171231574498</v>
      </c>
      <c r="AB491" s="54">
        <v>7.5744251441764598</v>
      </c>
      <c r="AC491" s="54">
        <v>5.8074081176210797</v>
      </c>
      <c r="AD491" s="54">
        <v>3.9848840503659999</v>
      </c>
      <c r="AE491" s="54">
        <v>6.3480692111757104</v>
      </c>
      <c r="AF491" s="54">
        <v>2.7839691981921599</v>
      </c>
      <c r="AG491" s="54">
        <v>2.6975840800996802</v>
      </c>
    </row>
    <row r="492" spans="1:33" x14ac:dyDescent="0.25">
      <c r="A492" s="54" t="s">
        <v>128</v>
      </c>
      <c r="B492" s="54" t="s">
        <v>129</v>
      </c>
      <c r="C492" s="54" t="s">
        <v>15</v>
      </c>
      <c r="D492" s="54">
        <v>56.050252499999999</v>
      </c>
      <c r="E492" s="54">
        <v>47.557789999999997</v>
      </c>
      <c r="F492" s="54">
        <v>84.924625000000006</v>
      </c>
      <c r="G492" s="54">
        <v>88.321610000000007</v>
      </c>
      <c r="H492" s="54">
        <v>67.939700000000002</v>
      </c>
      <c r="I492" s="54">
        <v>64.542715000000001</v>
      </c>
      <c r="J492" s="54">
        <v>86.623117500000006</v>
      </c>
      <c r="K492" s="54">
        <v>62.844222500000001</v>
      </c>
      <c r="L492" s="54">
        <v>91.718594999999993</v>
      </c>
      <c r="M492" s="54">
        <v>76.432162500000004</v>
      </c>
      <c r="N492" s="54">
        <v>73.035177500000003</v>
      </c>
      <c r="O492" s="54">
        <v>62.844222500000001</v>
      </c>
      <c r="P492" s="54">
        <v>52.653267499999998</v>
      </c>
      <c r="Q492" s="54">
        <v>28.8743725</v>
      </c>
      <c r="R492" s="54">
        <v>69.638192500000002</v>
      </c>
      <c r="S492" s="54">
        <v>5.5276381909547698</v>
      </c>
      <c r="T492" s="54">
        <v>4.6901172529313202</v>
      </c>
      <c r="U492" s="54">
        <v>8.3752093802345104</v>
      </c>
      <c r="V492" s="54">
        <v>8.7102177554438907</v>
      </c>
      <c r="W492" s="54">
        <v>6.7001675041875997</v>
      </c>
      <c r="X492" s="54">
        <v>6.3651591289782203</v>
      </c>
      <c r="Y492" s="54">
        <v>8.5427135678392006</v>
      </c>
      <c r="Z492" s="54">
        <v>6.1976549413735302</v>
      </c>
      <c r="AA492" s="54">
        <v>9.0452261306532709</v>
      </c>
      <c r="AB492" s="54">
        <v>7.5376884422110599</v>
      </c>
      <c r="AC492" s="54">
        <v>7.2026800670016797</v>
      </c>
      <c r="AD492" s="54">
        <v>6.1976549413735302</v>
      </c>
      <c r="AE492" s="54">
        <v>5.1926298157453896</v>
      </c>
      <c r="AF492" s="54">
        <v>2.84757118927973</v>
      </c>
      <c r="AG492" s="54">
        <v>6.8676716917923004</v>
      </c>
    </row>
    <row r="493" spans="1:33" x14ac:dyDescent="0.25">
      <c r="A493" s="54" t="s">
        <v>130</v>
      </c>
      <c r="B493" s="54" t="s">
        <v>131</v>
      </c>
      <c r="C493" s="54" t="s">
        <v>14</v>
      </c>
      <c r="D493" s="54">
        <v>252.90114349764701</v>
      </c>
      <c r="E493" s="54">
        <v>320.17755799890199</v>
      </c>
      <c r="F493" s="54">
        <v>316.92129850345202</v>
      </c>
      <c r="G493" s="54">
        <v>307.04715857038298</v>
      </c>
      <c r="H493" s="54">
        <v>213.952841429617</v>
      </c>
      <c r="I493" s="54">
        <v>234.62426269560001</v>
      </c>
      <c r="J493" s="54">
        <v>242.38127145144301</v>
      </c>
      <c r="K493" s="54">
        <v>199.500129209801</v>
      </c>
      <c r="L493" s="54">
        <v>157.90656174738501</v>
      </c>
      <c r="M493" s="54">
        <v>225.75433588211899</v>
      </c>
      <c r="N493" s="54">
        <v>191.83343901365299</v>
      </c>
      <c r="O493" s="54">
        <v>139.63145201839501</v>
      </c>
      <c r="P493" s="54">
        <v>78.180253400910104</v>
      </c>
      <c r="Q493" s="54">
        <v>88.227614855661798</v>
      </c>
      <c r="R493" s="54">
        <v>166.960679725034</v>
      </c>
      <c r="S493" s="54">
        <v>8.0644497288790404</v>
      </c>
      <c r="T493" s="54">
        <v>10.209743558638401</v>
      </c>
      <c r="U493" s="54">
        <v>10.105908753298801</v>
      </c>
      <c r="V493" s="54">
        <v>9.7910445972698597</v>
      </c>
      <c r="W493" s="54">
        <v>6.82247581089341</v>
      </c>
      <c r="X493" s="54">
        <v>7.48164102983419</v>
      </c>
      <c r="Y493" s="54">
        <v>7.7289946253648996</v>
      </c>
      <c r="Z493" s="54">
        <v>6.3616112630676298</v>
      </c>
      <c r="AA493" s="54">
        <v>5.0352857700058999</v>
      </c>
      <c r="AB493" s="54">
        <v>7.1987989758328697</v>
      </c>
      <c r="AC493" s="54">
        <v>6.1171377236496403</v>
      </c>
      <c r="AD493" s="54">
        <v>4.4525335465049398</v>
      </c>
      <c r="AE493" s="54">
        <v>2.4929927742637101</v>
      </c>
      <c r="AF493" s="54">
        <v>2.8133805757545201</v>
      </c>
      <c r="AG493" s="54">
        <v>5.3240012667421404</v>
      </c>
    </row>
    <row r="494" spans="1:33" x14ac:dyDescent="0.25">
      <c r="A494" s="54" t="s">
        <v>130</v>
      </c>
      <c r="B494" s="54" t="s">
        <v>131</v>
      </c>
      <c r="C494" s="54" t="s">
        <v>15</v>
      </c>
      <c r="D494" s="54">
        <v>218.36052040000001</v>
      </c>
      <c r="E494" s="54">
        <v>285.13191920000003</v>
      </c>
      <c r="F494" s="54">
        <v>332.05236159999998</v>
      </c>
      <c r="G494" s="54">
        <v>285.13191920000003</v>
      </c>
      <c r="H494" s="54">
        <v>281.52265440000002</v>
      </c>
      <c r="I494" s="54">
        <v>254.45316840000001</v>
      </c>
      <c r="J494" s="54">
        <v>254.45316840000001</v>
      </c>
      <c r="K494" s="54">
        <v>243.62537399999999</v>
      </c>
      <c r="L494" s="54">
        <v>212.9466232</v>
      </c>
      <c r="M494" s="54">
        <v>169.6354456</v>
      </c>
      <c r="N494" s="54">
        <v>283.32728680000002</v>
      </c>
      <c r="O494" s="54">
        <v>205.72809359999999</v>
      </c>
      <c r="P494" s="54">
        <v>185.87713719999999</v>
      </c>
      <c r="Q494" s="54">
        <v>122.7150032</v>
      </c>
      <c r="R494" s="54">
        <v>249.0392712</v>
      </c>
      <c r="S494" s="54">
        <v>6.09264853977845</v>
      </c>
      <c r="T494" s="54">
        <v>7.95568982880161</v>
      </c>
      <c r="U494" s="54">
        <v>9.2648539778449095</v>
      </c>
      <c r="V494" s="54">
        <v>7.95568982880161</v>
      </c>
      <c r="W494" s="54">
        <v>7.8549848942598199</v>
      </c>
      <c r="X494" s="54">
        <v>7.0996978851963704</v>
      </c>
      <c r="Y494" s="54">
        <v>7.0996978851963704</v>
      </c>
      <c r="Z494" s="54">
        <v>6.7975830815710001</v>
      </c>
      <c r="AA494" s="54">
        <v>5.9415911379657604</v>
      </c>
      <c r="AB494" s="54">
        <v>4.7331319234642502</v>
      </c>
      <c r="AC494" s="54">
        <v>7.9053373615307203</v>
      </c>
      <c r="AD494" s="54">
        <v>5.7401812688821696</v>
      </c>
      <c r="AE494" s="54">
        <v>5.1863041289023197</v>
      </c>
      <c r="AF494" s="54">
        <v>3.4239677744209498</v>
      </c>
      <c r="AG494" s="54">
        <v>6.9486404833836897</v>
      </c>
    </row>
    <row r="495" spans="1:33" x14ac:dyDescent="0.25">
      <c r="A495" s="54" t="s">
        <v>132</v>
      </c>
      <c r="B495" s="54" t="s">
        <v>133</v>
      </c>
      <c r="C495" s="54" t="s">
        <v>14</v>
      </c>
      <c r="D495" s="54">
        <v>80.553543848020496</v>
      </c>
      <c r="E495" s="54">
        <v>118.280567085577</v>
      </c>
      <c r="F495" s="54">
        <v>102.165889066403</v>
      </c>
      <c r="G495" s="54">
        <v>82.249259037159305</v>
      </c>
      <c r="H495" s="54">
        <v>63.750740962840702</v>
      </c>
      <c r="I495" s="54">
        <v>57.337690325856798</v>
      </c>
      <c r="J495" s="54">
        <v>86.966215577096705</v>
      </c>
      <c r="K495" s="54">
        <v>59.174567379553103</v>
      </c>
      <c r="L495" s="54">
        <v>41.280943832166201</v>
      </c>
      <c r="M495" s="54">
        <v>41.135286455467998</v>
      </c>
      <c r="N495" s="54">
        <v>34.105296429858903</v>
      </c>
      <c r="O495" s="54">
        <v>31.867292780788802</v>
      </c>
      <c r="P495" s="54">
        <v>24.547164237889699</v>
      </c>
      <c r="Q495" s="54">
        <v>16.954281591982301</v>
      </c>
      <c r="R495" s="54">
        <v>29.631261389339102</v>
      </c>
      <c r="S495" s="54">
        <v>9.2590280285081104</v>
      </c>
      <c r="T495" s="54">
        <v>13.595467481100799</v>
      </c>
      <c r="U495" s="54">
        <v>11.7432056398164</v>
      </c>
      <c r="V495" s="54">
        <v>9.4539378203631497</v>
      </c>
      <c r="W495" s="54">
        <v>7.3276713750391602</v>
      </c>
      <c r="X495" s="54">
        <v>6.5905391179145703</v>
      </c>
      <c r="Y495" s="54">
        <v>9.9961167329996208</v>
      </c>
      <c r="Z495" s="54">
        <v>6.8016744114428898</v>
      </c>
      <c r="AA495" s="54">
        <v>4.7449360726627798</v>
      </c>
      <c r="AB495" s="54">
        <v>4.7281938454560901</v>
      </c>
      <c r="AC495" s="54">
        <v>3.9201490149263098</v>
      </c>
      <c r="AD495" s="54">
        <v>3.6629072161826199</v>
      </c>
      <c r="AE495" s="54">
        <v>2.8215131307919199</v>
      </c>
      <c r="AF495" s="54">
        <v>1.9487679990784299</v>
      </c>
      <c r="AG495" s="54">
        <v>3.4058921137171398</v>
      </c>
    </row>
    <row r="496" spans="1:33" x14ac:dyDescent="0.25">
      <c r="A496" s="54" t="s">
        <v>132</v>
      </c>
      <c r="B496" s="54" t="s">
        <v>133</v>
      </c>
      <c r="C496" s="54" t="s">
        <v>15</v>
      </c>
      <c r="D496" s="54">
        <v>73.378433700000002</v>
      </c>
      <c r="E496" s="54">
        <v>172.84599080000001</v>
      </c>
      <c r="F496" s="54">
        <v>100.7755767</v>
      </c>
      <c r="G496" s="54">
        <v>96.146812600000004</v>
      </c>
      <c r="H496" s="54">
        <v>73.853188200000005</v>
      </c>
      <c r="I496" s="54">
        <v>55.474198299999998</v>
      </c>
      <c r="J496" s="54">
        <v>71.980391400000002</v>
      </c>
      <c r="K496" s="54">
        <v>103.7527029</v>
      </c>
      <c r="L496" s="54">
        <v>76.932490999999999</v>
      </c>
      <c r="M496" s="54">
        <v>30.986789099999999</v>
      </c>
      <c r="N496" s="54">
        <v>38.873429899999998</v>
      </c>
      <c r="O496" s="54">
        <v>26.712962099999999</v>
      </c>
      <c r="P496" s="54">
        <v>36.416048199999999</v>
      </c>
      <c r="Q496" s="54">
        <v>22.954354500000001</v>
      </c>
      <c r="R496" s="54">
        <v>45.916635599999999</v>
      </c>
      <c r="S496" s="54">
        <v>7.1449302183791099</v>
      </c>
      <c r="T496" s="54">
        <v>16.8301840271169</v>
      </c>
      <c r="U496" s="54">
        <v>9.8126169629376001</v>
      </c>
      <c r="V496" s="54">
        <v>9.3619096525710308</v>
      </c>
      <c r="W496" s="54">
        <v>7.1911575307149098</v>
      </c>
      <c r="X496" s="54">
        <v>5.4015772181033199</v>
      </c>
      <c r="Y496" s="54">
        <v>7.0088014653904498</v>
      </c>
      <c r="Z496" s="54">
        <v>10.102502667465901</v>
      </c>
      <c r="AA496" s="54">
        <v>7.4909922712220398</v>
      </c>
      <c r="AB496" s="54">
        <v>3.01721411384024</v>
      </c>
      <c r="AC496" s="54">
        <v>3.7851440808902401</v>
      </c>
      <c r="AD496" s="54">
        <v>2.6010673777942199</v>
      </c>
      <c r="AE496" s="54">
        <v>3.5458664092216798</v>
      </c>
      <c r="AF496" s="54">
        <v>2.2350880611728901</v>
      </c>
      <c r="AG496" s="54">
        <v>4.4709479431794197</v>
      </c>
    </row>
    <row r="497" spans="1:33" x14ac:dyDescent="0.25">
      <c r="A497" s="54" t="s">
        <v>134</v>
      </c>
      <c r="B497" s="54" t="s">
        <v>135</v>
      </c>
      <c r="C497" s="54" t="s">
        <v>14</v>
      </c>
      <c r="D497" s="54">
        <v>9</v>
      </c>
      <c r="E497" s="54">
        <v>12</v>
      </c>
      <c r="F497" s="54">
        <v>19</v>
      </c>
      <c r="G497" s="54">
        <v>15</v>
      </c>
      <c r="H497" s="54">
        <v>16</v>
      </c>
      <c r="I497" s="54">
        <v>15</v>
      </c>
      <c r="J497" s="54">
        <v>11</v>
      </c>
      <c r="K497" s="54">
        <v>8</v>
      </c>
      <c r="L497" s="54">
        <v>7</v>
      </c>
      <c r="M497" s="54">
        <v>6</v>
      </c>
      <c r="N497" s="54">
        <v>8</v>
      </c>
      <c r="O497" s="54">
        <v>8</v>
      </c>
      <c r="P497" s="54">
        <v>8</v>
      </c>
      <c r="Q497" s="54">
        <v>3</v>
      </c>
      <c r="R497" s="54">
        <v>7</v>
      </c>
      <c r="S497" s="54">
        <v>5.9210526315789496</v>
      </c>
      <c r="T497" s="54">
        <v>7.8947368421052602</v>
      </c>
      <c r="U497" s="54">
        <v>12.5</v>
      </c>
      <c r="V497" s="54">
        <v>9.8684210526315805</v>
      </c>
      <c r="W497" s="54">
        <v>10.526315789473699</v>
      </c>
      <c r="X497" s="54">
        <v>9.8684210526315805</v>
      </c>
      <c r="Y497" s="54">
        <v>7.2368421052631602</v>
      </c>
      <c r="Z497" s="54">
        <v>5.2631578947368398</v>
      </c>
      <c r="AA497" s="54">
        <v>4.6052631578947398</v>
      </c>
      <c r="AB497" s="54">
        <v>3.9473684210526301</v>
      </c>
      <c r="AC497" s="54">
        <v>5.2631578947368398</v>
      </c>
      <c r="AD497" s="54">
        <v>5.2631578947368398</v>
      </c>
      <c r="AE497" s="54">
        <v>5.2631578947368398</v>
      </c>
      <c r="AF497" s="54">
        <v>1.9736842105263199</v>
      </c>
      <c r="AG497" s="54">
        <v>4.6052631578947398</v>
      </c>
    </row>
    <row r="498" spans="1:33" x14ac:dyDescent="0.25">
      <c r="A498" s="54" t="s">
        <v>134</v>
      </c>
      <c r="B498" s="54" t="s">
        <v>135</v>
      </c>
      <c r="C498" s="54" t="s">
        <v>15</v>
      </c>
      <c r="D498" s="54">
        <v>12.6829272</v>
      </c>
      <c r="E498" s="54">
        <v>4.7560976999999998</v>
      </c>
      <c r="F498" s="54">
        <v>6.3414636</v>
      </c>
      <c r="G498" s="54">
        <v>1.5853659</v>
      </c>
      <c r="H498" s="54">
        <v>12.6829272</v>
      </c>
      <c r="I498" s="54">
        <v>1.5853659</v>
      </c>
      <c r="J498" s="54">
        <v>3.1707318</v>
      </c>
      <c r="K498" s="54">
        <v>4.7560976999999998</v>
      </c>
      <c r="L498" s="54">
        <v>4.7560976999999998</v>
      </c>
      <c r="M498" s="54">
        <v>3.1707318</v>
      </c>
      <c r="N498" s="54">
        <v>1.5853659</v>
      </c>
      <c r="O498" s="54">
        <v>1.5853659</v>
      </c>
      <c r="P498" s="54">
        <v>0</v>
      </c>
      <c r="Q498" s="54">
        <v>3.1707318</v>
      </c>
      <c r="R498" s="54">
        <v>3.1707318</v>
      </c>
      <c r="S498" s="54">
        <v>19.512195121951201</v>
      </c>
      <c r="T498" s="54">
        <v>7.3170731707317103</v>
      </c>
      <c r="U498" s="54">
        <v>9.7560975609756095</v>
      </c>
      <c r="V498" s="54">
        <v>2.4390243902439002</v>
      </c>
      <c r="W498" s="54">
        <v>19.512195121951201</v>
      </c>
      <c r="X498" s="54">
        <v>2.4390243902439002</v>
      </c>
      <c r="Y498" s="54">
        <v>4.8780487804878003</v>
      </c>
      <c r="Z498" s="54">
        <v>7.3170731707317103</v>
      </c>
      <c r="AA498" s="54">
        <v>7.3170731707317103</v>
      </c>
      <c r="AB498" s="54">
        <v>4.8780487804878003</v>
      </c>
      <c r="AC498" s="54">
        <v>2.4390243902439002</v>
      </c>
      <c r="AD498" s="54">
        <v>2.4390243902439002</v>
      </c>
      <c r="AE498" s="54">
        <v>0</v>
      </c>
      <c r="AF498" s="54">
        <v>4.8780487804878003</v>
      </c>
      <c r="AG498" s="54">
        <v>4.8780487804878003</v>
      </c>
    </row>
    <row r="499" spans="1:33" x14ac:dyDescent="0.25">
      <c r="A499" s="54" t="s">
        <v>136</v>
      </c>
      <c r="B499" s="54" t="s">
        <v>137</v>
      </c>
      <c r="C499" s="54" t="s">
        <v>14</v>
      </c>
      <c r="D499" s="54">
        <v>576.052163102235</v>
      </c>
      <c r="E499" s="54">
        <v>735.79668536815404</v>
      </c>
      <c r="F499" s="54">
        <v>884.15115152961801</v>
      </c>
      <c r="G499" s="54">
        <v>750.28557084499698</v>
      </c>
      <c r="H499" s="54">
        <v>638.71442915500495</v>
      </c>
      <c r="I499" s="54">
        <v>585.56925561530295</v>
      </c>
      <c r="J499" s="54">
        <v>534.25345746933897</v>
      </c>
      <c r="K499" s="54">
        <v>531.73184938698398</v>
      </c>
      <c r="L499" s="54">
        <v>504.430684243511</v>
      </c>
      <c r="M499" s="54">
        <v>413.926847609395</v>
      </c>
      <c r="N499" s="54">
        <v>365.08790567548999</v>
      </c>
      <c r="O499" s="54">
        <v>331.19370462120202</v>
      </c>
      <c r="P499" s="54">
        <v>228.92188792572099</v>
      </c>
      <c r="Q499" s="54">
        <v>153.789404411748</v>
      </c>
      <c r="R499" s="54">
        <v>353.09500304133502</v>
      </c>
      <c r="S499" s="54">
        <v>7.5926211032322701</v>
      </c>
      <c r="T499" s="54">
        <v>9.6981242305015201</v>
      </c>
      <c r="U499" s="54">
        <v>11.6535014041072</v>
      </c>
      <c r="V499" s="54">
        <v>9.8890941194806103</v>
      </c>
      <c r="W499" s="54">
        <v>8.4185373554105905</v>
      </c>
      <c r="X499" s="54">
        <v>7.71806057223277</v>
      </c>
      <c r="Y499" s="54">
        <v>7.0416957620843101</v>
      </c>
      <c r="Z499" s="54">
        <v>7.0084598574796599</v>
      </c>
      <c r="AA499" s="54">
        <v>6.64861848218675</v>
      </c>
      <c r="AB499" s="54">
        <v>5.4557380731434399</v>
      </c>
      <c r="AC499" s="54">
        <v>4.8120193182481703</v>
      </c>
      <c r="AD499" s="54">
        <v>4.3652788272202496</v>
      </c>
      <c r="AE499" s="54">
        <v>3.0172912603890798</v>
      </c>
      <c r="AF499" s="54">
        <v>2.0270120523493702</v>
      </c>
      <c r="AG499" s="54">
        <v>4.6539475819340002</v>
      </c>
    </row>
    <row r="500" spans="1:33" x14ac:dyDescent="0.25">
      <c r="A500" s="54" t="s">
        <v>136</v>
      </c>
      <c r="B500" s="54" t="s">
        <v>137</v>
      </c>
      <c r="C500" s="54" t="s">
        <v>15</v>
      </c>
      <c r="D500" s="54">
        <v>804.49848599999996</v>
      </c>
      <c r="E500" s="54">
        <v>901.8457823</v>
      </c>
      <c r="F500" s="54">
        <v>876.65573089999998</v>
      </c>
      <c r="G500" s="54">
        <v>822.75381470000002</v>
      </c>
      <c r="H500" s="54">
        <v>833.24618650000002</v>
      </c>
      <c r="I500" s="54">
        <v>695.21589210000002</v>
      </c>
      <c r="J500" s="54">
        <v>647.28280559999996</v>
      </c>
      <c r="K500" s="54">
        <v>659.23451169999998</v>
      </c>
      <c r="L500" s="54">
        <v>624.77619609999999</v>
      </c>
      <c r="M500" s="54">
        <v>562.36566749999997</v>
      </c>
      <c r="N500" s="54">
        <v>425.12492800000001</v>
      </c>
      <c r="O500" s="54">
        <v>421.20201049999997</v>
      </c>
      <c r="P500" s="54">
        <v>344.07504840000001</v>
      </c>
      <c r="Q500" s="54">
        <v>319.31399850000003</v>
      </c>
      <c r="R500" s="54">
        <v>426.40894259999999</v>
      </c>
      <c r="S500" s="54">
        <v>8.5913977560841595</v>
      </c>
      <c r="T500" s="54">
        <v>9.6309887031735002</v>
      </c>
      <c r="U500" s="54">
        <v>9.3619791837775796</v>
      </c>
      <c r="V500" s="54">
        <v>8.7863500061618005</v>
      </c>
      <c r="W500" s="54">
        <v>8.8984001108011803</v>
      </c>
      <c r="X500" s="54">
        <v>7.4243474155922602</v>
      </c>
      <c r="Y500" s="54">
        <v>6.9124605457414097</v>
      </c>
      <c r="Z500" s="54">
        <v>7.0400951687466797</v>
      </c>
      <c r="AA500" s="54">
        <v>6.67210803082647</v>
      </c>
      <c r="AB500" s="54">
        <v>6.0056137058513599</v>
      </c>
      <c r="AC500" s="54">
        <v>4.5399928229009001</v>
      </c>
      <c r="AD500" s="54">
        <v>4.4980992144065199</v>
      </c>
      <c r="AE500" s="54">
        <v>3.6744451980837001</v>
      </c>
      <c r="AF500" s="54">
        <v>3.4100170701864601</v>
      </c>
      <c r="AG500" s="54">
        <v>4.5537050676660398</v>
      </c>
    </row>
    <row r="501" spans="1:33" x14ac:dyDescent="0.25">
      <c r="A501" t="s">
        <v>20</v>
      </c>
    </row>
    <row r="502" spans="1:33" x14ac:dyDescent="0.25">
      <c r="A502" t="s">
        <v>21</v>
      </c>
    </row>
    <row r="503" spans="1:33" x14ac:dyDescent="0.25">
      <c r="A503" t="s">
        <v>22</v>
      </c>
    </row>
    <row r="504" spans="1:33" x14ac:dyDescent="0.25">
      <c r="A504" t="s">
        <v>23</v>
      </c>
    </row>
    <row r="505" spans="1:33" x14ac:dyDescent="0.25">
      <c r="A505" t="s">
        <v>24</v>
      </c>
    </row>
    <row r="508" spans="1:33" x14ac:dyDescent="0.25">
      <c r="L508" s="7" t="str">
        <f>HYPERLINK("#'Indice'!A1", "Ir al Índice")</f>
        <v>Ir al Índice</v>
      </c>
    </row>
    <row r="509" spans="1:33" ht="17.25" x14ac:dyDescent="0.3">
      <c r="A509" s="14" t="s">
        <v>424</v>
      </c>
    </row>
    <row r="510" spans="1:33" x14ac:dyDescent="0.25">
      <c r="A510" s="5" t="s">
        <v>26</v>
      </c>
      <c r="B510" s="5" t="s">
        <v>9</v>
      </c>
      <c r="C510" s="5" t="s">
        <v>10</v>
      </c>
      <c r="D510" s="5" t="s">
        <v>388</v>
      </c>
      <c r="E510" s="5" t="s">
        <v>389</v>
      </c>
      <c r="F510" s="5" t="s">
        <v>390</v>
      </c>
      <c r="G510" s="5" t="s">
        <v>391</v>
      </c>
      <c r="H510" s="5" t="s">
        <v>392</v>
      </c>
      <c r="I510" s="5" t="s">
        <v>393</v>
      </c>
      <c r="J510" s="5" t="s">
        <v>394</v>
      </c>
      <c r="K510" s="5" t="s">
        <v>395</v>
      </c>
      <c r="L510" s="5" t="s">
        <v>396</v>
      </c>
      <c r="M510" s="5" t="s">
        <v>397</v>
      </c>
      <c r="N510" s="5" t="s">
        <v>398</v>
      </c>
      <c r="O510" s="5" t="s">
        <v>399</v>
      </c>
      <c r="P510" s="5" t="s">
        <v>400</v>
      </c>
      <c r="Q510" s="5" t="s">
        <v>401</v>
      </c>
      <c r="R510" s="5" t="s">
        <v>402</v>
      </c>
      <c r="S510" s="5" t="s">
        <v>403</v>
      </c>
      <c r="T510" s="5" t="s">
        <v>404</v>
      </c>
      <c r="U510" s="5" t="s">
        <v>405</v>
      </c>
      <c r="V510" s="5" t="s">
        <v>406</v>
      </c>
      <c r="W510" s="5" t="s">
        <v>407</v>
      </c>
      <c r="X510" s="5" t="s">
        <v>408</v>
      </c>
      <c r="Y510" s="5" t="s">
        <v>409</v>
      </c>
      <c r="Z510" s="5" t="s">
        <v>410</v>
      </c>
      <c r="AA510" s="5" t="s">
        <v>411</v>
      </c>
      <c r="AB510" s="5" t="s">
        <v>412</v>
      </c>
      <c r="AC510" s="5" t="s">
        <v>413</v>
      </c>
      <c r="AD510" s="5" t="s">
        <v>414</v>
      </c>
      <c r="AE510" s="5" t="s">
        <v>415</v>
      </c>
      <c r="AF510" s="5" t="s">
        <v>416</v>
      </c>
      <c r="AG510" s="5" t="s">
        <v>417</v>
      </c>
    </row>
    <row r="511" spans="1:33" x14ac:dyDescent="0.25">
      <c r="A511" s="55" t="s">
        <v>12</v>
      </c>
      <c r="B511" s="55" t="s">
        <v>13</v>
      </c>
      <c r="C511" s="55" t="s">
        <v>14</v>
      </c>
      <c r="D511" s="55">
        <v>2061.1549506125298</v>
      </c>
      <c r="E511" s="55">
        <v>2387.2024706613101</v>
      </c>
      <c r="F511" s="55">
        <v>2749.3698680646798</v>
      </c>
      <c r="G511" s="55">
        <v>2315.6123054923901</v>
      </c>
      <c r="H511" s="55">
        <v>1965.1747794170301</v>
      </c>
      <c r="I511" s="55">
        <v>1738.29740846052</v>
      </c>
      <c r="J511" s="55">
        <v>1704.5254349597501</v>
      </c>
      <c r="K511" s="55">
        <v>1776.1381327445699</v>
      </c>
      <c r="L511" s="55">
        <v>1529.4775838691901</v>
      </c>
      <c r="M511" s="55">
        <v>1419.6096141641201</v>
      </c>
      <c r="N511" s="55">
        <v>1213.96572629708</v>
      </c>
      <c r="O511" s="55">
        <v>1124.9971955604601</v>
      </c>
      <c r="P511" s="55">
        <v>736.07142188627995</v>
      </c>
      <c r="Q511" s="55">
        <v>600.97396405275401</v>
      </c>
      <c r="R511" s="55">
        <v>976.42914374526595</v>
      </c>
      <c r="S511" s="55">
        <v>8.4824682110932592</v>
      </c>
      <c r="T511" s="55">
        <v>9.8242827715646399</v>
      </c>
      <c r="U511" s="55">
        <v>11.3147449198158</v>
      </c>
      <c r="V511" s="55">
        <v>9.5296609140027808</v>
      </c>
      <c r="W511" s="55">
        <v>8.0874718277213393</v>
      </c>
      <c r="X511" s="55">
        <v>7.1537816719263496</v>
      </c>
      <c r="Y511" s="55">
        <v>7.0147966375595496</v>
      </c>
      <c r="Z511" s="55">
        <v>7.3095112257519101</v>
      </c>
      <c r="AA511" s="55">
        <v>6.2944054647102696</v>
      </c>
      <c r="AB511" s="55">
        <v>5.8422552951348798</v>
      </c>
      <c r="AC511" s="55">
        <v>4.9959493242425097</v>
      </c>
      <c r="AD511" s="55">
        <v>4.62980861583201</v>
      </c>
      <c r="AE511" s="55">
        <v>3.0292251610627798</v>
      </c>
      <c r="AF511" s="55">
        <v>2.47324566464897</v>
      </c>
      <c r="AG511" s="55">
        <v>4.0183922949329203</v>
      </c>
    </row>
    <row r="512" spans="1:33" x14ac:dyDescent="0.25">
      <c r="A512" s="55" t="s">
        <v>12</v>
      </c>
      <c r="B512" s="55" t="s">
        <v>13</v>
      </c>
      <c r="C512" s="55" t="s">
        <v>15</v>
      </c>
      <c r="D512" s="55">
        <v>2396.2385448999999</v>
      </c>
      <c r="E512" s="55">
        <v>2930.4376612000001</v>
      </c>
      <c r="F512" s="55">
        <v>2856.1817498</v>
      </c>
      <c r="G512" s="55">
        <v>2474.4769213999998</v>
      </c>
      <c r="H512" s="55">
        <v>2538.3243140999998</v>
      </c>
      <c r="I512" s="55">
        <v>2082.2603484000001</v>
      </c>
      <c r="J512" s="55">
        <v>2193.2922849000001</v>
      </c>
      <c r="K512" s="55">
        <v>2179.0241357</v>
      </c>
      <c r="L512" s="55">
        <v>1901.5454916000001</v>
      </c>
      <c r="M512" s="55">
        <v>1586.3507128000001</v>
      </c>
      <c r="N512" s="55">
        <v>1494.0977147000001</v>
      </c>
      <c r="O512" s="55">
        <v>1424.8861542</v>
      </c>
      <c r="P512" s="55">
        <v>1190.1980931999999</v>
      </c>
      <c r="Q512" s="55">
        <v>860.43641600000001</v>
      </c>
      <c r="R512" s="55">
        <v>1399.2494357999999</v>
      </c>
      <c r="S512" s="55">
        <v>8.1209155340419397</v>
      </c>
      <c r="T512" s="55">
        <v>9.9313304074130695</v>
      </c>
      <c r="U512" s="55">
        <v>9.6796751681355993</v>
      </c>
      <c r="V512" s="55">
        <v>8.3860674524222496</v>
      </c>
      <c r="W512" s="55">
        <v>8.6024479477151896</v>
      </c>
      <c r="X512" s="55">
        <v>7.0568351574308004</v>
      </c>
      <c r="Y512" s="55">
        <v>7.4331253142754496</v>
      </c>
      <c r="Z512" s="55">
        <v>7.3847701808823496</v>
      </c>
      <c r="AA512" s="55">
        <v>6.4443877485771299</v>
      </c>
      <c r="AB512" s="55">
        <v>5.3761843425123796</v>
      </c>
      <c r="AC512" s="55">
        <v>5.0635365024520702</v>
      </c>
      <c r="AD512" s="55">
        <v>4.8289767012185996</v>
      </c>
      <c r="AE512" s="55">
        <v>4.0336126819370302</v>
      </c>
      <c r="AF512" s="55">
        <v>2.9160416735727699</v>
      </c>
      <c r="AG512" s="55">
        <v>4.7420931874133796</v>
      </c>
    </row>
    <row r="513" spans="1:33" x14ac:dyDescent="0.25">
      <c r="A513" s="55" t="s">
        <v>27</v>
      </c>
      <c r="B513" s="55" t="s">
        <v>28</v>
      </c>
      <c r="C513" s="55" t="s">
        <v>15</v>
      </c>
      <c r="D513" s="55">
        <v>2077.1517346000001</v>
      </c>
      <c r="E513" s="55">
        <v>2080.0815625999999</v>
      </c>
      <c r="F513" s="55">
        <v>2050.7667025000001</v>
      </c>
      <c r="G513" s="55">
        <v>1977.8929737000001</v>
      </c>
      <c r="H513" s="55">
        <v>2370.1070273999999</v>
      </c>
      <c r="I513" s="55">
        <v>2118.0848427999999</v>
      </c>
      <c r="J513" s="55">
        <v>2015.4113983</v>
      </c>
      <c r="K513" s="55">
        <v>2176.1166818000002</v>
      </c>
      <c r="L513" s="55">
        <v>1709.4782651</v>
      </c>
      <c r="M513" s="55">
        <v>1337.5914869000001</v>
      </c>
      <c r="N513" s="55">
        <v>1269.3173276</v>
      </c>
      <c r="O513" s="55">
        <v>1038.9816252999999</v>
      </c>
      <c r="P513" s="55">
        <v>1099.6315833000001</v>
      </c>
      <c r="Q513" s="55">
        <v>780.03148450000003</v>
      </c>
      <c r="R513" s="55">
        <v>1258.3553048000001</v>
      </c>
      <c r="S513" s="55">
        <v>8.1909844019942</v>
      </c>
      <c r="T513" s="55">
        <v>8.2025378070963697</v>
      </c>
      <c r="U513" s="55">
        <v>8.0869383745532399</v>
      </c>
      <c r="V513" s="55">
        <v>7.7995700682456102</v>
      </c>
      <c r="W513" s="55">
        <v>9.3462164410577895</v>
      </c>
      <c r="X513" s="55">
        <v>8.35239892227521</v>
      </c>
      <c r="Y513" s="55">
        <v>7.9475192168643503</v>
      </c>
      <c r="Z513" s="55">
        <v>8.5812401186837999</v>
      </c>
      <c r="AA513" s="55">
        <v>6.7411107102768497</v>
      </c>
      <c r="AB513" s="55">
        <v>5.2746223701120103</v>
      </c>
      <c r="AC513" s="55">
        <v>5.0053918827238304</v>
      </c>
      <c r="AD513" s="55">
        <v>4.0970922562042498</v>
      </c>
      <c r="AE513" s="55">
        <v>4.3362576728102997</v>
      </c>
      <c r="AF513" s="55">
        <v>3.0759552208805099</v>
      </c>
      <c r="AG513" s="55">
        <v>4.9621645362216702</v>
      </c>
    </row>
    <row r="514" spans="1:33" x14ac:dyDescent="0.25">
      <c r="A514" s="55" t="s">
        <v>29</v>
      </c>
      <c r="B514" s="55" t="s">
        <v>30</v>
      </c>
      <c r="C514" s="55" t="s">
        <v>15</v>
      </c>
      <c r="D514" s="55">
        <v>938.42283569999995</v>
      </c>
      <c r="E514" s="55">
        <v>1002.0459567</v>
      </c>
      <c r="F514" s="55">
        <v>1240.5312099</v>
      </c>
      <c r="G514" s="55">
        <v>1046.0761044000001</v>
      </c>
      <c r="H514" s="55">
        <v>1065.923896</v>
      </c>
      <c r="I514" s="55">
        <v>1105.2987555</v>
      </c>
      <c r="J514" s="55">
        <v>812.87471870000002</v>
      </c>
      <c r="K514" s="55">
        <v>824.70951479999997</v>
      </c>
      <c r="L514" s="55">
        <v>894.29971509999996</v>
      </c>
      <c r="M514" s="55">
        <v>897.03133319999995</v>
      </c>
      <c r="N514" s="55">
        <v>755.78596530000004</v>
      </c>
      <c r="O514" s="55">
        <v>587.41350169999998</v>
      </c>
      <c r="P514" s="55">
        <v>476.41013179999999</v>
      </c>
      <c r="Q514" s="55">
        <v>331.97875219999997</v>
      </c>
      <c r="R514" s="55">
        <v>651.19761500000004</v>
      </c>
      <c r="S514" s="55">
        <v>7.43010954278855</v>
      </c>
      <c r="T514" s="55">
        <v>7.9338555520504297</v>
      </c>
      <c r="U514" s="55">
        <v>9.8220998361890306</v>
      </c>
      <c r="V514" s="55">
        <v>8.2824711314572603</v>
      </c>
      <c r="W514" s="55">
        <v>8.4396191250484804</v>
      </c>
      <c r="X514" s="55">
        <v>8.7513757321846199</v>
      </c>
      <c r="Y514" s="55">
        <v>6.4360626944880197</v>
      </c>
      <c r="Z514" s="55">
        <v>6.5297665432162599</v>
      </c>
      <c r="AA514" s="55">
        <v>7.0807578359078001</v>
      </c>
      <c r="AB514" s="55">
        <v>7.1023858493575398</v>
      </c>
      <c r="AC514" s="55">
        <v>5.9840535624778903</v>
      </c>
      <c r="AD514" s="55">
        <v>4.6509382535308301</v>
      </c>
      <c r="AE514" s="55">
        <v>3.7720517147559498</v>
      </c>
      <c r="AF514" s="55">
        <v>2.62849368204505</v>
      </c>
      <c r="AG514" s="55">
        <v>5.15595894450232</v>
      </c>
    </row>
    <row r="515" spans="1:33" x14ac:dyDescent="0.25">
      <c r="A515" s="55" t="s">
        <v>31</v>
      </c>
      <c r="B515" s="55" t="s">
        <v>32</v>
      </c>
      <c r="C515" s="55" t="s">
        <v>15</v>
      </c>
      <c r="D515" s="55">
        <v>140.32794799999999</v>
      </c>
      <c r="E515" s="55">
        <v>127.879501</v>
      </c>
      <c r="F515" s="55">
        <v>156.171426</v>
      </c>
      <c r="G515" s="55">
        <v>162.961488</v>
      </c>
      <c r="H515" s="55">
        <v>175.40993499999999</v>
      </c>
      <c r="I515" s="55">
        <v>159.56645700000001</v>
      </c>
      <c r="J515" s="55">
        <v>142.59130200000001</v>
      </c>
      <c r="K515" s="55">
        <v>129.011178</v>
      </c>
      <c r="L515" s="55">
        <v>95.060867999999999</v>
      </c>
      <c r="M515" s="55">
        <v>124.48447</v>
      </c>
      <c r="N515" s="55">
        <v>123.35279300000001</v>
      </c>
      <c r="O515" s="55">
        <v>104.114284</v>
      </c>
      <c r="P515" s="55">
        <v>74.690681999999995</v>
      </c>
      <c r="Q515" s="55">
        <v>36.213664000000001</v>
      </c>
      <c r="R515" s="55">
        <v>70.163973999999996</v>
      </c>
      <c r="S515" s="55">
        <v>7.7018633540372701</v>
      </c>
      <c r="T515" s="55">
        <v>7.0186335403726696</v>
      </c>
      <c r="U515" s="55">
        <v>8.5714285714285694</v>
      </c>
      <c r="V515" s="55">
        <v>8.9440993788819902</v>
      </c>
      <c r="W515" s="55">
        <v>9.6273291925465792</v>
      </c>
      <c r="X515" s="55">
        <v>8.7577639751552798</v>
      </c>
      <c r="Y515" s="55">
        <v>7.8260869565217401</v>
      </c>
      <c r="Z515" s="55">
        <v>7.08074534161491</v>
      </c>
      <c r="AA515" s="55">
        <v>5.2173913043478297</v>
      </c>
      <c r="AB515" s="55">
        <v>6.8322981366459601</v>
      </c>
      <c r="AC515" s="55">
        <v>6.7701863354037304</v>
      </c>
      <c r="AD515" s="55">
        <v>5.71428571428571</v>
      </c>
      <c r="AE515" s="55">
        <v>4.0993788819875796</v>
      </c>
      <c r="AF515" s="55">
        <v>1.9875776397515501</v>
      </c>
      <c r="AG515" s="55">
        <v>3.8509316770186302</v>
      </c>
    </row>
    <row r="516" spans="1:33" x14ac:dyDescent="0.25">
      <c r="A516" s="55" t="s">
        <v>33</v>
      </c>
      <c r="B516" s="55" t="s">
        <v>34</v>
      </c>
      <c r="C516" s="55" t="s">
        <v>15</v>
      </c>
      <c r="D516" s="55">
        <v>1024.3342855000001</v>
      </c>
      <c r="E516" s="55">
        <v>1403.1973313999999</v>
      </c>
      <c r="F516" s="55">
        <v>1393.4683852999999</v>
      </c>
      <c r="G516" s="55">
        <v>1178.4082831999999</v>
      </c>
      <c r="H516" s="55">
        <v>1293.5917173</v>
      </c>
      <c r="I516" s="55">
        <v>1240.2551435</v>
      </c>
      <c r="J516" s="55">
        <v>1239.6442354000001</v>
      </c>
      <c r="K516" s="55">
        <v>1628.5051201000001</v>
      </c>
      <c r="L516" s="55">
        <v>1196.2666342</v>
      </c>
      <c r="M516" s="55">
        <v>1070.6783416000001</v>
      </c>
      <c r="N516" s="55">
        <v>973.65052700000001</v>
      </c>
      <c r="O516" s="55">
        <v>937.37690420000001</v>
      </c>
      <c r="P516" s="55">
        <v>820.45888869999999</v>
      </c>
      <c r="Q516" s="55">
        <v>734.05803590000005</v>
      </c>
      <c r="R516" s="55">
        <v>1158.1061675999999</v>
      </c>
      <c r="S516" s="55">
        <v>5.9237467351762998</v>
      </c>
      <c r="T516" s="55">
        <v>8.1147197046435799</v>
      </c>
      <c r="U516" s="55">
        <v>8.0584570045539792</v>
      </c>
      <c r="V516" s="55">
        <v>6.8147599071169704</v>
      </c>
      <c r="W516" s="55">
        <v>7.4808681311165399</v>
      </c>
      <c r="X516" s="55">
        <v>7.1724216021018297</v>
      </c>
      <c r="Y516" s="55">
        <v>7.1688887076999803</v>
      </c>
      <c r="Z516" s="55">
        <v>9.4176793894011102</v>
      </c>
      <c r="AA516" s="55">
        <v>6.9180351268663998</v>
      </c>
      <c r="AB516" s="55">
        <v>6.1917553871401498</v>
      </c>
      <c r="AC516" s="55">
        <v>5.6306414928829804</v>
      </c>
      <c r="AD516" s="55">
        <v>5.4208703686746</v>
      </c>
      <c r="AE516" s="55">
        <v>4.7447310239260796</v>
      </c>
      <c r="AF516" s="55">
        <v>4.2450730734547504</v>
      </c>
      <c r="AG516" s="55">
        <v>6.6973523452447603</v>
      </c>
    </row>
    <row r="517" spans="1:33" x14ac:dyDescent="0.25">
      <c r="A517" s="55" t="s">
        <v>35</v>
      </c>
      <c r="B517" s="55" t="s">
        <v>36</v>
      </c>
      <c r="C517" s="55" t="s">
        <v>15</v>
      </c>
      <c r="D517" s="55">
        <v>153.17948129999999</v>
      </c>
      <c r="E517" s="55">
        <v>179.59510900000001</v>
      </c>
      <c r="F517" s="55">
        <v>145.28984740000001</v>
      </c>
      <c r="G517" s="55">
        <v>146.19815259999999</v>
      </c>
      <c r="H517" s="55">
        <v>185.2085276</v>
      </c>
      <c r="I517" s="55">
        <v>190.36545609999999</v>
      </c>
      <c r="J517" s="55">
        <v>174.34314359999999</v>
      </c>
      <c r="K517" s="55">
        <v>125.67638030000001</v>
      </c>
      <c r="L517" s="55">
        <v>120.4571323</v>
      </c>
      <c r="M517" s="55">
        <v>102.9422701</v>
      </c>
      <c r="N517" s="55">
        <v>112.2107201</v>
      </c>
      <c r="O517" s="55">
        <v>92.684500299999996</v>
      </c>
      <c r="P517" s="55">
        <v>93.608385200000001</v>
      </c>
      <c r="Q517" s="55">
        <v>47.753784099999997</v>
      </c>
      <c r="R517" s="55">
        <v>87.487063500000005</v>
      </c>
      <c r="S517" s="55">
        <v>7.8272603443881499</v>
      </c>
      <c r="T517" s="55">
        <v>9.1770625072730692</v>
      </c>
      <c r="U517" s="55">
        <v>7.4241109275529702</v>
      </c>
      <c r="V517" s="55">
        <v>7.4705240712209404</v>
      </c>
      <c r="W517" s="55">
        <v>9.4639004599240497</v>
      </c>
      <c r="X517" s="55">
        <v>9.7274123977131701</v>
      </c>
      <c r="Y517" s="55">
        <v>8.9086943148974402</v>
      </c>
      <c r="Z517" s="55">
        <v>6.4218897948992701</v>
      </c>
      <c r="AA517" s="55">
        <v>6.15519341656438</v>
      </c>
      <c r="AB517" s="55">
        <v>5.2602081014816902</v>
      </c>
      <c r="AC517" s="55">
        <v>5.7338131203997502</v>
      </c>
      <c r="AD517" s="55">
        <v>4.73605020451014</v>
      </c>
      <c r="AE517" s="55">
        <v>4.7832594493722898</v>
      </c>
      <c r="AF517" s="55">
        <v>2.4401525413730698</v>
      </c>
      <c r="AG517" s="55">
        <v>4.4704683484296304</v>
      </c>
    </row>
    <row r="518" spans="1:33" x14ac:dyDescent="0.25">
      <c r="A518" s="55" t="s">
        <v>37</v>
      </c>
      <c r="B518" s="55" t="s">
        <v>38</v>
      </c>
      <c r="C518" s="55" t="s">
        <v>15</v>
      </c>
      <c r="D518" s="55">
        <v>390.10891350000003</v>
      </c>
      <c r="E518" s="55">
        <v>459.72549370000002</v>
      </c>
      <c r="F518" s="55">
        <v>429.165592</v>
      </c>
      <c r="G518" s="55">
        <v>302.90907970000001</v>
      </c>
      <c r="H518" s="55">
        <v>427.09091910000001</v>
      </c>
      <c r="I518" s="55">
        <v>370.85469239999998</v>
      </c>
      <c r="J518" s="55">
        <v>437.82906589999999</v>
      </c>
      <c r="K518" s="55">
        <v>368.21388780000001</v>
      </c>
      <c r="L518" s="55">
        <v>210.8767402</v>
      </c>
      <c r="M518" s="55">
        <v>220.37486559999999</v>
      </c>
      <c r="N518" s="55">
        <v>183.85074729999999</v>
      </c>
      <c r="O518" s="55">
        <v>240.16269270000001</v>
      </c>
      <c r="P518" s="55">
        <v>182.65084379999999</v>
      </c>
      <c r="Q518" s="55">
        <v>113.33995760000001</v>
      </c>
      <c r="R518" s="55">
        <v>194.8465084</v>
      </c>
      <c r="S518" s="55">
        <v>8.6078754087780993</v>
      </c>
      <c r="T518" s="55">
        <v>10.143987063778299</v>
      </c>
      <c r="U518" s="55">
        <v>9.4696732574671003</v>
      </c>
      <c r="V518" s="55">
        <v>6.6837837537522402</v>
      </c>
      <c r="W518" s="55">
        <v>9.4238949498736009</v>
      </c>
      <c r="X518" s="55">
        <v>8.1830249873025007</v>
      </c>
      <c r="Y518" s="55">
        <v>9.6608355235874406</v>
      </c>
      <c r="Z518" s="55">
        <v>8.1247548063630699</v>
      </c>
      <c r="AA518" s="55">
        <v>4.6530613462921302</v>
      </c>
      <c r="AB518" s="55">
        <v>4.8626404592804002</v>
      </c>
      <c r="AC518" s="55">
        <v>4.05672434492873</v>
      </c>
      <c r="AD518" s="55">
        <v>5.2992650643401999</v>
      </c>
      <c r="AE518" s="55">
        <v>4.0302480982367799</v>
      </c>
      <c r="AF518" s="55">
        <v>2.5008816771293598</v>
      </c>
      <c r="AG518" s="55">
        <v>4.2993492588900697</v>
      </c>
    </row>
    <row r="519" spans="1:33" x14ac:dyDescent="0.25">
      <c r="A519" s="55" t="s">
        <v>39</v>
      </c>
      <c r="B519" s="55" t="s">
        <v>40</v>
      </c>
      <c r="C519" s="55" t="s">
        <v>15</v>
      </c>
      <c r="D519" s="55">
        <v>518.78346190000002</v>
      </c>
      <c r="E519" s="55">
        <v>577.08456100000001</v>
      </c>
      <c r="F519" s="55">
        <v>760.13197969999999</v>
      </c>
      <c r="G519" s="55">
        <v>667.32370719999994</v>
      </c>
      <c r="H519" s="55">
        <v>674.67629320000003</v>
      </c>
      <c r="I519" s="55">
        <v>518.5878596</v>
      </c>
      <c r="J519" s="55">
        <v>538.05388549999998</v>
      </c>
      <c r="K519" s="55">
        <v>647.29479040000001</v>
      </c>
      <c r="L519" s="55">
        <v>590.16867939999997</v>
      </c>
      <c r="M519" s="55">
        <v>589.62615370000003</v>
      </c>
      <c r="N519" s="55">
        <v>514.26863089999995</v>
      </c>
      <c r="O519" s="55">
        <v>507.69460140000001</v>
      </c>
      <c r="P519" s="55">
        <v>331.31767120000001</v>
      </c>
      <c r="Q519" s="55">
        <v>261.55007469999998</v>
      </c>
      <c r="R519" s="55">
        <v>391.43765450000001</v>
      </c>
      <c r="S519" s="55">
        <v>6.4142366669657296</v>
      </c>
      <c r="T519" s="55">
        <v>7.1350712251878301</v>
      </c>
      <c r="U519" s="55">
        <v>9.3982687845681792</v>
      </c>
      <c r="V519" s="55">
        <v>8.2507876711822004</v>
      </c>
      <c r="W519" s="55">
        <v>8.3416950153475202</v>
      </c>
      <c r="X519" s="55">
        <v>6.4118182409037097</v>
      </c>
      <c r="Y519" s="55">
        <v>6.6524961079864298</v>
      </c>
      <c r="Z519" s="55">
        <v>8.0031502232426401</v>
      </c>
      <c r="AA519" s="55">
        <v>7.2968432132323899</v>
      </c>
      <c r="AB519" s="55">
        <v>7.29013542762765</v>
      </c>
      <c r="AC519" s="55">
        <v>6.3584153143742297</v>
      </c>
      <c r="AD519" s="55">
        <v>6.2771340396894599</v>
      </c>
      <c r="AE519" s="55">
        <v>4.0964103736876201</v>
      </c>
      <c r="AF519" s="55">
        <v>3.2338040870542302</v>
      </c>
      <c r="AG519" s="55">
        <v>4.8397336089501897</v>
      </c>
    </row>
    <row r="520" spans="1:33" x14ac:dyDescent="0.25">
      <c r="A520" t="s">
        <v>20</v>
      </c>
    </row>
    <row r="521" spans="1:33" x14ac:dyDescent="0.25">
      <c r="A521" t="s">
        <v>21</v>
      </c>
    </row>
    <row r="522" spans="1:33" x14ac:dyDescent="0.25">
      <c r="A522" t="s">
        <v>22</v>
      </c>
    </row>
    <row r="523" spans="1:33" x14ac:dyDescent="0.25">
      <c r="A523" t="s">
        <v>23</v>
      </c>
    </row>
    <row r="524" spans="1:33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4"/>
  <sheetViews>
    <sheetView workbookViewId="0"/>
  </sheetViews>
  <sheetFormatPr baseColWidth="10" defaultRowHeight="15" x14ac:dyDescent="0.25"/>
  <sheetData>
    <row r="1" spans="1:12" x14ac:dyDescent="0.25">
      <c r="L1" s="7" t="str">
        <f>HYPERLINK("#'Indice'!A1", "Ir al Índice")</f>
        <v>Ir al Índice</v>
      </c>
    </row>
    <row r="5" spans="1:12" ht="23.25" x14ac:dyDescent="0.35">
      <c r="A5" s="1" t="s">
        <v>0</v>
      </c>
    </row>
    <row r="7" spans="1:12" ht="21" x14ac:dyDescent="0.35">
      <c r="A7" s="2" t="s">
        <v>425</v>
      </c>
    </row>
    <row r="9" spans="1:12" x14ac:dyDescent="0.25">
      <c r="A9" t="s">
        <v>3</v>
      </c>
    </row>
    <row r="10" spans="1:12" x14ac:dyDescent="0.25">
      <c r="A10" t="s">
        <v>4</v>
      </c>
    </row>
    <row r="11" spans="1:12" x14ac:dyDescent="0.25">
      <c r="A11" t="s">
        <v>426</v>
      </c>
    </row>
    <row r="12" spans="1:12" x14ac:dyDescent="0.25">
      <c r="A12" s="3" t="s">
        <v>6</v>
      </c>
    </row>
    <row r="17" spans="1:15" ht="17.25" x14ac:dyDescent="0.3">
      <c r="A17" s="4" t="s">
        <v>427</v>
      </c>
    </row>
    <row r="18" spans="1:15" x14ac:dyDescent="0.25">
      <c r="A18" s="5" t="s">
        <v>8</v>
      </c>
      <c r="B18" s="5" t="s">
        <v>9</v>
      </c>
      <c r="C18" s="5" t="s">
        <v>10</v>
      </c>
      <c r="D18" s="5" t="s">
        <v>428</v>
      </c>
      <c r="E18" s="5" t="s">
        <v>429</v>
      </c>
      <c r="F18" s="5" t="s">
        <v>430</v>
      </c>
      <c r="G18" s="5" t="s">
        <v>431</v>
      </c>
      <c r="H18" s="5" t="s">
        <v>432</v>
      </c>
      <c r="I18" s="5" t="s">
        <v>433</v>
      </c>
      <c r="J18" s="5" t="s">
        <v>434</v>
      </c>
      <c r="K18" s="5" t="s">
        <v>435</v>
      </c>
      <c r="L18" s="5" t="s">
        <v>436</v>
      </c>
      <c r="M18" s="5" t="s">
        <v>437</v>
      </c>
      <c r="N18" s="5" t="s">
        <v>438</v>
      </c>
      <c r="O18" s="5" t="s">
        <v>439</v>
      </c>
    </row>
    <row r="19" spans="1:15" x14ac:dyDescent="0.25">
      <c r="A19" s="56" t="s">
        <v>12</v>
      </c>
      <c r="B19" s="56" t="s">
        <v>13</v>
      </c>
      <c r="C19" s="56" t="s">
        <v>14</v>
      </c>
      <c r="D19" s="56">
        <v>69677.727589111397</v>
      </c>
      <c r="E19" s="56">
        <v>721991.59879716695</v>
      </c>
      <c r="F19" s="56">
        <v>1247368.8222711501</v>
      </c>
      <c r="G19" s="56">
        <v>415878.218967564</v>
      </c>
      <c r="H19" s="56">
        <v>96636.025441977807</v>
      </c>
      <c r="I19" s="56">
        <v>828646.26144522696</v>
      </c>
      <c r="J19" s="56">
        <v>2.0613500776381701</v>
      </c>
      <c r="K19" s="56">
        <v>21.359442819533299</v>
      </c>
      <c r="L19" s="56">
        <v>36.902234151417403</v>
      </c>
      <c r="M19" s="56">
        <v>12.303366206373999</v>
      </c>
      <c r="N19" s="56">
        <v>2.8588859803544202</v>
      </c>
      <c r="O19" s="56">
        <v>24.5147207646827</v>
      </c>
    </row>
    <row r="20" spans="1:15" x14ac:dyDescent="0.25">
      <c r="A20" s="56" t="s">
        <v>12</v>
      </c>
      <c r="B20" s="56" t="s">
        <v>13</v>
      </c>
      <c r="C20" s="56" t="s">
        <v>15</v>
      </c>
      <c r="D20" s="56">
        <v>68297.784806399999</v>
      </c>
      <c r="E20" s="56">
        <v>738297.48390380002</v>
      </c>
      <c r="F20" s="56">
        <v>1413408.6625548</v>
      </c>
      <c r="G20" s="56">
        <v>492073.41923180001</v>
      </c>
      <c r="H20" s="56">
        <v>98520.056024100006</v>
      </c>
      <c r="I20" s="56">
        <v>1011182.0596263</v>
      </c>
      <c r="J20" s="56">
        <v>1.7870676581778799</v>
      </c>
      <c r="K20" s="56">
        <v>19.3181603083992</v>
      </c>
      <c r="L20" s="56">
        <v>36.9829990211256</v>
      </c>
      <c r="M20" s="56">
        <v>12.875505339607299</v>
      </c>
      <c r="N20" s="56">
        <v>2.57785821753393</v>
      </c>
      <c r="O20" s="56">
        <v>26.458409455156001</v>
      </c>
    </row>
    <row r="21" spans="1:15" x14ac:dyDescent="0.25">
      <c r="A21" s="56" t="s">
        <v>12</v>
      </c>
      <c r="B21" s="56" t="s">
        <v>16</v>
      </c>
      <c r="C21" s="56" t="s">
        <v>14</v>
      </c>
      <c r="D21" s="56">
        <v>622.73052768503203</v>
      </c>
      <c r="E21" s="56">
        <v>5463.2073870948798</v>
      </c>
      <c r="F21" s="56">
        <v>2355.64550313672</v>
      </c>
      <c r="G21" s="56">
        <v>249.43169340448199</v>
      </c>
      <c r="H21" s="56">
        <v>59.786194791875403</v>
      </c>
      <c r="I21" s="56">
        <v>626.86147620673705</v>
      </c>
      <c r="J21" s="56">
        <v>6.6405728393124104</v>
      </c>
      <c r="K21" s="56">
        <v>58.257665197718502</v>
      </c>
      <c r="L21" s="56">
        <v>25.119750601162199</v>
      </c>
      <c r="M21" s="56">
        <v>2.6598492523611599</v>
      </c>
      <c r="N21" s="56">
        <v>0.63753833102843005</v>
      </c>
      <c r="O21" s="56">
        <v>6.6846237784173299</v>
      </c>
    </row>
    <row r="22" spans="1:15" x14ac:dyDescent="0.25">
      <c r="A22" s="56" t="s">
        <v>12</v>
      </c>
      <c r="B22" s="56" t="s">
        <v>16</v>
      </c>
      <c r="C22" s="56" t="s">
        <v>15</v>
      </c>
      <c r="D22" s="56">
        <v>578.7771381</v>
      </c>
      <c r="E22" s="56">
        <v>6538.2021353</v>
      </c>
      <c r="F22" s="56">
        <v>3587.0346088000001</v>
      </c>
      <c r="G22" s="56">
        <v>410.40582869999997</v>
      </c>
      <c r="H22" s="56">
        <v>101.7438659</v>
      </c>
      <c r="I22" s="56">
        <v>819.62457719999998</v>
      </c>
      <c r="J22" s="56">
        <v>4.8088013073547504</v>
      </c>
      <c r="K22" s="56">
        <v>54.323007780151698</v>
      </c>
      <c r="L22" s="56">
        <v>29.803071995811699</v>
      </c>
      <c r="M22" s="56">
        <v>3.40987913254027</v>
      </c>
      <c r="N22" s="56">
        <v>0.84534443941825499</v>
      </c>
      <c r="O22" s="56">
        <v>6.8098953447232597</v>
      </c>
    </row>
    <row r="23" spans="1:15" x14ac:dyDescent="0.25">
      <c r="A23" s="56" t="s">
        <v>12</v>
      </c>
      <c r="B23" s="56" t="s">
        <v>17</v>
      </c>
      <c r="C23" s="56" t="s">
        <v>18</v>
      </c>
      <c r="D23" s="56">
        <v>88530.928894453493</v>
      </c>
      <c r="E23" s="56">
        <v>819125.68327731395</v>
      </c>
      <c r="F23" s="56">
        <v>1033481.49125021</v>
      </c>
      <c r="G23" s="56">
        <v>295164.64273208001</v>
      </c>
      <c r="H23" s="56">
        <v>104236.933949485</v>
      </c>
      <c r="I23" s="56">
        <v>492651.97615168302</v>
      </c>
      <c r="J23" s="56">
        <v>3.12477727015014</v>
      </c>
      <c r="K23" s="56">
        <v>28.911763927753299</v>
      </c>
      <c r="L23" s="56">
        <v>36.477641354352201</v>
      </c>
      <c r="M23" s="56">
        <v>10.418096568949201</v>
      </c>
      <c r="N23" s="56">
        <v>3.67913458023027</v>
      </c>
      <c r="O23" s="56">
        <v>17.388586298564999</v>
      </c>
    </row>
    <row r="24" spans="1:15" x14ac:dyDescent="0.25">
      <c r="A24" s="56" t="s">
        <v>12</v>
      </c>
      <c r="B24" s="56" t="s">
        <v>17</v>
      </c>
      <c r="C24" s="56" t="s">
        <v>19</v>
      </c>
      <c r="D24" s="56">
        <v>79848.542113869393</v>
      </c>
      <c r="E24" s="56">
        <v>781056.61279565399</v>
      </c>
      <c r="F24" s="56">
        <v>1194420.5741685899</v>
      </c>
      <c r="G24" s="56">
        <v>346258.979467472</v>
      </c>
      <c r="H24" s="56">
        <v>109230.623693621</v>
      </c>
      <c r="I24" s="56">
        <v>645528.94275293697</v>
      </c>
      <c r="J24" s="56">
        <v>2.5297792369011498</v>
      </c>
      <c r="K24" s="56">
        <v>24.7456089940505</v>
      </c>
      <c r="L24" s="56">
        <v>37.841897781304603</v>
      </c>
      <c r="M24" s="56">
        <v>10.9702538538301</v>
      </c>
      <c r="N24" s="56">
        <v>3.4606688680655102</v>
      </c>
      <c r="O24" s="56">
        <v>20.451791265848101</v>
      </c>
    </row>
    <row r="25" spans="1:15" x14ac:dyDescent="0.25">
      <c r="A25" s="56" t="s">
        <v>12</v>
      </c>
      <c r="B25" s="56" t="s">
        <v>17</v>
      </c>
      <c r="C25" s="56" t="s">
        <v>14</v>
      </c>
      <c r="D25" s="56">
        <v>69054.997061426402</v>
      </c>
      <c r="E25" s="56">
        <v>716528.39141007198</v>
      </c>
      <c r="F25" s="56">
        <v>1245013.17676801</v>
      </c>
      <c r="G25" s="56">
        <v>415628.78727415903</v>
      </c>
      <c r="H25" s="56">
        <v>96576.239247185906</v>
      </c>
      <c r="I25" s="56">
        <v>828019.39996902004</v>
      </c>
      <c r="J25" s="56">
        <v>2.0486106272284701</v>
      </c>
      <c r="K25" s="56">
        <v>21.256791540340899</v>
      </c>
      <c r="L25" s="56">
        <v>36.935013156218801</v>
      </c>
      <c r="M25" s="56">
        <v>12.330194581494601</v>
      </c>
      <c r="N25" s="56">
        <v>2.86506579507278</v>
      </c>
      <c r="O25" s="56">
        <v>24.5643242996445</v>
      </c>
    </row>
    <row r="26" spans="1:15" x14ac:dyDescent="0.25">
      <c r="A26" s="56" t="s">
        <v>12</v>
      </c>
      <c r="B26" s="56" t="s">
        <v>17</v>
      </c>
      <c r="C26" s="56" t="s">
        <v>15</v>
      </c>
      <c r="D26" s="56">
        <v>67719.007668299993</v>
      </c>
      <c r="E26" s="56">
        <v>731759.28176849999</v>
      </c>
      <c r="F26" s="56">
        <v>1409821.6279460001</v>
      </c>
      <c r="G26" s="56">
        <v>491663.01340310002</v>
      </c>
      <c r="H26" s="56">
        <v>98418.312158200002</v>
      </c>
      <c r="I26" s="56">
        <v>1010362.4350491</v>
      </c>
      <c r="J26" s="56">
        <v>1.77752136080639</v>
      </c>
      <c r="K26" s="56">
        <v>19.2075725722828</v>
      </c>
      <c r="L26" s="56">
        <v>37.005681933138099</v>
      </c>
      <c r="M26" s="56">
        <v>12.9054092600289</v>
      </c>
      <c r="N26" s="56">
        <v>2.5833315959472198</v>
      </c>
      <c r="O26" s="56">
        <v>26.5204832777966</v>
      </c>
    </row>
    <row r="27" spans="1:15" x14ac:dyDescent="0.25">
      <c r="A27" t="s">
        <v>20</v>
      </c>
    </row>
    <row r="28" spans="1:15" x14ac:dyDescent="0.25">
      <c r="A28" t="s">
        <v>21</v>
      </c>
    </row>
    <row r="29" spans="1:15" x14ac:dyDescent="0.25">
      <c r="A29" t="s">
        <v>22</v>
      </c>
    </row>
    <row r="30" spans="1:15" x14ac:dyDescent="0.25">
      <c r="A30" t="s">
        <v>23</v>
      </c>
    </row>
    <row r="31" spans="1:15" x14ac:dyDescent="0.25">
      <c r="A31" t="s">
        <v>24</v>
      </c>
    </row>
    <row r="34" spans="1:15" x14ac:dyDescent="0.25">
      <c r="L34" s="7" t="str">
        <f>HYPERLINK("#'Indice'!A1", "Ir al Índice")</f>
        <v>Ir al Índice</v>
      </c>
    </row>
    <row r="35" spans="1:15" ht="17.25" x14ac:dyDescent="0.3">
      <c r="A35" s="4" t="s">
        <v>440</v>
      </c>
    </row>
    <row r="36" spans="1:15" x14ac:dyDescent="0.25">
      <c r="A36" s="5" t="s">
        <v>26</v>
      </c>
      <c r="B36" s="5" t="s">
        <v>9</v>
      </c>
      <c r="C36" s="5" t="s">
        <v>10</v>
      </c>
      <c r="D36" s="5" t="s">
        <v>428</v>
      </c>
      <c r="E36" s="5" t="s">
        <v>429</v>
      </c>
      <c r="F36" s="5" t="s">
        <v>430</v>
      </c>
      <c r="G36" s="5" t="s">
        <v>431</v>
      </c>
      <c r="H36" s="5" t="s">
        <v>432</v>
      </c>
      <c r="I36" s="5" t="s">
        <v>433</v>
      </c>
      <c r="J36" s="5" t="s">
        <v>434</v>
      </c>
      <c r="K36" s="5" t="s">
        <v>435</v>
      </c>
      <c r="L36" s="5" t="s">
        <v>436</v>
      </c>
      <c r="M36" s="5" t="s">
        <v>437</v>
      </c>
      <c r="N36" s="5" t="s">
        <v>438</v>
      </c>
      <c r="O36" s="5" t="s">
        <v>439</v>
      </c>
    </row>
    <row r="37" spans="1:15" x14ac:dyDescent="0.25">
      <c r="A37" s="57" t="s">
        <v>12</v>
      </c>
      <c r="B37" s="57" t="s">
        <v>13</v>
      </c>
      <c r="C37" s="57" t="s">
        <v>14</v>
      </c>
      <c r="D37" s="57">
        <v>69677.727589111397</v>
      </c>
      <c r="E37" s="57">
        <v>721991.59879716695</v>
      </c>
      <c r="F37" s="57">
        <v>1247368.8222711501</v>
      </c>
      <c r="G37" s="57">
        <v>415878.218967564</v>
      </c>
      <c r="H37" s="57">
        <v>96636.025441977807</v>
      </c>
      <c r="I37" s="57">
        <v>828646.26144522696</v>
      </c>
      <c r="J37" s="57">
        <v>2.0613500776381701</v>
      </c>
      <c r="K37" s="57">
        <v>21.359442819533299</v>
      </c>
      <c r="L37" s="57">
        <v>36.902234151417403</v>
      </c>
      <c r="M37" s="57">
        <v>12.303366206373999</v>
      </c>
      <c r="N37" s="57">
        <v>2.8588859803544202</v>
      </c>
      <c r="O37" s="57">
        <v>24.5147207646827</v>
      </c>
    </row>
    <row r="38" spans="1:15" x14ac:dyDescent="0.25">
      <c r="A38" s="57" t="s">
        <v>12</v>
      </c>
      <c r="B38" s="57" t="s">
        <v>13</v>
      </c>
      <c r="C38" s="57" t="s">
        <v>15</v>
      </c>
      <c r="D38" s="57">
        <v>68297.784806399999</v>
      </c>
      <c r="E38" s="57">
        <v>738297.48390380002</v>
      </c>
      <c r="F38" s="57">
        <v>1413408.6625548</v>
      </c>
      <c r="G38" s="57">
        <v>492073.41923180001</v>
      </c>
      <c r="H38" s="57">
        <v>98520.056024100006</v>
      </c>
      <c r="I38" s="57">
        <v>1011182.0596263</v>
      </c>
      <c r="J38" s="57">
        <v>1.7870676581778799</v>
      </c>
      <c r="K38" s="57">
        <v>19.3181603083992</v>
      </c>
      <c r="L38" s="57">
        <v>36.9829990211256</v>
      </c>
      <c r="M38" s="57">
        <v>12.875505339607299</v>
      </c>
      <c r="N38" s="57">
        <v>2.57785821753393</v>
      </c>
      <c r="O38" s="57">
        <v>26.458409455156001</v>
      </c>
    </row>
    <row r="39" spans="1:15" x14ac:dyDescent="0.25">
      <c r="A39" s="57" t="s">
        <v>27</v>
      </c>
      <c r="B39" s="57" t="s">
        <v>28</v>
      </c>
      <c r="C39" s="57" t="s">
        <v>15</v>
      </c>
      <c r="D39" s="57">
        <v>852.73130079999999</v>
      </c>
      <c r="E39" s="57">
        <v>15878.914169600001</v>
      </c>
      <c r="F39" s="57">
        <v>29388.547901900001</v>
      </c>
      <c r="G39" s="57">
        <v>9336.2424723999993</v>
      </c>
      <c r="H39" s="57">
        <v>1774.6825686</v>
      </c>
      <c r="I39" s="57">
        <v>19074.071717999999</v>
      </c>
      <c r="J39" s="57">
        <v>1.1175272603772901</v>
      </c>
      <c r="K39" s="57">
        <v>20.8097432720852</v>
      </c>
      <c r="L39" s="57">
        <v>38.514480930236203</v>
      </c>
      <c r="M39" s="57">
        <v>12.235396381733599</v>
      </c>
      <c r="N39" s="57">
        <v>2.3257691456456202</v>
      </c>
      <c r="O39" s="57">
        <v>24.9970830099222</v>
      </c>
    </row>
    <row r="40" spans="1:15" x14ac:dyDescent="0.25">
      <c r="A40" s="57" t="s">
        <v>29</v>
      </c>
      <c r="B40" s="57" t="s">
        <v>30</v>
      </c>
      <c r="C40" s="57" t="s">
        <v>15</v>
      </c>
      <c r="D40" s="57">
        <v>317.2852216</v>
      </c>
      <c r="E40" s="57">
        <v>4727.0842738000001</v>
      </c>
      <c r="F40" s="57">
        <v>6058.5495737000001</v>
      </c>
      <c r="G40" s="57">
        <v>1599.8693419000001</v>
      </c>
      <c r="H40" s="57">
        <v>477.83173749999997</v>
      </c>
      <c r="I40" s="57">
        <v>4351.7204881999996</v>
      </c>
      <c r="J40" s="57">
        <v>1.80971399184337</v>
      </c>
      <c r="K40" s="57">
        <v>26.9620832252421</v>
      </c>
      <c r="L40" s="57">
        <v>34.556421753623702</v>
      </c>
      <c r="M40" s="57">
        <v>9.1252467371700199</v>
      </c>
      <c r="N40" s="57">
        <v>2.7254303769330601</v>
      </c>
      <c r="O40" s="57">
        <v>24.821103915187798</v>
      </c>
    </row>
    <row r="41" spans="1:15" x14ac:dyDescent="0.25">
      <c r="A41" s="57" t="s">
        <v>31</v>
      </c>
      <c r="B41" s="57" t="s">
        <v>32</v>
      </c>
      <c r="C41" s="57" t="s">
        <v>15</v>
      </c>
      <c r="D41" s="57">
        <v>842.84174510000003</v>
      </c>
      <c r="E41" s="57">
        <v>11321.6366432</v>
      </c>
      <c r="F41" s="57">
        <v>21489.555245</v>
      </c>
      <c r="G41" s="57">
        <v>7516.0664803999998</v>
      </c>
      <c r="H41" s="57">
        <v>567.43561209999996</v>
      </c>
      <c r="I41" s="57">
        <v>7739.1114115</v>
      </c>
      <c r="J41" s="57">
        <v>1.7035142716139899</v>
      </c>
      <c r="K41" s="57">
        <v>22.882788746339099</v>
      </c>
      <c r="L41" s="57">
        <v>43.433733869163497</v>
      </c>
      <c r="M41" s="57">
        <v>15.191139487569901</v>
      </c>
      <c r="N41" s="57">
        <v>1.1468756371573401</v>
      </c>
      <c r="O41" s="57">
        <v>15.641947988156099</v>
      </c>
    </row>
    <row r="42" spans="1:15" x14ac:dyDescent="0.25">
      <c r="A42" s="57" t="s">
        <v>33</v>
      </c>
      <c r="B42" s="57" t="s">
        <v>34</v>
      </c>
      <c r="C42" s="57" t="s">
        <v>15</v>
      </c>
      <c r="D42" s="57">
        <v>534.34227009999995</v>
      </c>
      <c r="E42" s="57">
        <v>5489.0306363999998</v>
      </c>
      <c r="F42" s="57">
        <v>5458.2384443000001</v>
      </c>
      <c r="G42" s="57">
        <v>1630.61418</v>
      </c>
      <c r="H42" s="57">
        <v>259.89882169999998</v>
      </c>
      <c r="I42" s="57">
        <v>3327.6692991999998</v>
      </c>
      <c r="J42" s="57">
        <v>3.1996938479871901</v>
      </c>
      <c r="K42" s="57">
        <v>32.868853058200699</v>
      </c>
      <c r="L42" s="57">
        <v>32.6844663960525</v>
      </c>
      <c r="M42" s="57">
        <v>9.7642774156913497</v>
      </c>
      <c r="N42" s="57">
        <v>1.5562995993878199</v>
      </c>
      <c r="O42" s="57">
        <v>19.926409682680401</v>
      </c>
    </row>
    <row r="43" spans="1:15" x14ac:dyDescent="0.25">
      <c r="A43" s="57" t="s">
        <v>35</v>
      </c>
      <c r="B43" s="57" t="s">
        <v>36</v>
      </c>
      <c r="C43" s="57" t="s">
        <v>15</v>
      </c>
      <c r="D43" s="57">
        <v>590.22410179999997</v>
      </c>
      <c r="E43" s="57">
        <v>13751.698902</v>
      </c>
      <c r="F43" s="57">
        <v>26825.551486600001</v>
      </c>
      <c r="G43" s="57">
        <v>11254.516497000001</v>
      </c>
      <c r="H43" s="57">
        <v>1252.4211989999999</v>
      </c>
      <c r="I43" s="57">
        <v>11853.0759404</v>
      </c>
      <c r="J43" s="57">
        <v>0.90072749417447195</v>
      </c>
      <c r="K43" s="57">
        <v>20.986152979631299</v>
      </c>
      <c r="L43" s="57">
        <v>40.937860207140503</v>
      </c>
      <c r="M43" s="57">
        <v>17.175260060666101</v>
      </c>
      <c r="N43" s="57">
        <v>1.9112913294898199</v>
      </c>
      <c r="O43" s="57">
        <v>18.088707928897701</v>
      </c>
    </row>
    <row r="44" spans="1:15" x14ac:dyDescent="0.25">
      <c r="A44" s="57" t="s">
        <v>37</v>
      </c>
      <c r="B44" s="57" t="s">
        <v>38</v>
      </c>
      <c r="C44" s="57" t="s">
        <v>15</v>
      </c>
      <c r="D44" s="57">
        <v>7767.2397577000002</v>
      </c>
      <c r="E44" s="57">
        <v>87684.773190699998</v>
      </c>
      <c r="F44" s="57">
        <v>157091.00327340001</v>
      </c>
      <c r="G44" s="57">
        <v>38380.660880199997</v>
      </c>
      <c r="H44" s="57">
        <v>6293.2681306000004</v>
      </c>
      <c r="I44" s="57">
        <v>27506.072840299999</v>
      </c>
      <c r="J44" s="57">
        <v>2.3919584770415798</v>
      </c>
      <c r="K44" s="57">
        <v>27.002943527401801</v>
      </c>
      <c r="L44" s="57">
        <v>48.376922648006797</v>
      </c>
      <c r="M44" s="57">
        <v>11.8195073167199</v>
      </c>
      <c r="N44" s="57">
        <v>1.9380418942728499</v>
      </c>
      <c r="O44" s="57">
        <v>8.4706261365570708</v>
      </c>
    </row>
    <row r="45" spans="1:15" x14ac:dyDescent="0.25">
      <c r="A45" s="57" t="s">
        <v>39</v>
      </c>
      <c r="B45" s="57" t="s">
        <v>40</v>
      </c>
      <c r="C45" s="57" t="s">
        <v>15</v>
      </c>
      <c r="D45" s="57">
        <v>191.60363219999999</v>
      </c>
      <c r="E45" s="57">
        <v>3797.7755327999998</v>
      </c>
      <c r="F45" s="57">
        <v>5643.4566378</v>
      </c>
      <c r="G45" s="57">
        <v>1614.0726769</v>
      </c>
      <c r="H45" s="57">
        <v>344.56655369999999</v>
      </c>
      <c r="I45" s="57">
        <v>2725.7950770000002</v>
      </c>
      <c r="J45" s="57">
        <v>1.3382693119746301</v>
      </c>
      <c r="K45" s="57">
        <v>26.525835606337498</v>
      </c>
      <c r="L45" s="57">
        <v>39.417127666681502</v>
      </c>
      <c r="M45" s="57">
        <v>11.273606382040301</v>
      </c>
      <c r="N45" s="57">
        <v>2.40664980853933</v>
      </c>
      <c r="O45" s="57">
        <v>19.038511224426699</v>
      </c>
    </row>
    <row r="46" spans="1:15" x14ac:dyDescent="0.25">
      <c r="A46" t="s">
        <v>20</v>
      </c>
    </row>
    <row r="47" spans="1:15" x14ac:dyDescent="0.25">
      <c r="A47" t="s">
        <v>21</v>
      </c>
    </row>
    <row r="48" spans="1:15" x14ac:dyDescent="0.25">
      <c r="A48" t="s">
        <v>22</v>
      </c>
    </row>
    <row r="49" spans="1:15" x14ac:dyDescent="0.25">
      <c r="A49" t="s">
        <v>23</v>
      </c>
    </row>
    <row r="50" spans="1:15" x14ac:dyDescent="0.25">
      <c r="A50" t="s">
        <v>24</v>
      </c>
    </row>
    <row r="53" spans="1:15" x14ac:dyDescent="0.25">
      <c r="L53" s="7" t="str">
        <f>HYPERLINK("#'Indice'!A1", "Ir al Índice")</f>
        <v>Ir al Índice</v>
      </c>
    </row>
    <row r="54" spans="1:15" ht="17.25" x14ac:dyDescent="0.3">
      <c r="A54" s="4" t="s">
        <v>441</v>
      </c>
    </row>
    <row r="55" spans="1:15" x14ac:dyDescent="0.25">
      <c r="A55" s="5" t="s">
        <v>26</v>
      </c>
      <c r="B55" s="5" t="s">
        <v>9</v>
      </c>
      <c r="C55" s="5" t="s">
        <v>10</v>
      </c>
      <c r="D55" s="5" t="s">
        <v>428</v>
      </c>
      <c r="E55" s="5" t="s">
        <v>429</v>
      </c>
      <c r="F55" s="5" t="s">
        <v>430</v>
      </c>
      <c r="G55" s="5" t="s">
        <v>431</v>
      </c>
      <c r="H55" s="5" t="s">
        <v>432</v>
      </c>
      <c r="I55" s="5" t="s">
        <v>433</v>
      </c>
      <c r="J55" s="5" t="s">
        <v>434</v>
      </c>
      <c r="K55" s="5" t="s">
        <v>435</v>
      </c>
      <c r="L55" s="5" t="s">
        <v>436</v>
      </c>
      <c r="M55" s="5" t="s">
        <v>437</v>
      </c>
      <c r="N55" s="5" t="s">
        <v>438</v>
      </c>
      <c r="O55" s="5" t="s">
        <v>439</v>
      </c>
    </row>
    <row r="56" spans="1:15" x14ac:dyDescent="0.25">
      <c r="A56" s="58" t="s">
        <v>12</v>
      </c>
      <c r="B56" s="58" t="s">
        <v>13</v>
      </c>
      <c r="C56" s="58" t="s">
        <v>18</v>
      </c>
      <c r="D56" s="58">
        <v>88530.928894453493</v>
      </c>
      <c r="E56" s="58">
        <v>819125.68327731395</v>
      </c>
      <c r="F56" s="58">
        <v>1033481.49125021</v>
      </c>
      <c r="G56" s="58">
        <v>295164.64273208001</v>
      </c>
      <c r="H56" s="58">
        <v>104236.933949485</v>
      </c>
      <c r="I56" s="58">
        <v>492651.97615168302</v>
      </c>
      <c r="J56" s="58">
        <v>3.12477727015014</v>
      </c>
      <c r="K56" s="58">
        <v>28.911763927753299</v>
      </c>
      <c r="L56" s="58">
        <v>36.477641354352201</v>
      </c>
      <c r="M56" s="58">
        <v>10.418096568949201</v>
      </c>
      <c r="N56" s="58">
        <v>3.67913458023027</v>
      </c>
      <c r="O56" s="58">
        <v>17.388586298564999</v>
      </c>
    </row>
    <row r="57" spans="1:15" x14ac:dyDescent="0.25">
      <c r="A57" s="58" t="s">
        <v>12</v>
      </c>
      <c r="B57" s="58" t="s">
        <v>13</v>
      </c>
      <c r="C57" s="58" t="s">
        <v>19</v>
      </c>
      <c r="D57" s="58">
        <v>79848.542113869393</v>
      </c>
      <c r="E57" s="58">
        <v>781056.61279565399</v>
      </c>
      <c r="F57" s="58">
        <v>1194420.5741685899</v>
      </c>
      <c r="G57" s="58">
        <v>346258.979467472</v>
      </c>
      <c r="H57" s="58">
        <v>109230.623693621</v>
      </c>
      <c r="I57" s="58">
        <v>645528.94275293697</v>
      </c>
      <c r="J57" s="58">
        <v>2.5297792369011498</v>
      </c>
      <c r="K57" s="58">
        <v>24.7456089940505</v>
      </c>
      <c r="L57" s="58">
        <v>37.841897781304603</v>
      </c>
      <c r="M57" s="58">
        <v>10.9702538538301</v>
      </c>
      <c r="N57" s="58">
        <v>3.4606688680655102</v>
      </c>
      <c r="O57" s="58">
        <v>20.451791265848101</v>
      </c>
    </row>
    <row r="58" spans="1:15" x14ac:dyDescent="0.25">
      <c r="A58" s="58" t="s">
        <v>12</v>
      </c>
      <c r="B58" s="58" t="s">
        <v>13</v>
      </c>
      <c r="C58" s="58" t="s">
        <v>14</v>
      </c>
      <c r="D58" s="58">
        <v>69054.997061426402</v>
      </c>
      <c r="E58" s="58">
        <v>716528.39141007198</v>
      </c>
      <c r="F58" s="58">
        <v>1245013.17676801</v>
      </c>
      <c r="G58" s="58">
        <v>415628.78727415903</v>
      </c>
      <c r="H58" s="58">
        <v>96576.239247185906</v>
      </c>
      <c r="I58" s="58">
        <v>828019.39996902004</v>
      </c>
      <c r="J58" s="58">
        <v>2.0486106272284701</v>
      </c>
      <c r="K58" s="58">
        <v>21.256791540340899</v>
      </c>
      <c r="L58" s="58">
        <v>36.935013156218801</v>
      </c>
      <c r="M58" s="58">
        <v>12.330194581494601</v>
      </c>
      <c r="N58" s="58">
        <v>2.86506579507278</v>
      </c>
      <c r="O58" s="58">
        <v>24.5643242996445</v>
      </c>
    </row>
    <row r="59" spans="1:15" x14ac:dyDescent="0.25">
      <c r="A59" s="58" t="s">
        <v>12</v>
      </c>
      <c r="B59" s="58" t="s">
        <v>13</v>
      </c>
      <c r="C59" s="58" t="s">
        <v>15</v>
      </c>
      <c r="D59" s="58">
        <v>67719.007668299993</v>
      </c>
      <c r="E59" s="58">
        <v>731759.28176849999</v>
      </c>
      <c r="F59" s="58">
        <v>1409821.6279460001</v>
      </c>
      <c r="G59" s="58">
        <v>491663.01340310002</v>
      </c>
      <c r="H59" s="58">
        <v>98418.312158200002</v>
      </c>
      <c r="I59" s="58">
        <v>1010362.4350491</v>
      </c>
      <c r="J59" s="58">
        <v>1.77752136080639</v>
      </c>
      <c r="K59" s="58">
        <v>19.2075725722828</v>
      </c>
      <c r="L59" s="58">
        <v>37.005681933138099</v>
      </c>
      <c r="M59" s="58">
        <v>12.9054092600289</v>
      </c>
      <c r="N59" s="58">
        <v>2.5833315959472198</v>
      </c>
      <c r="O59" s="58">
        <v>26.5204832777966</v>
      </c>
    </row>
    <row r="60" spans="1:15" x14ac:dyDescent="0.25">
      <c r="A60" s="58" t="s">
        <v>42</v>
      </c>
      <c r="B60" s="58" t="s">
        <v>43</v>
      </c>
      <c r="C60" s="58" t="s">
        <v>19</v>
      </c>
      <c r="D60" s="58">
        <v>109.29613853501399</v>
      </c>
      <c r="E60" s="58">
        <v>1096.44580486465</v>
      </c>
      <c r="F60" s="58">
        <v>964.13427544214903</v>
      </c>
      <c r="G60" s="58">
        <v>109.961747740547</v>
      </c>
      <c r="H60" s="58">
        <v>23.907509332842</v>
      </c>
      <c r="I60" s="58">
        <v>93.175701113484095</v>
      </c>
      <c r="J60" s="58">
        <v>4.5598553503750203</v>
      </c>
      <c r="K60" s="58">
        <v>45.743924137874501</v>
      </c>
      <c r="L60" s="58">
        <v>40.223862373201797</v>
      </c>
      <c r="M60" s="58">
        <v>4.5876246909737599</v>
      </c>
      <c r="N60" s="58">
        <v>0.99742576276449202</v>
      </c>
      <c r="O60" s="58">
        <v>3.8873076848103998</v>
      </c>
    </row>
    <row r="61" spans="1:15" x14ac:dyDescent="0.25">
      <c r="A61" s="58" t="s">
        <v>42</v>
      </c>
      <c r="B61" s="58" t="s">
        <v>43</v>
      </c>
      <c r="C61" s="58" t="s">
        <v>14</v>
      </c>
      <c r="D61" s="58">
        <v>93.9092697874636</v>
      </c>
      <c r="E61" s="58">
        <v>1351.60739246001</v>
      </c>
      <c r="F61" s="58">
        <v>1015.56060713097</v>
      </c>
      <c r="G61" s="58">
        <v>208.23500615864901</v>
      </c>
      <c r="H61" s="58">
        <v>55.667270585143903</v>
      </c>
      <c r="I61" s="58">
        <v>175.79950139899401</v>
      </c>
      <c r="J61" s="58">
        <v>3.2373810017591902</v>
      </c>
      <c r="K61" s="58">
        <v>46.594634417777598</v>
      </c>
      <c r="L61" s="58">
        <v>35.009926316131697</v>
      </c>
      <c r="M61" s="58">
        <v>7.17858901858071</v>
      </c>
      <c r="N61" s="58">
        <v>1.9190455278802601</v>
      </c>
      <c r="O61" s="58">
        <v>6.0604237178704903</v>
      </c>
    </row>
    <row r="62" spans="1:15" x14ac:dyDescent="0.25">
      <c r="A62" s="58" t="s">
        <v>42</v>
      </c>
      <c r="B62" s="58" t="s">
        <v>43</v>
      </c>
      <c r="C62" s="58" t="s">
        <v>15</v>
      </c>
      <c r="D62" s="58">
        <v>157.5214326</v>
      </c>
      <c r="E62" s="58">
        <v>1668.8767043</v>
      </c>
      <c r="F62" s="58">
        <v>1746.1792241000001</v>
      </c>
      <c r="G62" s="58">
        <v>291.7667399</v>
      </c>
      <c r="H62" s="58">
        <v>37.882460899999998</v>
      </c>
      <c r="I62" s="58">
        <v>196.30006040000001</v>
      </c>
      <c r="J62" s="58">
        <v>3.8433673151413101</v>
      </c>
      <c r="K62" s="58">
        <v>40.718942638078602</v>
      </c>
      <c r="L62" s="58">
        <v>42.605047741831903</v>
      </c>
      <c r="M62" s="58">
        <v>7.1188201711225201</v>
      </c>
      <c r="N62" s="58">
        <v>0.92429461589456496</v>
      </c>
      <c r="O62" s="58">
        <v>4.7895275179310799</v>
      </c>
    </row>
    <row r="63" spans="1:15" x14ac:dyDescent="0.25">
      <c r="A63" s="58" t="s">
        <v>44</v>
      </c>
      <c r="B63" s="58" t="s">
        <v>45</v>
      </c>
      <c r="C63" s="58" t="s">
        <v>19</v>
      </c>
      <c r="D63" s="58">
        <v>485.43970770523799</v>
      </c>
      <c r="E63" s="58">
        <v>5542.4675225723704</v>
      </c>
      <c r="F63" s="58">
        <v>6750.6993281601599</v>
      </c>
      <c r="G63" s="58">
        <v>1906.1969753057199</v>
      </c>
      <c r="H63" s="58">
        <v>530.49193020945404</v>
      </c>
      <c r="I63" s="58">
        <v>3772.4390054772898</v>
      </c>
      <c r="J63" s="58">
        <v>2.5565962515790601</v>
      </c>
      <c r="K63" s="58">
        <v>29.189725248662999</v>
      </c>
      <c r="L63" s="58">
        <v>35.552947820229001</v>
      </c>
      <c r="M63" s="58">
        <v>10.0390964407821</v>
      </c>
      <c r="N63" s="58">
        <v>2.7938663828669599</v>
      </c>
      <c r="O63" s="58">
        <v>19.867767855879901</v>
      </c>
    </row>
    <row r="64" spans="1:15" x14ac:dyDescent="0.25">
      <c r="A64" s="58" t="s">
        <v>44</v>
      </c>
      <c r="B64" s="58" t="s">
        <v>45</v>
      </c>
      <c r="C64" s="58" t="s">
        <v>14</v>
      </c>
      <c r="D64" s="58">
        <v>418.95654236445102</v>
      </c>
      <c r="E64" s="58">
        <v>6102.8032297415002</v>
      </c>
      <c r="F64" s="58">
        <v>8843.2651088927505</v>
      </c>
      <c r="G64" s="58">
        <v>2928.1376782550501</v>
      </c>
      <c r="H64" s="58">
        <v>609.31607854648496</v>
      </c>
      <c r="I64" s="58">
        <v>4074.23715748936</v>
      </c>
      <c r="J64" s="58">
        <v>1.8233961115119</v>
      </c>
      <c r="K64" s="58">
        <v>26.560816106680601</v>
      </c>
      <c r="L64" s="58">
        <v>38.487942261555403</v>
      </c>
      <c r="M64" s="58">
        <v>12.7439347918267</v>
      </c>
      <c r="N64" s="58">
        <v>2.65188499511927</v>
      </c>
      <c r="O64" s="58">
        <v>17.732025733306099</v>
      </c>
    </row>
    <row r="65" spans="1:15" x14ac:dyDescent="0.25">
      <c r="A65" s="58" t="s">
        <v>44</v>
      </c>
      <c r="B65" s="58" t="s">
        <v>45</v>
      </c>
      <c r="C65" s="58" t="s">
        <v>15</v>
      </c>
      <c r="D65" s="58">
        <v>634.75397380000004</v>
      </c>
      <c r="E65" s="58">
        <v>6297.1672625000001</v>
      </c>
      <c r="F65" s="58">
        <v>9633.0392453000004</v>
      </c>
      <c r="G65" s="58">
        <v>4260.2853815999997</v>
      </c>
      <c r="H65" s="58">
        <v>1451.3407347</v>
      </c>
      <c r="I65" s="58">
        <v>10567.6690801</v>
      </c>
      <c r="J65" s="58">
        <v>1.93261792875756</v>
      </c>
      <c r="K65" s="58">
        <v>19.172811599801399</v>
      </c>
      <c r="L65" s="58">
        <v>29.329449081570999</v>
      </c>
      <c r="M65" s="58">
        <v>12.971173478148399</v>
      </c>
      <c r="N65" s="58">
        <v>4.4188571326709898</v>
      </c>
      <c r="O65" s="58">
        <v>32.175090779050699</v>
      </c>
    </row>
    <row r="66" spans="1:15" x14ac:dyDescent="0.25">
      <c r="A66" s="58" t="s">
        <v>46</v>
      </c>
      <c r="B66" s="58" t="s">
        <v>47</v>
      </c>
      <c r="C66" s="58" t="s">
        <v>19</v>
      </c>
      <c r="D66" s="58">
        <v>110.575918277002</v>
      </c>
      <c r="E66" s="58">
        <v>1180.3726621737801</v>
      </c>
      <c r="F66" s="58">
        <v>1086.24151513621</v>
      </c>
      <c r="G66" s="58">
        <v>189.17142328306201</v>
      </c>
      <c r="H66" s="58">
        <v>83.008182425009494</v>
      </c>
      <c r="I66" s="58">
        <v>267.68436771839202</v>
      </c>
      <c r="J66" s="58">
        <v>3.79067085014296</v>
      </c>
      <c r="K66" s="58">
        <v>40.464545196893802</v>
      </c>
      <c r="L66" s="58">
        <v>37.237620196172003</v>
      </c>
      <c r="M66" s="58">
        <v>6.4850160061324704</v>
      </c>
      <c r="N66" s="58">
        <v>2.8456168607489198</v>
      </c>
      <c r="O66" s="58">
        <v>9.1765308899098095</v>
      </c>
    </row>
    <row r="67" spans="1:15" x14ac:dyDescent="0.25">
      <c r="A67" s="58" t="s">
        <v>46</v>
      </c>
      <c r="B67" s="58" t="s">
        <v>47</v>
      </c>
      <c r="C67" s="58" t="s">
        <v>14</v>
      </c>
      <c r="D67" s="58">
        <v>109.33988109645099</v>
      </c>
      <c r="E67" s="58">
        <v>1259.75957128564</v>
      </c>
      <c r="F67" s="58">
        <v>1257.5438550761401</v>
      </c>
      <c r="G67" s="58">
        <v>268.26886043866102</v>
      </c>
      <c r="H67" s="58">
        <v>40.412113497998298</v>
      </c>
      <c r="I67" s="58">
        <v>397.807583587365</v>
      </c>
      <c r="J67" s="58">
        <v>3.2803947016069501</v>
      </c>
      <c r="K67" s="58">
        <v>37.795071491788903</v>
      </c>
      <c r="L67" s="58">
        <v>37.728595987690802</v>
      </c>
      <c r="M67" s="58">
        <v>8.0485522717262707</v>
      </c>
      <c r="N67" s="58">
        <v>1.2124366852258801</v>
      </c>
      <c r="O67" s="58">
        <v>11.9349488619612</v>
      </c>
    </row>
    <row r="68" spans="1:15" x14ac:dyDescent="0.25">
      <c r="A68" s="58" t="s">
        <v>27</v>
      </c>
      <c r="B68" s="58" t="s">
        <v>28</v>
      </c>
      <c r="C68" s="58" t="s">
        <v>19</v>
      </c>
      <c r="D68" s="58">
        <v>734.16860641798803</v>
      </c>
      <c r="E68" s="58">
        <v>7578.7632271779503</v>
      </c>
      <c r="F68" s="58">
        <v>10051.426290278099</v>
      </c>
      <c r="G68" s="58">
        <v>4464.5349600140898</v>
      </c>
      <c r="H68" s="58">
        <v>1759.99968329544</v>
      </c>
      <c r="I68" s="58">
        <v>16533.862987463399</v>
      </c>
      <c r="J68" s="58">
        <v>1.78530984352873</v>
      </c>
      <c r="K68" s="58">
        <v>18.429609319948199</v>
      </c>
      <c r="L68" s="58">
        <v>24.442492011597</v>
      </c>
      <c r="M68" s="58">
        <v>10.8566045200159</v>
      </c>
      <c r="N68" s="58">
        <v>4.2798680462861602</v>
      </c>
      <c r="O68" s="58">
        <v>40.206116258624</v>
      </c>
    </row>
    <row r="69" spans="1:15" x14ac:dyDescent="0.25">
      <c r="A69" s="58" t="s">
        <v>27</v>
      </c>
      <c r="B69" s="58" t="s">
        <v>28</v>
      </c>
      <c r="C69" s="58" t="s">
        <v>14</v>
      </c>
      <c r="D69" s="58">
        <v>639.912399865201</v>
      </c>
      <c r="E69" s="58">
        <v>9655.5542746070896</v>
      </c>
      <c r="F69" s="58">
        <v>16896.501198006001</v>
      </c>
      <c r="G69" s="58">
        <v>6285.71303154815</v>
      </c>
      <c r="H69" s="58">
        <v>739.63796637198698</v>
      </c>
      <c r="I69" s="58">
        <v>14116.029605445299</v>
      </c>
      <c r="J69" s="58">
        <v>1.3239562745896201</v>
      </c>
      <c r="K69" s="58">
        <v>19.977002585353201</v>
      </c>
      <c r="L69" s="58">
        <v>34.9582673885105</v>
      </c>
      <c r="M69" s="58">
        <v>13.0049194391935</v>
      </c>
      <c r="N69" s="58">
        <v>1.5302849682381201</v>
      </c>
      <c r="O69" s="58">
        <v>29.205569344115101</v>
      </c>
    </row>
    <row r="70" spans="1:15" x14ac:dyDescent="0.25">
      <c r="A70" s="58" t="s">
        <v>27</v>
      </c>
      <c r="B70" s="58" t="s">
        <v>28</v>
      </c>
      <c r="C70" s="58" t="s">
        <v>15</v>
      </c>
      <c r="D70" s="58">
        <v>538.9737629</v>
      </c>
      <c r="E70" s="58">
        <v>12269.330254</v>
      </c>
      <c r="F70" s="58">
        <v>25482.081913099999</v>
      </c>
      <c r="G70" s="58">
        <v>8452.9065188999994</v>
      </c>
      <c r="H70" s="58">
        <v>1699.7618164999999</v>
      </c>
      <c r="I70" s="58">
        <v>17192.632106599998</v>
      </c>
      <c r="J70" s="58">
        <v>0.82115963539298797</v>
      </c>
      <c r="K70" s="58">
        <v>18.693078311791801</v>
      </c>
      <c r="L70" s="58">
        <v>38.8235170859287</v>
      </c>
      <c r="M70" s="58">
        <v>12.8785223193857</v>
      </c>
      <c r="N70" s="58">
        <v>2.5896915389386601</v>
      </c>
      <c r="O70" s="58">
        <v>26.1940311085622</v>
      </c>
    </row>
    <row r="71" spans="1:15" x14ac:dyDescent="0.25">
      <c r="A71" s="58" t="s">
        <v>48</v>
      </c>
      <c r="B71" s="58" t="s">
        <v>49</v>
      </c>
      <c r="C71" s="58" t="s">
        <v>19</v>
      </c>
      <c r="D71" s="58">
        <v>162.15217902785901</v>
      </c>
      <c r="E71" s="58">
        <v>1538.95395470119</v>
      </c>
      <c r="F71" s="58">
        <v>1274.8760079011399</v>
      </c>
      <c r="G71" s="58">
        <v>171.849078457621</v>
      </c>
      <c r="H71" s="58">
        <v>83.583193187924294</v>
      </c>
      <c r="I71" s="58">
        <v>180.34766578271299</v>
      </c>
      <c r="J71" s="58">
        <v>4.7527399411335498</v>
      </c>
      <c r="K71" s="58">
        <v>45.107305815588902</v>
      </c>
      <c r="L71" s="58">
        <v>37.367084174080901</v>
      </c>
      <c r="M71" s="58">
        <v>5.03695962600787</v>
      </c>
      <c r="N71" s="58">
        <v>2.4498541003477898</v>
      </c>
      <c r="O71" s="58">
        <v>5.2860563428410101</v>
      </c>
    </row>
    <row r="72" spans="1:15" x14ac:dyDescent="0.25">
      <c r="A72" s="58" t="s">
        <v>48</v>
      </c>
      <c r="B72" s="58" t="s">
        <v>49</v>
      </c>
      <c r="C72" s="58" t="s">
        <v>14</v>
      </c>
      <c r="D72" s="58">
        <v>176.84904859053299</v>
      </c>
      <c r="E72" s="58">
        <v>1819.12881452989</v>
      </c>
      <c r="F72" s="58">
        <v>1308.44250284993</v>
      </c>
      <c r="G72" s="58">
        <v>243.843154110207</v>
      </c>
      <c r="H72" s="58">
        <v>97.575045672195301</v>
      </c>
      <c r="I72" s="58">
        <v>314.96299242621097</v>
      </c>
      <c r="J72" s="58">
        <v>4.4649812921160796</v>
      </c>
      <c r="K72" s="58">
        <v>45.92829981026</v>
      </c>
      <c r="L72" s="58">
        <v>33.034790651100103</v>
      </c>
      <c r="M72" s="58">
        <v>6.1564092653588398</v>
      </c>
      <c r="N72" s="58">
        <v>2.46351765517525</v>
      </c>
      <c r="O72" s="58">
        <v>7.95200132598967</v>
      </c>
    </row>
    <row r="73" spans="1:15" x14ac:dyDescent="0.25">
      <c r="A73" s="58" t="s">
        <v>50</v>
      </c>
      <c r="B73" s="58" t="s">
        <v>51</v>
      </c>
      <c r="C73" s="58" t="s">
        <v>14</v>
      </c>
      <c r="D73" s="58">
        <v>135.462645822967</v>
      </c>
      <c r="E73" s="58">
        <v>1156.86188970854</v>
      </c>
      <c r="F73" s="58">
        <v>1188.21752261859</v>
      </c>
      <c r="G73" s="58">
        <v>380.03247328752798</v>
      </c>
      <c r="H73" s="58">
        <v>56.057158324040401</v>
      </c>
      <c r="I73" s="58">
        <v>305.19475130312799</v>
      </c>
      <c r="J73" s="58">
        <v>4.2045295828597702</v>
      </c>
      <c r="K73" s="58">
        <v>35.907020780616598</v>
      </c>
      <c r="L73" s="58">
        <v>36.8802461694955</v>
      </c>
      <c r="M73" s="58">
        <v>11.795560072501299</v>
      </c>
      <c r="N73" s="58">
        <v>1.73991862533457</v>
      </c>
      <c r="O73" s="58">
        <v>9.4727247691921903</v>
      </c>
    </row>
    <row r="74" spans="1:15" x14ac:dyDescent="0.25">
      <c r="A74" s="58" t="s">
        <v>29</v>
      </c>
      <c r="B74" s="58" t="s">
        <v>30</v>
      </c>
      <c r="C74" s="58" t="s">
        <v>19</v>
      </c>
      <c r="D74" s="58">
        <v>189.31330434210801</v>
      </c>
      <c r="E74" s="58">
        <v>1893.69598630359</v>
      </c>
      <c r="F74" s="58">
        <v>2198.5107038875999</v>
      </c>
      <c r="G74" s="58">
        <v>718.055130977212</v>
      </c>
      <c r="H74" s="58">
        <v>294.55456234060898</v>
      </c>
      <c r="I74" s="58">
        <v>1933.2813612658699</v>
      </c>
      <c r="J74" s="58">
        <v>2.6193792362928798</v>
      </c>
      <c r="K74" s="58">
        <v>26.201581360658199</v>
      </c>
      <c r="L74" s="58">
        <v>30.419062772916401</v>
      </c>
      <c r="M74" s="58">
        <v>9.9351638656962802</v>
      </c>
      <c r="N74" s="58">
        <v>4.0755197170720798</v>
      </c>
      <c r="O74" s="58">
        <v>26.749293047364102</v>
      </c>
    </row>
    <row r="75" spans="1:15" x14ac:dyDescent="0.25">
      <c r="A75" s="58" t="s">
        <v>29</v>
      </c>
      <c r="B75" s="58" t="s">
        <v>30</v>
      </c>
      <c r="C75" s="58" t="s">
        <v>14</v>
      </c>
      <c r="D75" s="58">
        <v>173.374723899592</v>
      </c>
      <c r="E75" s="58">
        <v>2236.7890697427501</v>
      </c>
      <c r="F75" s="58">
        <v>2645.3437344478202</v>
      </c>
      <c r="G75" s="58">
        <v>1069.60561915472</v>
      </c>
      <c r="H75" s="58">
        <v>340.64291433469901</v>
      </c>
      <c r="I75" s="58">
        <v>2198.9534091352598</v>
      </c>
      <c r="J75" s="58">
        <v>2.0009294539599698</v>
      </c>
      <c r="K75" s="58">
        <v>25.8149344453232</v>
      </c>
      <c r="L75" s="58">
        <v>30.5300915557366</v>
      </c>
      <c r="M75" s="58">
        <v>12.3443910354962</v>
      </c>
      <c r="N75" s="58">
        <v>3.9313829908089901</v>
      </c>
      <c r="O75" s="58">
        <v>25.378270518674999</v>
      </c>
    </row>
    <row r="76" spans="1:15" x14ac:dyDescent="0.25">
      <c r="A76" s="58" t="s">
        <v>29</v>
      </c>
      <c r="B76" s="58" t="s">
        <v>30</v>
      </c>
      <c r="C76" s="58" t="s">
        <v>15</v>
      </c>
      <c r="D76" s="58">
        <v>167.35542520000001</v>
      </c>
      <c r="E76" s="58">
        <v>2989.7600028000002</v>
      </c>
      <c r="F76" s="58">
        <v>4282.6649779999998</v>
      </c>
      <c r="G76" s="58">
        <v>1213.5706654000001</v>
      </c>
      <c r="H76" s="58">
        <v>318.27437300000003</v>
      </c>
      <c r="I76" s="58">
        <v>3141.8886631999999</v>
      </c>
      <c r="J76" s="58">
        <v>1.3815596672727799</v>
      </c>
      <c r="K76" s="58">
        <v>24.681194707357701</v>
      </c>
      <c r="L76" s="58">
        <v>35.354439182211102</v>
      </c>
      <c r="M76" s="58">
        <v>10.018320485866299</v>
      </c>
      <c r="N76" s="58">
        <v>2.6274322229939502</v>
      </c>
      <c r="O76" s="58">
        <v>25.9370537342982</v>
      </c>
    </row>
    <row r="77" spans="1:15" x14ac:dyDescent="0.25">
      <c r="A77" s="58" t="s">
        <v>52</v>
      </c>
      <c r="B77" s="58" t="s">
        <v>53</v>
      </c>
      <c r="C77" s="58" t="s">
        <v>19</v>
      </c>
      <c r="D77" s="58">
        <v>182.62790734791199</v>
      </c>
      <c r="E77" s="58">
        <v>2695.4173242408701</v>
      </c>
      <c r="F77" s="58">
        <v>1847.2400650539</v>
      </c>
      <c r="G77" s="58">
        <v>206.94465153009901</v>
      </c>
      <c r="H77" s="58">
        <v>69.945129678426198</v>
      </c>
      <c r="I77" s="58">
        <v>180.04999358704299</v>
      </c>
      <c r="J77" s="58">
        <v>3.5241214889423098</v>
      </c>
      <c r="K77" s="58">
        <v>52.012741382010198</v>
      </c>
      <c r="L77" s="58">
        <v>35.645693492452402</v>
      </c>
      <c r="M77" s="58">
        <v>3.99335514527671</v>
      </c>
      <c r="N77" s="58">
        <v>1.3497123091763701</v>
      </c>
      <c r="O77" s="58">
        <v>3.47437618214202</v>
      </c>
    </row>
    <row r="78" spans="1:15" x14ac:dyDescent="0.25">
      <c r="A78" s="58" t="s">
        <v>52</v>
      </c>
      <c r="B78" s="58" t="s">
        <v>53</v>
      </c>
      <c r="C78" s="58" t="s">
        <v>14</v>
      </c>
      <c r="D78" s="58">
        <v>265.77245911301702</v>
      </c>
      <c r="E78" s="58">
        <v>3182.65794471868</v>
      </c>
      <c r="F78" s="58">
        <v>2243.5090535988902</v>
      </c>
      <c r="G78" s="58">
        <v>248.41459587030201</v>
      </c>
      <c r="H78" s="58">
        <v>58.464160220388699</v>
      </c>
      <c r="I78" s="58">
        <v>175.26590196967501</v>
      </c>
      <c r="J78" s="58">
        <v>4.3046459060411202</v>
      </c>
      <c r="K78" s="58">
        <v>51.548665116714297</v>
      </c>
      <c r="L78" s="58">
        <v>36.337520053700899</v>
      </c>
      <c r="M78" s="58">
        <v>4.0235052069832102</v>
      </c>
      <c r="N78" s="58">
        <v>0.94692846949882803</v>
      </c>
      <c r="O78" s="58">
        <v>2.8387352470616301</v>
      </c>
    </row>
    <row r="79" spans="1:15" x14ac:dyDescent="0.25">
      <c r="A79" s="58" t="s">
        <v>52</v>
      </c>
      <c r="B79" s="58" t="s">
        <v>53</v>
      </c>
      <c r="C79" s="58" t="s">
        <v>15</v>
      </c>
      <c r="D79" s="58">
        <v>199.2825723</v>
      </c>
      <c r="E79" s="58">
        <v>3535.1332232</v>
      </c>
      <c r="F79" s="58">
        <v>3690.6607829999998</v>
      </c>
      <c r="G79" s="58">
        <v>359.74339040000001</v>
      </c>
      <c r="H79" s="58">
        <v>126.0604383</v>
      </c>
      <c r="I79" s="58">
        <v>295.99011460000003</v>
      </c>
      <c r="J79" s="58">
        <v>2.42824072550729</v>
      </c>
      <c r="K79" s="58">
        <v>43.075289342138198</v>
      </c>
      <c r="L79" s="58">
        <v>44.970379064668499</v>
      </c>
      <c r="M79" s="58">
        <v>4.3834417692396803</v>
      </c>
      <c r="N79" s="58">
        <v>1.53603542257849</v>
      </c>
      <c r="O79" s="58">
        <v>3.6066136758677798</v>
      </c>
    </row>
    <row r="80" spans="1:15" x14ac:dyDescent="0.25">
      <c r="A80" s="58" t="s">
        <v>54</v>
      </c>
      <c r="B80" s="58" t="s">
        <v>55</v>
      </c>
      <c r="C80" s="58" t="s">
        <v>19</v>
      </c>
      <c r="D80" s="58">
        <v>1389.4521896341901</v>
      </c>
      <c r="E80" s="58">
        <v>15172.1021105829</v>
      </c>
      <c r="F80" s="58">
        <v>16506.706477485401</v>
      </c>
      <c r="G80" s="58">
        <v>3557.08342961366</v>
      </c>
      <c r="H80" s="58">
        <v>1279.86734749621</v>
      </c>
      <c r="I80" s="58">
        <v>4078.6838235545601</v>
      </c>
      <c r="J80" s="58">
        <v>3.3094885005599899</v>
      </c>
      <c r="K80" s="58">
        <v>36.137909486123199</v>
      </c>
      <c r="L80" s="58">
        <v>39.316757839461502</v>
      </c>
      <c r="M80" s="58">
        <v>8.4724949830323002</v>
      </c>
      <c r="N80" s="58">
        <v>3.0484721247559401</v>
      </c>
      <c r="O80" s="58">
        <v>9.7148770660670891</v>
      </c>
    </row>
    <row r="81" spans="1:15" x14ac:dyDescent="0.25">
      <c r="A81" s="58" t="s">
        <v>54</v>
      </c>
      <c r="B81" s="58" t="s">
        <v>55</v>
      </c>
      <c r="C81" s="58" t="s">
        <v>14</v>
      </c>
      <c r="D81" s="58">
        <v>1771.8917635502801</v>
      </c>
      <c r="E81" s="58">
        <v>16609.4450671423</v>
      </c>
      <c r="F81" s="58">
        <v>19883.730407765499</v>
      </c>
      <c r="G81" s="58">
        <v>5063.2981025408699</v>
      </c>
      <c r="H81" s="58">
        <v>661.47282508872399</v>
      </c>
      <c r="I81" s="58">
        <v>5386.9497994799403</v>
      </c>
      <c r="J81" s="58">
        <v>3.5885115993893502</v>
      </c>
      <c r="K81" s="58">
        <v>33.638164310575903</v>
      </c>
      <c r="L81" s="58">
        <v>40.269388161966297</v>
      </c>
      <c r="M81" s="58">
        <v>10.254409634890999</v>
      </c>
      <c r="N81" s="58">
        <v>1.3396432865377801</v>
      </c>
      <c r="O81" s="58">
        <v>10.9098830066396</v>
      </c>
    </row>
    <row r="82" spans="1:15" x14ac:dyDescent="0.25">
      <c r="A82" s="58" t="s">
        <v>54</v>
      </c>
      <c r="B82" s="58" t="s">
        <v>55</v>
      </c>
      <c r="C82" s="58" t="s">
        <v>15</v>
      </c>
      <c r="D82" s="58">
        <v>982.58723039999995</v>
      </c>
      <c r="E82" s="58">
        <v>20162.7899717</v>
      </c>
      <c r="F82" s="58">
        <v>28009.206443200001</v>
      </c>
      <c r="G82" s="58">
        <v>6964.4329347000003</v>
      </c>
      <c r="H82" s="58">
        <v>1677.2283875000001</v>
      </c>
      <c r="I82" s="58">
        <v>7803.5514942999998</v>
      </c>
      <c r="J82" s="58">
        <v>1.4978510352119401</v>
      </c>
      <c r="K82" s="58">
        <v>30.736055687979398</v>
      </c>
      <c r="L82" s="58">
        <v>42.6970935184384</v>
      </c>
      <c r="M82" s="58">
        <v>10.6165465601033</v>
      </c>
      <c r="N82" s="58">
        <v>2.5567585235979799</v>
      </c>
      <c r="O82" s="58">
        <v>11.895694674668899</v>
      </c>
    </row>
    <row r="83" spans="1:15" x14ac:dyDescent="0.25">
      <c r="A83" s="58" t="s">
        <v>31</v>
      </c>
      <c r="B83" s="58" t="s">
        <v>32</v>
      </c>
      <c r="C83" s="58" t="s">
        <v>19</v>
      </c>
      <c r="D83" s="58">
        <v>981.31302119323402</v>
      </c>
      <c r="E83" s="58">
        <v>9629.1819010685194</v>
      </c>
      <c r="F83" s="58">
        <v>12171.4251160188</v>
      </c>
      <c r="G83" s="58">
        <v>3407.8716326516701</v>
      </c>
      <c r="H83" s="58">
        <v>1092.0491504317699</v>
      </c>
      <c r="I83" s="58">
        <v>3391.4499443650502</v>
      </c>
      <c r="J83" s="58">
        <v>3.1992427179989602</v>
      </c>
      <c r="K83" s="58">
        <v>31.392725269070599</v>
      </c>
      <c r="L83" s="58">
        <v>39.680858532524297</v>
      </c>
      <c r="M83" s="58">
        <v>11.110225044582601</v>
      </c>
      <c r="N83" s="58">
        <v>3.5602608105287201</v>
      </c>
      <c r="O83" s="58">
        <v>11.056687625294799</v>
      </c>
    </row>
    <row r="84" spans="1:15" x14ac:dyDescent="0.25">
      <c r="A84" s="58" t="s">
        <v>31</v>
      </c>
      <c r="B84" s="58" t="s">
        <v>32</v>
      </c>
      <c r="C84" s="58" t="s">
        <v>14</v>
      </c>
      <c r="D84" s="58">
        <v>705.27596305110001</v>
      </c>
      <c r="E84" s="58">
        <v>12380.634951983</v>
      </c>
      <c r="F84" s="58">
        <v>16814.061442915601</v>
      </c>
      <c r="G84" s="58">
        <v>3504.8227907299101</v>
      </c>
      <c r="H84" s="58">
        <v>324.568657275612</v>
      </c>
      <c r="I84" s="58">
        <v>3325.8858060003599</v>
      </c>
      <c r="J84" s="58">
        <v>1.9033091678960099</v>
      </c>
      <c r="K84" s="58">
        <v>33.4112847211493</v>
      </c>
      <c r="L84" s="58">
        <v>45.3756528939712</v>
      </c>
      <c r="M84" s="58">
        <v>9.4583704803842501</v>
      </c>
      <c r="N84" s="58">
        <v>0.87590465770575299</v>
      </c>
      <c r="O84" s="58">
        <v>8.9754780788935609</v>
      </c>
    </row>
    <row r="85" spans="1:15" x14ac:dyDescent="0.25">
      <c r="A85" s="58" t="s">
        <v>31</v>
      </c>
      <c r="B85" s="58" t="s">
        <v>32</v>
      </c>
      <c r="C85" s="58" t="s">
        <v>15</v>
      </c>
      <c r="D85" s="58">
        <v>822.47155910000004</v>
      </c>
      <c r="E85" s="58">
        <v>10949.314910200001</v>
      </c>
      <c r="F85" s="58">
        <v>21190.792517000002</v>
      </c>
      <c r="G85" s="58">
        <v>7479.8528163999999</v>
      </c>
      <c r="H85" s="58">
        <v>561.7772271</v>
      </c>
      <c r="I85" s="58">
        <v>7715.3461944999999</v>
      </c>
      <c r="J85" s="58">
        <v>1.6881754263014599</v>
      </c>
      <c r="K85" s="58">
        <v>22.474168452052702</v>
      </c>
      <c r="L85" s="58">
        <v>43.495455612104202</v>
      </c>
      <c r="M85" s="58">
        <v>15.3528758256587</v>
      </c>
      <c r="N85" s="58">
        <v>1.15308365298828</v>
      </c>
      <c r="O85" s="58">
        <v>15.836241030894699</v>
      </c>
    </row>
    <row r="86" spans="1:15" x14ac:dyDescent="0.25">
      <c r="A86" s="58" t="s">
        <v>56</v>
      </c>
      <c r="B86" s="58" t="s">
        <v>57</v>
      </c>
      <c r="C86" s="58" t="s">
        <v>19</v>
      </c>
      <c r="D86" s="58">
        <v>2463.8264443459302</v>
      </c>
      <c r="E86" s="58">
        <v>16714.8818495378</v>
      </c>
      <c r="F86" s="58">
        <v>17420.204178640801</v>
      </c>
      <c r="G86" s="58">
        <v>3921.9666437962501</v>
      </c>
      <c r="H86" s="58">
        <v>1112.2829793206199</v>
      </c>
      <c r="I86" s="58">
        <v>5487.114455295</v>
      </c>
      <c r="J86" s="58">
        <v>5.2288030221608803</v>
      </c>
      <c r="K86" s="58">
        <v>35.472800825923102</v>
      </c>
      <c r="L86" s="58">
        <v>36.969656066873398</v>
      </c>
      <c r="M86" s="58">
        <v>8.3233099015381402</v>
      </c>
      <c r="N86" s="58">
        <v>2.3605187845581899</v>
      </c>
      <c r="O86" s="58">
        <v>11.6449113989463</v>
      </c>
    </row>
    <row r="87" spans="1:15" x14ac:dyDescent="0.25">
      <c r="A87" s="58" t="s">
        <v>56</v>
      </c>
      <c r="B87" s="58" t="s">
        <v>57</v>
      </c>
      <c r="C87" s="58" t="s">
        <v>14</v>
      </c>
      <c r="D87" s="58">
        <v>1929.25085410818</v>
      </c>
      <c r="E87" s="58">
        <v>22644.027117345799</v>
      </c>
      <c r="F87" s="58">
        <v>21441.2442440132</v>
      </c>
      <c r="G87" s="58">
        <v>3616.4956121579899</v>
      </c>
      <c r="H87" s="58">
        <v>1031.4520571575499</v>
      </c>
      <c r="I87" s="58">
        <v>5630.5102776520698</v>
      </c>
      <c r="J87" s="58">
        <v>3.4271606309370699</v>
      </c>
      <c r="K87" s="58">
        <v>40.225312378214703</v>
      </c>
      <c r="L87" s="58">
        <v>38.088664309730902</v>
      </c>
      <c r="M87" s="58">
        <v>6.4244166887638698</v>
      </c>
      <c r="N87" s="58">
        <v>1.83229250642134</v>
      </c>
      <c r="O87" s="58">
        <v>10.002153485932199</v>
      </c>
    </row>
    <row r="88" spans="1:15" x14ac:dyDescent="0.25">
      <c r="A88" s="58" t="s">
        <v>56</v>
      </c>
      <c r="B88" s="58" t="s">
        <v>57</v>
      </c>
      <c r="C88" s="58" t="s">
        <v>15</v>
      </c>
      <c r="D88" s="58">
        <v>2720.249503</v>
      </c>
      <c r="E88" s="58">
        <v>24463.4003171</v>
      </c>
      <c r="F88" s="58">
        <v>25286.122077299999</v>
      </c>
      <c r="G88" s="58">
        <v>7491.4001244000001</v>
      </c>
      <c r="H88" s="58">
        <v>1533.5158365</v>
      </c>
      <c r="I88" s="58">
        <v>11152.725825899999</v>
      </c>
      <c r="J88" s="58">
        <v>3.7444547094614902</v>
      </c>
      <c r="K88" s="58">
        <v>33.674151737105198</v>
      </c>
      <c r="L88" s="58">
        <v>34.806637696999601</v>
      </c>
      <c r="M88" s="58">
        <v>10.3119983829917</v>
      </c>
      <c r="N88" s="58">
        <v>2.1109021763200402</v>
      </c>
      <c r="O88" s="58">
        <v>15.351855297122</v>
      </c>
    </row>
    <row r="89" spans="1:15" x14ac:dyDescent="0.25">
      <c r="A89" s="58" t="s">
        <v>58</v>
      </c>
      <c r="B89" s="58" t="s">
        <v>59</v>
      </c>
      <c r="C89" s="58" t="s">
        <v>19</v>
      </c>
      <c r="D89" s="58">
        <v>95.946784965346197</v>
      </c>
      <c r="E89" s="58">
        <v>1203.0291495684301</v>
      </c>
      <c r="F89" s="58">
        <v>1452.1305801629201</v>
      </c>
      <c r="G89" s="58">
        <v>164.503877660836</v>
      </c>
      <c r="H89" s="58">
        <v>63.000045642049301</v>
      </c>
      <c r="I89" s="58">
        <v>122.932181209501</v>
      </c>
      <c r="J89" s="58">
        <v>3.0935181857927598</v>
      </c>
      <c r="K89" s="58">
        <v>38.788090227024298</v>
      </c>
      <c r="L89" s="58">
        <v>46.819623601794</v>
      </c>
      <c r="M89" s="58">
        <v>5.3039373582035703</v>
      </c>
      <c r="N89" s="58">
        <v>2.0312487486667199</v>
      </c>
      <c r="O89" s="58">
        <v>3.9635818785185499</v>
      </c>
    </row>
    <row r="90" spans="1:15" x14ac:dyDescent="0.25">
      <c r="A90" s="58" t="s">
        <v>58</v>
      </c>
      <c r="B90" s="58" t="s">
        <v>59</v>
      </c>
      <c r="C90" s="58" t="s">
        <v>14</v>
      </c>
      <c r="D90" s="58">
        <v>105.25938707516499</v>
      </c>
      <c r="E90" s="58">
        <v>1464.0899970407299</v>
      </c>
      <c r="F90" s="58">
        <v>1551.0525608447799</v>
      </c>
      <c r="G90" s="58">
        <v>340.61388355745999</v>
      </c>
      <c r="H90" s="58">
        <v>58.961878972160797</v>
      </c>
      <c r="I90" s="58">
        <v>255.620274270556</v>
      </c>
      <c r="J90" s="58">
        <v>2.78788651714647</v>
      </c>
      <c r="K90" s="58">
        <v>38.7776983702568</v>
      </c>
      <c r="L90" s="58">
        <v>41.080977591830603</v>
      </c>
      <c r="M90" s="58">
        <v>9.0214552821274001</v>
      </c>
      <c r="N90" s="58">
        <v>1.56165670330882</v>
      </c>
      <c r="O90" s="58">
        <v>6.7703255353299197</v>
      </c>
    </row>
    <row r="91" spans="1:15" x14ac:dyDescent="0.25">
      <c r="A91" s="58" t="s">
        <v>58</v>
      </c>
      <c r="B91" s="58" t="s">
        <v>59</v>
      </c>
      <c r="C91" s="58" t="s">
        <v>15</v>
      </c>
      <c r="D91" s="58">
        <v>100.023158</v>
      </c>
      <c r="E91" s="58">
        <v>1414.1159021999999</v>
      </c>
      <c r="F91" s="58">
        <v>2782.0871953000001</v>
      </c>
      <c r="G91" s="58">
        <v>627.58940740000003</v>
      </c>
      <c r="H91" s="58">
        <v>67.442625000000007</v>
      </c>
      <c r="I91" s="58">
        <v>342.0064155</v>
      </c>
      <c r="J91" s="58">
        <v>1.87545834610899</v>
      </c>
      <c r="K91" s="58">
        <v>26.5150143644378</v>
      </c>
      <c r="L91" s="58">
        <v>52.164806174469398</v>
      </c>
      <c r="M91" s="58">
        <v>11.7674528136566</v>
      </c>
      <c r="N91" s="58">
        <v>1.26456549132101</v>
      </c>
      <c r="O91" s="58">
        <v>6.4127028100061896</v>
      </c>
    </row>
    <row r="92" spans="1:15" x14ac:dyDescent="0.25">
      <c r="A92" s="58" t="s">
        <v>60</v>
      </c>
      <c r="B92" s="58" t="s">
        <v>61</v>
      </c>
      <c r="C92" s="58" t="s">
        <v>19</v>
      </c>
      <c r="D92" s="58">
        <v>60.192818785875097</v>
      </c>
      <c r="E92" s="58">
        <v>597.88201973765695</v>
      </c>
      <c r="F92" s="58">
        <v>563.12751205784002</v>
      </c>
      <c r="G92" s="58">
        <v>95.579206651746105</v>
      </c>
      <c r="H92" s="58">
        <v>33.912016905840403</v>
      </c>
      <c r="I92" s="58">
        <v>209.40403946926</v>
      </c>
      <c r="J92" s="58">
        <v>3.8582726017162599</v>
      </c>
      <c r="K92" s="58">
        <v>38.323372494293203</v>
      </c>
      <c r="L92" s="58">
        <v>36.095658832233603</v>
      </c>
      <c r="M92" s="58">
        <v>6.1264888695451001</v>
      </c>
      <c r="N92" s="58">
        <v>2.1737112223002599</v>
      </c>
      <c r="O92" s="58">
        <v>13.4224959799116</v>
      </c>
    </row>
    <row r="93" spans="1:15" x14ac:dyDescent="0.25">
      <c r="A93" s="58" t="s">
        <v>60</v>
      </c>
      <c r="B93" s="58" t="s">
        <v>61</v>
      </c>
      <c r="C93" s="58" t="s">
        <v>14</v>
      </c>
      <c r="D93" s="58">
        <v>45.307835820895498</v>
      </c>
      <c r="E93" s="58">
        <v>619.20708955223802</v>
      </c>
      <c r="F93" s="58">
        <v>587.49160447761199</v>
      </c>
      <c r="G93" s="58">
        <v>167.63899253731299</v>
      </c>
      <c r="H93" s="58">
        <v>33.2257462686567</v>
      </c>
      <c r="I93" s="58">
        <v>240.13152985074601</v>
      </c>
      <c r="J93" s="58">
        <v>2.67618198037467</v>
      </c>
      <c r="K93" s="58">
        <v>36.574487065120401</v>
      </c>
      <c r="L93" s="58">
        <v>34.701159678858197</v>
      </c>
      <c r="M93" s="58">
        <v>9.9018733273862605</v>
      </c>
      <c r="N93" s="58">
        <v>1.96253345227475</v>
      </c>
      <c r="O93" s="58">
        <v>14.183764495985701</v>
      </c>
    </row>
    <row r="94" spans="1:15" x14ac:dyDescent="0.25">
      <c r="A94" s="58" t="s">
        <v>62</v>
      </c>
      <c r="B94" s="58" t="s">
        <v>63</v>
      </c>
      <c r="C94" s="58" t="s">
        <v>19</v>
      </c>
      <c r="D94" s="58">
        <v>2209.7464355758402</v>
      </c>
      <c r="E94" s="58">
        <v>14092.8143033573</v>
      </c>
      <c r="F94" s="58">
        <v>15788.5170781097</v>
      </c>
      <c r="G94" s="58">
        <v>4494.9211488782803</v>
      </c>
      <c r="H94" s="58">
        <v>1104.04935805233</v>
      </c>
      <c r="I94" s="58">
        <v>3279.8366380965299</v>
      </c>
      <c r="J94" s="58">
        <v>5.3935871131237603</v>
      </c>
      <c r="K94" s="58">
        <v>34.397983583318499</v>
      </c>
      <c r="L94" s="58">
        <v>38.536884086266703</v>
      </c>
      <c r="M94" s="58">
        <v>10.9712808640778</v>
      </c>
      <c r="N94" s="58">
        <v>2.6947826655468101</v>
      </c>
      <c r="O94" s="58">
        <v>8.0054816876664603</v>
      </c>
    </row>
    <row r="95" spans="1:15" x14ac:dyDescent="0.25">
      <c r="A95" s="58" t="s">
        <v>62</v>
      </c>
      <c r="B95" s="58" t="s">
        <v>63</v>
      </c>
      <c r="C95" s="58" t="s">
        <v>14</v>
      </c>
      <c r="D95" s="58">
        <v>1921.9361718565201</v>
      </c>
      <c r="E95" s="58">
        <v>12806.803424982199</v>
      </c>
      <c r="F95" s="58">
        <v>19312.244885108601</v>
      </c>
      <c r="G95" s="58">
        <v>4784.8948306250804</v>
      </c>
      <c r="H95" s="58">
        <v>756.00256667865801</v>
      </c>
      <c r="I95" s="58">
        <v>5705.5223937131304</v>
      </c>
      <c r="J95" s="58">
        <v>4.2438647184817304</v>
      </c>
      <c r="K95" s="58">
        <v>28.278952239768099</v>
      </c>
      <c r="L95" s="58">
        <v>42.643744315100101</v>
      </c>
      <c r="M95" s="58">
        <v>10.5656195302887</v>
      </c>
      <c r="N95" s="58">
        <v>1.66934400152843</v>
      </c>
      <c r="O95" s="58">
        <v>12.598475194833</v>
      </c>
    </row>
    <row r="96" spans="1:15" x14ac:dyDescent="0.25">
      <c r="A96" s="58" t="s">
        <v>64</v>
      </c>
      <c r="B96" s="58" t="s">
        <v>65</v>
      </c>
      <c r="C96" s="58" t="s">
        <v>19</v>
      </c>
      <c r="D96" s="58">
        <v>427.678953366717</v>
      </c>
      <c r="E96" s="58">
        <v>2318.3047815423702</v>
      </c>
      <c r="F96" s="58">
        <v>2030.6600217170401</v>
      </c>
      <c r="G96" s="58">
        <v>391.59251807956599</v>
      </c>
      <c r="H96" s="58">
        <v>82.648574095503605</v>
      </c>
      <c r="I96" s="58">
        <v>453.05348839136798</v>
      </c>
      <c r="J96" s="58">
        <v>7.49795892038372</v>
      </c>
      <c r="K96" s="58">
        <v>40.643931341716197</v>
      </c>
      <c r="L96" s="58">
        <v>35.601016379789797</v>
      </c>
      <c r="M96" s="58">
        <v>6.8653006910362997</v>
      </c>
      <c r="N96" s="58">
        <v>1.4489738354391599</v>
      </c>
      <c r="O96" s="58">
        <v>7.9428188316348098</v>
      </c>
    </row>
    <row r="97" spans="1:15" x14ac:dyDescent="0.25">
      <c r="A97" s="58" t="s">
        <v>64</v>
      </c>
      <c r="B97" s="58" t="s">
        <v>65</v>
      </c>
      <c r="C97" s="58" t="s">
        <v>14</v>
      </c>
      <c r="D97" s="58">
        <v>463.72851433243602</v>
      </c>
      <c r="E97" s="58">
        <v>2285.37311463367</v>
      </c>
      <c r="F97" s="58">
        <v>2381.2592824112799</v>
      </c>
      <c r="G97" s="58">
        <v>625.48021054146204</v>
      </c>
      <c r="H97" s="58">
        <v>99.016326385129503</v>
      </c>
      <c r="I97" s="58">
        <v>529.57507833551597</v>
      </c>
      <c r="J97" s="58">
        <v>7.2634257218240803</v>
      </c>
      <c r="K97" s="58">
        <v>35.7960258033551</v>
      </c>
      <c r="L97" s="58">
        <v>37.297900361156799</v>
      </c>
      <c r="M97" s="58">
        <v>9.7969585853026402</v>
      </c>
      <c r="N97" s="58">
        <v>1.5509025425827101</v>
      </c>
      <c r="O97" s="58">
        <v>8.2947869857787104</v>
      </c>
    </row>
    <row r="98" spans="1:15" x14ac:dyDescent="0.25">
      <c r="A98" s="58" t="s">
        <v>66</v>
      </c>
      <c r="B98" s="58" t="s">
        <v>67</v>
      </c>
      <c r="C98" s="58" t="s">
        <v>14</v>
      </c>
      <c r="D98" s="58">
        <v>16</v>
      </c>
      <c r="E98" s="58">
        <v>325</v>
      </c>
      <c r="F98" s="58">
        <v>379</v>
      </c>
      <c r="G98" s="58">
        <v>89</v>
      </c>
      <c r="H98" s="58">
        <v>14</v>
      </c>
      <c r="I98" s="58">
        <v>134</v>
      </c>
      <c r="J98" s="58">
        <v>1.6718913270637401</v>
      </c>
      <c r="K98" s="58">
        <v>33.960292580982198</v>
      </c>
      <c r="L98" s="58">
        <v>39.602925809822402</v>
      </c>
      <c r="M98" s="58">
        <v>9.2998955067920601</v>
      </c>
      <c r="N98" s="58">
        <v>1.4629049111807699</v>
      </c>
      <c r="O98" s="58">
        <v>14.002089864158799</v>
      </c>
    </row>
    <row r="99" spans="1:15" x14ac:dyDescent="0.25">
      <c r="A99" s="58" t="s">
        <v>33</v>
      </c>
      <c r="B99" s="58" t="s">
        <v>34</v>
      </c>
      <c r="C99" s="58" t="s">
        <v>19</v>
      </c>
      <c r="D99" s="58">
        <v>65.083165172276395</v>
      </c>
      <c r="E99" s="58">
        <v>1365.2028138600499</v>
      </c>
      <c r="F99" s="58">
        <v>1581.7894875690099</v>
      </c>
      <c r="G99" s="58">
        <v>715.79663537930696</v>
      </c>
      <c r="H99" s="58">
        <v>146.483584486935</v>
      </c>
      <c r="I99" s="58">
        <v>1044.1784052442699</v>
      </c>
      <c r="J99" s="58">
        <v>1.3232228131131001</v>
      </c>
      <c r="K99" s="58">
        <v>27.756294627713</v>
      </c>
      <c r="L99" s="58">
        <v>32.159774804335797</v>
      </c>
      <c r="M99" s="58">
        <v>14.5530481650109</v>
      </c>
      <c r="N99" s="58">
        <v>2.9781959778173102</v>
      </c>
      <c r="O99" s="58">
        <v>21.229463612009901</v>
      </c>
    </row>
    <row r="100" spans="1:15" x14ac:dyDescent="0.25">
      <c r="A100" s="58" t="s">
        <v>33</v>
      </c>
      <c r="B100" s="58" t="s">
        <v>34</v>
      </c>
      <c r="C100" s="58" t="s">
        <v>14</v>
      </c>
      <c r="D100" s="58">
        <v>100.195634760576</v>
      </c>
      <c r="E100" s="58">
        <v>1494.41369658085</v>
      </c>
      <c r="F100" s="58">
        <v>1962.8390806908601</v>
      </c>
      <c r="G100" s="58">
        <v>1029.6975433525399</v>
      </c>
      <c r="H100" s="58">
        <v>155.74755119260499</v>
      </c>
      <c r="I100" s="58">
        <v>1282.60743276876</v>
      </c>
      <c r="J100" s="58">
        <v>1.6628598313926799</v>
      </c>
      <c r="K100" s="58">
        <v>24.8014847499635</v>
      </c>
      <c r="L100" s="58">
        <v>32.575533560597997</v>
      </c>
      <c r="M100" s="58">
        <v>17.088994819147199</v>
      </c>
      <c r="N100" s="58">
        <v>2.58480668678652</v>
      </c>
      <c r="O100" s="58">
        <v>21.286320352112199</v>
      </c>
    </row>
    <row r="101" spans="1:15" x14ac:dyDescent="0.25">
      <c r="A101" s="58" t="s">
        <v>33</v>
      </c>
      <c r="B101" s="58" t="s">
        <v>34</v>
      </c>
      <c r="C101" s="58" t="s">
        <v>15</v>
      </c>
      <c r="D101" s="58">
        <v>308.99972170000001</v>
      </c>
      <c r="E101" s="58">
        <v>2020.2534780000001</v>
      </c>
      <c r="F101" s="58">
        <v>2771.2348581000001</v>
      </c>
      <c r="G101" s="58">
        <v>1147.5173110000001</v>
      </c>
      <c r="H101" s="58">
        <v>155.62172459999999</v>
      </c>
      <c r="I101" s="58">
        <v>1777.0659390000001</v>
      </c>
      <c r="J101" s="58">
        <v>3.77718269682279</v>
      </c>
      <c r="K101" s="58">
        <v>24.6953830194911</v>
      </c>
      <c r="L101" s="58">
        <v>33.8753067389816</v>
      </c>
      <c r="M101" s="58">
        <v>14.027140566883601</v>
      </c>
      <c r="N101" s="58">
        <v>1.9023049023310501</v>
      </c>
      <c r="O101" s="58">
        <v>21.7226820754898</v>
      </c>
    </row>
    <row r="102" spans="1:15" x14ac:dyDescent="0.25">
      <c r="A102" s="58" t="s">
        <v>68</v>
      </c>
      <c r="B102" s="58" t="s">
        <v>69</v>
      </c>
      <c r="C102" s="58" t="s">
        <v>19</v>
      </c>
      <c r="D102" s="58">
        <v>430.67392500840202</v>
      </c>
      <c r="E102" s="58">
        <v>2652.3970096145899</v>
      </c>
      <c r="F102" s="58">
        <v>2414.6417411545599</v>
      </c>
      <c r="G102" s="58">
        <v>490.28430398858598</v>
      </c>
      <c r="H102" s="58">
        <v>167.570068526765</v>
      </c>
      <c r="I102" s="58">
        <v>837.57604889588504</v>
      </c>
      <c r="J102" s="58">
        <v>6.1585172650268003</v>
      </c>
      <c r="K102" s="58">
        <v>37.928539038202103</v>
      </c>
      <c r="L102" s="58">
        <v>34.528704869849399</v>
      </c>
      <c r="M102" s="58">
        <v>7.0109290940389597</v>
      </c>
      <c r="N102" s="58">
        <v>2.39620534283257</v>
      </c>
      <c r="O102" s="58">
        <v>11.9771043900501</v>
      </c>
    </row>
    <row r="103" spans="1:15" x14ac:dyDescent="0.25">
      <c r="A103" s="58" t="s">
        <v>68</v>
      </c>
      <c r="B103" s="58" t="s">
        <v>69</v>
      </c>
      <c r="C103" s="58" t="s">
        <v>14</v>
      </c>
      <c r="D103" s="58">
        <v>339.450563455279</v>
      </c>
      <c r="E103" s="58">
        <v>2688.7792064581499</v>
      </c>
      <c r="F103" s="58">
        <v>3228.0100897717002</v>
      </c>
      <c r="G103" s="58">
        <v>953.05280098450305</v>
      </c>
      <c r="H103" s="58">
        <v>108.958692183953</v>
      </c>
      <c r="I103" s="58">
        <v>924.84475474337205</v>
      </c>
      <c r="J103" s="58">
        <v>4.1179983712968697</v>
      </c>
      <c r="K103" s="58">
        <v>32.618559475245398</v>
      </c>
      <c r="L103" s="58">
        <v>39.160165642090703</v>
      </c>
      <c r="M103" s="58">
        <v>11.5618305130054</v>
      </c>
      <c r="N103" s="58">
        <v>1.32181756419817</v>
      </c>
      <c r="O103" s="58">
        <v>11.2196284341635</v>
      </c>
    </row>
    <row r="104" spans="1:15" x14ac:dyDescent="0.25">
      <c r="A104" s="58" t="s">
        <v>70</v>
      </c>
      <c r="B104" s="58" t="s">
        <v>71</v>
      </c>
      <c r="C104" s="58" t="s">
        <v>19</v>
      </c>
      <c r="D104" s="58">
        <v>761.68567738281695</v>
      </c>
      <c r="E104" s="58">
        <v>11300.8334506911</v>
      </c>
      <c r="F104" s="58">
        <v>13443.4751619776</v>
      </c>
      <c r="G104" s="58">
        <v>3187.3085219313298</v>
      </c>
      <c r="H104" s="58">
        <v>724.61200955674201</v>
      </c>
      <c r="I104" s="58">
        <v>2571.6068760409198</v>
      </c>
      <c r="J104" s="58">
        <v>2.3810474085344899</v>
      </c>
      <c r="K104" s="58">
        <v>35.3266721444786</v>
      </c>
      <c r="L104" s="58">
        <v>42.0246207150836</v>
      </c>
      <c r="M104" s="58">
        <v>9.9636016820232793</v>
      </c>
      <c r="N104" s="58">
        <v>2.2651542477158899</v>
      </c>
      <c r="O104" s="58">
        <v>8.0389038021641497</v>
      </c>
    </row>
    <row r="105" spans="1:15" x14ac:dyDescent="0.25">
      <c r="A105" s="58" t="s">
        <v>70</v>
      </c>
      <c r="B105" s="58" t="s">
        <v>71</v>
      </c>
      <c r="C105" s="58" t="s">
        <v>14</v>
      </c>
      <c r="D105" s="58">
        <v>632.08999501109599</v>
      </c>
      <c r="E105" s="58">
        <v>11023.766265980499</v>
      </c>
      <c r="F105" s="58">
        <v>18764.463182228199</v>
      </c>
      <c r="G105" s="58">
        <v>4366.7164554967703</v>
      </c>
      <c r="H105" s="58">
        <v>727.77752622311095</v>
      </c>
      <c r="I105" s="58">
        <v>2989.54288709922</v>
      </c>
      <c r="J105" s="58">
        <v>1.6416064454854</v>
      </c>
      <c r="K105" s="58">
        <v>28.629919629467398</v>
      </c>
      <c r="L105" s="58">
        <v>48.733351182814701</v>
      </c>
      <c r="M105" s="58">
        <v>11.3408374369616</v>
      </c>
      <c r="N105" s="58">
        <v>1.89011736834454</v>
      </c>
      <c r="O105" s="58">
        <v>7.7641679369264001</v>
      </c>
    </row>
    <row r="106" spans="1:15" x14ac:dyDescent="0.25">
      <c r="A106" s="58" t="s">
        <v>70</v>
      </c>
      <c r="B106" s="58" t="s">
        <v>71</v>
      </c>
      <c r="C106" s="58" t="s">
        <v>15</v>
      </c>
      <c r="D106" s="58">
        <v>905.00954179999997</v>
      </c>
      <c r="E106" s="58">
        <v>12127.8861934</v>
      </c>
      <c r="F106" s="58">
        <v>22726.8616984</v>
      </c>
      <c r="G106" s="58">
        <v>7422.0448079999996</v>
      </c>
      <c r="H106" s="58">
        <v>2073.7335060999999</v>
      </c>
      <c r="I106" s="58">
        <v>8956.1687540999992</v>
      </c>
      <c r="J106" s="58">
        <v>1.6693987951807501</v>
      </c>
      <c r="K106" s="58">
        <v>22.371342692235999</v>
      </c>
      <c r="L106" s="58">
        <v>41.922425991319599</v>
      </c>
      <c r="M106" s="58">
        <v>13.6908530661558</v>
      </c>
      <c r="N106" s="58">
        <v>3.8252505158385999</v>
      </c>
      <c r="O106" s="58">
        <v>16.520728939269201</v>
      </c>
    </row>
    <row r="107" spans="1:15" x14ac:dyDescent="0.25">
      <c r="A107" s="58" t="s">
        <v>72</v>
      </c>
      <c r="B107" s="58" t="s">
        <v>73</v>
      </c>
      <c r="C107" s="58" t="s">
        <v>19</v>
      </c>
      <c r="D107" s="58">
        <v>152.937009823041</v>
      </c>
      <c r="E107" s="58">
        <v>766.64533541274</v>
      </c>
      <c r="F107" s="58">
        <v>287.19042089526698</v>
      </c>
      <c r="G107" s="58">
        <v>74.313170740101498</v>
      </c>
      <c r="H107" s="58">
        <v>21.085534600772402</v>
      </c>
      <c r="I107" s="58">
        <v>50.660877120984502</v>
      </c>
      <c r="J107" s="58">
        <v>11.3049492039507</v>
      </c>
      <c r="K107" s="58">
        <v>56.669648401750202</v>
      </c>
      <c r="L107" s="58">
        <v>21.228825670377901</v>
      </c>
      <c r="M107" s="58">
        <v>5.4931544782615003</v>
      </c>
      <c r="N107" s="58">
        <v>1.5586214080927101</v>
      </c>
      <c r="O107" s="58">
        <v>3.7448008375669999</v>
      </c>
    </row>
    <row r="108" spans="1:15" x14ac:dyDescent="0.25">
      <c r="A108" s="58" t="s">
        <v>72</v>
      </c>
      <c r="B108" s="58" t="s">
        <v>73</v>
      </c>
      <c r="C108" s="58" t="s">
        <v>14</v>
      </c>
      <c r="D108" s="58">
        <v>188.800341296928</v>
      </c>
      <c r="E108" s="58">
        <v>861.19453924914501</v>
      </c>
      <c r="F108" s="58">
        <v>342.269624573378</v>
      </c>
      <c r="G108" s="58">
        <v>100.472696245734</v>
      </c>
      <c r="H108" s="58">
        <v>18.769624573378799</v>
      </c>
      <c r="I108" s="58">
        <v>113.721843003413</v>
      </c>
      <c r="J108" s="58">
        <v>11.616847826087</v>
      </c>
      <c r="K108" s="58">
        <v>52.989130434782602</v>
      </c>
      <c r="L108" s="58">
        <v>21.059782608695699</v>
      </c>
      <c r="M108" s="58">
        <v>6.1820652173913002</v>
      </c>
      <c r="N108" s="58">
        <v>1.1548913043478299</v>
      </c>
      <c r="O108" s="58">
        <v>6.9972826086956497</v>
      </c>
    </row>
    <row r="109" spans="1:15" x14ac:dyDescent="0.25">
      <c r="A109" s="58" t="s">
        <v>35</v>
      </c>
      <c r="B109" s="58" t="s">
        <v>36</v>
      </c>
      <c r="C109" s="58" t="s">
        <v>19</v>
      </c>
      <c r="D109" s="58">
        <v>948.10163925612699</v>
      </c>
      <c r="E109" s="58">
        <v>11750.986325723599</v>
      </c>
      <c r="F109" s="58">
        <v>16563.031580914601</v>
      </c>
      <c r="G109" s="58">
        <v>4596.6313781004401</v>
      </c>
      <c r="H109" s="58">
        <v>1722.14368543313</v>
      </c>
      <c r="I109" s="58">
        <v>5282.3040437292202</v>
      </c>
      <c r="J109" s="58">
        <v>2.3201845927518399</v>
      </c>
      <c r="K109" s="58">
        <v>28.756893030975998</v>
      </c>
      <c r="L109" s="58">
        <v>40.5328807504767</v>
      </c>
      <c r="M109" s="58">
        <v>11.2488290922015</v>
      </c>
      <c r="N109" s="58">
        <v>4.2144123372487901</v>
      </c>
      <c r="O109" s="58">
        <v>12.9268001963452</v>
      </c>
    </row>
    <row r="110" spans="1:15" x14ac:dyDescent="0.25">
      <c r="A110" s="58" t="s">
        <v>35</v>
      </c>
      <c r="B110" s="58" t="s">
        <v>36</v>
      </c>
      <c r="C110" s="58" t="s">
        <v>14</v>
      </c>
      <c r="D110" s="58">
        <v>1605.9104214691899</v>
      </c>
      <c r="E110" s="58">
        <v>16280.270695995299</v>
      </c>
      <c r="F110" s="58">
        <v>22209.556685639702</v>
      </c>
      <c r="G110" s="58">
        <v>4555.6953236868303</v>
      </c>
      <c r="H110" s="58">
        <v>505.65284200957899</v>
      </c>
      <c r="I110" s="58">
        <v>3143.2268182961702</v>
      </c>
      <c r="J110" s="58">
        <v>3.3248447655978799</v>
      </c>
      <c r="K110" s="58">
        <v>33.706346308267598</v>
      </c>
      <c r="L110" s="58">
        <v>45.982221240548398</v>
      </c>
      <c r="M110" s="58">
        <v>9.4320203344601605</v>
      </c>
      <c r="N110" s="58">
        <v>1.04689351441356</v>
      </c>
      <c r="O110" s="58">
        <v>6.5076738367124296</v>
      </c>
    </row>
    <row r="111" spans="1:15" x14ac:dyDescent="0.25">
      <c r="A111" s="58" t="s">
        <v>35</v>
      </c>
      <c r="B111" s="58" t="s">
        <v>36</v>
      </c>
      <c r="C111" s="58" t="s">
        <v>15</v>
      </c>
      <c r="D111" s="58">
        <v>554.38734169999998</v>
      </c>
      <c r="E111" s="58">
        <v>13358.762738699999</v>
      </c>
      <c r="F111" s="58">
        <v>26584.6855192</v>
      </c>
      <c r="G111" s="58">
        <v>11226.6721972</v>
      </c>
      <c r="H111" s="58">
        <v>1242.5498090000001</v>
      </c>
      <c r="I111" s="58">
        <v>11777.6102851</v>
      </c>
      <c r="J111" s="58">
        <v>0.85626717961421595</v>
      </c>
      <c r="K111" s="58">
        <v>20.632992914892402</v>
      </c>
      <c r="L111" s="58">
        <v>41.060810697179498</v>
      </c>
      <c r="M111" s="58">
        <v>17.339917807776601</v>
      </c>
      <c r="N111" s="58">
        <v>1.91915388475511</v>
      </c>
      <c r="O111" s="58">
        <v>18.190857515782199</v>
      </c>
    </row>
    <row r="112" spans="1:15" x14ac:dyDescent="0.25">
      <c r="A112" s="58" t="s">
        <v>74</v>
      </c>
      <c r="B112" s="58" t="s">
        <v>75</v>
      </c>
      <c r="C112" s="58" t="s">
        <v>14</v>
      </c>
      <c r="D112" s="58">
        <v>131.67626028962101</v>
      </c>
      <c r="E112" s="58">
        <v>845.33733732319604</v>
      </c>
      <c r="F112" s="58">
        <v>977.83259850759202</v>
      </c>
      <c r="G112" s="58">
        <v>265.303408307138</v>
      </c>
      <c r="H112" s="58">
        <v>25.2990341939947</v>
      </c>
      <c r="I112" s="58">
        <v>179.821295314374</v>
      </c>
      <c r="J112" s="58">
        <v>5.4293445214952598</v>
      </c>
      <c r="K112" s="58">
        <v>34.855391785248301</v>
      </c>
      <c r="L112" s="58">
        <v>40.318505780537599</v>
      </c>
      <c r="M112" s="58">
        <v>10.9391290674429</v>
      </c>
      <c r="N112" s="58">
        <v>1.0431430266789901</v>
      </c>
      <c r="O112" s="58">
        <v>7.4144858185969698</v>
      </c>
    </row>
    <row r="113" spans="1:15" x14ac:dyDescent="0.25">
      <c r="A113" s="58" t="s">
        <v>76</v>
      </c>
      <c r="B113" s="58" t="s">
        <v>77</v>
      </c>
      <c r="C113" s="58" t="s">
        <v>19</v>
      </c>
      <c r="D113" s="58">
        <v>318.52321427775701</v>
      </c>
      <c r="E113" s="58">
        <v>2277.8461401013201</v>
      </c>
      <c r="F113" s="58">
        <v>1731.75834595639</v>
      </c>
      <c r="G113" s="58">
        <v>261.80960989305299</v>
      </c>
      <c r="H113" s="58">
        <v>76.957565949287002</v>
      </c>
      <c r="I113" s="58">
        <v>406.60708562836697</v>
      </c>
      <c r="J113" s="58">
        <v>6.2781726837918104</v>
      </c>
      <c r="K113" s="58">
        <v>44.896920455519101</v>
      </c>
      <c r="L113" s="58">
        <v>34.133392654486798</v>
      </c>
      <c r="M113" s="58">
        <v>5.1603332740182504</v>
      </c>
      <c r="N113" s="58">
        <v>1.51685298495263</v>
      </c>
      <c r="O113" s="58">
        <v>8.0143279472314202</v>
      </c>
    </row>
    <row r="114" spans="1:15" x14ac:dyDescent="0.25">
      <c r="A114" s="58" t="s">
        <v>76</v>
      </c>
      <c r="B114" s="58" t="s">
        <v>77</v>
      </c>
      <c r="C114" s="58" t="s">
        <v>14</v>
      </c>
      <c r="D114" s="58">
        <v>385.07074830201498</v>
      </c>
      <c r="E114" s="58">
        <v>2278.3367587551202</v>
      </c>
      <c r="F114" s="58">
        <v>2234.1697386525798</v>
      </c>
      <c r="G114" s="58">
        <v>402.61632287239303</v>
      </c>
      <c r="H114" s="58">
        <v>72.667472577270004</v>
      </c>
      <c r="I114" s="58">
        <v>572.90112024426799</v>
      </c>
      <c r="J114" s="58">
        <v>6.47639003796123</v>
      </c>
      <c r="K114" s="58">
        <v>38.318666251817604</v>
      </c>
      <c r="L114" s="58">
        <v>37.575834317011299</v>
      </c>
      <c r="M114" s="58">
        <v>6.7714838223085803</v>
      </c>
      <c r="N114" s="58">
        <v>1.2221725424704</v>
      </c>
      <c r="O114" s="58">
        <v>9.6354530284309305</v>
      </c>
    </row>
    <row r="115" spans="1:15" x14ac:dyDescent="0.25">
      <c r="A115" s="58" t="s">
        <v>78</v>
      </c>
      <c r="B115" s="58" t="s">
        <v>79</v>
      </c>
      <c r="C115" s="58" t="s">
        <v>19</v>
      </c>
      <c r="D115" s="58">
        <v>127.95238095238101</v>
      </c>
      <c r="E115" s="58">
        <v>645.16834339369598</v>
      </c>
      <c r="F115" s="58">
        <v>450.53655264922901</v>
      </c>
      <c r="G115" s="58">
        <v>73.8879946344735</v>
      </c>
      <c r="H115" s="58">
        <v>43.251509054326</v>
      </c>
      <c r="I115" s="58">
        <v>138.76525821596201</v>
      </c>
      <c r="J115" s="58">
        <v>8.6479902557856292</v>
      </c>
      <c r="K115" s="58">
        <v>43.605359317904998</v>
      </c>
      <c r="L115" s="58">
        <v>30.4506699147381</v>
      </c>
      <c r="M115" s="58">
        <v>4.9939098660170496</v>
      </c>
      <c r="N115" s="58">
        <v>2.9232643118148598</v>
      </c>
      <c r="O115" s="58">
        <v>9.3788063337393393</v>
      </c>
    </row>
    <row r="116" spans="1:15" x14ac:dyDescent="0.25">
      <c r="A116" s="58" t="s">
        <v>78</v>
      </c>
      <c r="B116" s="58" t="s">
        <v>79</v>
      </c>
      <c r="C116" s="58" t="s">
        <v>14</v>
      </c>
      <c r="D116" s="58">
        <v>141.67993226079599</v>
      </c>
      <c r="E116" s="58">
        <v>697.59356477561198</v>
      </c>
      <c r="F116" s="58">
        <v>473.06689246401203</v>
      </c>
      <c r="G116" s="58">
        <v>87.649449618966699</v>
      </c>
      <c r="H116" s="58">
        <v>22.812870448772198</v>
      </c>
      <c r="I116" s="58">
        <v>174.09822184589299</v>
      </c>
      <c r="J116" s="58">
        <v>8.8721804511278197</v>
      </c>
      <c r="K116" s="58">
        <v>43.684210526315802</v>
      </c>
      <c r="L116" s="58">
        <v>29.6240601503759</v>
      </c>
      <c r="M116" s="58">
        <v>5.4887218045112798</v>
      </c>
      <c r="N116" s="58">
        <v>1.4285714285714299</v>
      </c>
      <c r="O116" s="58">
        <v>10.902255639097699</v>
      </c>
    </row>
    <row r="117" spans="1:15" x14ac:dyDescent="0.25">
      <c r="A117" s="58" t="s">
        <v>80</v>
      </c>
      <c r="B117" s="58" t="s">
        <v>81</v>
      </c>
      <c r="C117" s="58" t="s">
        <v>14</v>
      </c>
      <c r="D117" s="58">
        <v>51.7231695085258</v>
      </c>
      <c r="E117" s="58">
        <v>556.02407221665203</v>
      </c>
      <c r="F117" s="58">
        <v>532.31761952524403</v>
      </c>
      <c r="G117" s="58">
        <v>106.679037111334</v>
      </c>
      <c r="H117" s="58">
        <v>19.396188565697202</v>
      </c>
      <c r="I117" s="58">
        <v>145.471414242729</v>
      </c>
      <c r="J117" s="58">
        <v>3.66412213740458</v>
      </c>
      <c r="K117" s="58">
        <v>39.389312977099202</v>
      </c>
      <c r="L117" s="58">
        <v>37.709923664122101</v>
      </c>
      <c r="M117" s="58">
        <v>7.5572519083969496</v>
      </c>
      <c r="N117" s="58">
        <v>1.3740458015267201</v>
      </c>
      <c r="O117" s="58">
        <v>10.305343511450401</v>
      </c>
    </row>
    <row r="118" spans="1:15" x14ac:dyDescent="0.25">
      <c r="A118" s="58" t="s">
        <v>82</v>
      </c>
      <c r="B118" s="58" t="s">
        <v>83</v>
      </c>
      <c r="C118" s="58" t="s">
        <v>19</v>
      </c>
      <c r="D118" s="58">
        <v>367.94545577462799</v>
      </c>
      <c r="E118" s="58">
        <v>3111.7856947979399</v>
      </c>
      <c r="F118" s="58">
        <v>3455.19194527744</v>
      </c>
      <c r="G118" s="58">
        <v>696.57566304991406</v>
      </c>
      <c r="H118" s="58">
        <v>274.14633591376901</v>
      </c>
      <c r="I118" s="58">
        <v>550.76391224032204</v>
      </c>
      <c r="J118" s="58">
        <v>4.3510839585419996</v>
      </c>
      <c r="K118" s="58">
        <v>36.7979563453259</v>
      </c>
      <c r="L118" s="58">
        <v>40.858855601653701</v>
      </c>
      <c r="M118" s="58">
        <v>8.2372513258152207</v>
      </c>
      <c r="N118" s="58">
        <v>3.2418764949174799</v>
      </c>
      <c r="O118" s="58">
        <v>6.5129762737457</v>
      </c>
    </row>
    <row r="119" spans="1:15" x14ac:dyDescent="0.25">
      <c r="A119" s="58" t="s">
        <v>82</v>
      </c>
      <c r="B119" s="58" t="s">
        <v>83</v>
      </c>
      <c r="C119" s="58" t="s">
        <v>14</v>
      </c>
      <c r="D119" s="58">
        <v>304.40434157507599</v>
      </c>
      <c r="E119" s="58">
        <v>3002.4330278399898</v>
      </c>
      <c r="F119" s="58">
        <v>4109.8300233072796</v>
      </c>
      <c r="G119" s="58">
        <v>1112.06866185132</v>
      </c>
      <c r="H119" s="58">
        <v>166.25798865162801</v>
      </c>
      <c r="I119" s="58">
        <v>909.86196893592205</v>
      </c>
      <c r="J119" s="58">
        <v>3.1692754289044398</v>
      </c>
      <c r="K119" s="58">
        <v>31.259531887187599</v>
      </c>
      <c r="L119" s="58">
        <v>42.789085209644</v>
      </c>
      <c r="M119" s="58">
        <v>11.5781919108758</v>
      </c>
      <c r="N119" s="58">
        <v>1.7309784596575</v>
      </c>
      <c r="O119" s="58">
        <v>9.4729371037306294</v>
      </c>
    </row>
    <row r="120" spans="1:15" x14ac:dyDescent="0.25">
      <c r="A120" s="58" t="s">
        <v>82</v>
      </c>
      <c r="B120" s="58" t="s">
        <v>83</v>
      </c>
      <c r="C120" s="58" t="s">
        <v>15</v>
      </c>
      <c r="D120" s="58">
        <v>388.09897539999997</v>
      </c>
      <c r="E120" s="58">
        <v>3047.8192976</v>
      </c>
      <c r="F120" s="58">
        <v>5589.1455157</v>
      </c>
      <c r="G120" s="58">
        <v>1924.147309</v>
      </c>
      <c r="H120" s="58">
        <v>205.7940955</v>
      </c>
      <c r="I120" s="58">
        <v>1040.332756</v>
      </c>
      <c r="J120" s="58">
        <v>3.1823552329311098</v>
      </c>
      <c r="K120" s="58">
        <v>24.991675591900499</v>
      </c>
      <c r="L120" s="58">
        <v>45.8301814921549</v>
      </c>
      <c r="M120" s="58">
        <v>15.7777284812859</v>
      </c>
      <c r="N120" s="58">
        <v>1.6874816947036699</v>
      </c>
      <c r="O120" s="58">
        <v>8.5305775070238603</v>
      </c>
    </row>
    <row r="121" spans="1:15" x14ac:dyDescent="0.25">
      <c r="A121" s="58" t="s">
        <v>37</v>
      </c>
      <c r="B121" s="58" t="s">
        <v>38</v>
      </c>
      <c r="C121" s="58" t="s">
        <v>19</v>
      </c>
      <c r="D121" s="58">
        <v>13394.612706047399</v>
      </c>
      <c r="E121" s="58">
        <v>94397.389797789801</v>
      </c>
      <c r="F121" s="58">
        <v>88135.113336590002</v>
      </c>
      <c r="G121" s="58">
        <v>7744.3918413459696</v>
      </c>
      <c r="H121" s="58">
        <v>1244.7424282751399</v>
      </c>
      <c r="I121" s="58">
        <v>4051.5123344805902</v>
      </c>
      <c r="J121" s="58">
        <v>6.4098943058755697</v>
      </c>
      <c r="K121" s="58">
        <v>45.173183027620297</v>
      </c>
      <c r="L121" s="58">
        <v>42.176416259414999</v>
      </c>
      <c r="M121" s="58">
        <v>3.7060222834140499</v>
      </c>
      <c r="N121" s="58">
        <v>0.59566241879321302</v>
      </c>
      <c r="O121" s="58">
        <v>1.9388217048819101</v>
      </c>
    </row>
    <row r="122" spans="1:15" x14ac:dyDescent="0.25">
      <c r="A122" s="58" t="s">
        <v>37</v>
      </c>
      <c r="B122" s="58" t="s">
        <v>38</v>
      </c>
      <c r="C122" s="58" t="s">
        <v>14</v>
      </c>
      <c r="D122" s="58">
        <v>11703.1255137015</v>
      </c>
      <c r="E122" s="58">
        <v>95998.693684550206</v>
      </c>
      <c r="F122" s="58">
        <v>102268.990246134</v>
      </c>
      <c r="G122" s="58">
        <v>17288.122729389299</v>
      </c>
      <c r="H122" s="58">
        <v>3028.56353043227</v>
      </c>
      <c r="I122" s="58">
        <v>7720.6274788177498</v>
      </c>
      <c r="J122" s="58">
        <v>4.9171118015589803</v>
      </c>
      <c r="K122" s="58">
        <v>40.334208934007101</v>
      </c>
      <c r="L122" s="58">
        <v>42.968697403445503</v>
      </c>
      <c r="M122" s="58">
        <v>7.2636691967420699</v>
      </c>
      <c r="N122" s="58">
        <v>1.2724622546194999</v>
      </c>
      <c r="O122" s="58">
        <v>3.2438504096268601</v>
      </c>
    </row>
    <row r="123" spans="1:15" x14ac:dyDescent="0.25">
      <c r="A123" s="58" t="s">
        <v>37</v>
      </c>
      <c r="B123" s="58" t="s">
        <v>38</v>
      </c>
      <c r="C123" s="58" t="s">
        <v>15</v>
      </c>
      <c r="D123" s="58">
        <v>7711.9480775000002</v>
      </c>
      <c r="E123" s="58">
        <v>86767.779060200002</v>
      </c>
      <c r="F123" s="58">
        <v>156428.3460429</v>
      </c>
      <c r="G123" s="58">
        <v>38333.825720699999</v>
      </c>
      <c r="H123" s="58">
        <v>6290.1751341999998</v>
      </c>
      <c r="I123" s="58">
        <v>27476.627794</v>
      </c>
      <c r="J123" s="58">
        <v>2.38753570223342</v>
      </c>
      <c r="K123" s="58">
        <v>26.862365802764099</v>
      </c>
      <c r="L123" s="58">
        <v>48.428523800411597</v>
      </c>
      <c r="M123" s="58">
        <v>11.8677377741156</v>
      </c>
      <c r="N123" s="58">
        <v>1.9473701787514901</v>
      </c>
      <c r="O123" s="58">
        <v>8.5064667417237292</v>
      </c>
    </row>
    <row r="124" spans="1:15" x14ac:dyDescent="0.25">
      <c r="A124" s="58" t="s">
        <v>39</v>
      </c>
      <c r="B124" s="58" t="s">
        <v>40</v>
      </c>
      <c r="C124" s="58" t="s">
        <v>19</v>
      </c>
      <c r="D124" s="58">
        <v>97.574316391113001</v>
      </c>
      <c r="E124" s="58">
        <v>1776.19765005107</v>
      </c>
      <c r="F124" s="58">
        <v>2291.3808699268102</v>
      </c>
      <c r="G124" s="58">
        <v>791.94178264763605</v>
      </c>
      <c r="H124" s="58">
        <v>128.470080698224</v>
      </c>
      <c r="I124" s="58">
        <v>933.75033687564996</v>
      </c>
      <c r="J124" s="58">
        <v>1.6210202622387</v>
      </c>
      <c r="K124" s="58">
        <v>29.508301845871699</v>
      </c>
      <c r="L124" s="58">
        <v>38.067136476457101</v>
      </c>
      <c r="M124" s="58">
        <v>13.1566760974221</v>
      </c>
      <c r="N124" s="58">
        <v>2.1342973397682998</v>
      </c>
      <c r="O124" s="58">
        <v>15.5125679782421</v>
      </c>
    </row>
    <row r="125" spans="1:15" x14ac:dyDescent="0.25">
      <c r="A125" s="58" t="s">
        <v>39</v>
      </c>
      <c r="B125" s="58" t="s">
        <v>40</v>
      </c>
      <c r="C125" s="58" t="s">
        <v>14</v>
      </c>
      <c r="D125" s="58">
        <v>169.10265586720001</v>
      </c>
      <c r="E125" s="58">
        <v>2000.09310501614</v>
      </c>
      <c r="F125" s="58">
        <v>2852.5331991998401</v>
      </c>
      <c r="G125" s="58">
        <v>915.18676920330699</v>
      </c>
      <c r="H125" s="58">
        <v>215.92600520247501</v>
      </c>
      <c r="I125" s="58">
        <v>974.16363742891099</v>
      </c>
      <c r="J125" s="58">
        <v>2.37270279791713</v>
      </c>
      <c r="K125" s="58">
        <v>28.063583519902998</v>
      </c>
      <c r="L125" s="58">
        <v>40.024288608501799</v>
      </c>
      <c r="M125" s="58">
        <v>12.841112380935799</v>
      </c>
      <c r="N125" s="58">
        <v>3.02968770099818</v>
      </c>
      <c r="O125" s="58">
        <v>13.6686249917441</v>
      </c>
    </row>
    <row r="126" spans="1:15" x14ac:dyDescent="0.25">
      <c r="A126" s="58" t="s">
        <v>39</v>
      </c>
      <c r="B126" s="58" t="s">
        <v>40</v>
      </c>
      <c r="C126" s="58" t="s">
        <v>15</v>
      </c>
      <c r="D126" s="58">
        <v>96.971495000000004</v>
      </c>
      <c r="E126" s="58">
        <v>2665.3900597000002</v>
      </c>
      <c r="F126" s="58">
        <v>4289.4448579</v>
      </c>
      <c r="G126" s="58">
        <v>1430.0953856000001</v>
      </c>
      <c r="H126" s="58">
        <v>296.20325320000001</v>
      </c>
      <c r="I126" s="58">
        <v>1705.8068028</v>
      </c>
      <c r="J126" s="58">
        <v>0.92495526811542095</v>
      </c>
      <c r="K126" s="58">
        <v>25.423621418871502</v>
      </c>
      <c r="L126" s="58">
        <v>40.914545234197</v>
      </c>
      <c r="M126" s="58">
        <v>13.6408566333671</v>
      </c>
      <c r="N126" s="58">
        <v>2.8253123196694601</v>
      </c>
      <c r="O126" s="58">
        <v>16.270709125779501</v>
      </c>
    </row>
    <row r="127" spans="1:15" x14ac:dyDescent="0.25">
      <c r="A127" s="58" t="s">
        <v>84</v>
      </c>
      <c r="B127" s="58" t="s">
        <v>85</v>
      </c>
      <c r="C127" s="58" t="s">
        <v>19</v>
      </c>
      <c r="D127" s="58">
        <v>93.147196026890398</v>
      </c>
      <c r="E127" s="58">
        <v>1227.38923516623</v>
      </c>
      <c r="F127" s="58">
        <v>949.64264771574994</v>
      </c>
      <c r="G127" s="58">
        <v>160.86730941871801</v>
      </c>
      <c r="H127" s="58">
        <v>39.355588893392998</v>
      </c>
      <c r="I127" s="58">
        <v>117.347224833924</v>
      </c>
      <c r="J127" s="58">
        <v>3.5995449618117199</v>
      </c>
      <c r="K127" s="58">
        <v>47.430764704383797</v>
      </c>
      <c r="L127" s="58">
        <v>36.697630781284602</v>
      </c>
      <c r="M127" s="58">
        <v>6.2164953733141797</v>
      </c>
      <c r="N127" s="58">
        <v>1.5208424704426899</v>
      </c>
      <c r="O127" s="58">
        <v>4.5347217087629499</v>
      </c>
    </row>
    <row r="128" spans="1:15" x14ac:dyDescent="0.25">
      <c r="A128" s="58" t="s">
        <v>84</v>
      </c>
      <c r="B128" s="58" t="s">
        <v>85</v>
      </c>
      <c r="C128" s="58" t="s">
        <v>14</v>
      </c>
      <c r="D128" s="58">
        <v>118.284330858955</v>
      </c>
      <c r="E128" s="58">
        <v>1413.2018505594101</v>
      </c>
      <c r="F128" s="58">
        <v>1066.0164700007999</v>
      </c>
      <c r="G128" s="58">
        <v>259.68590934495103</v>
      </c>
      <c r="H128" s="58">
        <v>44.469661203080598</v>
      </c>
      <c r="I128" s="58">
        <v>226.10961190902299</v>
      </c>
      <c r="J128" s="58">
        <v>3.78174906646974</v>
      </c>
      <c r="K128" s="58">
        <v>45.182440821000299</v>
      </c>
      <c r="L128" s="58">
        <v>34.082340078281902</v>
      </c>
      <c r="M128" s="58">
        <v>8.3025954334700192</v>
      </c>
      <c r="N128" s="58">
        <v>1.4217698871840401</v>
      </c>
      <c r="O128" s="58">
        <v>7.2291047135940198</v>
      </c>
    </row>
    <row r="129" spans="1:15" x14ac:dyDescent="0.25">
      <c r="A129" s="58" t="s">
        <v>84</v>
      </c>
      <c r="B129" s="58" t="s">
        <v>85</v>
      </c>
      <c r="C129" s="58" t="s">
        <v>15</v>
      </c>
      <c r="D129" s="58">
        <v>109.779669</v>
      </c>
      <c r="E129" s="58">
        <v>1726.4567168999999</v>
      </c>
      <c r="F129" s="58">
        <v>1568.2304935</v>
      </c>
      <c r="G129" s="58">
        <v>471.69731960000001</v>
      </c>
      <c r="H129" s="58">
        <v>61.169511499999999</v>
      </c>
      <c r="I129" s="58">
        <v>287.43668580000002</v>
      </c>
      <c r="J129" s="58">
        <v>2.5984765727421202</v>
      </c>
      <c r="K129" s="58">
        <v>40.8651016493585</v>
      </c>
      <c r="L129" s="58">
        <v>37.119898749371899</v>
      </c>
      <c r="M129" s="58">
        <v>11.1650403537458</v>
      </c>
      <c r="N129" s="58">
        <v>1.4478777723298599</v>
      </c>
      <c r="O129" s="58">
        <v>6.8036049024518199</v>
      </c>
    </row>
    <row r="130" spans="1:15" x14ac:dyDescent="0.25">
      <c r="A130" s="58" t="s">
        <v>86</v>
      </c>
      <c r="B130" s="58" t="s">
        <v>87</v>
      </c>
      <c r="C130" s="58" t="s">
        <v>14</v>
      </c>
      <c r="D130" s="58">
        <v>45.569818409518</v>
      </c>
      <c r="E130" s="58">
        <v>365.670006261742</v>
      </c>
      <c r="F130" s="58">
        <v>177.83343769568</v>
      </c>
      <c r="G130" s="58">
        <v>30.009392611146001</v>
      </c>
      <c r="H130" s="58">
        <v>2.2229179711959999</v>
      </c>
      <c r="I130" s="58">
        <v>40.012523481528</v>
      </c>
      <c r="J130" s="58">
        <v>6.8907563025210097</v>
      </c>
      <c r="K130" s="58">
        <v>55.294117647058798</v>
      </c>
      <c r="L130" s="58">
        <v>26.890756302521002</v>
      </c>
      <c r="M130" s="58">
        <v>4.53781512605042</v>
      </c>
      <c r="N130" s="58">
        <v>0.33613445378151302</v>
      </c>
      <c r="O130" s="58">
        <v>6.0504201680672303</v>
      </c>
    </row>
    <row r="131" spans="1:15" x14ac:dyDescent="0.25">
      <c r="A131" s="58" t="s">
        <v>88</v>
      </c>
      <c r="B131" s="58" t="s">
        <v>89</v>
      </c>
      <c r="C131" s="58" t="s">
        <v>19</v>
      </c>
      <c r="D131" s="58">
        <v>52.699147188698703</v>
      </c>
      <c r="E131" s="58">
        <v>720.07622024727004</v>
      </c>
      <c r="F131" s="58">
        <v>894.975875934442</v>
      </c>
      <c r="G131" s="58">
        <v>258.82744282623003</v>
      </c>
      <c r="H131" s="58">
        <v>72.300457732161505</v>
      </c>
      <c r="I131" s="58">
        <v>425.72592070783497</v>
      </c>
      <c r="J131" s="58">
        <v>2.1735146872918198</v>
      </c>
      <c r="K131" s="58">
        <v>29.6987014813146</v>
      </c>
      <c r="L131" s="58">
        <v>36.9122332122393</v>
      </c>
      <c r="M131" s="58">
        <v>10.675035147013499</v>
      </c>
      <c r="N131" s="58">
        <v>2.9819478143751601</v>
      </c>
      <c r="O131" s="58">
        <v>17.5585676577656</v>
      </c>
    </row>
    <row r="132" spans="1:15" x14ac:dyDescent="0.25">
      <c r="A132" s="58" t="s">
        <v>88</v>
      </c>
      <c r="B132" s="58" t="s">
        <v>89</v>
      </c>
      <c r="C132" s="58" t="s">
        <v>14</v>
      </c>
      <c r="D132" s="58">
        <v>67.039786322024497</v>
      </c>
      <c r="E132" s="58">
        <v>750.33636227365002</v>
      </c>
      <c r="F132" s="58">
        <v>933.61779178471204</v>
      </c>
      <c r="G132" s="58">
        <v>296.47317069334002</v>
      </c>
      <c r="H132" s="58">
        <v>61.575362634648499</v>
      </c>
      <c r="I132" s="58">
        <v>620.81552942170299</v>
      </c>
      <c r="J132" s="58">
        <v>2.4557975632855702</v>
      </c>
      <c r="K132" s="58">
        <v>27.486278092608</v>
      </c>
      <c r="L132" s="58">
        <v>34.2002327855228</v>
      </c>
      <c r="M132" s="58">
        <v>10.860387989170199</v>
      </c>
      <c r="N132" s="58">
        <v>2.25562511178404</v>
      </c>
      <c r="O132" s="58">
        <v>22.741678457629298</v>
      </c>
    </row>
    <row r="133" spans="1:15" x14ac:dyDescent="0.25">
      <c r="A133" s="58" t="s">
        <v>88</v>
      </c>
      <c r="B133" s="58" t="s">
        <v>89</v>
      </c>
      <c r="C133" s="58" t="s">
        <v>15</v>
      </c>
      <c r="D133" s="58">
        <v>72.127685400000004</v>
      </c>
      <c r="E133" s="58">
        <v>938.84920469999997</v>
      </c>
      <c r="F133" s="58">
        <v>1457.8160782</v>
      </c>
      <c r="G133" s="58">
        <v>524.63938510000003</v>
      </c>
      <c r="H133" s="58">
        <v>161.43384639999999</v>
      </c>
      <c r="I133" s="58">
        <v>803.85628599999995</v>
      </c>
      <c r="J133" s="58">
        <v>1.8219939806016501</v>
      </c>
      <c r="K133" s="58">
        <v>23.7159641290256</v>
      </c>
      <c r="L133" s="58">
        <v>36.825417377176798</v>
      </c>
      <c r="M133" s="58">
        <v>13.252744717061899</v>
      </c>
      <c r="N133" s="58">
        <v>4.0779278410918103</v>
      </c>
      <c r="O133" s="58">
        <v>20.3059519550422</v>
      </c>
    </row>
    <row r="134" spans="1:15" x14ac:dyDescent="0.25">
      <c r="A134" s="58" t="s">
        <v>90</v>
      </c>
      <c r="B134" s="58" t="s">
        <v>91</v>
      </c>
      <c r="C134" s="58" t="s">
        <v>14</v>
      </c>
      <c r="D134" s="58">
        <v>13.2675086107922</v>
      </c>
      <c r="E134" s="58">
        <v>222.59931113662401</v>
      </c>
      <c r="F134" s="58">
        <v>181.322617680826</v>
      </c>
      <c r="G134" s="58">
        <v>16.215843857634901</v>
      </c>
      <c r="H134" s="58">
        <v>4.4225028702640499</v>
      </c>
      <c r="I134" s="58">
        <v>19.164179104477601</v>
      </c>
      <c r="J134" s="58">
        <v>2.9032258064516099</v>
      </c>
      <c r="K134" s="58">
        <v>48.709677419354797</v>
      </c>
      <c r="L134" s="58">
        <v>39.677419354838698</v>
      </c>
      <c r="M134" s="58">
        <v>3.54838709677419</v>
      </c>
      <c r="N134" s="58">
        <v>0.967741935483871</v>
      </c>
      <c r="O134" s="58">
        <v>4.1935483870967696</v>
      </c>
    </row>
    <row r="135" spans="1:15" x14ac:dyDescent="0.25">
      <c r="A135" s="58" t="s">
        <v>92</v>
      </c>
      <c r="B135" s="58" t="s">
        <v>93</v>
      </c>
      <c r="C135" s="58" t="s">
        <v>19</v>
      </c>
      <c r="D135" s="58">
        <v>54.450406378919197</v>
      </c>
      <c r="E135" s="58">
        <v>1023.1049662756</v>
      </c>
      <c r="F135" s="58">
        <v>1076.98587948108</v>
      </c>
      <c r="G135" s="58">
        <v>332.78572231279298</v>
      </c>
      <c r="H135" s="58">
        <v>50.086275960763402</v>
      </c>
      <c r="I135" s="58">
        <v>490.09822997975198</v>
      </c>
      <c r="J135" s="58">
        <v>1.79852022797035</v>
      </c>
      <c r="K135" s="58">
        <v>33.793594934417101</v>
      </c>
      <c r="L135" s="58">
        <v>35.573304559120302</v>
      </c>
      <c r="M135" s="58">
        <v>10.992054843341</v>
      </c>
      <c r="N135" s="58">
        <v>1.65437113237072</v>
      </c>
      <c r="O135" s="58">
        <v>16.1881543027805</v>
      </c>
    </row>
    <row r="136" spans="1:15" x14ac:dyDescent="0.25">
      <c r="A136" s="58" t="s">
        <v>92</v>
      </c>
      <c r="B136" s="58" t="s">
        <v>93</v>
      </c>
      <c r="C136" s="58" t="s">
        <v>14</v>
      </c>
      <c r="D136" s="58">
        <v>59.239474939387101</v>
      </c>
      <c r="E136" s="58">
        <v>880.92429800170498</v>
      </c>
      <c r="F136" s="58">
        <v>1373.54803449204</v>
      </c>
      <c r="G136" s="58">
        <v>428.67076448745399</v>
      </c>
      <c r="H136" s="58">
        <v>102.048874129255</v>
      </c>
      <c r="I136" s="58">
        <v>889.48130628502702</v>
      </c>
      <c r="J136" s="58">
        <v>1.58652541900835</v>
      </c>
      <c r="K136" s="58">
        <v>23.5925249579238</v>
      </c>
      <c r="L136" s="58">
        <v>36.7857560044257</v>
      </c>
      <c r="M136" s="58">
        <v>11.480470833695801</v>
      </c>
      <c r="N136" s="58">
        <v>2.7330278155386001</v>
      </c>
      <c r="O136" s="58">
        <v>23.821694969407702</v>
      </c>
    </row>
    <row r="137" spans="1:15" x14ac:dyDescent="0.25">
      <c r="A137" s="58" t="s">
        <v>92</v>
      </c>
      <c r="B137" s="58" t="s">
        <v>93</v>
      </c>
      <c r="C137" s="58" t="s">
        <v>15</v>
      </c>
      <c r="D137" s="58">
        <v>149.39477769999999</v>
      </c>
      <c r="E137" s="58">
        <v>1439.6733264</v>
      </c>
      <c r="F137" s="58">
        <v>1826.3526806</v>
      </c>
      <c r="G137" s="58">
        <v>666.22077969999998</v>
      </c>
      <c r="H137" s="58">
        <v>98.550536399999999</v>
      </c>
      <c r="I137" s="58">
        <v>1336.7245794</v>
      </c>
      <c r="J137" s="58">
        <v>2.7079397127053202</v>
      </c>
      <c r="K137" s="58">
        <v>26.0956148126531</v>
      </c>
      <c r="L137" s="58">
        <v>33.104590597764698</v>
      </c>
      <c r="M137" s="58">
        <v>12.0759623231404</v>
      </c>
      <c r="N137" s="58">
        <v>1.7863336010437501</v>
      </c>
      <c r="O137" s="58">
        <v>24.229558952692798</v>
      </c>
    </row>
    <row r="138" spans="1:15" x14ac:dyDescent="0.25">
      <c r="A138" s="58" t="s">
        <v>94</v>
      </c>
      <c r="B138" s="58" t="s">
        <v>95</v>
      </c>
      <c r="C138" s="58" t="s">
        <v>19</v>
      </c>
      <c r="D138" s="58">
        <v>152.97763761502901</v>
      </c>
      <c r="E138" s="58">
        <v>1609.8253541387401</v>
      </c>
      <c r="F138" s="58">
        <v>1950.2492359560799</v>
      </c>
      <c r="G138" s="58">
        <v>494.57958077511898</v>
      </c>
      <c r="H138" s="58">
        <v>61.194598745366697</v>
      </c>
      <c r="I138" s="58">
        <v>309.95928827907602</v>
      </c>
      <c r="J138" s="58">
        <v>3.34100890035233</v>
      </c>
      <c r="K138" s="58">
        <v>35.158346801807298</v>
      </c>
      <c r="L138" s="58">
        <v>42.593153854498198</v>
      </c>
      <c r="M138" s="58">
        <v>10.801544637919401</v>
      </c>
      <c r="N138" s="58">
        <v>1.33648095400889</v>
      </c>
      <c r="O138" s="58">
        <v>6.7694648514138702</v>
      </c>
    </row>
    <row r="139" spans="1:15" x14ac:dyDescent="0.25">
      <c r="A139" s="58" t="s">
        <v>94</v>
      </c>
      <c r="B139" s="58" t="s">
        <v>95</v>
      </c>
      <c r="C139" s="58" t="s">
        <v>14</v>
      </c>
      <c r="D139" s="58">
        <v>144.06915842741199</v>
      </c>
      <c r="E139" s="58">
        <v>1706.0867325271399</v>
      </c>
      <c r="F139" s="58">
        <v>2389.9724247986401</v>
      </c>
      <c r="G139" s="58">
        <v>686.47212121097004</v>
      </c>
      <c r="H139" s="58">
        <v>92.459178485360098</v>
      </c>
      <c r="I139" s="58">
        <v>408.50762431823199</v>
      </c>
      <c r="J139" s="58">
        <v>2.65439656595718</v>
      </c>
      <c r="K139" s="58">
        <v>31.433728172479402</v>
      </c>
      <c r="L139" s="58">
        <v>44.0339533205103</v>
      </c>
      <c r="M139" s="58">
        <v>12.6478787067103</v>
      </c>
      <c r="N139" s="58">
        <v>1.7035105121851299</v>
      </c>
      <c r="O139" s="58">
        <v>7.5265327221577101</v>
      </c>
    </row>
    <row r="140" spans="1:15" x14ac:dyDescent="0.25">
      <c r="A140" s="58" t="s">
        <v>94</v>
      </c>
      <c r="B140" s="58" t="s">
        <v>95</v>
      </c>
      <c r="C140" s="58" t="s">
        <v>15</v>
      </c>
      <c r="D140" s="58">
        <v>130.31087529999999</v>
      </c>
      <c r="E140" s="58">
        <v>1825.0559727</v>
      </c>
      <c r="F140" s="58">
        <v>3669.5478489000002</v>
      </c>
      <c r="G140" s="58">
        <v>856.18747640000004</v>
      </c>
      <c r="H140" s="58">
        <v>185.9014947</v>
      </c>
      <c r="I140" s="58">
        <v>1303.2634989999999</v>
      </c>
      <c r="J140" s="58">
        <v>1.63496244943379</v>
      </c>
      <c r="K140" s="58">
        <v>22.898303588321902</v>
      </c>
      <c r="L140" s="58">
        <v>46.040462283289003</v>
      </c>
      <c r="M140" s="58">
        <v>10.742268213353601</v>
      </c>
      <c r="N140" s="58">
        <v>2.3324374303248501</v>
      </c>
      <c r="O140" s="58">
        <v>16.3515660352769</v>
      </c>
    </row>
    <row r="141" spans="1:15" x14ac:dyDescent="0.25">
      <c r="A141" s="58" t="s">
        <v>96</v>
      </c>
      <c r="B141" s="58" t="s">
        <v>97</v>
      </c>
      <c r="C141" s="58" t="s">
        <v>19</v>
      </c>
      <c r="D141" s="58">
        <v>483.522019111529</v>
      </c>
      <c r="E141" s="58">
        <v>3986.8618167333502</v>
      </c>
      <c r="F141" s="58">
        <v>3690.3717685687202</v>
      </c>
      <c r="G141" s="58">
        <v>628.45732439046299</v>
      </c>
      <c r="H141" s="58">
        <v>232.88911743126101</v>
      </c>
      <c r="I141" s="58">
        <v>1077.77664079848</v>
      </c>
      <c r="J141" s="58">
        <v>4.7874042262732601</v>
      </c>
      <c r="K141" s="58">
        <v>39.474353507351204</v>
      </c>
      <c r="L141" s="58">
        <v>36.538773216221003</v>
      </c>
      <c r="M141" s="58">
        <v>6.2224244851304498</v>
      </c>
      <c r="N141" s="58">
        <v>2.3058605419711</v>
      </c>
      <c r="O141" s="58">
        <v>10.671184023053</v>
      </c>
    </row>
    <row r="142" spans="1:15" x14ac:dyDescent="0.25">
      <c r="A142" s="58" t="s">
        <v>96</v>
      </c>
      <c r="B142" s="58" t="s">
        <v>97</v>
      </c>
      <c r="C142" s="58" t="s">
        <v>14</v>
      </c>
      <c r="D142" s="58">
        <v>430.99372586227503</v>
      </c>
      <c r="E142" s="58">
        <v>5498.9062333435304</v>
      </c>
      <c r="F142" s="58">
        <v>3967.0979718172998</v>
      </c>
      <c r="G142" s="58">
        <v>692.10669516114001</v>
      </c>
      <c r="H142" s="58">
        <v>168.89014548345099</v>
      </c>
      <c r="I142" s="58">
        <v>1420.5652026349201</v>
      </c>
      <c r="J142" s="58">
        <v>3.53895474318551</v>
      </c>
      <c r="K142" s="58">
        <v>45.152351714377602</v>
      </c>
      <c r="L142" s="58">
        <v>32.574442135918197</v>
      </c>
      <c r="M142" s="58">
        <v>5.6829928712550704</v>
      </c>
      <c r="N142" s="58">
        <v>1.3867825575422601</v>
      </c>
      <c r="O142" s="58">
        <v>11.6644759777214</v>
      </c>
    </row>
    <row r="143" spans="1:15" x14ac:dyDescent="0.25">
      <c r="A143" s="58" t="s">
        <v>98</v>
      </c>
      <c r="B143" s="58" t="s">
        <v>99</v>
      </c>
      <c r="C143" s="58" t="s">
        <v>19</v>
      </c>
      <c r="D143" s="58">
        <v>423.52770005348202</v>
      </c>
      <c r="E143" s="58">
        <v>2918.1935112566698</v>
      </c>
      <c r="F143" s="58">
        <v>2570.2458973124599</v>
      </c>
      <c r="G143" s="58">
        <v>389.90922345293001</v>
      </c>
      <c r="H143" s="58">
        <v>118.080605474024</v>
      </c>
      <c r="I143" s="58">
        <v>688.46218693568801</v>
      </c>
      <c r="J143" s="58">
        <v>5.95811378924778</v>
      </c>
      <c r="K143" s="58">
        <v>41.052637163794003</v>
      </c>
      <c r="L143" s="58">
        <v>36.157770839076399</v>
      </c>
      <c r="M143" s="58">
        <v>5.4851749260235803</v>
      </c>
      <c r="N143" s="58">
        <v>1.6611373556645099</v>
      </c>
      <c r="O143" s="58">
        <v>9.6851659261937808</v>
      </c>
    </row>
    <row r="144" spans="1:15" x14ac:dyDescent="0.25">
      <c r="A144" s="58" t="s">
        <v>98</v>
      </c>
      <c r="B144" s="58" t="s">
        <v>99</v>
      </c>
      <c r="C144" s="58" t="s">
        <v>14</v>
      </c>
      <c r="D144" s="58">
        <v>380.47193053041798</v>
      </c>
      <c r="E144" s="58">
        <v>2811.6162384965801</v>
      </c>
      <c r="F144" s="58">
        <v>3107.3564554742902</v>
      </c>
      <c r="G144" s="58">
        <v>810.76075231571201</v>
      </c>
      <c r="H144" s="58">
        <v>130.96269467936</v>
      </c>
      <c r="I144" s="58">
        <v>969.127555002029</v>
      </c>
      <c r="J144" s="58">
        <v>4.63408320283206</v>
      </c>
      <c r="K144" s="58">
        <v>34.245006104557397</v>
      </c>
      <c r="L144" s="58">
        <v>37.847071492108398</v>
      </c>
      <c r="M144" s="58">
        <v>9.87492764205731</v>
      </c>
      <c r="N144" s="58">
        <v>1.5951032780924901</v>
      </c>
      <c r="O144" s="58">
        <v>11.803808280352399</v>
      </c>
    </row>
    <row r="145" spans="1:15" x14ac:dyDescent="0.25">
      <c r="A145" s="58" t="s">
        <v>100</v>
      </c>
      <c r="B145" s="58" t="s">
        <v>101</v>
      </c>
      <c r="C145" s="58" t="s">
        <v>15</v>
      </c>
      <c r="D145" s="58">
        <v>38.246043800000002</v>
      </c>
      <c r="E145" s="58">
        <v>322.40129080000003</v>
      </c>
      <c r="F145" s="58">
        <v>335.59146779999998</v>
      </c>
      <c r="G145" s="58">
        <v>38.343773200000001</v>
      </c>
      <c r="H145" s="58">
        <v>14.297083900000001</v>
      </c>
      <c r="I145" s="58">
        <v>52.943098800000001</v>
      </c>
      <c r="J145" s="58">
        <v>4.7698875348821597</v>
      </c>
      <c r="K145" s="58">
        <v>40.208548268640499</v>
      </c>
      <c r="L145" s="58">
        <v>41.853572292149799</v>
      </c>
      <c r="M145" s="58">
        <v>4.7820759392381502</v>
      </c>
      <c r="N145" s="58">
        <v>1.7830728489563299</v>
      </c>
      <c r="O145" s="58">
        <v>6.6028431161330898</v>
      </c>
    </row>
    <row r="146" spans="1:15" x14ac:dyDescent="0.25">
      <c r="A146" s="58" t="s">
        <v>102</v>
      </c>
      <c r="B146" s="58" t="s">
        <v>103</v>
      </c>
      <c r="C146" s="58" t="s">
        <v>19</v>
      </c>
      <c r="D146" s="58">
        <v>1323.62964697191</v>
      </c>
      <c r="E146" s="58">
        <v>12429.0638233753</v>
      </c>
      <c r="F146" s="58">
        <v>14896.3998058039</v>
      </c>
      <c r="G146" s="58">
        <v>4377.5516611250996</v>
      </c>
      <c r="H146" s="58">
        <v>1001.84483796888</v>
      </c>
      <c r="I146" s="58">
        <v>4456.6569756907102</v>
      </c>
      <c r="J146" s="58">
        <v>3.4393259704530701</v>
      </c>
      <c r="K146" s="58">
        <v>32.295742312774301</v>
      </c>
      <c r="L146" s="58">
        <v>38.706880610872901</v>
      </c>
      <c r="M146" s="58">
        <v>11.374652380710099</v>
      </c>
      <c r="N146" s="58">
        <v>2.6031986949472201</v>
      </c>
      <c r="O146" s="58">
        <v>11.5802000302424</v>
      </c>
    </row>
    <row r="147" spans="1:15" x14ac:dyDescent="0.25">
      <c r="A147" s="58" t="s">
        <v>102</v>
      </c>
      <c r="B147" s="58" t="s">
        <v>103</v>
      </c>
      <c r="C147" s="58" t="s">
        <v>14</v>
      </c>
      <c r="D147" s="58">
        <v>850.43413471605402</v>
      </c>
      <c r="E147" s="58">
        <v>12217.8319996231</v>
      </c>
      <c r="F147" s="58">
        <v>18673.161937495599</v>
      </c>
      <c r="G147" s="58">
        <v>5905.3504087104002</v>
      </c>
      <c r="H147" s="58">
        <v>940.22915458212299</v>
      </c>
      <c r="I147" s="58">
        <v>5574.0680990555002</v>
      </c>
      <c r="J147" s="58">
        <v>1.9257550242549399</v>
      </c>
      <c r="K147" s="58">
        <v>27.6665180738927</v>
      </c>
      <c r="L147" s="58">
        <v>42.284209854611099</v>
      </c>
      <c r="M147" s="58">
        <v>13.3722974599991</v>
      </c>
      <c r="N147" s="58">
        <v>2.1290902428229099</v>
      </c>
      <c r="O147" s="58">
        <v>12.622129344419299</v>
      </c>
    </row>
    <row r="148" spans="1:15" x14ac:dyDescent="0.25">
      <c r="A148" s="58" t="s">
        <v>102</v>
      </c>
      <c r="B148" s="58" t="s">
        <v>103</v>
      </c>
      <c r="C148" s="58" t="s">
        <v>15</v>
      </c>
      <c r="D148" s="58">
        <v>700.09825060000003</v>
      </c>
      <c r="E148" s="58">
        <v>15266.197130799999</v>
      </c>
      <c r="F148" s="58">
        <v>20778.264061499998</v>
      </c>
      <c r="G148" s="58">
        <v>7950.8282612000003</v>
      </c>
      <c r="H148" s="58">
        <v>1666.0746357999999</v>
      </c>
      <c r="I148" s="58">
        <v>11223.7103967</v>
      </c>
      <c r="J148" s="58">
        <v>1.2157613102982501</v>
      </c>
      <c r="K148" s="58">
        <v>26.5106387726386</v>
      </c>
      <c r="L148" s="58">
        <v>36.082663425430198</v>
      </c>
      <c r="M148" s="58">
        <v>13.8070754733477</v>
      </c>
      <c r="N148" s="58">
        <v>2.8932354573646601</v>
      </c>
      <c r="O148" s="58">
        <v>19.490625560920499</v>
      </c>
    </row>
    <row r="149" spans="1:15" x14ac:dyDescent="0.25">
      <c r="A149" t="s">
        <v>20</v>
      </c>
    </row>
    <row r="150" spans="1:15" x14ac:dyDescent="0.25">
      <c r="A150" t="s">
        <v>21</v>
      </c>
    </row>
    <row r="151" spans="1:15" x14ac:dyDescent="0.25">
      <c r="A151" t="s">
        <v>22</v>
      </c>
    </row>
    <row r="152" spans="1:15" x14ac:dyDescent="0.25">
      <c r="A152" t="s">
        <v>23</v>
      </c>
    </row>
    <row r="153" spans="1:15" x14ac:dyDescent="0.25">
      <c r="A153" t="s">
        <v>24</v>
      </c>
    </row>
    <row r="156" spans="1:15" x14ac:dyDescent="0.25">
      <c r="L156" s="7" t="str">
        <f>HYPERLINK("#'Indice'!A1", "Ir al Índice")</f>
        <v>Ir al Índice</v>
      </c>
    </row>
    <row r="157" spans="1:15" ht="17.25" x14ac:dyDescent="0.3">
      <c r="A157" s="4" t="s">
        <v>442</v>
      </c>
    </row>
    <row r="158" spans="1:15" x14ac:dyDescent="0.25">
      <c r="A158" s="5" t="s">
        <v>26</v>
      </c>
      <c r="B158" s="5" t="s">
        <v>105</v>
      </c>
      <c r="C158" s="5" t="s">
        <v>10</v>
      </c>
      <c r="D158" s="5" t="s">
        <v>428</v>
      </c>
      <c r="E158" s="5" t="s">
        <v>429</v>
      </c>
      <c r="F158" s="5" t="s">
        <v>430</v>
      </c>
      <c r="G158" s="5" t="s">
        <v>431</v>
      </c>
      <c r="H158" s="5" t="s">
        <v>432</v>
      </c>
      <c r="I158" s="5" t="s">
        <v>433</v>
      </c>
      <c r="J158" s="5" t="s">
        <v>434</v>
      </c>
      <c r="K158" s="5" t="s">
        <v>435</v>
      </c>
      <c r="L158" s="5" t="s">
        <v>436</v>
      </c>
      <c r="M158" s="5" t="s">
        <v>437</v>
      </c>
      <c r="N158" s="5" t="s">
        <v>438</v>
      </c>
      <c r="O158" s="5" t="s">
        <v>439</v>
      </c>
    </row>
    <row r="159" spans="1:15" x14ac:dyDescent="0.25">
      <c r="A159" s="59" t="s">
        <v>106</v>
      </c>
      <c r="B159" s="59" t="s">
        <v>107</v>
      </c>
      <c r="C159" s="59" t="s">
        <v>14</v>
      </c>
      <c r="D159" s="59">
        <v>2705.3964995060001</v>
      </c>
      <c r="E159" s="59">
        <v>24563.2844704413</v>
      </c>
      <c r="F159" s="59">
        <v>57194.852529162999</v>
      </c>
      <c r="G159" s="59">
        <v>29072.8257445895</v>
      </c>
      <c r="H159" s="59">
        <v>8532.6216760366297</v>
      </c>
      <c r="I159" s="59">
        <v>156155.73797589701</v>
      </c>
      <c r="J159" s="59">
        <v>0.97237819495141198</v>
      </c>
      <c r="K159" s="59">
        <v>8.8285773341567708</v>
      </c>
      <c r="L159" s="59">
        <v>20.5570708297194</v>
      </c>
      <c r="M159" s="59">
        <v>10.44940430167</v>
      </c>
      <c r="N159" s="59">
        <v>3.0668093438661601</v>
      </c>
      <c r="O159" s="59">
        <v>56.125759995636301</v>
      </c>
    </row>
    <row r="160" spans="1:15" x14ac:dyDescent="0.25">
      <c r="A160" s="59" t="s">
        <v>106</v>
      </c>
      <c r="B160" s="59" t="s">
        <v>107</v>
      </c>
      <c r="C160" s="59" t="s">
        <v>15</v>
      </c>
      <c r="D160" s="59">
        <v>2817.4227007999998</v>
      </c>
      <c r="E160" s="59">
        <v>27222.579697100002</v>
      </c>
      <c r="F160" s="59">
        <v>66916.287293999994</v>
      </c>
      <c r="G160" s="59">
        <v>29456.380727899999</v>
      </c>
      <c r="H160" s="59">
        <v>8614.9951010999994</v>
      </c>
      <c r="I160" s="59">
        <v>179949.68513120001</v>
      </c>
      <c r="J160" s="59">
        <v>0.89448422083907597</v>
      </c>
      <c r="K160" s="59">
        <v>8.6427102268594496</v>
      </c>
      <c r="L160" s="59">
        <v>21.244793365447599</v>
      </c>
      <c r="M160" s="59">
        <v>9.35190440421073</v>
      </c>
      <c r="N160" s="59">
        <v>2.73511574189836</v>
      </c>
      <c r="O160" s="59">
        <v>57.1309920407448</v>
      </c>
    </row>
    <row r="161" spans="1:15" x14ac:dyDescent="0.25">
      <c r="A161" s="59" t="s">
        <v>108</v>
      </c>
      <c r="B161" s="59" t="s">
        <v>109</v>
      </c>
      <c r="C161" s="59" t="s">
        <v>14</v>
      </c>
      <c r="D161" s="59">
        <v>5045.24907878869</v>
      </c>
      <c r="E161" s="59">
        <v>62112.719840434998</v>
      </c>
      <c r="F161" s="59">
        <v>144185.08899137899</v>
      </c>
      <c r="G161" s="59">
        <v>65416.9438708956</v>
      </c>
      <c r="H161" s="59">
        <v>15270.7449083665</v>
      </c>
      <c r="I161" s="59">
        <v>92554.390893435702</v>
      </c>
      <c r="J161" s="59">
        <v>1.3118679287745201</v>
      </c>
      <c r="K161" s="59">
        <v>16.150577276788699</v>
      </c>
      <c r="L161" s="59">
        <v>37.491071521230801</v>
      </c>
      <c r="M161" s="59">
        <v>17.0097430914699</v>
      </c>
      <c r="N161" s="59">
        <v>3.97070594155733</v>
      </c>
      <c r="O161" s="59">
        <v>24.066034240178801</v>
      </c>
    </row>
    <row r="162" spans="1:15" x14ac:dyDescent="0.25">
      <c r="A162" s="59" t="s">
        <v>108</v>
      </c>
      <c r="B162" s="59" t="s">
        <v>109</v>
      </c>
      <c r="C162" s="59" t="s">
        <v>15</v>
      </c>
      <c r="D162" s="59">
        <v>4659.2598288999998</v>
      </c>
      <c r="E162" s="59">
        <v>64906.275322100002</v>
      </c>
      <c r="F162" s="59">
        <v>155075.73315859999</v>
      </c>
      <c r="G162" s="59">
        <v>72935.542712199996</v>
      </c>
      <c r="H162" s="59">
        <v>13348.841039499999</v>
      </c>
      <c r="I162" s="59">
        <v>113622.1576167</v>
      </c>
      <c r="J162" s="59">
        <v>1.0974641071482201</v>
      </c>
      <c r="K162" s="59">
        <v>15.288331217944201</v>
      </c>
      <c r="L162" s="59">
        <v>36.527271987627898</v>
      </c>
      <c r="M162" s="59">
        <v>17.179582852522099</v>
      </c>
      <c r="N162" s="59">
        <v>3.1442491835311701</v>
      </c>
      <c r="O162" s="59">
        <v>26.763100651226299</v>
      </c>
    </row>
    <row r="163" spans="1:15" x14ac:dyDescent="0.25">
      <c r="A163" s="59" t="s">
        <v>110</v>
      </c>
      <c r="B163" s="59" t="s">
        <v>111</v>
      </c>
      <c r="C163" s="59" t="s">
        <v>14</v>
      </c>
      <c r="D163" s="59">
        <v>5954.5103991440401</v>
      </c>
      <c r="E163" s="59">
        <v>89783.272439908906</v>
      </c>
      <c r="F163" s="59">
        <v>171227.56065542999</v>
      </c>
      <c r="G163" s="59">
        <v>73141.021530753307</v>
      </c>
      <c r="H163" s="59">
        <v>18448.081164457999</v>
      </c>
      <c r="I163" s="59">
        <v>186951.89113325399</v>
      </c>
      <c r="J163" s="59">
        <v>1.0915565946246499</v>
      </c>
      <c r="K163" s="59">
        <v>16.458703831108</v>
      </c>
      <c r="L163" s="59">
        <v>31.388739037519301</v>
      </c>
      <c r="M163" s="59">
        <v>13.4079141756061</v>
      </c>
      <c r="N163" s="59">
        <v>3.38182710305278</v>
      </c>
      <c r="O163" s="59">
        <v>34.271259258089103</v>
      </c>
    </row>
    <row r="164" spans="1:15" x14ac:dyDescent="0.25">
      <c r="A164" s="59" t="s">
        <v>110</v>
      </c>
      <c r="B164" s="59" t="s">
        <v>111</v>
      </c>
      <c r="C164" s="59" t="s">
        <v>15</v>
      </c>
      <c r="D164" s="59">
        <v>8320.7283595999997</v>
      </c>
      <c r="E164" s="59">
        <v>87803.320599300001</v>
      </c>
      <c r="F164" s="59">
        <v>200952.19586780001</v>
      </c>
      <c r="G164" s="59">
        <v>86995.086385899995</v>
      </c>
      <c r="H164" s="59">
        <v>19809.967067099999</v>
      </c>
      <c r="I164" s="59">
        <v>236594.73952949999</v>
      </c>
      <c r="J164" s="59">
        <v>1.29914748849336</v>
      </c>
      <c r="K164" s="59">
        <v>13.709071911517301</v>
      </c>
      <c r="L164" s="59">
        <v>31.3754432648524</v>
      </c>
      <c r="M164" s="59">
        <v>13.582879178973499</v>
      </c>
      <c r="N164" s="59">
        <v>3.0930067477405698</v>
      </c>
      <c r="O164" s="59">
        <v>36.940451408422902</v>
      </c>
    </row>
    <row r="165" spans="1:15" x14ac:dyDescent="0.25">
      <c r="A165" s="59" t="s">
        <v>112</v>
      </c>
      <c r="B165" s="59" t="s">
        <v>113</v>
      </c>
      <c r="C165" s="59" t="s">
        <v>14</v>
      </c>
      <c r="D165" s="59">
        <v>1397.6881785016999</v>
      </c>
      <c r="E165" s="59">
        <v>8208.1569610092993</v>
      </c>
      <c r="F165" s="59">
        <v>18158.578789258201</v>
      </c>
      <c r="G165" s="59">
        <v>12207.491346180501</v>
      </c>
      <c r="H165" s="59">
        <v>3382.46327947084</v>
      </c>
      <c r="I165" s="59">
        <v>28208.520979639499</v>
      </c>
      <c r="J165" s="59">
        <v>1.95309048068473</v>
      </c>
      <c r="K165" s="59">
        <v>11.469849621035401</v>
      </c>
      <c r="L165" s="59">
        <v>25.374291577740902</v>
      </c>
      <c r="M165" s="59">
        <v>17.058407953929301</v>
      </c>
      <c r="N165" s="59">
        <v>4.7265598536305404</v>
      </c>
      <c r="O165" s="59">
        <v>39.417800512979198</v>
      </c>
    </row>
    <row r="166" spans="1:15" x14ac:dyDescent="0.25">
      <c r="A166" s="59" t="s">
        <v>112</v>
      </c>
      <c r="B166" s="59" t="s">
        <v>113</v>
      </c>
      <c r="C166" s="59" t="s">
        <v>15</v>
      </c>
      <c r="D166" s="59">
        <v>656.32036400000004</v>
      </c>
      <c r="E166" s="59">
        <v>8828.9385528999992</v>
      </c>
      <c r="F166" s="59">
        <v>23699.395356000001</v>
      </c>
      <c r="G166" s="59">
        <v>11964.666551</v>
      </c>
      <c r="H166" s="59">
        <v>2010.4972044000001</v>
      </c>
      <c r="I166" s="59">
        <v>33768.600847000002</v>
      </c>
      <c r="J166" s="59">
        <v>0.81098873933432802</v>
      </c>
      <c r="K166" s="59">
        <v>10.909565113960999</v>
      </c>
      <c r="L166" s="59">
        <v>29.284391917402498</v>
      </c>
      <c r="M166" s="59">
        <v>14.7842583820104</v>
      </c>
      <c r="N166" s="59">
        <v>2.4842907254841</v>
      </c>
      <c r="O166" s="59">
        <v>41.726505121807598</v>
      </c>
    </row>
    <row r="167" spans="1:15" x14ac:dyDescent="0.25">
      <c r="A167" s="59" t="s">
        <v>114</v>
      </c>
      <c r="B167" s="59" t="s">
        <v>115</v>
      </c>
      <c r="C167" s="59" t="s">
        <v>14</v>
      </c>
      <c r="D167" s="59">
        <v>511.79098619761203</v>
      </c>
      <c r="E167" s="59">
        <v>3844.65299206285</v>
      </c>
      <c r="F167" s="59">
        <v>11382.6151067062</v>
      </c>
      <c r="G167" s="59">
        <v>8062.4530780167097</v>
      </c>
      <c r="H167" s="59">
        <v>3523.1240941000801</v>
      </c>
      <c r="I167" s="59">
        <v>54064.561221219898</v>
      </c>
      <c r="J167" s="59">
        <v>0.62881930533108399</v>
      </c>
      <c r="K167" s="59">
        <v>4.7237878135949902</v>
      </c>
      <c r="L167" s="59">
        <v>13.985412633833301</v>
      </c>
      <c r="M167" s="59">
        <v>9.9060481339258608</v>
      </c>
      <c r="N167" s="59">
        <v>4.3287367405720802</v>
      </c>
      <c r="O167" s="59">
        <v>66.427195372742702</v>
      </c>
    </row>
    <row r="168" spans="1:15" x14ac:dyDescent="0.25">
      <c r="A168" s="59" t="s">
        <v>114</v>
      </c>
      <c r="B168" s="59" t="s">
        <v>115</v>
      </c>
      <c r="C168" s="59" t="s">
        <v>15</v>
      </c>
      <c r="D168" s="59">
        <v>387.87948269999998</v>
      </c>
      <c r="E168" s="59">
        <v>3838.3654829000002</v>
      </c>
      <c r="F168" s="59">
        <v>14641.486742900001</v>
      </c>
      <c r="G168" s="59">
        <v>10378.6007391</v>
      </c>
      <c r="H168" s="59">
        <v>3110.7958827000002</v>
      </c>
      <c r="I168" s="59">
        <v>67601.131976799996</v>
      </c>
      <c r="J168" s="59">
        <v>0.38804145000955897</v>
      </c>
      <c r="K168" s="59">
        <v>3.8399682738649701</v>
      </c>
      <c r="L168" s="59">
        <v>14.6476006064103</v>
      </c>
      <c r="M168" s="59">
        <v>10.3829345440927</v>
      </c>
      <c r="N168" s="59">
        <v>3.11209486153796</v>
      </c>
      <c r="O168" s="59">
        <v>67.629360264084497</v>
      </c>
    </row>
    <row r="169" spans="1:15" x14ac:dyDescent="0.25">
      <c r="A169" s="59" t="s">
        <v>116</v>
      </c>
      <c r="B169" s="59" t="s">
        <v>117</v>
      </c>
      <c r="C169" s="59" t="s">
        <v>14</v>
      </c>
      <c r="D169" s="59">
        <v>556.58516350846298</v>
      </c>
      <c r="E169" s="59">
        <v>6387.3976084743399</v>
      </c>
      <c r="F169" s="59">
        <v>13404.8829579255</v>
      </c>
      <c r="G169" s="59">
        <v>5023.1247967908803</v>
      </c>
      <c r="H169" s="59">
        <v>1244.19738666532</v>
      </c>
      <c r="I169" s="59">
        <v>8823.5876946752305</v>
      </c>
      <c r="J169" s="59">
        <v>1.57050984087551</v>
      </c>
      <c r="K169" s="59">
        <v>18.023245065426799</v>
      </c>
      <c r="L169" s="59">
        <v>37.824401334201802</v>
      </c>
      <c r="M169" s="59">
        <v>14.1736924419221</v>
      </c>
      <c r="N169" s="59">
        <v>3.51073720224985</v>
      </c>
      <c r="O169" s="59">
        <v>24.897414115324001</v>
      </c>
    </row>
    <row r="170" spans="1:15" x14ac:dyDescent="0.25">
      <c r="A170" s="59" t="s">
        <v>116</v>
      </c>
      <c r="B170" s="59" t="s">
        <v>117</v>
      </c>
      <c r="C170" s="59" t="s">
        <v>15</v>
      </c>
      <c r="D170" s="59">
        <v>589.22827119999999</v>
      </c>
      <c r="E170" s="59">
        <v>7535.9493728999996</v>
      </c>
      <c r="F170" s="59">
        <v>16019.838174099999</v>
      </c>
      <c r="G170" s="59">
        <v>5391.6132644999998</v>
      </c>
      <c r="H170" s="59">
        <v>1302.5925708</v>
      </c>
      <c r="I170" s="59">
        <v>8420.8276423999996</v>
      </c>
      <c r="J170" s="59">
        <v>1.5008342622268001</v>
      </c>
      <c r="K170" s="59">
        <v>19.194956471149901</v>
      </c>
      <c r="L170" s="59">
        <v>40.804427048370997</v>
      </c>
      <c r="M170" s="59">
        <v>13.7330781830247</v>
      </c>
      <c r="N170" s="59">
        <v>3.3178577056347001</v>
      </c>
      <c r="O170" s="59">
        <v>21.4488463295929</v>
      </c>
    </row>
    <row r="171" spans="1:15" x14ac:dyDescent="0.25">
      <c r="A171" s="59" t="s">
        <v>118</v>
      </c>
      <c r="B171" s="59" t="s">
        <v>119</v>
      </c>
      <c r="C171" s="59" t="s">
        <v>14</v>
      </c>
      <c r="D171" s="59">
        <v>370.23021610382699</v>
      </c>
      <c r="E171" s="59">
        <v>6311.3979398844604</v>
      </c>
      <c r="F171" s="59">
        <v>16019.2222313312</v>
      </c>
      <c r="G171" s="59">
        <v>6648.3361398449197</v>
      </c>
      <c r="H171" s="59">
        <v>1411.74917935893</v>
      </c>
      <c r="I171" s="59">
        <v>8571.0079344064798</v>
      </c>
      <c r="J171" s="59">
        <v>0.94129651838145001</v>
      </c>
      <c r="K171" s="59">
        <v>16.0464939070966</v>
      </c>
      <c r="L171" s="59">
        <v>40.728275158670797</v>
      </c>
      <c r="M171" s="59">
        <v>16.9031467159088</v>
      </c>
      <c r="N171" s="59">
        <v>3.5893196437153199</v>
      </c>
      <c r="O171" s="59">
        <v>21.791468056227099</v>
      </c>
    </row>
    <row r="172" spans="1:15" x14ac:dyDescent="0.25">
      <c r="A172" s="59" t="s">
        <v>118</v>
      </c>
      <c r="B172" s="59" t="s">
        <v>119</v>
      </c>
      <c r="C172" s="59" t="s">
        <v>15</v>
      </c>
      <c r="D172" s="59">
        <v>477.85693320000001</v>
      </c>
      <c r="E172" s="59">
        <v>6784.3177420000002</v>
      </c>
      <c r="F172" s="59">
        <v>15639.8448357</v>
      </c>
      <c r="G172" s="59">
        <v>6980.1660834000004</v>
      </c>
      <c r="H172" s="59">
        <v>1974.3471364</v>
      </c>
      <c r="I172" s="59">
        <v>10116.9528355</v>
      </c>
      <c r="J172" s="59">
        <v>1.13847331655678</v>
      </c>
      <c r="K172" s="59">
        <v>16.163341334376099</v>
      </c>
      <c r="L172" s="59">
        <v>37.261248678128098</v>
      </c>
      <c r="M172" s="59">
        <v>16.629941471958499</v>
      </c>
      <c r="N172" s="59">
        <v>4.7037960030412203</v>
      </c>
      <c r="O172" s="59">
        <v>24.1031991959393</v>
      </c>
    </row>
    <row r="173" spans="1:15" x14ac:dyDescent="0.25">
      <c r="A173" s="59" t="s">
        <v>120</v>
      </c>
      <c r="B173" s="59" t="s">
        <v>121</v>
      </c>
      <c r="C173" s="59" t="s">
        <v>14</v>
      </c>
      <c r="D173" s="59">
        <v>2348.6912858143301</v>
      </c>
      <c r="E173" s="59">
        <v>23340.4119345338</v>
      </c>
      <c r="F173" s="59">
        <v>47868.699771389198</v>
      </c>
      <c r="G173" s="59">
        <v>20930.311693520001</v>
      </c>
      <c r="H173" s="59">
        <v>4496.5220483486901</v>
      </c>
      <c r="I173" s="59">
        <v>25228.299989510899</v>
      </c>
      <c r="J173" s="59">
        <v>1.89085883304554</v>
      </c>
      <c r="K173" s="59">
        <v>18.790644960405299</v>
      </c>
      <c r="L173" s="59">
        <v>38.537612131410498</v>
      </c>
      <c r="M173" s="59">
        <v>16.850347673669301</v>
      </c>
      <c r="N173" s="59">
        <v>3.6200110608220202</v>
      </c>
      <c r="O173" s="59">
        <v>20.310525340647299</v>
      </c>
    </row>
    <row r="174" spans="1:15" x14ac:dyDescent="0.25">
      <c r="A174" s="59" t="s">
        <v>120</v>
      </c>
      <c r="B174" s="59" t="s">
        <v>121</v>
      </c>
      <c r="C174" s="59" t="s">
        <v>15</v>
      </c>
      <c r="D174" s="59">
        <v>1840.1962570999999</v>
      </c>
      <c r="E174" s="59">
        <v>22387.971591500002</v>
      </c>
      <c r="F174" s="59">
        <v>53973.927727100003</v>
      </c>
      <c r="G174" s="59">
        <v>22257.146909700001</v>
      </c>
      <c r="H174" s="59">
        <v>4709.5241212999999</v>
      </c>
      <c r="I174" s="59">
        <v>30779.277777200001</v>
      </c>
      <c r="J174" s="59">
        <v>1.35360259534409</v>
      </c>
      <c r="K174" s="59">
        <v>16.468035044534499</v>
      </c>
      <c r="L174" s="59">
        <v>39.701878737353901</v>
      </c>
      <c r="M174" s="59">
        <v>16.3718036626173</v>
      </c>
      <c r="N174" s="59">
        <v>3.4642088031813798</v>
      </c>
      <c r="O174" s="59">
        <v>22.6404711569688</v>
      </c>
    </row>
    <row r="175" spans="1:15" x14ac:dyDescent="0.25">
      <c r="A175" s="59" t="s">
        <v>122</v>
      </c>
      <c r="B175" s="59" t="s">
        <v>123</v>
      </c>
      <c r="C175" s="59" t="s">
        <v>14</v>
      </c>
      <c r="D175" s="59">
        <v>159.233780741863</v>
      </c>
      <c r="E175" s="59">
        <v>1145.59664089905</v>
      </c>
      <c r="F175" s="59">
        <v>3008.3699716700098</v>
      </c>
      <c r="G175" s="59">
        <v>994.91415563472299</v>
      </c>
      <c r="H175" s="59">
        <v>496.37837733849801</v>
      </c>
      <c r="I175" s="59">
        <v>2687.2943522250998</v>
      </c>
      <c r="J175" s="59">
        <v>1.8751503719935001</v>
      </c>
      <c r="K175" s="59">
        <v>13.490642232622699</v>
      </c>
      <c r="L175" s="59">
        <v>35.426817382525599</v>
      </c>
      <c r="M175" s="59">
        <v>11.716192634177499</v>
      </c>
      <c r="N175" s="59">
        <v>5.8453934496771698</v>
      </c>
      <c r="O175" s="59">
        <v>31.645803929003499</v>
      </c>
    </row>
    <row r="176" spans="1:15" x14ac:dyDescent="0.25">
      <c r="A176" s="59" t="s">
        <v>122</v>
      </c>
      <c r="B176" s="59" t="s">
        <v>123</v>
      </c>
      <c r="C176" s="59" t="s">
        <v>15</v>
      </c>
      <c r="D176" s="59">
        <v>162.39071720000001</v>
      </c>
      <c r="E176" s="59">
        <v>1683.5592141</v>
      </c>
      <c r="F176" s="59">
        <v>3067.5571405000001</v>
      </c>
      <c r="G176" s="59">
        <v>1046.4531784999999</v>
      </c>
      <c r="H176" s="59">
        <v>274.91505740000002</v>
      </c>
      <c r="I176" s="59">
        <v>2931.4203834999998</v>
      </c>
      <c r="J176" s="59">
        <v>1.77160679374441</v>
      </c>
      <c r="K176" s="59">
        <v>18.366843824559201</v>
      </c>
      <c r="L176" s="59">
        <v>33.465614069650599</v>
      </c>
      <c r="M176" s="59">
        <v>11.416314875207799</v>
      </c>
      <c r="N176" s="59">
        <v>2.999194731018</v>
      </c>
      <c r="O176" s="59">
        <v>31.98042570582</v>
      </c>
    </row>
    <row r="177" spans="1:15" x14ac:dyDescent="0.25">
      <c r="A177" s="59" t="s">
        <v>124</v>
      </c>
      <c r="B177" s="59" t="s">
        <v>125</v>
      </c>
      <c r="C177" s="59" t="s">
        <v>14</v>
      </c>
      <c r="D177" s="59">
        <v>3806.7045473367598</v>
      </c>
      <c r="E177" s="59">
        <v>48614.503446456103</v>
      </c>
      <c r="F177" s="59">
        <v>74510.468303122398</v>
      </c>
      <c r="G177" s="59">
        <v>16489.034689747299</v>
      </c>
      <c r="H177" s="59">
        <v>3021.28092585485</v>
      </c>
      <c r="I177" s="59">
        <v>13613.578053228201</v>
      </c>
      <c r="J177" s="59">
        <v>2.3783643069412999</v>
      </c>
      <c r="K177" s="59">
        <v>30.373515558915098</v>
      </c>
      <c r="L177" s="59">
        <v>46.552874304261202</v>
      </c>
      <c r="M177" s="59">
        <v>10.302068646081</v>
      </c>
      <c r="N177" s="59">
        <v>1.88764497636755</v>
      </c>
      <c r="O177" s="59">
        <v>8.5055322074337791</v>
      </c>
    </row>
    <row r="178" spans="1:15" x14ac:dyDescent="0.25">
      <c r="A178" s="59" t="s">
        <v>124</v>
      </c>
      <c r="B178" s="59" t="s">
        <v>125</v>
      </c>
      <c r="C178" s="59" t="s">
        <v>15</v>
      </c>
      <c r="D178" s="59">
        <v>4380.3839919000002</v>
      </c>
      <c r="E178" s="59">
        <v>46740.1477457</v>
      </c>
      <c r="F178" s="59">
        <v>84206.652843200005</v>
      </c>
      <c r="G178" s="59">
        <v>22718.100567199999</v>
      </c>
      <c r="H178" s="59">
        <v>3505.5749249999999</v>
      </c>
      <c r="I178" s="59">
        <v>18574.389690700002</v>
      </c>
      <c r="J178" s="59">
        <v>2.4318544999362799</v>
      </c>
      <c r="K178" s="59">
        <v>25.948692816257999</v>
      </c>
      <c r="L178" s="59">
        <v>46.748944389344501</v>
      </c>
      <c r="M178" s="59">
        <v>12.612390876350201</v>
      </c>
      <c r="N178" s="59">
        <v>1.9461874054852599</v>
      </c>
      <c r="O178" s="59">
        <v>10.3119300126257</v>
      </c>
    </row>
    <row r="179" spans="1:15" x14ac:dyDescent="0.25">
      <c r="A179" s="59" t="s">
        <v>126</v>
      </c>
      <c r="B179" s="59" t="s">
        <v>127</v>
      </c>
      <c r="C179" s="59" t="s">
        <v>14</v>
      </c>
      <c r="D179" s="59">
        <v>9186.3416895836199</v>
      </c>
      <c r="E179" s="59">
        <v>86076.935714056803</v>
      </c>
      <c r="F179" s="59">
        <v>104860.3341102</v>
      </c>
      <c r="G179" s="59">
        <v>18945.218766118702</v>
      </c>
      <c r="H179" s="59">
        <v>3817.93980870937</v>
      </c>
      <c r="I179" s="59">
        <v>9807.1583212427195</v>
      </c>
      <c r="J179" s="59">
        <v>3.9478218242983401</v>
      </c>
      <c r="K179" s="59">
        <v>36.991483319850403</v>
      </c>
      <c r="L179" s="59">
        <v>45.0636313662121</v>
      </c>
      <c r="M179" s="59">
        <v>8.1416902003325795</v>
      </c>
      <c r="N179" s="59">
        <v>1.64075609312149</v>
      </c>
      <c r="O179" s="59">
        <v>4.2146171961850802</v>
      </c>
    </row>
    <row r="180" spans="1:15" x14ac:dyDescent="0.25">
      <c r="A180" s="59" t="s">
        <v>126</v>
      </c>
      <c r="B180" s="59" t="s">
        <v>127</v>
      </c>
      <c r="C180" s="59" t="s">
        <v>15</v>
      </c>
      <c r="D180" s="59">
        <v>10132.950657699999</v>
      </c>
      <c r="E180" s="59">
        <v>87553.528442800001</v>
      </c>
      <c r="F180" s="59">
        <v>121595.95596419999</v>
      </c>
      <c r="G180" s="59">
        <v>23028.869775800002</v>
      </c>
      <c r="H180" s="59">
        <v>3486.2264663999999</v>
      </c>
      <c r="I180" s="59">
        <v>17912.232189099999</v>
      </c>
      <c r="J180" s="59">
        <v>3.8424632153802301</v>
      </c>
      <c r="K180" s="59">
        <v>33.2007155450382</v>
      </c>
      <c r="L180" s="59">
        <v>46.109766416003197</v>
      </c>
      <c r="M180" s="59">
        <v>8.7326572480693603</v>
      </c>
      <c r="N180" s="59">
        <v>1.32199370253991</v>
      </c>
      <c r="O180" s="59">
        <v>6.7924038729691203</v>
      </c>
    </row>
    <row r="181" spans="1:15" x14ac:dyDescent="0.25">
      <c r="A181" s="59" t="s">
        <v>128</v>
      </c>
      <c r="B181" s="59" t="s">
        <v>129</v>
      </c>
      <c r="C181" s="59" t="s">
        <v>14</v>
      </c>
      <c r="D181" s="59">
        <v>827.564915314323</v>
      </c>
      <c r="E181" s="59">
        <v>5141.1753393754698</v>
      </c>
      <c r="F181" s="59">
        <v>11493.3920951494</v>
      </c>
      <c r="G181" s="59">
        <v>3598.6708759991502</v>
      </c>
      <c r="H181" s="59">
        <v>2134.1609449991702</v>
      </c>
      <c r="I181" s="59">
        <v>59477.357013447298</v>
      </c>
      <c r="J181" s="59">
        <v>1.00101812004238</v>
      </c>
      <c r="K181" s="59">
        <v>6.2187383464355399</v>
      </c>
      <c r="L181" s="59">
        <v>13.902345949050501</v>
      </c>
      <c r="M181" s="59">
        <v>4.3529331515651499</v>
      </c>
      <c r="N181" s="59">
        <v>2.5814697282321601</v>
      </c>
      <c r="O181" s="59">
        <v>71.943494704674293</v>
      </c>
    </row>
    <row r="182" spans="1:15" x14ac:dyDescent="0.25">
      <c r="A182" s="59" t="s">
        <v>128</v>
      </c>
      <c r="B182" s="59" t="s">
        <v>129</v>
      </c>
      <c r="C182" s="59" t="s">
        <v>15</v>
      </c>
      <c r="D182" s="59">
        <v>481.22587129999999</v>
      </c>
      <c r="E182" s="59">
        <v>5459.6539475</v>
      </c>
      <c r="F182" s="59">
        <v>14947.2371521</v>
      </c>
      <c r="G182" s="59">
        <v>8397.8747315000001</v>
      </c>
      <c r="H182" s="59">
        <v>2713.5120867000001</v>
      </c>
      <c r="I182" s="59">
        <v>61382.9671045</v>
      </c>
      <c r="J182" s="59">
        <v>0.515327841183715</v>
      </c>
      <c r="K182" s="59">
        <v>5.8465511731005</v>
      </c>
      <c r="L182" s="59">
        <v>16.006469960653401</v>
      </c>
      <c r="M182" s="59">
        <v>8.9929883533158392</v>
      </c>
      <c r="N182" s="59">
        <v>2.9058045484700998</v>
      </c>
      <c r="O182" s="59">
        <v>65.732858123276401</v>
      </c>
    </row>
    <row r="183" spans="1:15" x14ac:dyDescent="0.25">
      <c r="A183" s="59" t="s">
        <v>130</v>
      </c>
      <c r="B183" s="59" t="s">
        <v>131</v>
      </c>
      <c r="C183" s="59" t="s">
        <v>14</v>
      </c>
      <c r="D183" s="59">
        <v>103.15484456520301</v>
      </c>
      <c r="E183" s="59">
        <v>782.72455026377997</v>
      </c>
      <c r="F183" s="59">
        <v>316.18635611523001</v>
      </c>
      <c r="G183" s="59">
        <v>18.265060706823501</v>
      </c>
      <c r="H183" s="59">
        <v>6.3412843833213701</v>
      </c>
      <c r="I183" s="59">
        <v>21.322369818601601</v>
      </c>
      <c r="J183" s="59">
        <v>8.26564919858839</v>
      </c>
      <c r="K183" s="59">
        <v>62.718591442536301</v>
      </c>
      <c r="L183" s="59">
        <v>25.335557549858802</v>
      </c>
      <c r="M183" s="59">
        <v>1.4635530209935701</v>
      </c>
      <c r="N183" s="59">
        <v>0.50811798904791905</v>
      </c>
      <c r="O183" s="59">
        <v>1.70853079897502</v>
      </c>
    </row>
    <row r="184" spans="1:15" x14ac:dyDescent="0.25">
      <c r="A184" s="59" t="s">
        <v>130</v>
      </c>
      <c r="B184" s="59" t="s">
        <v>131</v>
      </c>
      <c r="C184" s="59" t="s">
        <v>15</v>
      </c>
      <c r="D184" s="59">
        <v>110.08257639999999</v>
      </c>
      <c r="E184" s="59">
        <v>909.53472959999999</v>
      </c>
      <c r="F184" s="59">
        <v>566.65457360000005</v>
      </c>
      <c r="G184" s="59">
        <v>39.701912800000002</v>
      </c>
      <c r="H184" s="59">
        <v>1.8046324</v>
      </c>
      <c r="I184" s="59">
        <v>45.115810000000003</v>
      </c>
      <c r="J184" s="59">
        <v>6.5803667745415302</v>
      </c>
      <c r="K184" s="59">
        <v>54.368932038834899</v>
      </c>
      <c r="L184" s="59">
        <v>33.872707659115399</v>
      </c>
      <c r="M184" s="59">
        <v>2.3732470334412099</v>
      </c>
      <c r="N184" s="59">
        <v>0.107874865156419</v>
      </c>
      <c r="O184" s="59">
        <v>2.69687162891046</v>
      </c>
    </row>
    <row r="185" spans="1:15" x14ac:dyDescent="0.25">
      <c r="A185" s="59" t="s">
        <v>132</v>
      </c>
      <c r="B185" s="59" t="s">
        <v>133</v>
      </c>
      <c r="C185" s="59" t="s">
        <v>14</v>
      </c>
      <c r="D185" s="59">
        <v>1210.72724579997</v>
      </c>
      <c r="E185" s="59">
        <v>12105.3807280497</v>
      </c>
      <c r="F185" s="59">
        <v>16272.830837637601</v>
      </c>
      <c r="G185" s="59">
        <v>4009.6944083111498</v>
      </c>
      <c r="H185" s="59">
        <v>1448.6792519493899</v>
      </c>
      <c r="I185" s="59">
        <v>10895.871263695901</v>
      </c>
      <c r="J185" s="59">
        <v>2.6352706699033801</v>
      </c>
      <c r="K185" s="59">
        <v>26.3485891568955</v>
      </c>
      <c r="L185" s="59">
        <v>35.419467077732399</v>
      </c>
      <c r="M185" s="59">
        <v>8.7275066338465201</v>
      </c>
      <c r="N185" s="59">
        <v>3.1531973497774399</v>
      </c>
      <c r="O185" s="59">
        <v>23.7159691118447</v>
      </c>
    </row>
    <row r="186" spans="1:15" x14ac:dyDescent="0.25">
      <c r="A186" s="59" t="s">
        <v>132</v>
      </c>
      <c r="B186" s="59" t="s">
        <v>133</v>
      </c>
      <c r="C186" s="59" t="s">
        <v>15</v>
      </c>
      <c r="D186" s="59">
        <v>1796.7134112000001</v>
      </c>
      <c r="E186" s="59">
        <v>10462.027313000001</v>
      </c>
      <c r="F186" s="59">
        <v>19038.729976899998</v>
      </c>
      <c r="G186" s="59">
        <v>4269.0338517</v>
      </c>
      <c r="H186" s="59">
        <v>951.38999620000004</v>
      </c>
      <c r="I186" s="59">
        <v>12806.975254000001</v>
      </c>
      <c r="J186" s="59">
        <v>3.6426115636512502</v>
      </c>
      <c r="K186" s="59">
        <v>21.210450944492301</v>
      </c>
      <c r="L186" s="59">
        <v>38.598642131118297</v>
      </c>
      <c r="M186" s="59">
        <v>8.6549318198917007</v>
      </c>
      <c r="N186" s="59">
        <v>1.9288241408437199</v>
      </c>
      <c r="O186" s="59">
        <v>25.964539400002799</v>
      </c>
    </row>
    <row r="187" spans="1:15" x14ac:dyDescent="0.25">
      <c r="A187" s="59" t="s">
        <v>134</v>
      </c>
      <c r="B187" s="59" t="s">
        <v>135</v>
      </c>
      <c r="C187" s="59" t="s">
        <v>14</v>
      </c>
      <c r="D187" s="59">
        <v>6971.64739923046</v>
      </c>
      <c r="E187" s="59">
        <v>53058.040259792899</v>
      </c>
      <c r="F187" s="59">
        <v>75859.393684151</v>
      </c>
      <c r="G187" s="59">
        <v>14925.9095705173</v>
      </c>
      <c r="H187" s="59">
        <v>2904.3248781992002</v>
      </c>
      <c r="I187" s="59">
        <v>10141.492511799201</v>
      </c>
      <c r="J187" s="59">
        <v>4.25461553095088</v>
      </c>
      <c r="K187" s="59">
        <v>32.379945399425999</v>
      </c>
      <c r="L187" s="59">
        <v>46.295019821675403</v>
      </c>
      <c r="M187" s="59">
        <v>9.1088953637129197</v>
      </c>
      <c r="N187" s="59">
        <v>1.77243412153594</v>
      </c>
      <c r="O187" s="59">
        <v>6.1890897626988401</v>
      </c>
    </row>
    <row r="188" spans="1:15" x14ac:dyDescent="0.25">
      <c r="A188" s="59" t="s">
        <v>134</v>
      </c>
      <c r="B188" s="59" t="s">
        <v>135</v>
      </c>
      <c r="C188" s="59" t="s">
        <v>15</v>
      </c>
      <c r="D188" s="59">
        <v>5194.4397337999999</v>
      </c>
      <c r="E188" s="59">
        <v>53715.957734000003</v>
      </c>
      <c r="F188" s="59">
        <v>84702.055622500004</v>
      </c>
      <c r="G188" s="59">
        <v>22172.651120499999</v>
      </c>
      <c r="H188" s="59">
        <v>3648.0550923000001</v>
      </c>
      <c r="I188" s="59">
        <v>14603.422020800001</v>
      </c>
      <c r="J188" s="59">
        <v>2.8225039263568501</v>
      </c>
      <c r="K188" s="59">
        <v>29.1876524479996</v>
      </c>
      <c r="L188" s="59">
        <v>46.024575664892602</v>
      </c>
      <c r="M188" s="59">
        <v>12.0479585965992</v>
      </c>
      <c r="N188" s="59">
        <v>1.9822445440232901</v>
      </c>
      <c r="O188" s="59">
        <v>7.9350648201285203</v>
      </c>
    </row>
    <row r="189" spans="1:15" x14ac:dyDescent="0.25">
      <c r="A189" s="59" t="s">
        <v>136</v>
      </c>
      <c r="B189" s="59" t="s">
        <v>137</v>
      </c>
      <c r="C189" s="59" t="s">
        <v>14</v>
      </c>
      <c r="D189" s="59">
        <v>6625.9918732799797</v>
      </c>
      <c r="E189" s="59">
        <v>54324.051267581701</v>
      </c>
      <c r="F189" s="59">
        <v>64916.1555556116</v>
      </c>
      <c r="G189" s="59">
        <v>8745.7938748734196</v>
      </c>
      <c r="H189" s="59">
        <v>1039.9610127579101</v>
      </c>
      <c r="I189" s="59">
        <v>4047.3310600851901</v>
      </c>
      <c r="J189" s="59">
        <v>4.7430392289811598</v>
      </c>
      <c r="K189" s="59">
        <v>38.886420503829797</v>
      </c>
      <c r="L189" s="59">
        <v>46.468495326193803</v>
      </c>
      <c r="M189" s="59">
        <v>6.2604428484717802</v>
      </c>
      <c r="N189" s="59">
        <v>0.74442830212528699</v>
      </c>
      <c r="O189" s="59">
        <v>2.8971737903981598</v>
      </c>
    </row>
    <row r="190" spans="1:15" x14ac:dyDescent="0.25">
      <c r="A190" s="59" t="s">
        <v>136</v>
      </c>
      <c r="B190" s="59" t="s">
        <v>137</v>
      </c>
      <c r="C190" s="59" t="s">
        <v>15</v>
      </c>
      <c r="D190" s="59">
        <v>6948.9888772000004</v>
      </c>
      <c r="E190" s="59">
        <v>61311.467840400001</v>
      </c>
      <c r="F190" s="59">
        <v>73667.590884300007</v>
      </c>
      <c r="G190" s="59">
        <v>13960.3310705</v>
      </c>
      <c r="H190" s="59">
        <v>1539.5145901999999</v>
      </c>
      <c r="I190" s="59">
        <v>6744.9425591999998</v>
      </c>
      <c r="J190" s="59">
        <v>4.2327275656873704</v>
      </c>
      <c r="K190" s="59">
        <v>37.345683610503002</v>
      </c>
      <c r="L190" s="59">
        <v>44.871973195530302</v>
      </c>
      <c r="M190" s="59">
        <v>8.5034354195191693</v>
      </c>
      <c r="N190" s="59">
        <v>0.93774014592222299</v>
      </c>
      <c r="O190" s="59">
        <v>4.1084400628379498</v>
      </c>
    </row>
    <row r="191" spans="1:15" x14ac:dyDescent="0.25">
      <c r="A191" s="59" t="s">
        <v>138</v>
      </c>
      <c r="B191" s="59" t="s">
        <v>139</v>
      </c>
      <c r="C191" s="59" t="s">
        <v>14</v>
      </c>
      <c r="D191" s="59">
        <v>1892.4510552086999</v>
      </c>
      <c r="E191" s="59">
        <v>18987.186551524501</v>
      </c>
      <c r="F191" s="59">
        <v>33755.365828662398</v>
      </c>
      <c r="G191" s="59">
        <v>11162.7702744955</v>
      </c>
      <c r="H191" s="59">
        <v>1984.8083957258</v>
      </c>
      <c r="I191" s="59">
        <v>8463.4756284080595</v>
      </c>
      <c r="J191" s="59">
        <v>2.4820313488341701</v>
      </c>
      <c r="K191" s="59">
        <v>24.9025157704008</v>
      </c>
      <c r="L191" s="59">
        <v>44.271621158977098</v>
      </c>
      <c r="M191" s="59">
        <v>14.6404556592754</v>
      </c>
      <c r="N191" s="59">
        <v>2.6031619925184302</v>
      </c>
      <c r="O191" s="59">
        <v>11.100214069994101</v>
      </c>
    </row>
    <row r="192" spans="1:15" x14ac:dyDescent="0.25">
      <c r="A192" s="59" t="s">
        <v>138</v>
      </c>
      <c r="B192" s="59" t="s">
        <v>139</v>
      </c>
      <c r="C192" s="59" t="s">
        <v>15</v>
      </c>
      <c r="D192" s="59">
        <v>1489.8809976</v>
      </c>
      <c r="E192" s="59">
        <v>18397.122468199999</v>
      </c>
      <c r="F192" s="59">
        <v>39757.753495999998</v>
      </c>
      <c r="G192" s="59">
        <v>11171.746589599999</v>
      </c>
      <c r="H192" s="59">
        <v>2376.0661748000002</v>
      </c>
      <c r="I192" s="59">
        <v>12274.267679</v>
      </c>
      <c r="J192" s="59">
        <v>1.7432270139310799</v>
      </c>
      <c r="K192" s="59">
        <v>21.5254513057256</v>
      </c>
      <c r="L192" s="59">
        <v>46.518339396961302</v>
      </c>
      <c r="M192" s="59">
        <v>13.071440255399301</v>
      </c>
      <c r="N192" s="59">
        <v>2.7801030749915601</v>
      </c>
      <c r="O192" s="59">
        <v>14.361438952991101</v>
      </c>
    </row>
    <row r="193" spans="1:15" x14ac:dyDescent="0.25">
      <c r="A193" s="59" t="s">
        <v>140</v>
      </c>
      <c r="B193" s="59" t="s">
        <v>141</v>
      </c>
      <c r="C193" s="59" t="s">
        <v>14</v>
      </c>
      <c r="D193" s="59">
        <v>9072.67365450121</v>
      </c>
      <c r="E193" s="59">
        <v>90510.150675433193</v>
      </c>
      <c r="F193" s="59">
        <v>133842.26640531101</v>
      </c>
      <c r="G193" s="59">
        <v>24573.2533274581</v>
      </c>
      <c r="H193" s="59">
        <v>3847.87313628417</v>
      </c>
      <c r="I193" s="59">
        <v>13312.5533948794</v>
      </c>
      <c r="J193" s="59">
        <v>3.2972503965328501</v>
      </c>
      <c r="K193" s="59">
        <v>32.893790912093301</v>
      </c>
      <c r="L193" s="59">
        <v>48.641831810937099</v>
      </c>
      <c r="M193" s="59">
        <v>8.9305724380227396</v>
      </c>
      <c r="N193" s="59">
        <v>1.3984192210117099</v>
      </c>
      <c r="O193" s="59">
        <v>4.8381352214022701</v>
      </c>
    </row>
    <row r="194" spans="1:15" x14ac:dyDescent="0.25">
      <c r="A194" s="59" t="s">
        <v>140</v>
      </c>
      <c r="B194" s="59" t="s">
        <v>141</v>
      </c>
      <c r="C194" s="59" t="s">
        <v>15</v>
      </c>
      <c r="D194" s="59">
        <v>7313.5924961999999</v>
      </c>
      <c r="E194" s="59">
        <v>93431.927476800003</v>
      </c>
      <c r="F194" s="59">
        <v>150608.38912159999</v>
      </c>
      <c r="G194" s="59">
        <v>34293.266477800003</v>
      </c>
      <c r="H194" s="59">
        <v>5124.5345587000002</v>
      </c>
      <c r="I194" s="59">
        <v>18410.362736399999</v>
      </c>
      <c r="J194" s="59">
        <v>2.3654646041959402</v>
      </c>
      <c r="K194" s="59">
        <v>30.2190636767094</v>
      </c>
      <c r="L194" s="59">
        <v>48.7118763791144</v>
      </c>
      <c r="M194" s="59">
        <v>11.0916089538271</v>
      </c>
      <c r="N194" s="59">
        <v>1.65744880069296</v>
      </c>
      <c r="O194" s="59">
        <v>5.9545375854601197</v>
      </c>
    </row>
    <row r="195" spans="1:15" x14ac:dyDescent="0.25">
      <c r="A195" s="59" t="s">
        <v>142</v>
      </c>
      <c r="B195" s="59" t="s">
        <v>143</v>
      </c>
      <c r="C195" s="59" t="s">
        <v>14</v>
      </c>
      <c r="D195" s="59">
        <v>8659.7935667461606</v>
      </c>
      <c r="E195" s="59">
        <v>101476.148357831</v>
      </c>
      <c r="F195" s="59">
        <v>193584.773115919</v>
      </c>
      <c r="G195" s="59">
        <v>63606.927078202803</v>
      </c>
      <c r="H195" s="59">
        <v>12032.575775622299</v>
      </c>
      <c r="I195" s="59">
        <v>77005.230324498698</v>
      </c>
      <c r="J195" s="59">
        <v>1.89755679369353</v>
      </c>
      <c r="K195" s="59">
        <v>22.2357211208449</v>
      </c>
      <c r="L195" s="59">
        <v>42.418805777579003</v>
      </c>
      <c r="M195" s="59">
        <v>13.937717530207101</v>
      </c>
      <c r="N195" s="59">
        <v>2.6366097220079001</v>
      </c>
      <c r="O195" s="59">
        <v>16.873589055667502</v>
      </c>
    </row>
    <row r="196" spans="1:15" x14ac:dyDescent="0.25">
      <c r="A196" s="59" t="s">
        <v>142</v>
      </c>
      <c r="B196" s="59" t="s">
        <v>143</v>
      </c>
      <c r="C196" s="59" t="s">
        <v>15</v>
      </c>
      <c r="D196" s="59">
        <v>8171.3003989999997</v>
      </c>
      <c r="E196" s="59">
        <v>100945.4922086</v>
      </c>
      <c r="F196" s="59">
        <v>209122.917946</v>
      </c>
      <c r="G196" s="59">
        <v>74461.223434500003</v>
      </c>
      <c r="H196" s="59">
        <v>14854.1340566</v>
      </c>
      <c r="I196" s="59">
        <v>90241.593451599998</v>
      </c>
      <c r="J196" s="59">
        <v>1.64149361195761</v>
      </c>
      <c r="K196" s="59">
        <v>20.278459061009698</v>
      </c>
      <c r="L196" s="59">
        <v>42.009706798235399</v>
      </c>
      <c r="M196" s="59">
        <v>14.958160468710499</v>
      </c>
      <c r="N196" s="59">
        <v>2.9839762307667499</v>
      </c>
      <c r="O196" s="59">
        <v>18.1282038293201</v>
      </c>
    </row>
    <row r="197" spans="1:15" x14ac:dyDescent="0.25">
      <c r="A197" s="59" t="s">
        <v>144</v>
      </c>
      <c r="B197" s="59" t="s">
        <v>145</v>
      </c>
      <c r="C197" s="59" t="s">
        <v>14</v>
      </c>
      <c r="D197" s="59">
        <v>2271.3012092385102</v>
      </c>
      <c r="E197" s="59">
        <v>25218.411079153098</v>
      </c>
      <c r="F197" s="59">
        <v>55507.784975019298</v>
      </c>
      <c r="G197" s="59">
        <v>28305.258684907301</v>
      </c>
      <c r="H197" s="59">
        <v>7592.1979133487903</v>
      </c>
      <c r="I197" s="59">
        <v>58615.599329860197</v>
      </c>
      <c r="J197" s="59">
        <v>1.27953024110508</v>
      </c>
      <c r="K197" s="59">
        <v>14.206710883235999</v>
      </c>
      <c r="L197" s="59">
        <v>31.270132382004601</v>
      </c>
      <c r="M197" s="59">
        <v>15.945676567390899</v>
      </c>
      <c r="N197" s="59">
        <v>4.27704030934831</v>
      </c>
      <c r="O197" s="59">
        <v>33.020909616915098</v>
      </c>
    </row>
    <row r="198" spans="1:15" x14ac:dyDescent="0.25">
      <c r="A198" s="59" t="s">
        <v>144</v>
      </c>
      <c r="B198" s="59" t="s">
        <v>145</v>
      </c>
      <c r="C198" s="59" t="s">
        <v>15</v>
      </c>
      <c r="D198" s="59">
        <v>2366.9428794</v>
      </c>
      <c r="E198" s="59">
        <v>28379.346422400002</v>
      </c>
      <c r="F198" s="59">
        <v>65208.4586777</v>
      </c>
      <c r="G198" s="59">
        <v>30154.9631477</v>
      </c>
      <c r="H198" s="59">
        <v>5162.7682641000001</v>
      </c>
      <c r="I198" s="59">
        <v>74400.997391199999</v>
      </c>
      <c r="J198" s="59">
        <v>1.1508255300721399</v>
      </c>
      <c r="K198" s="59">
        <v>13.7982528745849</v>
      </c>
      <c r="L198" s="59">
        <v>31.704845805984998</v>
      </c>
      <c r="M198" s="59">
        <v>14.661571156104401</v>
      </c>
      <c r="N198" s="59">
        <v>2.5101769780260201</v>
      </c>
      <c r="O198" s="59">
        <v>36.1743276552276</v>
      </c>
    </row>
    <row r="199" spans="1:15" x14ac:dyDescent="0.25">
      <c r="A199" t="s">
        <v>20</v>
      </c>
    </row>
    <row r="200" spans="1:15" x14ac:dyDescent="0.25">
      <c r="A200" t="s">
        <v>21</v>
      </c>
    </row>
    <row r="201" spans="1:15" x14ac:dyDescent="0.25">
      <c r="A201" t="s">
        <v>22</v>
      </c>
    </row>
    <row r="202" spans="1:15" x14ac:dyDescent="0.25">
      <c r="A202" t="s">
        <v>23</v>
      </c>
    </row>
    <row r="203" spans="1:15" x14ac:dyDescent="0.25">
      <c r="A203" t="s">
        <v>24</v>
      </c>
    </row>
    <row r="206" spans="1:15" x14ac:dyDescent="0.25">
      <c r="L206" s="7" t="str">
        <f>HYPERLINK("#'Indice'!A1", "Ir al Índice")</f>
        <v>Ir al Índice</v>
      </c>
    </row>
    <row r="207" spans="1:15" ht="17.25" x14ac:dyDescent="0.3">
      <c r="A207" s="4" t="s">
        <v>443</v>
      </c>
    </row>
    <row r="208" spans="1:15" x14ac:dyDescent="0.25">
      <c r="A208" s="5" t="s">
        <v>26</v>
      </c>
      <c r="B208" s="5" t="s">
        <v>105</v>
      </c>
      <c r="C208" s="5" t="s">
        <v>10</v>
      </c>
      <c r="D208" s="5" t="s">
        <v>428</v>
      </c>
      <c r="E208" s="5" t="s">
        <v>429</v>
      </c>
      <c r="F208" s="5" t="s">
        <v>430</v>
      </c>
      <c r="G208" s="5" t="s">
        <v>431</v>
      </c>
      <c r="H208" s="5" t="s">
        <v>432</v>
      </c>
      <c r="I208" s="5" t="s">
        <v>433</v>
      </c>
      <c r="J208" s="5" t="s">
        <v>434</v>
      </c>
      <c r="K208" s="5" t="s">
        <v>435</v>
      </c>
      <c r="L208" s="5" t="s">
        <v>436</v>
      </c>
      <c r="M208" s="5" t="s">
        <v>437</v>
      </c>
      <c r="N208" s="5" t="s">
        <v>438</v>
      </c>
      <c r="O208" s="5" t="s">
        <v>439</v>
      </c>
    </row>
    <row r="209" spans="1:15" x14ac:dyDescent="0.25">
      <c r="A209" s="60" t="s">
        <v>106</v>
      </c>
      <c r="B209" s="60" t="s">
        <v>107</v>
      </c>
      <c r="C209" s="60" t="s">
        <v>18</v>
      </c>
      <c r="D209" s="60">
        <v>5077.8086342525803</v>
      </c>
      <c r="E209" s="60">
        <v>42967.992173860002</v>
      </c>
      <c r="F209" s="60">
        <v>50440.091558499</v>
      </c>
      <c r="G209" s="60">
        <v>23371.274111107199</v>
      </c>
      <c r="H209" s="60">
        <v>9021.6703303329305</v>
      </c>
      <c r="I209" s="60">
        <v>99555.9348526799</v>
      </c>
      <c r="J209" s="60">
        <v>2.2035774365374898</v>
      </c>
      <c r="K209" s="60">
        <v>18.646488055683601</v>
      </c>
      <c r="L209" s="60">
        <v>21.889097376658899</v>
      </c>
      <c r="M209" s="60">
        <v>10.1422515112071</v>
      </c>
      <c r="N209" s="60">
        <v>3.9150646689795199</v>
      </c>
      <c r="O209" s="60">
        <v>43.203520950933502</v>
      </c>
    </row>
    <row r="210" spans="1:15" x14ac:dyDescent="0.25">
      <c r="A210" s="60" t="s">
        <v>106</v>
      </c>
      <c r="B210" s="60" t="s">
        <v>107</v>
      </c>
      <c r="C210" s="60" t="s">
        <v>19</v>
      </c>
      <c r="D210" s="60">
        <v>3401.5023692691102</v>
      </c>
      <c r="E210" s="60">
        <v>38816.2019837357</v>
      </c>
      <c r="F210" s="60">
        <v>63291.7970150295</v>
      </c>
      <c r="G210" s="60">
        <v>16864.273550184</v>
      </c>
      <c r="H210" s="60">
        <v>12265.615377624301</v>
      </c>
      <c r="I210" s="60">
        <v>128316.698765261</v>
      </c>
      <c r="J210" s="60">
        <v>1.29356288398353</v>
      </c>
      <c r="K210" s="60">
        <v>14.761476763033199</v>
      </c>
      <c r="L210" s="60">
        <v>24.069340718070301</v>
      </c>
      <c r="M210" s="60">
        <v>6.4133420946434896</v>
      </c>
      <c r="N210" s="60">
        <v>4.6645108776219102</v>
      </c>
      <c r="O210" s="60">
        <v>48.797766662647497</v>
      </c>
    </row>
    <row r="211" spans="1:15" x14ac:dyDescent="0.25">
      <c r="A211" s="60" t="s">
        <v>106</v>
      </c>
      <c r="B211" s="60" t="s">
        <v>107</v>
      </c>
      <c r="C211" s="60" t="s">
        <v>14</v>
      </c>
      <c r="D211" s="60">
        <v>2667.7590769069502</v>
      </c>
      <c r="E211" s="60">
        <v>24502.196226010201</v>
      </c>
      <c r="F211" s="60">
        <v>57129.319066194003</v>
      </c>
      <c r="G211" s="60">
        <v>29071.703695698001</v>
      </c>
      <c r="H211" s="60">
        <v>8532.6216760366297</v>
      </c>
      <c r="I211" s="60">
        <v>156151.24978033101</v>
      </c>
      <c r="J211" s="60">
        <v>0.95943627003843102</v>
      </c>
      <c r="K211" s="60">
        <v>8.8120010379981295</v>
      </c>
      <c r="L211" s="60">
        <v>20.546061025216201</v>
      </c>
      <c r="M211" s="60">
        <v>10.455384520629901</v>
      </c>
      <c r="N211" s="60">
        <v>3.0686829201972898</v>
      </c>
      <c r="O211" s="60">
        <v>56.158434225919997</v>
      </c>
    </row>
    <row r="212" spans="1:15" x14ac:dyDescent="0.25">
      <c r="A212" s="60" t="s">
        <v>106</v>
      </c>
      <c r="B212" s="60" t="s">
        <v>107</v>
      </c>
      <c r="C212" s="60" t="s">
        <v>15</v>
      </c>
      <c r="D212" s="60">
        <v>2806.4592803</v>
      </c>
      <c r="E212" s="60">
        <v>27166.199037300001</v>
      </c>
      <c r="F212" s="60">
        <v>66835.851307200006</v>
      </c>
      <c r="G212" s="60">
        <v>29440.7469829</v>
      </c>
      <c r="H212" s="60">
        <v>8612.6329611000001</v>
      </c>
      <c r="I212" s="60">
        <v>179898.15449439999</v>
      </c>
      <c r="J212" s="60">
        <v>0.89161865784225702</v>
      </c>
      <c r="K212" s="60">
        <v>8.63076478406051</v>
      </c>
      <c r="L212" s="60">
        <v>21.233905817404199</v>
      </c>
      <c r="M212" s="60">
        <v>9.3533939704839604</v>
      </c>
      <c r="N212" s="60">
        <v>2.7362535758734001</v>
      </c>
      <c r="O212" s="60">
        <v>57.154063194335599</v>
      </c>
    </row>
    <row r="213" spans="1:15" x14ac:dyDescent="0.25">
      <c r="A213" s="60" t="s">
        <v>108</v>
      </c>
      <c r="B213" s="60" t="s">
        <v>109</v>
      </c>
      <c r="C213" s="60" t="s">
        <v>18</v>
      </c>
      <c r="D213" s="60">
        <v>5584.76021459603</v>
      </c>
      <c r="E213" s="60">
        <v>74194.309499695795</v>
      </c>
      <c r="F213" s="60">
        <v>130420.475356911</v>
      </c>
      <c r="G213" s="60">
        <v>52391.4835397887</v>
      </c>
      <c r="H213" s="60">
        <v>19304.481068016001</v>
      </c>
      <c r="I213" s="60">
        <v>50262.805714545902</v>
      </c>
      <c r="J213" s="60">
        <v>1.68135493099999</v>
      </c>
      <c r="K213" s="60">
        <v>22.337032090190998</v>
      </c>
      <c r="L213" s="60">
        <v>39.264552267006799</v>
      </c>
      <c r="M213" s="60">
        <v>15.7730458976206</v>
      </c>
      <c r="N213" s="60">
        <v>5.8118313386624996</v>
      </c>
      <c r="O213" s="60">
        <v>15.132183475519099</v>
      </c>
    </row>
    <row r="214" spans="1:15" x14ac:dyDescent="0.25">
      <c r="A214" s="60" t="s">
        <v>108</v>
      </c>
      <c r="B214" s="60" t="s">
        <v>109</v>
      </c>
      <c r="C214" s="60" t="s">
        <v>19</v>
      </c>
      <c r="D214" s="60">
        <v>6098.7742507858002</v>
      </c>
      <c r="E214" s="60">
        <v>66749.003005553401</v>
      </c>
      <c r="F214" s="60">
        <v>147635.664644634</v>
      </c>
      <c r="G214" s="60">
        <v>61474.563012277198</v>
      </c>
      <c r="H214" s="60">
        <v>19139.0295591473</v>
      </c>
      <c r="I214" s="60">
        <v>67130.333534151301</v>
      </c>
      <c r="J214" s="60">
        <v>1.6562522997142699</v>
      </c>
      <c r="K214" s="60">
        <v>18.1271162344365</v>
      </c>
      <c r="L214" s="60">
        <v>40.093615377879303</v>
      </c>
      <c r="M214" s="60">
        <v>16.694729494192298</v>
      </c>
      <c r="N214" s="60">
        <v>5.1976119164523702</v>
      </c>
      <c r="O214" s="60">
        <v>18.2306746773253</v>
      </c>
    </row>
    <row r="215" spans="1:15" x14ac:dyDescent="0.25">
      <c r="A215" s="60" t="s">
        <v>108</v>
      </c>
      <c r="B215" s="60" t="s">
        <v>109</v>
      </c>
      <c r="C215" s="60" t="s">
        <v>14</v>
      </c>
      <c r="D215" s="60">
        <v>5045.24907878869</v>
      </c>
      <c r="E215" s="60">
        <v>62112.719840434998</v>
      </c>
      <c r="F215" s="60">
        <v>144185.08899137899</v>
      </c>
      <c r="G215" s="60">
        <v>65416.9438708956</v>
      </c>
      <c r="H215" s="60">
        <v>15270.7449083665</v>
      </c>
      <c r="I215" s="60">
        <v>92554.390893435702</v>
      </c>
      <c r="J215" s="60">
        <v>1.3118679287745201</v>
      </c>
      <c r="K215" s="60">
        <v>16.150577276788699</v>
      </c>
      <c r="L215" s="60">
        <v>37.491071521230801</v>
      </c>
      <c r="M215" s="60">
        <v>17.0097430914699</v>
      </c>
      <c r="N215" s="60">
        <v>3.97070594155733</v>
      </c>
      <c r="O215" s="60">
        <v>24.066034240178801</v>
      </c>
    </row>
    <row r="216" spans="1:15" x14ac:dyDescent="0.25">
      <c r="A216" s="60" t="s">
        <v>108</v>
      </c>
      <c r="B216" s="60" t="s">
        <v>109</v>
      </c>
      <c r="C216" s="60" t="s">
        <v>15</v>
      </c>
      <c r="D216" s="60">
        <v>4659.2598288999998</v>
      </c>
      <c r="E216" s="60">
        <v>64906.275322100002</v>
      </c>
      <c r="F216" s="60">
        <v>155075.73315859999</v>
      </c>
      <c r="G216" s="60">
        <v>72935.542712199996</v>
      </c>
      <c r="H216" s="60">
        <v>13348.841039499999</v>
      </c>
      <c r="I216" s="60">
        <v>113622.1576167</v>
      </c>
      <c r="J216" s="60">
        <v>1.0974641071482201</v>
      </c>
      <c r="K216" s="60">
        <v>15.288331217944201</v>
      </c>
      <c r="L216" s="60">
        <v>36.527271987627898</v>
      </c>
      <c r="M216" s="60">
        <v>17.179582852522099</v>
      </c>
      <c r="N216" s="60">
        <v>3.1442491835311701</v>
      </c>
      <c r="O216" s="60">
        <v>26.763100651226299</v>
      </c>
    </row>
    <row r="217" spans="1:15" x14ac:dyDescent="0.25">
      <c r="A217" s="60" t="s">
        <v>110</v>
      </c>
      <c r="B217" s="60" t="s">
        <v>111</v>
      </c>
      <c r="C217" s="60" t="s">
        <v>18</v>
      </c>
      <c r="D217" s="60">
        <v>6627.82474484659</v>
      </c>
      <c r="E217" s="60">
        <v>103778.81118758</v>
      </c>
      <c r="F217" s="60">
        <v>147320.31237756801</v>
      </c>
      <c r="G217" s="60">
        <v>51569.183574625502</v>
      </c>
      <c r="H217" s="60">
        <v>19247.6855066057</v>
      </c>
      <c r="I217" s="60">
        <v>111064.5959326</v>
      </c>
      <c r="J217" s="60">
        <v>1.5076655823609899</v>
      </c>
      <c r="K217" s="60">
        <v>23.607103058588098</v>
      </c>
      <c r="L217" s="60">
        <v>33.511713587030101</v>
      </c>
      <c r="M217" s="60">
        <v>11.730708969993801</v>
      </c>
      <c r="N217" s="60">
        <v>4.3783705960211803</v>
      </c>
      <c r="O217" s="60">
        <v>25.264438206005799</v>
      </c>
    </row>
    <row r="218" spans="1:15" x14ac:dyDescent="0.25">
      <c r="A218" s="60" t="s">
        <v>110</v>
      </c>
      <c r="B218" s="60" t="s">
        <v>111</v>
      </c>
      <c r="C218" s="60" t="s">
        <v>19</v>
      </c>
      <c r="D218" s="60">
        <v>9900.7808968395402</v>
      </c>
      <c r="E218" s="60">
        <v>95177.469865542007</v>
      </c>
      <c r="F218" s="60">
        <v>164701.374018503</v>
      </c>
      <c r="G218" s="60">
        <v>64178.334923718197</v>
      </c>
      <c r="H218" s="60">
        <v>17288.480277327501</v>
      </c>
      <c r="I218" s="60">
        <v>147159.54256634001</v>
      </c>
      <c r="J218" s="60">
        <v>1.9864891761969701</v>
      </c>
      <c r="K218" s="60">
        <v>19.096373879565999</v>
      </c>
      <c r="L218" s="60">
        <v>33.045625410917303</v>
      </c>
      <c r="M218" s="60">
        <v>12.876718412484699</v>
      </c>
      <c r="N218" s="60">
        <v>3.46875456609374</v>
      </c>
      <c r="O218" s="60">
        <v>29.526038554741401</v>
      </c>
    </row>
    <row r="219" spans="1:15" x14ac:dyDescent="0.25">
      <c r="A219" s="60" t="s">
        <v>110</v>
      </c>
      <c r="B219" s="60" t="s">
        <v>111</v>
      </c>
      <c r="C219" s="60" t="s">
        <v>14</v>
      </c>
      <c r="D219" s="60">
        <v>5892.5067599610602</v>
      </c>
      <c r="E219" s="60">
        <v>89336.311484695398</v>
      </c>
      <c r="F219" s="60">
        <v>170878.400712373</v>
      </c>
      <c r="G219" s="60">
        <v>73087.695819200802</v>
      </c>
      <c r="H219" s="60">
        <v>18422.040657085501</v>
      </c>
      <c r="I219" s="60">
        <v>186584.223439294</v>
      </c>
      <c r="J219" s="60">
        <v>1.0827809620273601</v>
      </c>
      <c r="K219" s="60">
        <v>16.4160451966988</v>
      </c>
      <c r="L219" s="60">
        <v>31.399858608607101</v>
      </c>
      <c r="M219" s="60">
        <v>13.4302714982375</v>
      </c>
      <c r="N219" s="60">
        <v>3.38515265535613</v>
      </c>
      <c r="O219" s="60">
        <v>34.285891079072996</v>
      </c>
    </row>
    <row r="220" spans="1:15" x14ac:dyDescent="0.25">
      <c r="A220" s="60" t="s">
        <v>110</v>
      </c>
      <c r="B220" s="60" t="s">
        <v>111</v>
      </c>
      <c r="C220" s="60" t="s">
        <v>15</v>
      </c>
      <c r="D220" s="60">
        <v>8286.5857431999993</v>
      </c>
      <c r="E220" s="60">
        <v>87258.609334299996</v>
      </c>
      <c r="F220" s="60">
        <v>200466.9546724</v>
      </c>
      <c r="G220" s="60">
        <v>86887.811759300006</v>
      </c>
      <c r="H220" s="60">
        <v>19748.3058083</v>
      </c>
      <c r="I220" s="60">
        <v>236104.93173360001</v>
      </c>
      <c r="J220" s="60">
        <v>1.29730633921053</v>
      </c>
      <c r="K220" s="60">
        <v>13.6607706174978</v>
      </c>
      <c r="L220" s="60">
        <v>31.384101867544999</v>
      </c>
      <c r="M220" s="60">
        <v>13.6027204072522</v>
      </c>
      <c r="N220" s="60">
        <v>3.09169579700534</v>
      </c>
      <c r="O220" s="60">
        <v>36.963404971489098</v>
      </c>
    </row>
    <row r="221" spans="1:15" x14ac:dyDescent="0.25">
      <c r="A221" s="60" t="s">
        <v>112</v>
      </c>
      <c r="B221" s="60" t="s">
        <v>113</v>
      </c>
      <c r="C221" s="60" t="s">
        <v>18</v>
      </c>
      <c r="D221" s="60">
        <v>1345.19035563534</v>
      </c>
      <c r="E221" s="60">
        <v>13763.039023396799</v>
      </c>
      <c r="F221" s="60">
        <v>25937.834863460401</v>
      </c>
      <c r="G221" s="60">
        <v>8191.9366434643798</v>
      </c>
      <c r="H221" s="60">
        <v>4710.7912706254001</v>
      </c>
      <c r="I221" s="60">
        <v>21553.814289382801</v>
      </c>
      <c r="J221" s="60">
        <v>1.78164757344906</v>
      </c>
      <c r="K221" s="60">
        <v>18.228561464625201</v>
      </c>
      <c r="L221" s="60">
        <v>34.35356219394</v>
      </c>
      <c r="M221" s="60">
        <v>10.849872645558399</v>
      </c>
      <c r="N221" s="60">
        <v>6.2392432425452196</v>
      </c>
      <c r="O221" s="60">
        <v>28.5471128798821</v>
      </c>
    </row>
    <row r="222" spans="1:15" x14ac:dyDescent="0.25">
      <c r="A222" s="60" t="s">
        <v>112</v>
      </c>
      <c r="B222" s="60" t="s">
        <v>113</v>
      </c>
      <c r="C222" s="60" t="s">
        <v>19</v>
      </c>
      <c r="D222" s="60">
        <v>964.71532108858901</v>
      </c>
      <c r="E222" s="60">
        <v>9935.1842498858696</v>
      </c>
      <c r="F222" s="60">
        <v>24296.255046021801</v>
      </c>
      <c r="G222" s="60">
        <v>7921.0337201623697</v>
      </c>
      <c r="H222" s="60">
        <v>2846.5769829741898</v>
      </c>
      <c r="I222" s="60">
        <v>25799.118825310201</v>
      </c>
      <c r="J222" s="60">
        <v>1.3443095725269101</v>
      </c>
      <c r="K222" s="60">
        <v>13.8444606403361</v>
      </c>
      <c r="L222" s="60">
        <v>33.856296796517</v>
      </c>
      <c r="M222" s="60">
        <v>11.0377861961466</v>
      </c>
      <c r="N222" s="60">
        <v>3.9666423902430998</v>
      </c>
      <c r="O222" s="60">
        <v>35.950504404230401</v>
      </c>
    </row>
    <row r="223" spans="1:15" x14ac:dyDescent="0.25">
      <c r="A223" s="60" t="s">
        <v>112</v>
      </c>
      <c r="B223" s="60" t="s">
        <v>113</v>
      </c>
      <c r="C223" s="60" t="s">
        <v>14</v>
      </c>
      <c r="D223" s="60">
        <v>1397.6881785016999</v>
      </c>
      <c r="E223" s="60">
        <v>8208.1569610092993</v>
      </c>
      <c r="F223" s="60">
        <v>18158.578789258201</v>
      </c>
      <c r="G223" s="60">
        <v>12207.491346180501</v>
      </c>
      <c r="H223" s="60">
        <v>3382.46327947084</v>
      </c>
      <c r="I223" s="60">
        <v>28208.520979639499</v>
      </c>
      <c r="J223" s="60">
        <v>1.95309048068473</v>
      </c>
      <c r="K223" s="60">
        <v>11.469849621035401</v>
      </c>
      <c r="L223" s="60">
        <v>25.374291577740902</v>
      </c>
      <c r="M223" s="60">
        <v>17.058407953929301</v>
      </c>
      <c r="N223" s="60">
        <v>4.7265598536305404</v>
      </c>
      <c r="O223" s="60">
        <v>39.417800512979198</v>
      </c>
    </row>
    <row r="224" spans="1:15" x14ac:dyDescent="0.25">
      <c r="A224" s="60" t="s">
        <v>112</v>
      </c>
      <c r="B224" s="60" t="s">
        <v>113</v>
      </c>
      <c r="C224" s="60" t="s">
        <v>15</v>
      </c>
      <c r="D224" s="60">
        <v>656.32036400000004</v>
      </c>
      <c r="E224" s="60">
        <v>8828.9385528999992</v>
      </c>
      <c r="F224" s="60">
        <v>23699.395356000001</v>
      </c>
      <c r="G224" s="60">
        <v>11964.666551</v>
      </c>
      <c r="H224" s="60">
        <v>2010.4972044000001</v>
      </c>
      <c r="I224" s="60">
        <v>33768.600847000002</v>
      </c>
      <c r="J224" s="60">
        <v>0.81098873933432802</v>
      </c>
      <c r="K224" s="60">
        <v>10.909565113960999</v>
      </c>
      <c r="L224" s="60">
        <v>29.284391917402498</v>
      </c>
      <c r="M224" s="60">
        <v>14.7842583820104</v>
      </c>
      <c r="N224" s="60">
        <v>2.4842907254841</v>
      </c>
      <c r="O224" s="60">
        <v>41.726505121807598</v>
      </c>
    </row>
    <row r="225" spans="1:15" x14ac:dyDescent="0.25">
      <c r="A225" s="60" t="s">
        <v>114</v>
      </c>
      <c r="B225" s="60" t="s">
        <v>115</v>
      </c>
      <c r="C225" s="60" t="s">
        <v>18</v>
      </c>
      <c r="D225" s="60">
        <v>1144.36565142055</v>
      </c>
      <c r="E225" s="60">
        <v>5376.5809738647804</v>
      </c>
      <c r="F225" s="60">
        <v>12907.996918127899</v>
      </c>
      <c r="G225" s="60">
        <v>8938.7273484838097</v>
      </c>
      <c r="H225" s="60">
        <v>5132.8101720312097</v>
      </c>
      <c r="I225" s="60">
        <v>37669.218845529198</v>
      </c>
      <c r="J225" s="60">
        <v>1.6079394080295699</v>
      </c>
      <c r="K225" s="60">
        <v>7.5545927279515102</v>
      </c>
      <c r="L225" s="60">
        <v>18.136927561236799</v>
      </c>
      <c r="M225" s="60">
        <v>12.559737303734201</v>
      </c>
      <c r="N225" s="60">
        <v>7.2120722422058803</v>
      </c>
      <c r="O225" s="60">
        <v>52.9287307568421</v>
      </c>
    </row>
    <row r="226" spans="1:15" x14ac:dyDescent="0.25">
      <c r="A226" s="60" t="s">
        <v>114</v>
      </c>
      <c r="B226" s="60" t="s">
        <v>115</v>
      </c>
      <c r="C226" s="60" t="s">
        <v>19</v>
      </c>
      <c r="D226" s="60">
        <v>241.085376899881</v>
      </c>
      <c r="E226" s="60">
        <v>3728.6178543791898</v>
      </c>
      <c r="F226" s="60">
        <v>13251.777022886799</v>
      </c>
      <c r="G226" s="60">
        <v>8709.9460348954799</v>
      </c>
      <c r="H226" s="60">
        <v>4933.0109142360197</v>
      </c>
      <c r="I226" s="60">
        <v>45871.529154507502</v>
      </c>
      <c r="J226" s="60">
        <v>0.31417520146387001</v>
      </c>
      <c r="K226" s="60">
        <v>4.8590224784469003</v>
      </c>
      <c r="L226" s="60">
        <v>17.269316660581801</v>
      </c>
      <c r="M226" s="60">
        <v>11.350539321134899</v>
      </c>
      <c r="N226" s="60">
        <v>6.4285512366317903</v>
      </c>
      <c r="O226" s="60">
        <v>59.778395101740799</v>
      </c>
    </row>
    <row r="227" spans="1:15" x14ac:dyDescent="0.25">
      <c r="A227" s="60" t="s">
        <v>114</v>
      </c>
      <c r="B227" s="60" t="s">
        <v>115</v>
      </c>
      <c r="C227" s="60" t="s">
        <v>14</v>
      </c>
      <c r="D227" s="60">
        <v>511.79098619761203</v>
      </c>
      <c r="E227" s="60">
        <v>3844.65299206285</v>
      </c>
      <c r="F227" s="60">
        <v>11382.6151067062</v>
      </c>
      <c r="G227" s="60">
        <v>8062.4530780167097</v>
      </c>
      <c r="H227" s="60">
        <v>3523.1240941000801</v>
      </c>
      <c r="I227" s="60">
        <v>54064.561221219898</v>
      </c>
      <c r="J227" s="60">
        <v>0.62881930533108399</v>
      </c>
      <c r="K227" s="60">
        <v>4.7237878135949902</v>
      </c>
      <c r="L227" s="60">
        <v>13.985412633833301</v>
      </c>
      <c r="M227" s="60">
        <v>9.9060481339258608</v>
      </c>
      <c r="N227" s="60">
        <v>4.3287367405720802</v>
      </c>
      <c r="O227" s="60">
        <v>66.427195372742702</v>
      </c>
    </row>
    <row r="228" spans="1:15" x14ac:dyDescent="0.25">
      <c r="A228" s="60" t="s">
        <v>114</v>
      </c>
      <c r="B228" s="60" t="s">
        <v>115</v>
      </c>
      <c r="C228" s="60" t="s">
        <v>15</v>
      </c>
      <c r="D228" s="60">
        <v>387.87948269999998</v>
      </c>
      <c r="E228" s="60">
        <v>3838.3654829000002</v>
      </c>
      <c r="F228" s="60">
        <v>14641.486742900001</v>
      </c>
      <c r="G228" s="60">
        <v>10378.6007391</v>
      </c>
      <c r="H228" s="60">
        <v>3110.7958827000002</v>
      </c>
      <c r="I228" s="60">
        <v>67601.131976799996</v>
      </c>
      <c r="J228" s="60">
        <v>0.38804145000955897</v>
      </c>
      <c r="K228" s="60">
        <v>3.8399682738649701</v>
      </c>
      <c r="L228" s="60">
        <v>14.6476006064103</v>
      </c>
      <c r="M228" s="60">
        <v>10.3829345440927</v>
      </c>
      <c r="N228" s="60">
        <v>3.11209486153796</v>
      </c>
      <c r="O228" s="60">
        <v>67.629360264084497</v>
      </c>
    </row>
    <row r="229" spans="1:15" x14ac:dyDescent="0.25">
      <c r="A229" s="60" t="s">
        <v>116</v>
      </c>
      <c r="B229" s="60" t="s">
        <v>117</v>
      </c>
      <c r="C229" s="60" t="s">
        <v>18</v>
      </c>
      <c r="D229" s="60">
        <v>833.45242596418404</v>
      </c>
      <c r="E229" s="60">
        <v>8822.6858932955492</v>
      </c>
      <c r="F229" s="60">
        <v>15073.589566840301</v>
      </c>
      <c r="G229" s="60">
        <v>4009.2796039797799</v>
      </c>
      <c r="H229" s="60">
        <v>1073.8772478268199</v>
      </c>
      <c r="I229" s="60">
        <v>5375.5989393299496</v>
      </c>
      <c r="J229" s="60">
        <v>2.3685374840500599</v>
      </c>
      <c r="K229" s="60">
        <v>25.072651536283601</v>
      </c>
      <c r="L229" s="60">
        <v>42.836712445757897</v>
      </c>
      <c r="M229" s="60">
        <v>11.3937265406335</v>
      </c>
      <c r="N229" s="60">
        <v>3.05178608341545</v>
      </c>
      <c r="O229" s="60">
        <v>15.2765859098595</v>
      </c>
    </row>
    <row r="230" spans="1:15" x14ac:dyDescent="0.25">
      <c r="A230" s="60" t="s">
        <v>116</v>
      </c>
      <c r="B230" s="60" t="s">
        <v>117</v>
      </c>
      <c r="C230" s="60" t="s">
        <v>19</v>
      </c>
      <c r="D230" s="60">
        <v>864.84550303978199</v>
      </c>
      <c r="E230" s="60">
        <v>8620.6609498306698</v>
      </c>
      <c r="F230" s="60">
        <v>13178.267487532899</v>
      </c>
      <c r="G230" s="60">
        <v>3924.10917159064</v>
      </c>
      <c r="H230" s="60">
        <v>1428.7603777451</v>
      </c>
      <c r="I230" s="60">
        <v>5872.8569059586598</v>
      </c>
      <c r="J230" s="60">
        <v>2.55195707502839</v>
      </c>
      <c r="K230" s="60">
        <v>25.437556910473301</v>
      </c>
      <c r="L230" s="60">
        <v>38.8859892700155</v>
      </c>
      <c r="M230" s="60">
        <v>11.579129599941799</v>
      </c>
      <c r="N230" s="60">
        <v>4.2159381550708304</v>
      </c>
      <c r="O230" s="60">
        <v>17.329428989470198</v>
      </c>
    </row>
    <row r="231" spans="1:15" x14ac:dyDescent="0.25">
      <c r="A231" s="60" t="s">
        <v>116</v>
      </c>
      <c r="B231" s="60" t="s">
        <v>117</v>
      </c>
      <c r="C231" s="60" t="s">
        <v>14</v>
      </c>
      <c r="D231" s="60">
        <v>556.58516350846298</v>
      </c>
      <c r="E231" s="60">
        <v>6387.3976084743399</v>
      </c>
      <c r="F231" s="60">
        <v>13404.8829579255</v>
      </c>
      <c r="G231" s="60">
        <v>5023.1247967908803</v>
      </c>
      <c r="H231" s="60">
        <v>1244.19738666532</v>
      </c>
      <c r="I231" s="60">
        <v>8823.5876946752305</v>
      </c>
      <c r="J231" s="60">
        <v>1.57050984087551</v>
      </c>
      <c r="K231" s="60">
        <v>18.023245065426799</v>
      </c>
      <c r="L231" s="60">
        <v>37.824401334201802</v>
      </c>
      <c r="M231" s="60">
        <v>14.1736924419221</v>
      </c>
      <c r="N231" s="60">
        <v>3.51073720224985</v>
      </c>
      <c r="O231" s="60">
        <v>24.897414115324001</v>
      </c>
    </row>
    <row r="232" spans="1:15" x14ac:dyDescent="0.25">
      <c r="A232" s="60" t="s">
        <v>116</v>
      </c>
      <c r="B232" s="60" t="s">
        <v>117</v>
      </c>
      <c r="C232" s="60" t="s">
        <v>15</v>
      </c>
      <c r="D232" s="60">
        <v>589.22827119999999</v>
      </c>
      <c r="E232" s="60">
        <v>7535.9493728999996</v>
      </c>
      <c r="F232" s="60">
        <v>16019.838174099999</v>
      </c>
      <c r="G232" s="60">
        <v>5391.6132644999998</v>
      </c>
      <c r="H232" s="60">
        <v>1302.5925708</v>
      </c>
      <c r="I232" s="60">
        <v>8420.8276423999996</v>
      </c>
      <c r="J232" s="60">
        <v>1.5008342622268001</v>
      </c>
      <c r="K232" s="60">
        <v>19.194956471149901</v>
      </c>
      <c r="L232" s="60">
        <v>40.804427048370997</v>
      </c>
      <c r="M232" s="60">
        <v>13.7330781830247</v>
      </c>
      <c r="N232" s="60">
        <v>3.3178577056347001</v>
      </c>
      <c r="O232" s="60">
        <v>21.4488463295929</v>
      </c>
    </row>
    <row r="233" spans="1:15" x14ac:dyDescent="0.25">
      <c r="A233" s="60" t="s">
        <v>118</v>
      </c>
      <c r="B233" s="60" t="s">
        <v>119</v>
      </c>
      <c r="C233" s="60" t="s">
        <v>18</v>
      </c>
      <c r="D233" s="60">
        <v>1162.8498933133501</v>
      </c>
      <c r="E233" s="60">
        <v>9682.4490638672196</v>
      </c>
      <c r="F233" s="60">
        <v>16339.081509879599</v>
      </c>
      <c r="G233" s="60">
        <v>4802.4713365368098</v>
      </c>
      <c r="H233" s="60">
        <v>2214.9389665081399</v>
      </c>
      <c r="I233" s="60">
        <v>5407.8795002912702</v>
      </c>
      <c r="J233" s="60">
        <v>2.9357727175589301</v>
      </c>
      <c r="K233" s="60">
        <v>24.4446595939066</v>
      </c>
      <c r="L233" s="60">
        <v>41.250233587758899</v>
      </c>
      <c r="M233" s="60">
        <v>12.124492084262799</v>
      </c>
      <c r="N233" s="60">
        <v>5.5919146798945896</v>
      </c>
      <c r="O233" s="60">
        <v>13.6529273366182</v>
      </c>
    </row>
    <row r="234" spans="1:15" x14ac:dyDescent="0.25">
      <c r="A234" s="60" t="s">
        <v>118</v>
      </c>
      <c r="B234" s="60" t="s">
        <v>119</v>
      </c>
      <c r="C234" s="60" t="s">
        <v>19</v>
      </c>
      <c r="D234" s="60">
        <v>703.46968014131699</v>
      </c>
      <c r="E234" s="60">
        <v>9441.5933194419904</v>
      </c>
      <c r="F234" s="60">
        <v>15834.968375038299</v>
      </c>
      <c r="G234" s="60">
        <v>3602.0022310649201</v>
      </c>
      <c r="H234" s="60">
        <v>1208.7100884965901</v>
      </c>
      <c r="I234" s="60">
        <v>6170.95083714256</v>
      </c>
      <c r="J234" s="60">
        <v>1.90323979747496</v>
      </c>
      <c r="K234" s="60">
        <v>25.544265324307801</v>
      </c>
      <c r="L234" s="60">
        <v>42.841564965637303</v>
      </c>
      <c r="M234" s="60">
        <v>9.7452302356217899</v>
      </c>
      <c r="N234" s="60">
        <v>3.2701695737249898</v>
      </c>
      <c r="O234" s="60">
        <v>16.6955301032331</v>
      </c>
    </row>
    <row r="235" spans="1:15" x14ac:dyDescent="0.25">
      <c r="A235" s="60" t="s">
        <v>118</v>
      </c>
      <c r="B235" s="60" t="s">
        <v>119</v>
      </c>
      <c r="C235" s="60" t="s">
        <v>14</v>
      </c>
      <c r="D235" s="60">
        <v>370.23021610382699</v>
      </c>
      <c r="E235" s="60">
        <v>6311.3979398844604</v>
      </c>
      <c r="F235" s="60">
        <v>16019.2222313312</v>
      </c>
      <c r="G235" s="60">
        <v>6648.3361398449197</v>
      </c>
      <c r="H235" s="60">
        <v>1411.74917935893</v>
      </c>
      <c r="I235" s="60">
        <v>8571.0079344064798</v>
      </c>
      <c r="J235" s="60">
        <v>0.94129651838145001</v>
      </c>
      <c r="K235" s="60">
        <v>16.0464939070966</v>
      </c>
      <c r="L235" s="60">
        <v>40.728275158670797</v>
      </c>
      <c r="M235" s="60">
        <v>16.9031467159088</v>
      </c>
      <c r="N235" s="60">
        <v>3.5893196437153199</v>
      </c>
      <c r="O235" s="60">
        <v>21.791468056227099</v>
      </c>
    </row>
    <row r="236" spans="1:15" x14ac:dyDescent="0.25">
      <c r="A236" s="60" t="s">
        <v>118</v>
      </c>
      <c r="B236" s="60" t="s">
        <v>119</v>
      </c>
      <c r="C236" s="60" t="s">
        <v>15</v>
      </c>
      <c r="D236" s="60">
        <v>477.85693320000001</v>
      </c>
      <c r="E236" s="60">
        <v>6784.3177420000002</v>
      </c>
      <c r="F236" s="60">
        <v>15639.8448357</v>
      </c>
      <c r="G236" s="60">
        <v>6980.1660834000004</v>
      </c>
      <c r="H236" s="60">
        <v>1974.3471364</v>
      </c>
      <c r="I236" s="60">
        <v>10116.9528355</v>
      </c>
      <c r="J236" s="60">
        <v>1.13847331655678</v>
      </c>
      <c r="K236" s="60">
        <v>16.163341334376099</v>
      </c>
      <c r="L236" s="60">
        <v>37.261248678128098</v>
      </c>
      <c r="M236" s="60">
        <v>16.629941471958499</v>
      </c>
      <c r="N236" s="60">
        <v>4.7037960030412203</v>
      </c>
      <c r="O236" s="60">
        <v>24.1031991959393</v>
      </c>
    </row>
    <row r="237" spans="1:15" x14ac:dyDescent="0.25">
      <c r="A237" s="60" t="s">
        <v>120</v>
      </c>
      <c r="B237" s="60" t="s">
        <v>121</v>
      </c>
      <c r="C237" s="60" t="s">
        <v>18</v>
      </c>
      <c r="D237" s="60">
        <v>2063.2334727878701</v>
      </c>
      <c r="E237" s="60">
        <v>24329.6117517153</v>
      </c>
      <c r="F237" s="60">
        <v>44991.523162507503</v>
      </c>
      <c r="G237" s="60">
        <v>14269.2720627623</v>
      </c>
      <c r="H237" s="60">
        <v>6457.4757816302499</v>
      </c>
      <c r="I237" s="60">
        <v>17533.675570556901</v>
      </c>
      <c r="J237" s="60">
        <v>1.88174325371922</v>
      </c>
      <c r="K237" s="60">
        <v>22.1894823747391</v>
      </c>
      <c r="L237" s="60">
        <v>41.0338899122276</v>
      </c>
      <c r="M237" s="60">
        <v>13.0140901617428</v>
      </c>
      <c r="N237" s="60">
        <v>5.8894505388762202</v>
      </c>
      <c r="O237" s="60">
        <v>15.991343758695001</v>
      </c>
    </row>
    <row r="238" spans="1:15" x14ac:dyDescent="0.25">
      <c r="A238" s="60" t="s">
        <v>120</v>
      </c>
      <c r="B238" s="60" t="s">
        <v>121</v>
      </c>
      <c r="C238" s="60" t="s">
        <v>19</v>
      </c>
      <c r="D238" s="60">
        <v>3377.8201810784199</v>
      </c>
      <c r="E238" s="60">
        <v>25137.990505502901</v>
      </c>
      <c r="F238" s="60">
        <v>45321.355026045203</v>
      </c>
      <c r="G238" s="60">
        <v>17294.5180615178</v>
      </c>
      <c r="H238" s="60">
        <v>5672.7525267338997</v>
      </c>
      <c r="I238" s="60">
        <v>20736.852377431002</v>
      </c>
      <c r="J238" s="60">
        <v>2.87373077074469</v>
      </c>
      <c r="K238" s="60">
        <v>21.386519399409799</v>
      </c>
      <c r="L238" s="60">
        <v>38.557817032347003</v>
      </c>
      <c r="M238" s="60">
        <v>14.7135685306718</v>
      </c>
      <c r="N238" s="60">
        <v>4.8261786054254303</v>
      </c>
      <c r="O238" s="60">
        <v>17.6421856614013</v>
      </c>
    </row>
    <row r="239" spans="1:15" x14ac:dyDescent="0.25">
      <c r="A239" s="60" t="s">
        <v>120</v>
      </c>
      <c r="B239" s="60" t="s">
        <v>121</v>
      </c>
      <c r="C239" s="60" t="s">
        <v>14</v>
      </c>
      <c r="D239" s="60">
        <v>2348.6912858143301</v>
      </c>
      <c r="E239" s="60">
        <v>23340.4119345338</v>
      </c>
      <c r="F239" s="60">
        <v>47868.699771389198</v>
      </c>
      <c r="G239" s="60">
        <v>20930.311693520001</v>
      </c>
      <c r="H239" s="60">
        <v>4496.5220483486901</v>
      </c>
      <c r="I239" s="60">
        <v>25228.299989510899</v>
      </c>
      <c r="J239" s="60">
        <v>1.89085883304554</v>
      </c>
      <c r="K239" s="60">
        <v>18.790644960405299</v>
      </c>
      <c r="L239" s="60">
        <v>38.537612131410498</v>
      </c>
      <c r="M239" s="60">
        <v>16.850347673669301</v>
      </c>
      <c r="N239" s="60">
        <v>3.6200110608220202</v>
      </c>
      <c r="O239" s="60">
        <v>20.310525340647299</v>
      </c>
    </row>
    <row r="240" spans="1:15" x14ac:dyDescent="0.25">
      <c r="A240" s="60" t="s">
        <v>120</v>
      </c>
      <c r="B240" s="60" t="s">
        <v>121</v>
      </c>
      <c r="C240" s="60" t="s">
        <v>15</v>
      </c>
      <c r="D240" s="60">
        <v>1840.1962570999999</v>
      </c>
      <c r="E240" s="60">
        <v>22387.971591500002</v>
      </c>
      <c r="F240" s="60">
        <v>53973.927727100003</v>
      </c>
      <c r="G240" s="60">
        <v>22257.146909700001</v>
      </c>
      <c r="H240" s="60">
        <v>4709.5241212999999</v>
      </c>
      <c r="I240" s="60">
        <v>30779.277777200001</v>
      </c>
      <c r="J240" s="60">
        <v>1.35360259534409</v>
      </c>
      <c r="K240" s="60">
        <v>16.468035044534499</v>
      </c>
      <c r="L240" s="60">
        <v>39.701878737353901</v>
      </c>
      <c r="M240" s="60">
        <v>16.3718036626173</v>
      </c>
      <c r="N240" s="60">
        <v>3.4642088031813798</v>
      </c>
      <c r="O240" s="60">
        <v>22.6404711569688</v>
      </c>
    </row>
    <row r="241" spans="1:15" x14ac:dyDescent="0.25">
      <c r="A241" s="60" t="s">
        <v>122</v>
      </c>
      <c r="B241" s="60" t="s">
        <v>123</v>
      </c>
      <c r="C241" s="60" t="s">
        <v>18</v>
      </c>
      <c r="D241" s="60">
        <v>391.52775114775</v>
      </c>
      <c r="E241" s="60">
        <v>2331.1722334942001</v>
      </c>
      <c r="F241" s="60">
        <v>2715.4381137907599</v>
      </c>
      <c r="G241" s="60">
        <v>873.62082557355905</v>
      </c>
      <c r="H241" s="60">
        <v>269.67631975116802</v>
      </c>
      <c r="I241" s="60">
        <v>2062.6995863162201</v>
      </c>
      <c r="J241" s="60">
        <v>4.5294035648957296</v>
      </c>
      <c r="K241" s="60">
        <v>26.968253958555302</v>
      </c>
      <c r="L241" s="60">
        <v>31.413648296455701</v>
      </c>
      <c r="M241" s="60">
        <v>10.10651548995</v>
      </c>
      <c r="N241" s="60">
        <v>3.1197606822714201</v>
      </c>
      <c r="O241" s="60">
        <v>23.862418007871799</v>
      </c>
    </row>
    <row r="242" spans="1:15" x14ac:dyDescent="0.25">
      <c r="A242" s="60" t="s">
        <v>122</v>
      </c>
      <c r="B242" s="60" t="s">
        <v>123</v>
      </c>
      <c r="C242" s="60" t="s">
        <v>19</v>
      </c>
      <c r="D242" s="60">
        <v>288.71586845462099</v>
      </c>
      <c r="E242" s="60">
        <v>1802.2977242335201</v>
      </c>
      <c r="F242" s="60">
        <v>2818.6843836050898</v>
      </c>
      <c r="G242" s="60">
        <v>878.32577492697897</v>
      </c>
      <c r="H242" s="60">
        <v>410.00189326763899</v>
      </c>
      <c r="I242" s="60">
        <v>2126.84379798703</v>
      </c>
      <c r="J242" s="60">
        <v>3.4681128689123302</v>
      </c>
      <c r="K242" s="60">
        <v>21.6495614338154</v>
      </c>
      <c r="L242" s="60">
        <v>33.858601664353898</v>
      </c>
      <c r="M242" s="60">
        <v>10.5506252199658</v>
      </c>
      <c r="N242" s="60">
        <v>4.9250249040031804</v>
      </c>
      <c r="O242" s="60">
        <v>25.548073908949501</v>
      </c>
    </row>
    <row r="243" spans="1:15" x14ac:dyDescent="0.25">
      <c r="A243" s="60" t="s">
        <v>122</v>
      </c>
      <c r="B243" s="60" t="s">
        <v>123</v>
      </c>
      <c r="C243" s="60" t="s">
        <v>14</v>
      </c>
      <c r="D243" s="60">
        <v>159.233780741863</v>
      </c>
      <c r="E243" s="60">
        <v>1145.59664089905</v>
      </c>
      <c r="F243" s="60">
        <v>3008.3699716700098</v>
      </c>
      <c r="G243" s="60">
        <v>994.91415563472299</v>
      </c>
      <c r="H243" s="60">
        <v>496.37837733849801</v>
      </c>
      <c r="I243" s="60">
        <v>2687.2943522250998</v>
      </c>
      <c r="J243" s="60">
        <v>1.8751503719935001</v>
      </c>
      <c r="K243" s="60">
        <v>13.490642232622699</v>
      </c>
      <c r="L243" s="60">
        <v>35.426817382525599</v>
      </c>
      <c r="M243" s="60">
        <v>11.716192634177499</v>
      </c>
      <c r="N243" s="60">
        <v>5.8453934496771698</v>
      </c>
      <c r="O243" s="60">
        <v>31.645803929003499</v>
      </c>
    </row>
    <row r="244" spans="1:15" x14ac:dyDescent="0.25">
      <c r="A244" s="60" t="s">
        <v>122</v>
      </c>
      <c r="B244" s="60" t="s">
        <v>123</v>
      </c>
      <c r="C244" s="60" t="s">
        <v>15</v>
      </c>
      <c r="D244" s="60">
        <v>162.39071720000001</v>
      </c>
      <c r="E244" s="60">
        <v>1683.5592141</v>
      </c>
      <c r="F244" s="60">
        <v>3067.5571405000001</v>
      </c>
      <c r="G244" s="60">
        <v>1046.4531784999999</v>
      </c>
      <c r="H244" s="60">
        <v>274.91505740000002</v>
      </c>
      <c r="I244" s="60">
        <v>2931.4203834999998</v>
      </c>
      <c r="J244" s="60">
        <v>1.77160679374441</v>
      </c>
      <c r="K244" s="60">
        <v>18.366843824559201</v>
      </c>
      <c r="L244" s="60">
        <v>33.465614069650599</v>
      </c>
      <c r="M244" s="60">
        <v>11.416314875207799</v>
      </c>
      <c r="N244" s="60">
        <v>2.999194731018</v>
      </c>
      <c r="O244" s="60">
        <v>31.98042570582</v>
      </c>
    </row>
    <row r="245" spans="1:15" x14ac:dyDescent="0.25">
      <c r="A245" s="60" t="s">
        <v>124</v>
      </c>
      <c r="B245" s="60" t="s">
        <v>125</v>
      </c>
      <c r="C245" s="60" t="s">
        <v>18</v>
      </c>
      <c r="D245" s="60">
        <v>5774.4423998212997</v>
      </c>
      <c r="E245" s="60">
        <v>52016.033122275403</v>
      </c>
      <c r="F245" s="60">
        <v>60716.290844760901</v>
      </c>
      <c r="G245" s="60">
        <v>10590.698423772101</v>
      </c>
      <c r="H245" s="60">
        <v>3233.3219359854802</v>
      </c>
      <c r="I245" s="60">
        <v>8207.2941551182703</v>
      </c>
      <c r="J245" s="60">
        <v>4.1088097714103897</v>
      </c>
      <c r="K245" s="60">
        <v>37.012055946635797</v>
      </c>
      <c r="L245" s="60">
        <v>43.2027322870983</v>
      </c>
      <c r="M245" s="60">
        <v>7.5358211506277897</v>
      </c>
      <c r="N245" s="60">
        <v>2.30067318103369</v>
      </c>
      <c r="O245" s="60">
        <v>5.8399076631940998</v>
      </c>
    </row>
    <row r="246" spans="1:15" x14ac:dyDescent="0.25">
      <c r="A246" s="60" t="s">
        <v>124</v>
      </c>
      <c r="B246" s="60" t="s">
        <v>125</v>
      </c>
      <c r="C246" s="60" t="s">
        <v>19</v>
      </c>
      <c r="D246" s="60">
        <v>4576.6557332371704</v>
      </c>
      <c r="E246" s="60">
        <v>49534.640397885203</v>
      </c>
      <c r="F246" s="60">
        <v>67235.283670199002</v>
      </c>
      <c r="G246" s="60">
        <v>15386.9736626292</v>
      </c>
      <c r="H246" s="60">
        <v>4361.7994519289196</v>
      </c>
      <c r="I246" s="60">
        <v>8763.1454151811304</v>
      </c>
      <c r="J246" s="60">
        <v>3.0539847817817001</v>
      </c>
      <c r="K246" s="60">
        <v>33.054275165933902</v>
      </c>
      <c r="L246" s="60">
        <v>44.865846394420601</v>
      </c>
      <c r="M246" s="60">
        <v>10.267668389841299</v>
      </c>
      <c r="N246" s="60">
        <v>2.91061201100056</v>
      </c>
      <c r="O246" s="60">
        <v>5.8476132570219601</v>
      </c>
    </row>
    <row r="247" spans="1:15" x14ac:dyDescent="0.25">
      <c r="A247" s="60" t="s">
        <v>124</v>
      </c>
      <c r="B247" s="60" t="s">
        <v>125</v>
      </c>
      <c r="C247" s="60" t="s">
        <v>14</v>
      </c>
      <c r="D247" s="60">
        <v>3806.7045473367598</v>
      </c>
      <c r="E247" s="60">
        <v>48614.503446456103</v>
      </c>
      <c r="F247" s="60">
        <v>74510.468303122398</v>
      </c>
      <c r="G247" s="60">
        <v>16489.034689747299</v>
      </c>
      <c r="H247" s="60">
        <v>3021.28092585485</v>
      </c>
      <c r="I247" s="60">
        <v>13613.578053228201</v>
      </c>
      <c r="J247" s="60">
        <v>2.3783643069412999</v>
      </c>
      <c r="K247" s="60">
        <v>30.373515558915098</v>
      </c>
      <c r="L247" s="60">
        <v>46.552874304261202</v>
      </c>
      <c r="M247" s="60">
        <v>10.302068646081</v>
      </c>
      <c r="N247" s="60">
        <v>1.88764497636755</v>
      </c>
      <c r="O247" s="60">
        <v>8.5055322074337791</v>
      </c>
    </row>
    <row r="248" spans="1:15" x14ac:dyDescent="0.25">
      <c r="A248" s="60" t="s">
        <v>124</v>
      </c>
      <c r="B248" s="60" t="s">
        <v>125</v>
      </c>
      <c r="C248" s="60" t="s">
        <v>15</v>
      </c>
      <c r="D248" s="60">
        <v>4380.3839919000002</v>
      </c>
      <c r="E248" s="60">
        <v>46740.1477457</v>
      </c>
      <c r="F248" s="60">
        <v>84206.652843200005</v>
      </c>
      <c r="G248" s="60">
        <v>22718.100567199999</v>
      </c>
      <c r="H248" s="60">
        <v>3505.5749249999999</v>
      </c>
      <c r="I248" s="60">
        <v>18574.389690700002</v>
      </c>
      <c r="J248" s="60">
        <v>2.4318544999362799</v>
      </c>
      <c r="K248" s="60">
        <v>25.948692816257999</v>
      </c>
      <c r="L248" s="60">
        <v>46.748944389344501</v>
      </c>
      <c r="M248" s="60">
        <v>12.612390876350201</v>
      </c>
      <c r="N248" s="60">
        <v>1.9461874054852599</v>
      </c>
      <c r="O248" s="60">
        <v>10.3119300126257</v>
      </c>
    </row>
    <row r="249" spans="1:15" x14ac:dyDescent="0.25">
      <c r="A249" s="60" t="s">
        <v>126</v>
      </c>
      <c r="B249" s="60" t="s">
        <v>127</v>
      </c>
      <c r="C249" s="60" t="s">
        <v>18</v>
      </c>
      <c r="D249" s="60">
        <v>11862.618761183599</v>
      </c>
      <c r="E249" s="60">
        <v>94385.292144411098</v>
      </c>
      <c r="F249" s="60">
        <v>74989.625760349401</v>
      </c>
      <c r="G249" s="60">
        <v>9855.6286804967003</v>
      </c>
      <c r="H249" s="60">
        <v>1581.0723230870001</v>
      </c>
      <c r="I249" s="60">
        <v>3926.6306638341298</v>
      </c>
      <c r="J249" s="60">
        <v>6.0338587828966501</v>
      </c>
      <c r="K249" s="60">
        <v>48.0085835553731</v>
      </c>
      <c r="L249" s="60">
        <v>38.143079629330501</v>
      </c>
      <c r="M249" s="60">
        <v>5.0130138101858304</v>
      </c>
      <c r="N249" s="60">
        <v>0.80420414034290599</v>
      </c>
      <c r="O249" s="60">
        <v>1.99726008187107</v>
      </c>
    </row>
    <row r="250" spans="1:15" x14ac:dyDescent="0.25">
      <c r="A250" s="60" t="s">
        <v>126</v>
      </c>
      <c r="B250" s="60" t="s">
        <v>127</v>
      </c>
      <c r="C250" s="60" t="s">
        <v>19</v>
      </c>
      <c r="D250" s="60">
        <v>9739.6550237578995</v>
      </c>
      <c r="E250" s="60">
        <v>88599.212299980907</v>
      </c>
      <c r="F250" s="60">
        <v>95397.232506996195</v>
      </c>
      <c r="G250" s="60">
        <v>13370.3511517771</v>
      </c>
      <c r="H250" s="60">
        <v>3574.7783007559501</v>
      </c>
      <c r="I250" s="60">
        <v>7147.5176844500802</v>
      </c>
      <c r="J250" s="60">
        <v>4.47124411233073</v>
      </c>
      <c r="K250" s="60">
        <v>40.673792386599501</v>
      </c>
      <c r="L250" s="60">
        <v>43.794601876461201</v>
      </c>
      <c r="M250" s="60">
        <v>6.1380104039980496</v>
      </c>
      <c r="N250" s="60">
        <v>1.64109574632302</v>
      </c>
      <c r="O250" s="60">
        <v>3.2812554742874802</v>
      </c>
    </row>
    <row r="251" spans="1:15" x14ac:dyDescent="0.25">
      <c r="A251" s="60" t="s">
        <v>126</v>
      </c>
      <c r="B251" s="60" t="s">
        <v>127</v>
      </c>
      <c r="C251" s="60" t="s">
        <v>14</v>
      </c>
      <c r="D251" s="60">
        <v>9012.8191809287</v>
      </c>
      <c r="E251" s="60">
        <v>84175.8591799204</v>
      </c>
      <c r="F251" s="60">
        <v>104042.537281881</v>
      </c>
      <c r="G251" s="60">
        <v>18827.243074266102</v>
      </c>
      <c r="H251" s="60">
        <v>3810.3349338191601</v>
      </c>
      <c r="I251" s="60">
        <v>9755.5888312086099</v>
      </c>
      <c r="J251" s="60">
        <v>3.9250270740017301</v>
      </c>
      <c r="K251" s="60">
        <v>36.658066652181503</v>
      </c>
      <c r="L251" s="60">
        <v>45.309882233445201</v>
      </c>
      <c r="M251" s="60">
        <v>8.1991480481128693</v>
      </c>
      <c r="N251" s="60">
        <v>1.6593773242340499</v>
      </c>
      <c r="O251" s="60">
        <v>4.2484986680246601</v>
      </c>
    </row>
    <row r="252" spans="1:15" x14ac:dyDescent="0.25">
      <c r="A252" s="60" t="s">
        <v>126</v>
      </c>
      <c r="B252" s="60" t="s">
        <v>127</v>
      </c>
      <c r="C252" s="60" t="s">
        <v>15</v>
      </c>
      <c r="D252" s="60">
        <v>9973.4981728000002</v>
      </c>
      <c r="E252" s="60">
        <v>85435.512525500002</v>
      </c>
      <c r="F252" s="60">
        <v>120349.17576280001</v>
      </c>
      <c r="G252" s="60">
        <v>22889.878121199999</v>
      </c>
      <c r="H252" s="60">
        <v>3473.4507961999998</v>
      </c>
      <c r="I252" s="60">
        <v>17870.781597000001</v>
      </c>
      <c r="J252" s="60">
        <v>3.8360744871375299</v>
      </c>
      <c r="K252" s="60">
        <v>32.860786076885503</v>
      </c>
      <c r="L252" s="60">
        <v>46.289515944443899</v>
      </c>
      <c r="M252" s="60">
        <v>8.8040601154260294</v>
      </c>
      <c r="N252" s="60">
        <v>1.3359821950906901</v>
      </c>
      <c r="O252" s="60">
        <v>6.8735811810163101</v>
      </c>
    </row>
    <row r="253" spans="1:15" x14ac:dyDescent="0.25">
      <c r="A253" s="60" t="s">
        <v>128</v>
      </c>
      <c r="B253" s="60" t="s">
        <v>129</v>
      </c>
      <c r="C253" s="60" t="s">
        <v>18</v>
      </c>
      <c r="D253" s="60">
        <v>885.02853289512996</v>
      </c>
      <c r="E253" s="60">
        <v>7318.4221116861499</v>
      </c>
      <c r="F253" s="60">
        <v>11061.494214820101</v>
      </c>
      <c r="G253" s="60">
        <v>4940.2286505248403</v>
      </c>
      <c r="H253" s="60">
        <v>2935.77563374588</v>
      </c>
      <c r="I253" s="60">
        <v>37509.245653293903</v>
      </c>
      <c r="J253" s="60">
        <v>1.3689495223866901</v>
      </c>
      <c r="K253" s="60">
        <v>11.320031029557899</v>
      </c>
      <c r="L253" s="60">
        <v>17.109761617205798</v>
      </c>
      <c r="M253" s="60">
        <v>7.6414752748071901</v>
      </c>
      <c r="N253" s="60">
        <v>4.5410159133560004</v>
      </c>
      <c r="O253" s="60">
        <v>58.018766642686401</v>
      </c>
    </row>
    <row r="254" spans="1:15" x14ac:dyDescent="0.25">
      <c r="A254" s="60" t="s">
        <v>128</v>
      </c>
      <c r="B254" s="60" t="s">
        <v>129</v>
      </c>
      <c r="C254" s="60" t="s">
        <v>19</v>
      </c>
      <c r="D254" s="60">
        <v>609.41790821268398</v>
      </c>
      <c r="E254" s="60">
        <v>5406.9208252204598</v>
      </c>
      <c r="F254" s="60">
        <v>11427.689153289401</v>
      </c>
      <c r="G254" s="60">
        <v>3852.1479926687098</v>
      </c>
      <c r="H254" s="60">
        <v>3388.1920290973699</v>
      </c>
      <c r="I254" s="60">
        <v>48416.154583591502</v>
      </c>
      <c r="J254" s="60">
        <v>0.83367107024263698</v>
      </c>
      <c r="K254" s="60">
        <v>7.39655564815732</v>
      </c>
      <c r="L254" s="60">
        <v>15.6328419602302</v>
      </c>
      <c r="M254" s="60">
        <v>5.2696586308067301</v>
      </c>
      <c r="N254" s="60">
        <v>4.6349764866105501</v>
      </c>
      <c r="O254" s="60">
        <v>66.2322962039526</v>
      </c>
    </row>
    <row r="255" spans="1:15" x14ac:dyDescent="0.25">
      <c r="A255" s="60" t="s">
        <v>128</v>
      </c>
      <c r="B255" s="60" t="s">
        <v>129</v>
      </c>
      <c r="C255" s="60" t="s">
        <v>14</v>
      </c>
      <c r="D255" s="60">
        <v>810.68467575687703</v>
      </c>
      <c r="E255" s="60">
        <v>4987.5896935870996</v>
      </c>
      <c r="F255" s="60">
        <v>11419.068413159001</v>
      </c>
      <c r="G255" s="60">
        <v>3579.4547230667899</v>
      </c>
      <c r="H255" s="60">
        <v>2121.9117210875002</v>
      </c>
      <c r="I255" s="60">
        <v>59384.390774856103</v>
      </c>
      <c r="J255" s="60">
        <v>0.98499895598339704</v>
      </c>
      <c r="K255" s="60">
        <v>6.0600265281567696</v>
      </c>
      <c r="L255" s="60">
        <v>13.8744086346067</v>
      </c>
      <c r="M255" s="60">
        <v>4.3491128803179704</v>
      </c>
      <c r="N255" s="60">
        <v>2.57816743360637</v>
      </c>
      <c r="O255" s="60">
        <v>72.153285567328794</v>
      </c>
    </row>
    <row r="256" spans="1:15" x14ac:dyDescent="0.25">
      <c r="A256" s="60" t="s">
        <v>128</v>
      </c>
      <c r="B256" s="60" t="s">
        <v>129</v>
      </c>
      <c r="C256" s="60" t="s">
        <v>15</v>
      </c>
      <c r="D256" s="60">
        <v>455.74848379999997</v>
      </c>
      <c r="E256" s="60">
        <v>5228.6589674999996</v>
      </c>
      <c r="F256" s="60">
        <v>14811.357752100001</v>
      </c>
      <c r="G256" s="60">
        <v>8385.9852840000003</v>
      </c>
      <c r="H256" s="60">
        <v>2710.1151017000002</v>
      </c>
      <c r="I256" s="60">
        <v>61272.565091999997</v>
      </c>
      <c r="J256" s="60">
        <v>0.49076754195054301</v>
      </c>
      <c r="K256" s="60">
        <v>5.6304216039997197</v>
      </c>
      <c r="L256" s="60">
        <v>15.9494411837432</v>
      </c>
      <c r="M256" s="60">
        <v>9.0303523345744701</v>
      </c>
      <c r="N256" s="60">
        <v>2.9183564490979701</v>
      </c>
      <c r="O256" s="60">
        <v>65.980660886634098</v>
      </c>
    </row>
    <row r="257" spans="1:15" x14ac:dyDescent="0.25">
      <c r="A257" s="60" t="s">
        <v>132</v>
      </c>
      <c r="B257" s="60" t="s">
        <v>133</v>
      </c>
      <c r="C257" s="60" t="s">
        <v>18</v>
      </c>
      <c r="D257" s="60">
        <v>1581.1130138175699</v>
      </c>
      <c r="E257" s="60">
        <v>13831.075881639799</v>
      </c>
      <c r="F257" s="60">
        <v>14415.0228521545</v>
      </c>
      <c r="G257" s="60">
        <v>2353.6544509505002</v>
      </c>
      <c r="H257" s="60">
        <v>1509.6968504438801</v>
      </c>
      <c r="I257" s="60">
        <v>4889.9915836833197</v>
      </c>
      <c r="J257" s="60">
        <v>4.0982122441492503</v>
      </c>
      <c r="K257" s="60">
        <v>35.849862743861699</v>
      </c>
      <c r="L257" s="60">
        <v>37.3634412190139</v>
      </c>
      <c r="M257" s="60">
        <v>6.1006236778053902</v>
      </c>
      <c r="N257" s="60">
        <v>3.9131030251304502</v>
      </c>
      <c r="O257" s="60">
        <v>12.6747570900393</v>
      </c>
    </row>
    <row r="258" spans="1:15" x14ac:dyDescent="0.25">
      <c r="A258" s="60" t="s">
        <v>132</v>
      </c>
      <c r="B258" s="60" t="s">
        <v>133</v>
      </c>
      <c r="C258" s="60" t="s">
        <v>19</v>
      </c>
      <c r="D258" s="60">
        <v>2328.5330469532701</v>
      </c>
      <c r="E258" s="60">
        <v>14827.8118463504</v>
      </c>
      <c r="F258" s="60">
        <v>17773.716662460301</v>
      </c>
      <c r="G258" s="60">
        <v>2808.5480620348399</v>
      </c>
      <c r="H258" s="60">
        <v>1100.2083503937399</v>
      </c>
      <c r="I258" s="60">
        <v>6501.65066712923</v>
      </c>
      <c r="J258" s="60">
        <v>5.13566162203111</v>
      </c>
      <c r="K258" s="60">
        <v>32.703261110095902</v>
      </c>
      <c r="L258" s="60">
        <v>39.200557906483503</v>
      </c>
      <c r="M258" s="60">
        <v>6.1943516389834503</v>
      </c>
      <c r="N258" s="60">
        <v>2.4265482548114701</v>
      </c>
      <c r="O258" s="60">
        <v>14.3396194675946</v>
      </c>
    </row>
    <row r="259" spans="1:15" x14ac:dyDescent="0.25">
      <c r="A259" s="60" t="s">
        <v>132</v>
      </c>
      <c r="B259" s="60" t="s">
        <v>133</v>
      </c>
      <c r="C259" s="60" t="s">
        <v>14</v>
      </c>
      <c r="D259" s="60">
        <v>1190.0404662783999</v>
      </c>
      <c r="E259" s="60">
        <v>11965.957777805501</v>
      </c>
      <c r="F259" s="60">
        <v>16201.094834051701</v>
      </c>
      <c r="G259" s="60">
        <v>4008.5227432227998</v>
      </c>
      <c r="H259" s="60">
        <v>1448.6792519493899</v>
      </c>
      <c r="I259" s="60">
        <v>10850.192568038899</v>
      </c>
      <c r="J259" s="60">
        <v>2.60605237843704</v>
      </c>
      <c r="K259" s="60">
        <v>26.204077601367899</v>
      </c>
      <c r="L259" s="60">
        <v>35.478542891571799</v>
      </c>
      <c r="M259" s="60">
        <v>8.7782058887994499</v>
      </c>
      <c r="N259" s="60">
        <v>3.1724417085930301</v>
      </c>
      <c r="O259" s="60">
        <v>23.760679531230799</v>
      </c>
    </row>
    <row r="260" spans="1:15" x14ac:dyDescent="0.25">
      <c r="A260" s="60" t="s">
        <v>132</v>
      </c>
      <c r="B260" s="60" t="s">
        <v>133</v>
      </c>
      <c r="C260" s="60" t="s">
        <v>15</v>
      </c>
      <c r="D260" s="60">
        <v>1760.1441399</v>
      </c>
      <c r="E260" s="60">
        <v>10254.019315400001</v>
      </c>
      <c r="F260" s="60">
        <v>18944.382139599998</v>
      </c>
      <c r="G260" s="60">
        <v>4262.8775993999998</v>
      </c>
      <c r="H260" s="60">
        <v>949.36035189999996</v>
      </c>
      <c r="I260" s="60">
        <v>12771.540843500001</v>
      </c>
      <c r="J260" s="60">
        <v>3.59636400977806</v>
      </c>
      <c r="K260" s="60">
        <v>20.9512307461187</v>
      </c>
      <c r="L260" s="60">
        <v>38.707565232816897</v>
      </c>
      <c r="M260" s="60">
        <v>8.7100023396051292</v>
      </c>
      <c r="N260" s="60">
        <v>1.93975329888458</v>
      </c>
      <c r="O260" s="60">
        <v>26.095084372796599</v>
      </c>
    </row>
    <row r="261" spans="1:15" x14ac:dyDescent="0.25">
      <c r="A261" s="60" t="s">
        <v>134</v>
      </c>
      <c r="B261" s="60" t="s">
        <v>135</v>
      </c>
      <c r="C261" s="60" t="s">
        <v>18</v>
      </c>
      <c r="D261" s="60">
        <v>7851.4976419044897</v>
      </c>
      <c r="E261" s="60">
        <v>61925.617284430402</v>
      </c>
      <c r="F261" s="60">
        <v>56946.162318217197</v>
      </c>
      <c r="G261" s="60">
        <v>7935.8162103681998</v>
      </c>
      <c r="H261" s="60">
        <v>2849.24584684499</v>
      </c>
      <c r="I261" s="60">
        <v>5404.4078192001798</v>
      </c>
      <c r="J261" s="60">
        <v>5.4939099556030202</v>
      </c>
      <c r="K261" s="60">
        <v>43.331066354784099</v>
      </c>
      <c r="L261" s="60">
        <v>39.846804057314998</v>
      </c>
      <c r="M261" s="60">
        <v>5.5529099889536804</v>
      </c>
      <c r="N261" s="60">
        <v>1.99369608676916</v>
      </c>
      <c r="O261" s="60">
        <v>3.781613556575</v>
      </c>
    </row>
    <row r="262" spans="1:15" x14ac:dyDescent="0.25">
      <c r="A262" s="60" t="s">
        <v>134</v>
      </c>
      <c r="B262" s="60" t="s">
        <v>135</v>
      </c>
      <c r="C262" s="60" t="s">
        <v>19</v>
      </c>
      <c r="D262" s="60">
        <v>5555.5552559068101</v>
      </c>
      <c r="E262" s="60">
        <v>56578.4612974068</v>
      </c>
      <c r="F262" s="60">
        <v>72199.155015163604</v>
      </c>
      <c r="G262" s="60">
        <v>13442.069777938201</v>
      </c>
      <c r="H262" s="60">
        <v>4113.6170667476699</v>
      </c>
      <c r="I262" s="60">
        <v>6680.6249442649596</v>
      </c>
      <c r="J262" s="60">
        <v>3.5035462929422199</v>
      </c>
      <c r="K262" s="60">
        <v>35.680548425496603</v>
      </c>
      <c r="L262" s="60">
        <v>45.531557199074001</v>
      </c>
      <c r="M262" s="60">
        <v>8.4770849304205296</v>
      </c>
      <c r="N262" s="60">
        <v>2.5942047483848198</v>
      </c>
      <c r="O262" s="60">
        <v>4.2130584036818197</v>
      </c>
    </row>
    <row r="263" spans="1:15" x14ac:dyDescent="0.25">
      <c r="A263" s="60" t="s">
        <v>134</v>
      </c>
      <c r="B263" s="60" t="s">
        <v>135</v>
      </c>
      <c r="C263" s="60" t="s">
        <v>14</v>
      </c>
      <c r="D263" s="60">
        <v>6964.64739923046</v>
      </c>
      <c r="E263" s="60">
        <v>53037.040259792899</v>
      </c>
      <c r="F263" s="60">
        <v>75834.393684151</v>
      </c>
      <c r="G263" s="60">
        <v>14925.9095705173</v>
      </c>
      <c r="H263" s="60">
        <v>2904.3248781992002</v>
      </c>
      <c r="I263" s="60">
        <v>10139.492511799201</v>
      </c>
      <c r="J263" s="60">
        <v>4.2517707225120196</v>
      </c>
      <c r="K263" s="60">
        <v>32.377997342721898</v>
      </c>
      <c r="L263" s="60">
        <v>46.295302022231503</v>
      </c>
      <c r="M263" s="60">
        <v>9.1119537976609699</v>
      </c>
      <c r="N263" s="60">
        <v>1.7730292400954899</v>
      </c>
      <c r="O263" s="60">
        <v>6.1899468747780899</v>
      </c>
    </row>
    <row r="264" spans="1:15" x14ac:dyDescent="0.25">
      <c r="A264" s="60" t="s">
        <v>134</v>
      </c>
      <c r="B264" s="60" t="s">
        <v>135</v>
      </c>
      <c r="C264" s="60" t="s">
        <v>15</v>
      </c>
      <c r="D264" s="60">
        <v>5194.4397337999999</v>
      </c>
      <c r="E264" s="60">
        <v>53700.104075000003</v>
      </c>
      <c r="F264" s="60">
        <v>84697.299524799993</v>
      </c>
      <c r="G264" s="60">
        <v>22172.651120499999</v>
      </c>
      <c r="H264" s="60">
        <v>3646.4697264000001</v>
      </c>
      <c r="I264" s="60">
        <v>14603.422020800001</v>
      </c>
      <c r="J264" s="60">
        <v>2.8228443661560298</v>
      </c>
      <c r="K264" s="60">
        <v>29.182557507354598</v>
      </c>
      <c r="L264" s="60">
        <v>46.0275423423398</v>
      </c>
      <c r="M264" s="60">
        <v>12.0494117760144</v>
      </c>
      <c r="N264" s="60">
        <v>1.98162209035711</v>
      </c>
      <c r="O264" s="60">
        <v>7.9360219177781</v>
      </c>
    </row>
    <row r="265" spans="1:15" x14ac:dyDescent="0.25">
      <c r="A265" s="60" t="s">
        <v>136</v>
      </c>
      <c r="B265" s="60" t="s">
        <v>137</v>
      </c>
      <c r="C265" s="60" t="s">
        <v>18</v>
      </c>
      <c r="D265" s="60">
        <v>6780.4419884794997</v>
      </c>
      <c r="E265" s="60">
        <v>50333.670442135</v>
      </c>
      <c r="F265" s="60">
        <v>40128.375104901701</v>
      </c>
      <c r="G265" s="60">
        <v>3918.4997970009199</v>
      </c>
      <c r="H265" s="60">
        <v>1271.76901195239</v>
      </c>
      <c r="I265" s="60">
        <v>1448.08807603433</v>
      </c>
      <c r="J265" s="60">
        <v>6.5271340701011704</v>
      </c>
      <c r="K265" s="60">
        <v>48.453274251783199</v>
      </c>
      <c r="L265" s="60">
        <v>38.629234608898898</v>
      </c>
      <c r="M265" s="60">
        <v>3.77211007367158</v>
      </c>
      <c r="N265" s="60">
        <v>1.2242574837034801</v>
      </c>
      <c r="O265" s="60">
        <v>1.3939895118416099</v>
      </c>
    </row>
    <row r="266" spans="1:15" x14ac:dyDescent="0.25">
      <c r="A266" s="60" t="s">
        <v>136</v>
      </c>
      <c r="B266" s="60" t="s">
        <v>137</v>
      </c>
      <c r="C266" s="60" t="s">
        <v>19</v>
      </c>
      <c r="D266" s="60">
        <v>6182.7888073826598</v>
      </c>
      <c r="E266" s="60">
        <v>53091.390837355801</v>
      </c>
      <c r="F266" s="60">
        <v>53651.641677211999</v>
      </c>
      <c r="G266" s="60">
        <v>6506.0621210189402</v>
      </c>
      <c r="H266" s="60">
        <v>1137.2488837630201</v>
      </c>
      <c r="I266" s="60">
        <v>2684.1872418635398</v>
      </c>
      <c r="J266" s="60">
        <v>5.0163263991779603</v>
      </c>
      <c r="K266" s="60">
        <v>43.0750190122126</v>
      </c>
      <c r="L266" s="60">
        <v>43.529571345421203</v>
      </c>
      <c r="M266" s="60">
        <v>5.2786100559328402</v>
      </c>
      <c r="N266" s="60">
        <v>0.922692295626238</v>
      </c>
      <c r="O266" s="60">
        <v>2.1777808916291899</v>
      </c>
    </row>
    <row r="267" spans="1:15" x14ac:dyDescent="0.25">
      <c r="A267" s="60" t="s">
        <v>136</v>
      </c>
      <c r="B267" s="60" t="s">
        <v>137</v>
      </c>
      <c r="C267" s="60" t="s">
        <v>14</v>
      </c>
      <c r="D267" s="60">
        <v>6424.1467796761099</v>
      </c>
      <c r="E267" s="60">
        <v>52366.7027605642</v>
      </c>
      <c r="F267" s="60">
        <v>64280.246328512403</v>
      </c>
      <c r="G267" s="60">
        <v>8707.4385124930104</v>
      </c>
      <c r="H267" s="60">
        <v>1032.4107085237199</v>
      </c>
      <c r="I267" s="60">
        <v>4006.1622675049198</v>
      </c>
      <c r="J267" s="60">
        <v>4.6954265469891503</v>
      </c>
      <c r="K267" s="60">
        <v>38.274967050587897</v>
      </c>
      <c r="L267" s="60">
        <v>46.982608805385397</v>
      </c>
      <c r="M267" s="60">
        <v>6.3642907533156903</v>
      </c>
      <c r="N267" s="60">
        <v>0.75459182588019402</v>
      </c>
      <c r="O267" s="60">
        <v>2.9281150178416699</v>
      </c>
    </row>
    <row r="268" spans="1:15" x14ac:dyDescent="0.25">
      <c r="A268" s="60" t="s">
        <v>136</v>
      </c>
      <c r="B268" s="60" t="s">
        <v>137</v>
      </c>
      <c r="C268" s="60" t="s">
        <v>15</v>
      </c>
      <c r="D268" s="60">
        <v>6746.8994960999999</v>
      </c>
      <c r="E268" s="60">
        <v>58856.764913400002</v>
      </c>
      <c r="F268" s="60">
        <v>72694.651567699999</v>
      </c>
      <c r="G268" s="60">
        <v>13869.572880600001</v>
      </c>
      <c r="H268" s="60">
        <v>1523.3864209000001</v>
      </c>
      <c r="I268" s="60">
        <v>6699.0592397999999</v>
      </c>
      <c r="J268" s="60">
        <v>4.2065499248159401</v>
      </c>
      <c r="K268" s="60">
        <v>36.695954958938799</v>
      </c>
      <c r="L268" s="60">
        <v>45.323586228517499</v>
      </c>
      <c r="M268" s="60">
        <v>8.64738696520409</v>
      </c>
      <c r="N268" s="60">
        <v>0.94979939126212598</v>
      </c>
      <c r="O268" s="60">
        <v>4.1767225312615697</v>
      </c>
    </row>
    <row r="269" spans="1:15" x14ac:dyDescent="0.25">
      <c r="A269" s="60" t="s">
        <v>138</v>
      </c>
      <c r="B269" s="60" t="s">
        <v>139</v>
      </c>
      <c r="C269" s="60" t="s">
        <v>18</v>
      </c>
      <c r="D269" s="60">
        <v>2157.9341782758702</v>
      </c>
      <c r="E269" s="60">
        <v>22767.318321512201</v>
      </c>
      <c r="F269" s="60">
        <v>30121.797092524001</v>
      </c>
      <c r="G269" s="60">
        <v>5943.7815579815497</v>
      </c>
      <c r="H269" s="60">
        <v>1376.27605629396</v>
      </c>
      <c r="I269" s="60">
        <v>5266.2646410105299</v>
      </c>
      <c r="J269" s="60">
        <v>3.1906352135428899</v>
      </c>
      <c r="K269" s="60">
        <v>33.662846756797798</v>
      </c>
      <c r="L269" s="60">
        <v>44.5368850756089</v>
      </c>
      <c r="M269" s="60">
        <v>8.7882378116161206</v>
      </c>
      <c r="N269" s="60">
        <v>2.0349067608150602</v>
      </c>
      <c r="O269" s="60">
        <v>7.7864883816191801</v>
      </c>
    </row>
    <row r="270" spans="1:15" x14ac:dyDescent="0.25">
      <c r="A270" s="60" t="s">
        <v>138</v>
      </c>
      <c r="B270" s="60" t="s">
        <v>139</v>
      </c>
      <c r="C270" s="60" t="s">
        <v>19</v>
      </c>
      <c r="D270" s="60">
        <v>2568.12874502454</v>
      </c>
      <c r="E270" s="60">
        <v>21086.931845384999</v>
      </c>
      <c r="F270" s="60">
        <v>34650.884529931398</v>
      </c>
      <c r="G270" s="60">
        <v>8316.8504739208893</v>
      </c>
      <c r="H270" s="60">
        <v>2252.4604675911401</v>
      </c>
      <c r="I270" s="60">
        <v>6707.0467041334796</v>
      </c>
      <c r="J270" s="60">
        <v>3.3977910847408799</v>
      </c>
      <c r="K270" s="60">
        <v>27.899297948983001</v>
      </c>
      <c r="L270" s="60">
        <v>45.845235275796597</v>
      </c>
      <c r="M270" s="60">
        <v>11.003700826198701</v>
      </c>
      <c r="N270" s="60">
        <v>2.9801426857356801</v>
      </c>
      <c r="O270" s="60">
        <v>8.87383217854509</v>
      </c>
    </row>
    <row r="271" spans="1:15" x14ac:dyDescent="0.25">
      <c r="A271" s="60" t="s">
        <v>138</v>
      </c>
      <c r="B271" s="60" t="s">
        <v>139</v>
      </c>
      <c r="C271" s="60" t="s">
        <v>14</v>
      </c>
      <c r="D271" s="60">
        <v>1892.4510552086999</v>
      </c>
      <c r="E271" s="60">
        <v>18987.186551524501</v>
      </c>
      <c r="F271" s="60">
        <v>33755.365828662398</v>
      </c>
      <c r="G271" s="60">
        <v>11162.7702744955</v>
      </c>
      <c r="H271" s="60">
        <v>1984.8083957258</v>
      </c>
      <c r="I271" s="60">
        <v>8463.4756284080595</v>
      </c>
      <c r="J271" s="60">
        <v>2.4820313488341701</v>
      </c>
      <c r="K271" s="60">
        <v>24.9025157704008</v>
      </c>
      <c r="L271" s="60">
        <v>44.271621158977098</v>
      </c>
      <c r="M271" s="60">
        <v>14.6404556592754</v>
      </c>
      <c r="N271" s="60">
        <v>2.6031619925184302</v>
      </c>
      <c r="O271" s="60">
        <v>11.100214069994101</v>
      </c>
    </row>
    <row r="272" spans="1:15" x14ac:dyDescent="0.25">
      <c r="A272" s="60" t="s">
        <v>138</v>
      </c>
      <c r="B272" s="60" t="s">
        <v>139</v>
      </c>
      <c r="C272" s="60" t="s">
        <v>15</v>
      </c>
      <c r="D272" s="60">
        <v>1489.8809976</v>
      </c>
      <c r="E272" s="60">
        <v>18397.122468199999</v>
      </c>
      <c r="F272" s="60">
        <v>39757.753495999998</v>
      </c>
      <c r="G272" s="60">
        <v>11171.746589599999</v>
      </c>
      <c r="H272" s="60">
        <v>2376.0661748000002</v>
      </c>
      <c r="I272" s="60">
        <v>12274.267679</v>
      </c>
      <c r="J272" s="60">
        <v>1.7432270139310799</v>
      </c>
      <c r="K272" s="60">
        <v>21.5254513057256</v>
      </c>
      <c r="L272" s="60">
        <v>46.518339396961302</v>
      </c>
      <c r="M272" s="60">
        <v>13.071440255399301</v>
      </c>
      <c r="N272" s="60">
        <v>2.7801030749915601</v>
      </c>
      <c r="O272" s="60">
        <v>14.361438952991101</v>
      </c>
    </row>
    <row r="273" spans="1:15" x14ac:dyDescent="0.25">
      <c r="A273" s="60" t="s">
        <v>140</v>
      </c>
      <c r="B273" s="60" t="s">
        <v>141</v>
      </c>
      <c r="C273" s="60" t="s">
        <v>18</v>
      </c>
      <c r="D273" s="60">
        <v>10929.6536776635</v>
      </c>
      <c r="E273" s="60">
        <v>92008.913627912203</v>
      </c>
      <c r="F273" s="60">
        <v>90488.119905043306</v>
      </c>
      <c r="G273" s="60">
        <v>14185.2661597805</v>
      </c>
      <c r="H273" s="60">
        <v>3244.5944036024998</v>
      </c>
      <c r="I273" s="60">
        <v>5885.5795479057997</v>
      </c>
      <c r="J273" s="60">
        <v>5.0426992725003101</v>
      </c>
      <c r="K273" s="60">
        <v>42.450867657702503</v>
      </c>
      <c r="L273" s="60">
        <v>41.749207236786702</v>
      </c>
      <c r="M273" s="60">
        <v>6.5447665089640497</v>
      </c>
      <c r="N273" s="60">
        <v>1.4969837399370001</v>
      </c>
      <c r="O273" s="60">
        <v>2.71547558410944</v>
      </c>
    </row>
    <row r="274" spans="1:15" x14ac:dyDescent="0.25">
      <c r="A274" s="60" t="s">
        <v>140</v>
      </c>
      <c r="B274" s="60" t="s">
        <v>141</v>
      </c>
      <c r="C274" s="60" t="s">
        <v>19</v>
      </c>
      <c r="D274" s="60">
        <v>8047.4478218657396</v>
      </c>
      <c r="E274" s="60">
        <v>95197.580891110396</v>
      </c>
      <c r="F274" s="60">
        <v>117102.163539548</v>
      </c>
      <c r="G274" s="60">
        <v>23899.7306897208</v>
      </c>
      <c r="H274" s="60">
        <v>3888.4479757207</v>
      </c>
      <c r="I274" s="60">
        <v>9154.9329831742307</v>
      </c>
      <c r="J274" s="60">
        <v>3.1277695660687801</v>
      </c>
      <c r="K274" s="60">
        <v>37.000065469893698</v>
      </c>
      <c r="L274" s="60">
        <v>45.513632563682997</v>
      </c>
      <c r="M274" s="60">
        <v>9.2890133546983105</v>
      </c>
      <c r="N274" s="60">
        <v>1.5113076228534299</v>
      </c>
      <c r="O274" s="60">
        <v>3.5582114228027302</v>
      </c>
    </row>
    <row r="275" spans="1:15" x14ac:dyDescent="0.25">
      <c r="A275" s="60" t="s">
        <v>140</v>
      </c>
      <c r="B275" s="60" t="s">
        <v>141</v>
      </c>
      <c r="C275" s="60" t="s">
        <v>14</v>
      </c>
      <c r="D275" s="60">
        <v>9072.67365450121</v>
      </c>
      <c r="E275" s="60">
        <v>90510.150675433193</v>
      </c>
      <c r="F275" s="60">
        <v>133842.26640531101</v>
      </c>
      <c r="G275" s="60">
        <v>24573.2533274581</v>
      </c>
      <c r="H275" s="60">
        <v>3847.87313628417</v>
      </c>
      <c r="I275" s="60">
        <v>13312.5533948794</v>
      </c>
      <c r="J275" s="60">
        <v>3.2972503965328501</v>
      </c>
      <c r="K275" s="60">
        <v>32.893790912093301</v>
      </c>
      <c r="L275" s="60">
        <v>48.641831810937099</v>
      </c>
      <c r="M275" s="60">
        <v>8.9305724380227396</v>
      </c>
      <c r="N275" s="60">
        <v>1.3984192210117099</v>
      </c>
      <c r="O275" s="60">
        <v>4.8381352214022701</v>
      </c>
    </row>
    <row r="276" spans="1:15" x14ac:dyDescent="0.25">
      <c r="A276" s="60" t="s">
        <v>140</v>
      </c>
      <c r="B276" s="60" t="s">
        <v>141</v>
      </c>
      <c r="C276" s="60" t="s">
        <v>15</v>
      </c>
      <c r="D276" s="60">
        <v>7313.5924961999999</v>
      </c>
      <c r="E276" s="60">
        <v>93431.927476800003</v>
      </c>
      <c r="F276" s="60">
        <v>150608.38912159999</v>
      </c>
      <c r="G276" s="60">
        <v>34293.266477800003</v>
      </c>
      <c r="H276" s="60">
        <v>5124.5345587000002</v>
      </c>
      <c r="I276" s="60">
        <v>18410.362736399999</v>
      </c>
      <c r="J276" s="60">
        <v>2.3654646041959402</v>
      </c>
      <c r="K276" s="60">
        <v>30.2190636767094</v>
      </c>
      <c r="L276" s="60">
        <v>48.7118763791144</v>
      </c>
      <c r="M276" s="60">
        <v>11.0916089538271</v>
      </c>
      <c r="N276" s="60">
        <v>1.65744880069296</v>
      </c>
      <c r="O276" s="60">
        <v>5.9545375854601197</v>
      </c>
    </row>
    <row r="277" spans="1:15" x14ac:dyDescent="0.25">
      <c r="A277" s="60" t="s">
        <v>142</v>
      </c>
      <c r="B277" s="60" t="s">
        <v>143</v>
      </c>
      <c r="C277" s="60" t="s">
        <v>18</v>
      </c>
      <c r="D277" s="60">
        <v>14963.4026250033</v>
      </c>
      <c r="E277" s="60">
        <v>112164.326659852</v>
      </c>
      <c r="F277" s="60">
        <v>153699.091791916</v>
      </c>
      <c r="G277" s="60">
        <v>46683.181609863102</v>
      </c>
      <c r="H277" s="60">
        <v>12209.630553987699</v>
      </c>
      <c r="I277" s="60">
        <v>36864.190656474602</v>
      </c>
      <c r="J277" s="60">
        <v>3.97345867651824</v>
      </c>
      <c r="K277" s="60">
        <v>29.7846905634749</v>
      </c>
      <c r="L277" s="60">
        <v>40.814045117858001</v>
      </c>
      <c r="M277" s="60">
        <v>12.396491470812499</v>
      </c>
      <c r="N277" s="60">
        <v>3.2422079173862901</v>
      </c>
      <c r="O277" s="60">
        <v>9.7891062539499796</v>
      </c>
    </row>
    <row r="278" spans="1:15" x14ac:dyDescent="0.25">
      <c r="A278" s="60" t="s">
        <v>142</v>
      </c>
      <c r="B278" s="60" t="s">
        <v>143</v>
      </c>
      <c r="C278" s="60" t="s">
        <v>19</v>
      </c>
      <c r="D278" s="60">
        <v>11459.1950462816</v>
      </c>
      <c r="E278" s="60">
        <v>110696.48448538101</v>
      </c>
      <c r="F278" s="60">
        <v>177693.967250571</v>
      </c>
      <c r="G278" s="60">
        <v>53204.418402048599</v>
      </c>
      <c r="H278" s="60">
        <v>12839.9475254875</v>
      </c>
      <c r="I278" s="60">
        <v>55442.155670382897</v>
      </c>
      <c r="J278" s="60">
        <v>2.7197273593522802</v>
      </c>
      <c r="K278" s="60">
        <v>26.272723016151001</v>
      </c>
      <c r="L278" s="60">
        <v>42.173917310190497</v>
      </c>
      <c r="M278" s="60">
        <v>12.6275459822487</v>
      </c>
      <c r="N278" s="60">
        <v>3.0474353946045798</v>
      </c>
      <c r="O278" s="60">
        <v>13.158650937452901</v>
      </c>
    </row>
    <row r="279" spans="1:15" x14ac:dyDescent="0.25">
      <c r="A279" s="60" t="s">
        <v>142</v>
      </c>
      <c r="B279" s="60" t="s">
        <v>143</v>
      </c>
      <c r="C279" s="60" t="s">
        <v>14</v>
      </c>
      <c r="D279" s="60">
        <v>8659.7935667461606</v>
      </c>
      <c r="E279" s="60">
        <v>101476.148357831</v>
      </c>
      <c r="F279" s="60">
        <v>193584.773115919</v>
      </c>
      <c r="G279" s="60">
        <v>63606.927078202803</v>
      </c>
      <c r="H279" s="60">
        <v>12032.575775622299</v>
      </c>
      <c r="I279" s="60">
        <v>77005.230324498698</v>
      </c>
      <c r="J279" s="60">
        <v>1.89755679369353</v>
      </c>
      <c r="K279" s="60">
        <v>22.2357211208449</v>
      </c>
      <c r="L279" s="60">
        <v>42.418805777579003</v>
      </c>
      <c r="M279" s="60">
        <v>13.937717530207101</v>
      </c>
      <c r="N279" s="60">
        <v>2.6366097220079001</v>
      </c>
      <c r="O279" s="60">
        <v>16.873589055667502</v>
      </c>
    </row>
    <row r="280" spans="1:15" x14ac:dyDescent="0.25">
      <c r="A280" s="60" t="s">
        <v>142</v>
      </c>
      <c r="B280" s="60" t="s">
        <v>143</v>
      </c>
      <c r="C280" s="60" t="s">
        <v>15</v>
      </c>
      <c r="D280" s="60">
        <v>8171.3003989999997</v>
      </c>
      <c r="E280" s="60">
        <v>100945.4922086</v>
      </c>
      <c r="F280" s="60">
        <v>209122.917946</v>
      </c>
      <c r="G280" s="60">
        <v>74461.223434500003</v>
      </c>
      <c r="H280" s="60">
        <v>14854.1340566</v>
      </c>
      <c r="I280" s="60">
        <v>90241.593451599998</v>
      </c>
      <c r="J280" s="60">
        <v>1.64149361195761</v>
      </c>
      <c r="K280" s="60">
        <v>20.278459061009698</v>
      </c>
      <c r="L280" s="60">
        <v>42.009706798235399</v>
      </c>
      <c r="M280" s="60">
        <v>14.958160468710499</v>
      </c>
      <c r="N280" s="60">
        <v>2.9839762307667499</v>
      </c>
      <c r="O280" s="60">
        <v>18.1282038293201</v>
      </c>
    </row>
    <row r="281" spans="1:15" x14ac:dyDescent="0.25">
      <c r="A281" s="60" t="s">
        <v>144</v>
      </c>
      <c r="B281" s="60" t="s">
        <v>145</v>
      </c>
      <c r="C281" s="60" t="s">
        <v>18</v>
      </c>
      <c r="D281" s="60">
        <v>1513.78293144486</v>
      </c>
      <c r="E281" s="60">
        <v>27128.3618806907</v>
      </c>
      <c r="F281" s="60">
        <v>54769.167937939303</v>
      </c>
      <c r="G281" s="60">
        <v>20340.6381450191</v>
      </c>
      <c r="H281" s="60">
        <v>6592.1446702133198</v>
      </c>
      <c r="I281" s="60">
        <v>32764.060123895299</v>
      </c>
      <c r="J281" s="60">
        <v>1.05778942098342</v>
      </c>
      <c r="K281" s="60">
        <v>18.956544964220701</v>
      </c>
      <c r="L281" s="60">
        <v>38.271171670247099</v>
      </c>
      <c r="M281" s="60">
        <v>14.213472353870801</v>
      </c>
      <c r="N281" s="60">
        <v>4.6064073975838999</v>
      </c>
      <c r="O281" s="60">
        <v>22.8946141930941</v>
      </c>
    </row>
    <row r="282" spans="1:15" x14ac:dyDescent="0.25">
      <c r="A282" s="60" t="s">
        <v>144</v>
      </c>
      <c r="B282" s="60" t="s">
        <v>145</v>
      </c>
      <c r="C282" s="60" t="s">
        <v>19</v>
      </c>
      <c r="D282" s="60">
        <v>2939.45527764998</v>
      </c>
      <c r="E282" s="60">
        <v>26628.158611472401</v>
      </c>
      <c r="F282" s="60">
        <v>56958.697143918303</v>
      </c>
      <c r="G282" s="60">
        <v>20624.720653376698</v>
      </c>
      <c r="H282" s="60">
        <v>7380.9856445823198</v>
      </c>
      <c r="I282" s="60">
        <v>44846.800094677397</v>
      </c>
      <c r="J282" s="60">
        <v>1.84431991975391</v>
      </c>
      <c r="K282" s="60">
        <v>16.707464041694202</v>
      </c>
      <c r="L282" s="60">
        <v>35.737934352838202</v>
      </c>
      <c r="M282" s="60">
        <v>12.9406912326944</v>
      </c>
      <c r="N282" s="60">
        <v>4.6310957527491299</v>
      </c>
      <c r="O282" s="60">
        <v>28.138494700270201</v>
      </c>
    </row>
    <row r="283" spans="1:15" x14ac:dyDescent="0.25">
      <c r="A283" s="60" t="s">
        <v>144</v>
      </c>
      <c r="B283" s="60" t="s">
        <v>145</v>
      </c>
      <c r="C283" s="60" t="s">
        <v>14</v>
      </c>
      <c r="D283" s="60">
        <v>2271.3012092385102</v>
      </c>
      <c r="E283" s="60">
        <v>25218.411079153098</v>
      </c>
      <c r="F283" s="60">
        <v>55507.784975019298</v>
      </c>
      <c r="G283" s="60">
        <v>28305.258684907301</v>
      </c>
      <c r="H283" s="60">
        <v>7592.1979133487903</v>
      </c>
      <c r="I283" s="60">
        <v>58615.599329860197</v>
      </c>
      <c r="J283" s="60">
        <v>1.27953024110508</v>
      </c>
      <c r="K283" s="60">
        <v>14.206710883235999</v>
      </c>
      <c r="L283" s="60">
        <v>31.270132382004601</v>
      </c>
      <c r="M283" s="60">
        <v>15.945676567390899</v>
      </c>
      <c r="N283" s="60">
        <v>4.27704030934831</v>
      </c>
      <c r="O283" s="60">
        <v>33.020909616915098</v>
      </c>
    </row>
    <row r="284" spans="1:15" x14ac:dyDescent="0.25">
      <c r="A284" s="60" t="s">
        <v>144</v>
      </c>
      <c r="B284" s="60" t="s">
        <v>145</v>
      </c>
      <c r="C284" s="60" t="s">
        <v>15</v>
      </c>
      <c r="D284" s="60">
        <v>2366.9428794</v>
      </c>
      <c r="E284" s="60">
        <v>28379.346422400002</v>
      </c>
      <c r="F284" s="60">
        <v>65208.4586777</v>
      </c>
      <c r="G284" s="60">
        <v>30154.9631477</v>
      </c>
      <c r="H284" s="60">
        <v>5162.7682641000001</v>
      </c>
      <c r="I284" s="60">
        <v>74400.997391199999</v>
      </c>
      <c r="J284" s="60">
        <v>1.1508255300721399</v>
      </c>
      <c r="K284" s="60">
        <v>13.7982528745849</v>
      </c>
      <c r="L284" s="60">
        <v>31.704845805984998</v>
      </c>
      <c r="M284" s="60">
        <v>14.661571156104401</v>
      </c>
      <c r="N284" s="60">
        <v>2.5101769780260201</v>
      </c>
      <c r="O284" s="60">
        <v>36.1743276552276</v>
      </c>
    </row>
    <row r="285" spans="1:15" x14ac:dyDescent="0.25">
      <c r="A285" t="s">
        <v>20</v>
      </c>
    </row>
    <row r="286" spans="1:15" x14ac:dyDescent="0.25">
      <c r="A286" t="s">
        <v>21</v>
      </c>
    </row>
    <row r="287" spans="1:15" x14ac:dyDescent="0.25">
      <c r="A287" t="s">
        <v>22</v>
      </c>
    </row>
    <row r="288" spans="1:15" x14ac:dyDescent="0.25">
      <c r="A288" t="s">
        <v>23</v>
      </c>
    </row>
    <row r="289" spans="1:15" x14ac:dyDescent="0.25">
      <c r="A289" t="s">
        <v>24</v>
      </c>
    </row>
    <row r="292" spans="1:15" x14ac:dyDescent="0.25">
      <c r="L292" s="7" t="str">
        <f>HYPERLINK("#'Indice'!A1", "Ir al Índice")</f>
        <v>Ir al Índice</v>
      </c>
    </row>
    <row r="293" spans="1:15" ht="17.25" x14ac:dyDescent="0.3">
      <c r="A293" s="4" t="s">
        <v>444</v>
      </c>
    </row>
    <row r="294" spans="1:15" x14ac:dyDescent="0.25">
      <c r="A294" s="5" t="s">
        <v>26</v>
      </c>
      <c r="B294" s="5" t="s">
        <v>148</v>
      </c>
      <c r="C294" s="5" t="s">
        <v>10</v>
      </c>
      <c r="D294" s="5" t="s">
        <v>428</v>
      </c>
      <c r="E294" s="5" t="s">
        <v>429</v>
      </c>
      <c r="F294" s="5" t="s">
        <v>430</v>
      </c>
      <c r="G294" s="5" t="s">
        <v>431</v>
      </c>
      <c r="H294" s="5" t="s">
        <v>432</v>
      </c>
      <c r="I294" s="5" t="s">
        <v>433</v>
      </c>
      <c r="J294" s="5" t="s">
        <v>434</v>
      </c>
      <c r="K294" s="5" t="s">
        <v>435</v>
      </c>
      <c r="L294" s="5" t="s">
        <v>436</v>
      </c>
      <c r="M294" s="5" t="s">
        <v>437</v>
      </c>
      <c r="N294" s="5" t="s">
        <v>438</v>
      </c>
      <c r="O294" s="5" t="s">
        <v>439</v>
      </c>
    </row>
    <row r="295" spans="1:15" x14ac:dyDescent="0.25">
      <c r="A295" s="61" t="s">
        <v>149</v>
      </c>
      <c r="B295" s="61" t="s">
        <v>150</v>
      </c>
      <c r="C295" s="61" t="s">
        <v>14</v>
      </c>
      <c r="D295" s="61">
        <v>83.508084627205903</v>
      </c>
      <c r="E295" s="61">
        <v>1250.21467538709</v>
      </c>
      <c r="F295" s="61">
        <v>2758.4778931328201</v>
      </c>
      <c r="G295" s="61">
        <v>2047.5837569973601</v>
      </c>
      <c r="H295" s="61">
        <v>895.36727839899402</v>
      </c>
      <c r="I295" s="61">
        <v>11128.657331184701</v>
      </c>
      <c r="J295" s="61">
        <v>0.45974984947543701</v>
      </c>
      <c r="K295" s="61">
        <v>6.8829983514427102</v>
      </c>
      <c r="L295" s="61">
        <v>15.1866708691815</v>
      </c>
      <c r="M295" s="61">
        <v>11.2728764917834</v>
      </c>
      <c r="N295" s="61">
        <v>4.9294026237917103</v>
      </c>
      <c r="O295" s="61">
        <v>61.268301814325199</v>
      </c>
    </row>
    <row r="296" spans="1:15" x14ac:dyDescent="0.25">
      <c r="A296" s="61" t="s">
        <v>149</v>
      </c>
      <c r="B296" s="61" t="s">
        <v>150</v>
      </c>
      <c r="C296" s="61" t="s">
        <v>15</v>
      </c>
      <c r="D296" s="61">
        <v>114.442941</v>
      </c>
      <c r="E296" s="61">
        <v>1039.9563963999999</v>
      </c>
      <c r="F296" s="61">
        <v>3950.9095695999999</v>
      </c>
      <c r="G296" s="61">
        <v>3330.5395951999999</v>
      </c>
      <c r="H296" s="61">
        <v>751.30277060000003</v>
      </c>
      <c r="I296" s="61">
        <v>12840.6150719</v>
      </c>
      <c r="J296" s="61">
        <v>0.51953947217864704</v>
      </c>
      <c r="K296" s="61">
        <v>4.7211159775635601</v>
      </c>
      <c r="L296" s="61">
        <v>17.936042664401199</v>
      </c>
      <c r="M296" s="61">
        <v>15.1197336265615</v>
      </c>
      <c r="N296" s="61">
        <v>3.4107079167414902</v>
      </c>
      <c r="O296" s="61">
        <v>58.292860342553602</v>
      </c>
    </row>
    <row r="297" spans="1:15" x14ac:dyDescent="0.25">
      <c r="A297" s="61" t="s">
        <v>151</v>
      </c>
      <c r="B297" s="61" t="s">
        <v>152</v>
      </c>
      <c r="C297" s="61" t="s">
        <v>14</v>
      </c>
      <c r="D297" s="61">
        <v>37.102053854428704</v>
      </c>
      <c r="E297" s="61">
        <v>731.180376815724</v>
      </c>
      <c r="F297" s="61">
        <v>1949.1730717441001</v>
      </c>
      <c r="G297" s="61">
        <v>1273.4465191664101</v>
      </c>
      <c r="H297" s="61">
        <v>460.96522437860699</v>
      </c>
      <c r="I297" s="61">
        <v>9582.2573806015807</v>
      </c>
      <c r="J297" s="61">
        <v>0.26437027489559101</v>
      </c>
      <c r="K297" s="61">
        <v>5.2100176980892696</v>
      </c>
      <c r="L297" s="61">
        <v>13.8888111913665</v>
      </c>
      <c r="M297" s="61">
        <v>9.0739291053201399</v>
      </c>
      <c r="N297" s="61">
        <v>3.28460261430335</v>
      </c>
      <c r="O297" s="61">
        <v>68.2782691160252</v>
      </c>
    </row>
    <row r="298" spans="1:15" x14ac:dyDescent="0.25">
      <c r="A298" s="61" t="s">
        <v>151</v>
      </c>
      <c r="B298" s="61" t="s">
        <v>152</v>
      </c>
      <c r="C298" s="61" t="s">
        <v>15</v>
      </c>
      <c r="D298" s="61">
        <v>59.129047800000002</v>
      </c>
      <c r="E298" s="61">
        <v>897.19118560000004</v>
      </c>
      <c r="F298" s="61">
        <v>2835.3126056000001</v>
      </c>
      <c r="G298" s="61">
        <v>2065.4729226999998</v>
      </c>
      <c r="H298" s="61">
        <v>686.00118859999998</v>
      </c>
      <c r="I298" s="61">
        <v>10468.0328623</v>
      </c>
      <c r="J298" s="61">
        <v>0.34759015828089102</v>
      </c>
      <c r="K298" s="61">
        <v>5.27413915518735</v>
      </c>
      <c r="L298" s="61">
        <v>16.667387587396799</v>
      </c>
      <c r="M298" s="61">
        <v>12.1418843502193</v>
      </c>
      <c r="N298" s="61">
        <v>4.03265857642229</v>
      </c>
      <c r="O298" s="61">
        <v>61.536340172493396</v>
      </c>
    </row>
    <row r="299" spans="1:15" x14ac:dyDescent="0.25">
      <c r="A299" s="61" t="s">
        <v>153</v>
      </c>
      <c r="B299" s="61" t="s">
        <v>154</v>
      </c>
      <c r="C299" s="61" t="s">
        <v>14</v>
      </c>
      <c r="D299" s="61">
        <v>309.74187329609401</v>
      </c>
      <c r="E299" s="61">
        <v>3184.3901885984001</v>
      </c>
      <c r="F299" s="61">
        <v>6043.7358292892004</v>
      </c>
      <c r="G299" s="61">
        <v>1618.6853169640101</v>
      </c>
      <c r="H299" s="61">
        <v>502.75156454049198</v>
      </c>
      <c r="I299" s="61">
        <v>4644.0967206011401</v>
      </c>
      <c r="J299" s="61">
        <v>1.8998604274303601</v>
      </c>
      <c r="K299" s="61">
        <v>19.532060164924101</v>
      </c>
      <c r="L299" s="61">
        <v>37.0703980502281</v>
      </c>
      <c r="M299" s="61">
        <v>9.9285128789245505</v>
      </c>
      <c r="N299" s="61">
        <v>3.0837219137824099</v>
      </c>
      <c r="O299" s="61">
        <v>28.4854465647105</v>
      </c>
    </row>
    <row r="300" spans="1:15" x14ac:dyDescent="0.25">
      <c r="A300" s="61" t="s">
        <v>153</v>
      </c>
      <c r="B300" s="61" t="s">
        <v>155</v>
      </c>
      <c r="C300" s="61" t="s">
        <v>15</v>
      </c>
      <c r="D300" s="61">
        <v>330.61838280000001</v>
      </c>
      <c r="E300" s="61">
        <v>3822.8264374</v>
      </c>
      <c r="F300" s="61">
        <v>7029.2179108999999</v>
      </c>
      <c r="G300" s="61">
        <v>2141.4342121</v>
      </c>
      <c r="H300" s="61">
        <v>450.66278139999997</v>
      </c>
      <c r="I300" s="61">
        <v>3747.1244104000002</v>
      </c>
      <c r="J300" s="61">
        <v>1.8868883063756201</v>
      </c>
      <c r="K300" s="61">
        <v>21.817439311585801</v>
      </c>
      <c r="L300" s="61">
        <v>40.116792559192398</v>
      </c>
      <c r="M300" s="61">
        <v>12.2214836920562</v>
      </c>
      <c r="N300" s="61">
        <v>2.5719995516909102</v>
      </c>
      <c r="O300" s="61">
        <v>21.385396579099101</v>
      </c>
    </row>
    <row r="301" spans="1:15" x14ac:dyDescent="0.25">
      <c r="A301" s="61" t="s">
        <v>156</v>
      </c>
      <c r="B301" s="61" t="s">
        <v>157</v>
      </c>
      <c r="C301" s="61" t="s">
        <v>14</v>
      </c>
      <c r="D301" s="61">
        <v>227.24460974865599</v>
      </c>
      <c r="E301" s="61">
        <v>666.019762472004</v>
      </c>
      <c r="F301" s="61">
        <v>1987.47871832334</v>
      </c>
      <c r="G301" s="61">
        <v>1538.70716675836</v>
      </c>
      <c r="H301" s="61">
        <v>832.67987900142805</v>
      </c>
      <c r="I301" s="61">
        <v>9707.3834769385103</v>
      </c>
      <c r="J301" s="61">
        <v>1.5190641595960499</v>
      </c>
      <c r="K301" s="61">
        <v>4.4521485102459302</v>
      </c>
      <c r="L301" s="61">
        <v>13.2857175019648</v>
      </c>
      <c r="M301" s="61">
        <v>10.2858101308607</v>
      </c>
      <c r="N301" s="61">
        <v>5.56622294366798</v>
      </c>
      <c r="O301" s="61">
        <v>64.891036753664594</v>
      </c>
    </row>
    <row r="302" spans="1:15" x14ac:dyDescent="0.25">
      <c r="A302" s="61" t="s">
        <v>156</v>
      </c>
      <c r="B302" s="61" t="s">
        <v>157</v>
      </c>
      <c r="C302" s="61" t="s">
        <v>15</v>
      </c>
      <c r="D302" s="61">
        <v>32.813904999999998</v>
      </c>
      <c r="E302" s="61">
        <v>526.78715469999997</v>
      </c>
      <c r="F302" s="61">
        <v>2503.3191504000001</v>
      </c>
      <c r="G302" s="61">
        <v>1651.4779877999999</v>
      </c>
      <c r="H302" s="61">
        <v>717.58096379999995</v>
      </c>
      <c r="I302" s="61">
        <v>12121.3351886</v>
      </c>
      <c r="J302" s="61">
        <v>0.186938513976075</v>
      </c>
      <c r="K302" s="61">
        <v>3.0010694515420502</v>
      </c>
      <c r="L302" s="61">
        <v>14.261233522301801</v>
      </c>
      <c r="M302" s="61">
        <v>9.4083541993411295</v>
      </c>
      <c r="N302" s="61">
        <v>4.0880083924876303</v>
      </c>
      <c r="O302" s="61">
        <v>69.054395920351297</v>
      </c>
    </row>
    <row r="303" spans="1:15" x14ac:dyDescent="0.25">
      <c r="A303" s="61" t="s">
        <v>158</v>
      </c>
      <c r="B303" s="61" t="s">
        <v>159</v>
      </c>
      <c r="C303" s="61" t="s">
        <v>14</v>
      </c>
      <c r="D303" s="61">
        <v>37.015557492369503</v>
      </c>
      <c r="E303" s="61">
        <v>359.41123607160802</v>
      </c>
      <c r="F303" s="61">
        <v>1904.1665966738201</v>
      </c>
      <c r="G303" s="61">
        <v>1113.90386019685</v>
      </c>
      <c r="H303" s="61">
        <v>354.64978944640302</v>
      </c>
      <c r="I303" s="61">
        <v>8108.15298627019</v>
      </c>
      <c r="J303" s="61">
        <v>0.31164959553828903</v>
      </c>
      <c r="K303" s="61">
        <v>3.02603483350814</v>
      </c>
      <c r="L303" s="61">
        <v>16.0319819528113</v>
      </c>
      <c r="M303" s="61">
        <v>9.3784265594392302</v>
      </c>
      <c r="N303" s="61">
        <v>2.98594620549739</v>
      </c>
      <c r="O303" s="61">
        <v>68.265960853205698</v>
      </c>
    </row>
    <row r="304" spans="1:15" x14ac:dyDescent="0.25">
      <c r="A304" s="61" t="s">
        <v>158</v>
      </c>
      <c r="B304" s="61" t="s">
        <v>159</v>
      </c>
      <c r="C304" s="61" t="s">
        <v>15</v>
      </c>
      <c r="D304" s="61">
        <v>33.911614100000001</v>
      </c>
      <c r="E304" s="61">
        <v>493.66655250000002</v>
      </c>
      <c r="F304" s="61">
        <v>1731.9042053999999</v>
      </c>
      <c r="G304" s="61">
        <v>1429.1426271</v>
      </c>
      <c r="H304" s="61">
        <v>457.79445279999999</v>
      </c>
      <c r="I304" s="61">
        <v>10742.6662769</v>
      </c>
      <c r="J304" s="61">
        <v>0.22776156117097701</v>
      </c>
      <c r="K304" s="61">
        <v>3.3156270404508401</v>
      </c>
      <c r="L304" s="61">
        <v>11.632038641902501</v>
      </c>
      <c r="M304" s="61">
        <v>9.5985922381762201</v>
      </c>
      <c r="N304" s="61">
        <v>3.0746982127618998</v>
      </c>
      <c r="O304" s="61">
        <v>72.151282305537606</v>
      </c>
    </row>
    <row r="305" spans="1:15" x14ac:dyDescent="0.25">
      <c r="A305" s="61" t="s">
        <v>110</v>
      </c>
      <c r="B305" s="61" t="s">
        <v>160</v>
      </c>
      <c r="C305" s="61" t="s">
        <v>14</v>
      </c>
      <c r="D305" s="61">
        <v>727.31986483558399</v>
      </c>
      <c r="E305" s="61">
        <v>7286.2225520142401</v>
      </c>
      <c r="F305" s="61">
        <v>12216.791497841101</v>
      </c>
      <c r="G305" s="61">
        <v>3806.92412559688</v>
      </c>
      <c r="H305" s="61">
        <v>1094.3277383393399</v>
      </c>
      <c r="I305" s="61">
        <v>4654.6968561814901</v>
      </c>
      <c r="J305" s="61">
        <v>2.441794680299</v>
      </c>
      <c r="K305" s="61">
        <v>24.461671304694601</v>
      </c>
      <c r="L305" s="61">
        <v>41.014824332474497</v>
      </c>
      <c r="M305" s="61">
        <v>12.7807963560651</v>
      </c>
      <c r="N305" s="61">
        <v>3.6739318959543099</v>
      </c>
      <c r="O305" s="61">
        <v>15.6269814305124</v>
      </c>
    </row>
    <row r="306" spans="1:15" x14ac:dyDescent="0.25">
      <c r="A306" s="61" t="s">
        <v>110</v>
      </c>
      <c r="B306" s="61" t="s">
        <v>160</v>
      </c>
      <c r="C306" s="61" t="s">
        <v>15</v>
      </c>
      <c r="D306" s="61">
        <v>872.27296609999996</v>
      </c>
      <c r="E306" s="61">
        <v>7746.6516438999997</v>
      </c>
      <c r="F306" s="61">
        <v>14713.074737000001</v>
      </c>
      <c r="G306" s="61">
        <v>3542.2891378999998</v>
      </c>
      <c r="H306" s="61">
        <v>832.80402570000001</v>
      </c>
      <c r="I306" s="61">
        <v>5593.6315837000002</v>
      </c>
      <c r="J306" s="61">
        <v>2.6193813793055201</v>
      </c>
      <c r="K306" s="61">
        <v>23.2627123120905</v>
      </c>
      <c r="L306" s="61">
        <v>44.182446890151603</v>
      </c>
      <c r="M306" s="61">
        <v>10.6372736156399</v>
      </c>
      <c r="N306" s="61">
        <v>2.5008586099860501</v>
      </c>
      <c r="O306" s="61">
        <v>16.7973271928266</v>
      </c>
    </row>
    <row r="307" spans="1:15" x14ac:dyDescent="0.25">
      <c r="A307" s="61" t="s">
        <v>161</v>
      </c>
      <c r="B307" s="61" t="s">
        <v>162</v>
      </c>
      <c r="C307" s="61" t="s">
        <v>14</v>
      </c>
      <c r="D307" s="61">
        <v>99.292625063795398</v>
      </c>
      <c r="E307" s="61">
        <v>892.15315964981596</v>
      </c>
      <c r="F307" s="61">
        <v>3931.16051676501</v>
      </c>
      <c r="G307" s="61">
        <v>3021.1100033768698</v>
      </c>
      <c r="H307" s="61">
        <v>1087.48669024323</v>
      </c>
      <c r="I307" s="61">
        <v>15052.0941782188</v>
      </c>
      <c r="J307" s="61">
        <v>0.41228833555981798</v>
      </c>
      <c r="K307" s="61">
        <v>3.7044477474548398</v>
      </c>
      <c r="L307" s="61">
        <v>16.323182363586199</v>
      </c>
      <c r="M307" s="61">
        <v>12.5444202329739</v>
      </c>
      <c r="N307" s="61">
        <v>4.5155224486790004</v>
      </c>
      <c r="O307" s="61">
        <v>62.500138871746302</v>
      </c>
    </row>
    <row r="308" spans="1:15" x14ac:dyDescent="0.25">
      <c r="A308" s="61" t="s">
        <v>161</v>
      </c>
      <c r="B308" s="61" t="s">
        <v>162</v>
      </c>
      <c r="C308" s="61" t="s">
        <v>15</v>
      </c>
      <c r="D308" s="61">
        <v>176.07279399999999</v>
      </c>
      <c r="E308" s="61">
        <v>1043.1780702999999</v>
      </c>
      <c r="F308" s="61">
        <v>4162.5305490000001</v>
      </c>
      <c r="G308" s="61">
        <v>2590.3345021999999</v>
      </c>
      <c r="H308" s="61">
        <v>980.70035410000003</v>
      </c>
      <c r="I308" s="61">
        <v>18253.138634899999</v>
      </c>
      <c r="J308" s="61">
        <v>0.64718476016762305</v>
      </c>
      <c r="K308" s="61">
        <v>3.8343740330446998</v>
      </c>
      <c r="L308" s="61">
        <v>15.3000714865976</v>
      </c>
      <c r="M308" s="61">
        <v>9.5212041308336701</v>
      </c>
      <c r="N308" s="61">
        <v>3.6047268237505898</v>
      </c>
      <c r="O308" s="61">
        <v>67.092438765605806</v>
      </c>
    </row>
    <row r="309" spans="1:15" x14ac:dyDescent="0.25">
      <c r="A309" s="61" t="s">
        <v>163</v>
      </c>
      <c r="B309" s="61" t="s">
        <v>164</v>
      </c>
      <c r="C309" s="61" t="s">
        <v>14</v>
      </c>
      <c r="D309" s="61">
        <v>127.211655627799</v>
      </c>
      <c r="E309" s="61">
        <v>1087.87255155709</v>
      </c>
      <c r="F309" s="61">
        <v>4234.4853380695604</v>
      </c>
      <c r="G309" s="61">
        <v>3218.8238975128802</v>
      </c>
      <c r="H309" s="61">
        <v>1213.6642982051201</v>
      </c>
      <c r="I309" s="61">
        <v>11838.5617120759</v>
      </c>
      <c r="J309" s="61">
        <v>0.58567231888934801</v>
      </c>
      <c r="K309" s="61">
        <v>5.0084784824330297</v>
      </c>
      <c r="L309" s="61">
        <v>19.495232846479801</v>
      </c>
      <c r="M309" s="61">
        <v>14.8192085611128</v>
      </c>
      <c r="N309" s="61">
        <v>5.5876136536004299</v>
      </c>
      <c r="O309" s="61">
        <v>54.503794137484597</v>
      </c>
    </row>
    <row r="310" spans="1:15" x14ac:dyDescent="0.25">
      <c r="A310" s="61" t="s">
        <v>163</v>
      </c>
      <c r="B310" s="61" t="s">
        <v>164</v>
      </c>
      <c r="C310" s="61" t="s">
        <v>15</v>
      </c>
      <c r="D310" s="61">
        <v>120.62417259999999</v>
      </c>
      <c r="E310" s="61">
        <v>1211.3028108000001</v>
      </c>
      <c r="F310" s="61">
        <v>4403.1698084</v>
      </c>
      <c r="G310" s="61">
        <v>4005.4333522000002</v>
      </c>
      <c r="H310" s="61">
        <v>485.06899060000001</v>
      </c>
      <c r="I310" s="61">
        <v>18249.734589299998</v>
      </c>
      <c r="J310" s="61">
        <v>0.42360933771518</v>
      </c>
      <c r="K310" s="61">
        <v>4.2538669521661303</v>
      </c>
      <c r="L310" s="61">
        <v>15.463101683350301</v>
      </c>
      <c r="M310" s="61">
        <v>14.0663262844858</v>
      </c>
      <c r="N310" s="61">
        <v>1.70347078388363</v>
      </c>
      <c r="O310" s="61">
        <v>64.0896249583989</v>
      </c>
    </row>
    <row r="311" spans="1:15" x14ac:dyDescent="0.25">
      <c r="A311" s="61" t="s">
        <v>165</v>
      </c>
      <c r="B311" s="61" t="s">
        <v>166</v>
      </c>
      <c r="C311" s="61" t="s">
        <v>14</v>
      </c>
      <c r="D311" s="61">
        <v>151.184735516768</v>
      </c>
      <c r="E311" s="61">
        <v>1309.4053909797301</v>
      </c>
      <c r="F311" s="61">
        <v>4624.6262066166701</v>
      </c>
      <c r="G311" s="61">
        <v>3271.7075611530399</v>
      </c>
      <c r="H311" s="61">
        <v>748.27608414807196</v>
      </c>
      <c r="I311" s="61">
        <v>13663.951776309899</v>
      </c>
      <c r="J311" s="61">
        <v>0.636054399739865</v>
      </c>
      <c r="K311" s="61">
        <v>5.50884358218413</v>
      </c>
      <c r="L311" s="61">
        <v>19.4564208867804</v>
      </c>
      <c r="M311" s="61">
        <v>13.764511224102799</v>
      </c>
      <c r="N311" s="61">
        <v>3.1480975504283699</v>
      </c>
      <c r="O311" s="61">
        <v>57.486072356764403</v>
      </c>
    </row>
    <row r="312" spans="1:15" x14ac:dyDescent="0.25">
      <c r="A312" s="61" t="s">
        <v>165</v>
      </c>
      <c r="B312" s="61" t="s">
        <v>166</v>
      </c>
      <c r="C312" s="61" t="s">
        <v>15</v>
      </c>
      <c r="D312" s="61">
        <v>68.112704800000003</v>
      </c>
      <c r="E312" s="61">
        <v>1797.0835116999999</v>
      </c>
      <c r="F312" s="61">
        <v>5633.5344838999999</v>
      </c>
      <c r="G312" s="61">
        <v>3125.7983878999999</v>
      </c>
      <c r="H312" s="61">
        <v>532.40658870000004</v>
      </c>
      <c r="I312" s="61">
        <v>16187.302701099999</v>
      </c>
      <c r="J312" s="61">
        <v>0.24909344286053101</v>
      </c>
      <c r="K312" s="61">
        <v>6.57207374676518</v>
      </c>
      <c r="L312" s="61">
        <v>20.602272427568899</v>
      </c>
      <c r="M312" s="61">
        <v>11.4312870765618</v>
      </c>
      <c r="N312" s="61">
        <v>1.94705217727477</v>
      </c>
      <c r="O312" s="61">
        <v>59.198221128968797</v>
      </c>
    </row>
    <row r="313" spans="1:15" x14ac:dyDescent="0.25">
      <c r="A313" s="61" t="s">
        <v>112</v>
      </c>
      <c r="B313" s="61" t="s">
        <v>167</v>
      </c>
      <c r="C313" s="61" t="s">
        <v>14</v>
      </c>
      <c r="D313" s="61">
        <v>344.85654927881501</v>
      </c>
      <c r="E313" s="61">
        <v>2765.0067390829499</v>
      </c>
      <c r="F313" s="61">
        <v>7252.50658115033</v>
      </c>
      <c r="G313" s="61">
        <v>4164.8082632196101</v>
      </c>
      <c r="H313" s="61">
        <v>1114.1980919816001</v>
      </c>
      <c r="I313" s="61">
        <v>14306.213974898201</v>
      </c>
      <c r="J313" s="61">
        <v>1.15153355238342</v>
      </c>
      <c r="K313" s="61">
        <v>9.2328188032932808</v>
      </c>
      <c r="L313" s="61">
        <v>24.217329450582699</v>
      </c>
      <c r="M313" s="61">
        <v>13.906989629080901</v>
      </c>
      <c r="N313" s="61">
        <v>3.72049331700837</v>
      </c>
      <c r="O313" s="61">
        <v>47.770835247651398</v>
      </c>
    </row>
    <row r="314" spans="1:15" x14ac:dyDescent="0.25">
      <c r="A314" s="61" t="s">
        <v>112</v>
      </c>
      <c r="B314" s="61" t="s">
        <v>167</v>
      </c>
      <c r="C314" s="61" t="s">
        <v>15</v>
      </c>
      <c r="D314" s="61">
        <v>355.56432130000002</v>
      </c>
      <c r="E314" s="61">
        <v>2690.0111919999999</v>
      </c>
      <c r="F314" s="61">
        <v>8080.5557234999997</v>
      </c>
      <c r="G314" s="61">
        <v>4528.4587969000004</v>
      </c>
      <c r="H314" s="61">
        <v>871.4592973</v>
      </c>
      <c r="I314" s="61">
        <v>17387.763356200001</v>
      </c>
      <c r="J314" s="61">
        <v>1.0484351157432701</v>
      </c>
      <c r="K314" s="61">
        <v>7.9319043742176598</v>
      </c>
      <c r="L314" s="61">
        <v>23.826739264116501</v>
      </c>
      <c r="M314" s="61">
        <v>13.352844867864601</v>
      </c>
      <c r="N314" s="61">
        <v>2.5696293877005201</v>
      </c>
      <c r="O314" s="61">
        <v>51.270446990357499</v>
      </c>
    </row>
    <row r="315" spans="1:15" x14ac:dyDescent="0.25">
      <c r="A315" s="61" t="s">
        <v>114</v>
      </c>
      <c r="B315" s="61" t="s">
        <v>168</v>
      </c>
      <c r="C315" s="61" t="s">
        <v>14</v>
      </c>
      <c r="D315" s="61">
        <v>116.261433874643</v>
      </c>
      <c r="E315" s="61">
        <v>1697.4454970848201</v>
      </c>
      <c r="F315" s="61">
        <v>8808.0315872845404</v>
      </c>
      <c r="G315" s="61">
        <v>7598.5076421538697</v>
      </c>
      <c r="H315" s="61">
        <v>2061.7884019141002</v>
      </c>
      <c r="I315" s="61">
        <v>50980.679769783303</v>
      </c>
      <c r="J315" s="61">
        <v>0.16314482961292701</v>
      </c>
      <c r="K315" s="61">
        <v>2.3819545929368702</v>
      </c>
      <c r="L315" s="61">
        <v>12.3599440041503</v>
      </c>
      <c r="M315" s="61">
        <v>10.6626694104629</v>
      </c>
      <c r="N315" s="61">
        <v>2.8932218218714598</v>
      </c>
      <c r="O315" s="61">
        <v>71.539065340965607</v>
      </c>
    </row>
    <row r="316" spans="1:15" x14ac:dyDescent="0.25">
      <c r="A316" s="61" t="s">
        <v>114</v>
      </c>
      <c r="B316" s="61" t="s">
        <v>168</v>
      </c>
      <c r="C316" s="61" t="s">
        <v>15</v>
      </c>
      <c r="D316" s="61">
        <v>310.0574767</v>
      </c>
      <c r="E316" s="61">
        <v>1910.8611588000001</v>
      </c>
      <c r="F316" s="61">
        <v>9637.9500834999999</v>
      </c>
      <c r="G316" s="61">
        <v>6356.2334824</v>
      </c>
      <c r="H316" s="61">
        <v>2205.3772660999998</v>
      </c>
      <c r="I316" s="61">
        <v>60260.4554278</v>
      </c>
      <c r="J316" s="61">
        <v>0.38430079807870698</v>
      </c>
      <c r="K316" s="61">
        <v>2.3684172243166701</v>
      </c>
      <c r="L316" s="61">
        <v>11.945759052008</v>
      </c>
      <c r="M316" s="61">
        <v>7.8782347907204002</v>
      </c>
      <c r="N316" s="61">
        <v>2.7334552691561198</v>
      </c>
      <c r="O316" s="61">
        <v>74.689832865720106</v>
      </c>
    </row>
    <row r="317" spans="1:15" x14ac:dyDescent="0.25">
      <c r="A317" s="61" t="s">
        <v>124</v>
      </c>
      <c r="B317" s="61" t="s">
        <v>169</v>
      </c>
      <c r="C317" s="61" t="s">
        <v>14</v>
      </c>
      <c r="D317" s="61">
        <v>252.931427221473</v>
      </c>
      <c r="E317" s="61">
        <v>3268.74076384505</v>
      </c>
      <c r="F317" s="61">
        <v>8447.1790880592307</v>
      </c>
      <c r="G317" s="61">
        <v>6925.4197515275</v>
      </c>
      <c r="H317" s="61">
        <v>2354.4280547575099</v>
      </c>
      <c r="I317" s="61">
        <v>19246.217689998201</v>
      </c>
      <c r="J317" s="61">
        <v>0.624600437196278</v>
      </c>
      <c r="K317" s="61">
        <v>8.0719779768260498</v>
      </c>
      <c r="L317" s="61">
        <v>20.859850471871798</v>
      </c>
      <c r="M317" s="61">
        <v>17.1019483505472</v>
      </c>
      <c r="N317" s="61">
        <v>5.8141323460807097</v>
      </c>
      <c r="O317" s="61">
        <v>47.527490417477999</v>
      </c>
    </row>
    <row r="318" spans="1:15" x14ac:dyDescent="0.25">
      <c r="A318" s="61" t="s">
        <v>124</v>
      </c>
      <c r="B318" s="61" t="s">
        <v>169</v>
      </c>
      <c r="C318" s="61" t="s">
        <v>15</v>
      </c>
      <c r="D318" s="61">
        <v>442.04757239999998</v>
      </c>
      <c r="E318" s="61">
        <v>2965.9014336999999</v>
      </c>
      <c r="F318" s="61">
        <v>10382.638398499999</v>
      </c>
      <c r="G318" s="61">
        <v>6857.1245355000001</v>
      </c>
      <c r="H318" s="61">
        <v>1784.5969984999999</v>
      </c>
      <c r="I318" s="61">
        <v>27206.852490400001</v>
      </c>
      <c r="J318" s="61">
        <v>0.89052183734463497</v>
      </c>
      <c r="K318" s="61">
        <v>5.9749225174607297</v>
      </c>
      <c r="L318" s="61">
        <v>20.916224407518499</v>
      </c>
      <c r="M318" s="61">
        <v>13.813941126519399</v>
      </c>
      <c r="N318" s="61">
        <v>3.5951392955188202</v>
      </c>
      <c r="O318" s="61">
        <v>54.809250815637903</v>
      </c>
    </row>
    <row r="319" spans="1:15" x14ac:dyDescent="0.25">
      <c r="A319" s="61" t="s">
        <v>126</v>
      </c>
      <c r="B319" s="61" t="s">
        <v>170</v>
      </c>
      <c r="C319" s="61" t="s">
        <v>14</v>
      </c>
      <c r="D319" s="61">
        <v>279.25469068704803</v>
      </c>
      <c r="E319" s="61">
        <v>3111.0614840887201</v>
      </c>
      <c r="F319" s="61">
        <v>10138.475033410699</v>
      </c>
      <c r="G319" s="61">
        <v>6797.5554020859499</v>
      </c>
      <c r="H319" s="61">
        <v>1566.9531663098801</v>
      </c>
      <c r="I319" s="61">
        <v>32472.165738862899</v>
      </c>
      <c r="J319" s="61">
        <v>0.51366191393636096</v>
      </c>
      <c r="K319" s="61">
        <v>5.7224958061011604</v>
      </c>
      <c r="L319" s="61">
        <v>18.648741323718301</v>
      </c>
      <c r="M319" s="61">
        <v>12.5034437535622</v>
      </c>
      <c r="N319" s="61">
        <v>2.8822583444350598</v>
      </c>
      <c r="O319" s="61">
        <v>59.729398858246903</v>
      </c>
    </row>
    <row r="320" spans="1:15" x14ac:dyDescent="0.25">
      <c r="A320" s="61" t="s">
        <v>126</v>
      </c>
      <c r="B320" s="61" t="s">
        <v>170</v>
      </c>
      <c r="C320" s="61" t="s">
        <v>15</v>
      </c>
      <c r="D320" s="61">
        <v>484.89420740000003</v>
      </c>
      <c r="E320" s="61">
        <v>4497.6899738000002</v>
      </c>
      <c r="F320" s="61">
        <v>11691.600458000001</v>
      </c>
      <c r="G320" s="61">
        <v>7425.8234333999999</v>
      </c>
      <c r="H320" s="61">
        <v>2205.5858045999998</v>
      </c>
      <c r="I320" s="61">
        <v>35120.517033999997</v>
      </c>
      <c r="J320" s="61">
        <v>0.78939428234514497</v>
      </c>
      <c r="K320" s="61">
        <v>7.3221141743810501</v>
      </c>
      <c r="L320" s="61">
        <v>19.033600344488399</v>
      </c>
      <c r="M320" s="61">
        <v>12.089034000760799</v>
      </c>
      <c r="N320" s="61">
        <v>3.5906323416575798</v>
      </c>
      <c r="O320" s="61">
        <v>57.175224856367002</v>
      </c>
    </row>
    <row r="321" spans="1:15" x14ac:dyDescent="0.25">
      <c r="A321" s="61" t="s">
        <v>171</v>
      </c>
      <c r="B321" s="61" t="s">
        <v>172</v>
      </c>
      <c r="C321" s="61" t="s">
        <v>14</v>
      </c>
      <c r="D321" s="61">
        <v>154.76885241329799</v>
      </c>
      <c r="E321" s="61">
        <v>1492.8774916427401</v>
      </c>
      <c r="F321" s="61">
        <v>4041.6946478206801</v>
      </c>
      <c r="G321" s="61">
        <v>1984.1405969208299</v>
      </c>
      <c r="H321" s="61">
        <v>430.293154789781</v>
      </c>
      <c r="I321" s="61">
        <v>7096.67944233652</v>
      </c>
      <c r="J321" s="61">
        <v>1.01818571024423</v>
      </c>
      <c r="K321" s="61">
        <v>9.8212689790887797</v>
      </c>
      <c r="L321" s="61">
        <v>26.589301861541902</v>
      </c>
      <c r="M321" s="61">
        <v>13.0531665215518</v>
      </c>
      <c r="N321" s="61">
        <v>2.83079143245764</v>
      </c>
      <c r="O321" s="61">
        <v>46.687285495115603</v>
      </c>
    </row>
    <row r="322" spans="1:15" x14ac:dyDescent="0.25">
      <c r="A322" s="61" t="s">
        <v>171</v>
      </c>
      <c r="B322" s="61" t="s">
        <v>172</v>
      </c>
      <c r="C322" s="61" t="s">
        <v>15</v>
      </c>
      <c r="D322" s="61">
        <v>88.513717299999996</v>
      </c>
      <c r="E322" s="61">
        <v>1276.4320891</v>
      </c>
      <c r="F322" s="61">
        <v>4584.1996331999999</v>
      </c>
      <c r="G322" s="61">
        <v>2312.8484208999998</v>
      </c>
      <c r="H322" s="61">
        <v>366.46595500000001</v>
      </c>
      <c r="I322" s="61">
        <v>8396.6327533000003</v>
      </c>
      <c r="J322" s="61">
        <v>0.51990153323576804</v>
      </c>
      <c r="K322" s="61">
        <v>7.4973577027074496</v>
      </c>
      <c r="L322" s="61">
        <v>26.9261363171731</v>
      </c>
      <c r="M322" s="61">
        <v>13.5849388868434</v>
      </c>
      <c r="N322" s="61">
        <v>2.1525049189546399</v>
      </c>
      <c r="O322" s="61">
        <v>49.319160641085602</v>
      </c>
    </row>
    <row r="323" spans="1:15" x14ac:dyDescent="0.25">
      <c r="A323" s="61" t="s">
        <v>173</v>
      </c>
      <c r="B323" s="61" t="s">
        <v>174</v>
      </c>
      <c r="C323" s="61" t="s">
        <v>14</v>
      </c>
      <c r="D323" s="61">
        <v>72.594961296712199</v>
      </c>
      <c r="E323" s="61">
        <v>1612.6921447121399</v>
      </c>
      <c r="F323" s="61">
        <v>4466.6837312221296</v>
      </c>
      <c r="G323" s="61">
        <v>3332.5088260604998</v>
      </c>
      <c r="H323" s="61">
        <v>847.30935482952998</v>
      </c>
      <c r="I323" s="61">
        <v>18168.835594950298</v>
      </c>
      <c r="J323" s="61">
        <v>0.25471358007858502</v>
      </c>
      <c r="K323" s="61">
        <v>5.6584449169317796</v>
      </c>
      <c r="L323" s="61">
        <v>15.672231019012701</v>
      </c>
      <c r="M323" s="61">
        <v>11.692757163406499</v>
      </c>
      <c r="N323" s="61">
        <v>2.9729501241910499</v>
      </c>
      <c r="O323" s="61">
        <v>63.748903196379402</v>
      </c>
    </row>
    <row r="324" spans="1:15" x14ac:dyDescent="0.25">
      <c r="A324" s="61" t="s">
        <v>173</v>
      </c>
      <c r="B324" s="61" t="s">
        <v>174</v>
      </c>
      <c r="C324" s="61" t="s">
        <v>15</v>
      </c>
      <c r="D324" s="61">
        <v>42.636841599999997</v>
      </c>
      <c r="E324" s="61">
        <v>1140.8819558</v>
      </c>
      <c r="F324" s="61">
        <v>3892.6457420000002</v>
      </c>
      <c r="G324" s="61">
        <v>3447.5213165999999</v>
      </c>
      <c r="H324" s="61">
        <v>1201.4716942</v>
      </c>
      <c r="I324" s="61">
        <v>23639.787465599999</v>
      </c>
      <c r="J324" s="61">
        <v>0.127789335722895</v>
      </c>
      <c r="K324" s="61">
        <v>3.4194030748731499</v>
      </c>
      <c r="L324" s="61">
        <v>11.6668729415158</v>
      </c>
      <c r="M324" s="61">
        <v>10.3327648673403</v>
      </c>
      <c r="N324" s="61">
        <v>3.6010000724743998</v>
      </c>
      <c r="O324" s="61">
        <v>70.852169708073404</v>
      </c>
    </row>
    <row r="325" spans="1:15" x14ac:dyDescent="0.25">
      <c r="A325" s="61" t="s">
        <v>175</v>
      </c>
      <c r="B325" s="61" t="s">
        <v>176</v>
      </c>
      <c r="C325" s="61" t="s">
        <v>14</v>
      </c>
      <c r="D325" s="61">
        <v>352.15880391042703</v>
      </c>
      <c r="E325" s="61">
        <v>2080.3927962898301</v>
      </c>
      <c r="F325" s="61">
        <v>7112.9803136371302</v>
      </c>
      <c r="G325" s="61">
        <v>4612.1642112379404</v>
      </c>
      <c r="H325" s="61">
        <v>1673.1789062898699</v>
      </c>
      <c r="I325" s="61">
        <v>29739.651379423602</v>
      </c>
      <c r="J325" s="61">
        <v>0.77277756402448206</v>
      </c>
      <c r="K325" s="61">
        <v>4.5652156341939802</v>
      </c>
      <c r="L325" s="61">
        <v>15.6087297511515</v>
      </c>
      <c r="M325" s="61">
        <v>10.1209368741152</v>
      </c>
      <c r="N325" s="61">
        <v>3.6716251447421202</v>
      </c>
      <c r="O325" s="61">
        <v>65.260715031772705</v>
      </c>
    </row>
    <row r="326" spans="1:15" x14ac:dyDescent="0.25">
      <c r="A326" s="61" t="s">
        <v>175</v>
      </c>
      <c r="B326" s="61" t="s">
        <v>176</v>
      </c>
      <c r="C326" s="61" t="s">
        <v>15</v>
      </c>
      <c r="D326" s="61">
        <v>239.0835371</v>
      </c>
      <c r="E326" s="61">
        <v>2729.5633885000002</v>
      </c>
      <c r="F326" s="61">
        <v>8012.6101638999999</v>
      </c>
      <c r="G326" s="61">
        <v>5012.5098018999997</v>
      </c>
      <c r="H326" s="61">
        <v>2106.7527770000002</v>
      </c>
      <c r="I326" s="61">
        <v>33020.309071199998</v>
      </c>
      <c r="J326" s="61">
        <v>0.46768321835674298</v>
      </c>
      <c r="K326" s="61">
        <v>5.3394349344450003</v>
      </c>
      <c r="L326" s="61">
        <v>15.673865939683299</v>
      </c>
      <c r="M326" s="61">
        <v>9.8052201528906995</v>
      </c>
      <c r="N326" s="61">
        <v>4.1211240681003201</v>
      </c>
      <c r="O326" s="61">
        <v>64.5926716865239</v>
      </c>
    </row>
    <row r="327" spans="1:15" x14ac:dyDescent="0.25">
      <c r="A327" s="61" t="s">
        <v>177</v>
      </c>
      <c r="B327" s="61" t="s">
        <v>178</v>
      </c>
      <c r="C327" s="61" t="s">
        <v>14</v>
      </c>
      <c r="D327" s="61">
        <v>683.80193442942505</v>
      </c>
      <c r="E327" s="61">
        <v>8495.6582642288304</v>
      </c>
      <c r="F327" s="61">
        <v>16364.9058698507</v>
      </c>
      <c r="G327" s="61">
        <v>7001.4085192211296</v>
      </c>
      <c r="H327" s="61">
        <v>3470.0473369648998</v>
      </c>
      <c r="I327" s="61">
        <v>15078.9460790824</v>
      </c>
      <c r="J327" s="61">
        <v>1.3383012804341801</v>
      </c>
      <c r="K327" s="61">
        <v>16.627256754744</v>
      </c>
      <c r="L327" s="61">
        <v>32.028535423902603</v>
      </c>
      <c r="M327" s="61">
        <v>13.702789527694</v>
      </c>
      <c r="N327" s="61">
        <v>6.7913946428103404</v>
      </c>
      <c r="O327" s="61">
        <v>29.511722370414901</v>
      </c>
    </row>
    <row r="328" spans="1:15" x14ac:dyDescent="0.25">
      <c r="A328" s="61" t="s">
        <v>177</v>
      </c>
      <c r="B328" s="61" t="s">
        <v>178</v>
      </c>
      <c r="C328" s="61" t="s">
        <v>15</v>
      </c>
      <c r="D328" s="61">
        <v>496.66557879999999</v>
      </c>
      <c r="E328" s="61">
        <v>9631.9745442000003</v>
      </c>
      <c r="F328" s="61">
        <v>19730.1244754</v>
      </c>
      <c r="G328" s="61">
        <v>8667.7872974000002</v>
      </c>
      <c r="H328" s="61">
        <v>1811.4882898000001</v>
      </c>
      <c r="I328" s="61">
        <v>13591.3973014</v>
      </c>
      <c r="J328" s="61">
        <v>0.92095449525080597</v>
      </c>
      <c r="K328" s="61">
        <v>17.860328223378598</v>
      </c>
      <c r="L328" s="61">
        <v>36.585073745959399</v>
      </c>
      <c r="M328" s="61">
        <v>16.0724600539166</v>
      </c>
      <c r="N328" s="61">
        <v>3.35899719005352</v>
      </c>
      <c r="O328" s="61">
        <v>25.202186291441102</v>
      </c>
    </row>
    <row r="329" spans="1:15" x14ac:dyDescent="0.25">
      <c r="A329" s="61" t="s">
        <v>179</v>
      </c>
      <c r="B329" s="61" t="s">
        <v>180</v>
      </c>
      <c r="C329" s="61" t="s">
        <v>14</v>
      </c>
      <c r="D329" s="61">
        <v>637.001317954927</v>
      </c>
      <c r="E329" s="61">
        <v>15047.7064384522</v>
      </c>
      <c r="F329" s="61">
        <v>27717.989090646599</v>
      </c>
      <c r="G329" s="61">
        <v>13929.1137826177</v>
      </c>
      <c r="H329" s="61">
        <v>3098.1440924804401</v>
      </c>
      <c r="I329" s="61">
        <v>17474.6273070344</v>
      </c>
      <c r="J329" s="61">
        <v>0.81766861635465704</v>
      </c>
      <c r="K329" s="61">
        <v>19.315560197492299</v>
      </c>
      <c r="L329" s="61">
        <v>35.579407999727501</v>
      </c>
      <c r="M329" s="61">
        <v>17.8797105636216</v>
      </c>
      <c r="N329" s="61">
        <v>3.9768445087347302</v>
      </c>
      <c r="O329" s="61">
        <v>22.430808114069201</v>
      </c>
    </row>
    <row r="330" spans="1:15" x14ac:dyDescent="0.25">
      <c r="A330" s="61" t="s">
        <v>179</v>
      </c>
      <c r="B330" s="61" t="s">
        <v>180</v>
      </c>
      <c r="C330" s="61" t="s">
        <v>15</v>
      </c>
      <c r="D330" s="61">
        <v>1016.2727307</v>
      </c>
      <c r="E330" s="61">
        <v>13315.7453867</v>
      </c>
      <c r="F330" s="61">
        <v>30852.7814287</v>
      </c>
      <c r="G330" s="61">
        <v>17465.6562705</v>
      </c>
      <c r="H330" s="61">
        <v>3306.4343936</v>
      </c>
      <c r="I330" s="61">
        <v>25739.560661200001</v>
      </c>
      <c r="J330" s="61">
        <v>1.1083010531402999</v>
      </c>
      <c r="K330" s="61">
        <v>14.521549373131901</v>
      </c>
      <c r="L330" s="61">
        <v>33.646647318956298</v>
      </c>
      <c r="M330" s="61">
        <v>19.0472543970047</v>
      </c>
      <c r="N330" s="61">
        <v>3.6058477314864898</v>
      </c>
      <c r="O330" s="61">
        <v>28.070400126280301</v>
      </c>
    </row>
    <row r="331" spans="1:15" x14ac:dyDescent="0.25">
      <c r="A331" s="61" t="s">
        <v>181</v>
      </c>
      <c r="B331" s="61" t="s">
        <v>182</v>
      </c>
      <c r="C331" s="61" t="s">
        <v>14</v>
      </c>
      <c r="D331" s="61">
        <v>1840.7775808680899</v>
      </c>
      <c r="E331" s="61">
        <v>29546.187666190999</v>
      </c>
      <c r="F331" s="61">
        <v>49794.975162571704</v>
      </c>
      <c r="G331" s="61">
        <v>16593.075930020201</v>
      </c>
      <c r="H331" s="61">
        <v>4469.9475611013604</v>
      </c>
      <c r="I331" s="61">
        <v>12621.501674486</v>
      </c>
      <c r="J331" s="61">
        <v>1.60253697338878</v>
      </c>
      <c r="K331" s="61">
        <v>25.722204925717001</v>
      </c>
      <c r="L331" s="61">
        <v>43.350315440806902</v>
      </c>
      <c r="M331" s="61">
        <v>14.4455353848697</v>
      </c>
      <c r="N331" s="61">
        <v>3.89142952968594</v>
      </c>
      <c r="O331" s="61">
        <v>10.987977745531699</v>
      </c>
    </row>
    <row r="332" spans="1:15" x14ac:dyDescent="0.25">
      <c r="A332" s="61" t="s">
        <v>181</v>
      </c>
      <c r="B332" s="61" t="s">
        <v>182</v>
      </c>
      <c r="C332" s="61" t="s">
        <v>15</v>
      </c>
      <c r="D332" s="61">
        <v>3355.6508570999999</v>
      </c>
      <c r="E332" s="61">
        <v>25105.650563300002</v>
      </c>
      <c r="F332" s="61">
        <v>61997.262658200001</v>
      </c>
      <c r="G332" s="61">
        <v>21252.461773899999</v>
      </c>
      <c r="H332" s="61">
        <v>2971.8892308999998</v>
      </c>
      <c r="I332" s="61">
        <v>22017.741395599998</v>
      </c>
      <c r="J332" s="61">
        <v>2.454743776315</v>
      </c>
      <c r="K332" s="61">
        <v>18.365420627776398</v>
      </c>
      <c r="L332" s="61">
        <v>45.352571271465699</v>
      </c>
      <c r="M332" s="61">
        <v>15.546715225295801</v>
      </c>
      <c r="N332" s="61">
        <v>2.1740124059730102</v>
      </c>
      <c r="O332" s="61">
        <v>16.1065366931741</v>
      </c>
    </row>
    <row r="333" spans="1:15" x14ac:dyDescent="0.25">
      <c r="A333" s="61" t="s">
        <v>183</v>
      </c>
      <c r="B333" s="61" t="s">
        <v>184</v>
      </c>
      <c r="C333" s="61" t="s">
        <v>14</v>
      </c>
      <c r="D333" s="61">
        <v>743.14742388551997</v>
      </c>
      <c r="E333" s="61">
        <v>10927.654849164401</v>
      </c>
      <c r="F333" s="61">
        <v>21215.289698643301</v>
      </c>
      <c r="G333" s="61">
        <v>9072.1186517100905</v>
      </c>
      <c r="H333" s="61">
        <v>2128.8992874958699</v>
      </c>
      <c r="I333" s="61">
        <v>10764.080961576001</v>
      </c>
      <c r="J333" s="61">
        <v>1.35484282485914</v>
      </c>
      <c r="K333" s="61">
        <v>19.922365723235401</v>
      </c>
      <c r="L333" s="61">
        <v>38.677901721345002</v>
      </c>
      <c r="M333" s="61">
        <v>16.539510824481599</v>
      </c>
      <c r="N333" s="61">
        <v>3.8812271048870999</v>
      </c>
      <c r="O333" s="61">
        <v>19.6241518011918</v>
      </c>
    </row>
    <row r="334" spans="1:15" x14ac:dyDescent="0.25">
      <c r="A334" s="61" t="s">
        <v>183</v>
      </c>
      <c r="B334" s="61" t="s">
        <v>184</v>
      </c>
      <c r="C334" s="61" t="s">
        <v>15</v>
      </c>
      <c r="D334" s="61">
        <v>1057.3761486999999</v>
      </c>
      <c r="E334" s="61">
        <v>9393.6620093000001</v>
      </c>
      <c r="F334" s="61">
        <v>23484.833527499999</v>
      </c>
      <c r="G334" s="61">
        <v>10769.655152699999</v>
      </c>
      <c r="H334" s="61">
        <v>2061.2745199999999</v>
      </c>
      <c r="I334" s="61">
        <v>12396.8357216</v>
      </c>
      <c r="J334" s="61">
        <v>1.78720613013329</v>
      </c>
      <c r="K334" s="61">
        <v>15.877424838891899</v>
      </c>
      <c r="L334" s="61">
        <v>39.694708923698599</v>
      </c>
      <c r="M334" s="61">
        <v>18.203166141009699</v>
      </c>
      <c r="N334" s="61">
        <v>3.4840226560441998</v>
      </c>
      <c r="O334" s="61">
        <v>20.953471310222401</v>
      </c>
    </row>
    <row r="335" spans="1:15" x14ac:dyDescent="0.25">
      <c r="A335" s="61" t="s">
        <v>185</v>
      </c>
      <c r="B335" s="61" t="s">
        <v>186</v>
      </c>
      <c r="C335" s="61" t="s">
        <v>14</v>
      </c>
      <c r="D335" s="61">
        <v>1196.7535375653099</v>
      </c>
      <c r="E335" s="61">
        <v>9963.47660039533</v>
      </c>
      <c r="F335" s="61">
        <v>24231.087029385799</v>
      </c>
      <c r="G335" s="61">
        <v>10050.2183661288</v>
      </c>
      <c r="H335" s="61">
        <v>2393.6882465111598</v>
      </c>
      <c r="I335" s="61">
        <v>12562.868187227101</v>
      </c>
      <c r="J335" s="61">
        <v>1.9814426227486801</v>
      </c>
      <c r="K335" s="61">
        <v>16.496343304692299</v>
      </c>
      <c r="L335" s="61">
        <v>40.118961113108298</v>
      </c>
      <c r="M335" s="61">
        <v>16.639960036460099</v>
      </c>
      <c r="N335" s="61">
        <v>3.9631852075899099</v>
      </c>
      <c r="O335" s="61">
        <v>20.8001077154006</v>
      </c>
    </row>
    <row r="336" spans="1:15" x14ac:dyDescent="0.25">
      <c r="A336" s="61" t="s">
        <v>185</v>
      </c>
      <c r="B336" s="61" t="s">
        <v>186</v>
      </c>
      <c r="C336" s="61" t="s">
        <v>15</v>
      </c>
      <c r="D336" s="61">
        <v>869.45284770000001</v>
      </c>
      <c r="E336" s="61">
        <v>10127.9831882</v>
      </c>
      <c r="F336" s="61">
        <v>26856.8321149</v>
      </c>
      <c r="G336" s="61">
        <v>11361.0342296</v>
      </c>
      <c r="H336" s="61">
        <v>1545.0101949</v>
      </c>
      <c r="I336" s="61">
        <v>17033.9784153</v>
      </c>
      <c r="J336" s="61">
        <v>1.28248682152389</v>
      </c>
      <c r="K336" s="61">
        <v>14.9392862440353</v>
      </c>
      <c r="L336" s="61">
        <v>39.615182521229997</v>
      </c>
      <c r="M336" s="61">
        <v>16.758098747836002</v>
      </c>
      <c r="N336" s="61">
        <v>2.2789679961609499</v>
      </c>
      <c r="O336" s="61">
        <v>25.1259776692138</v>
      </c>
    </row>
    <row r="337" spans="1:15" x14ac:dyDescent="0.25">
      <c r="A337" s="61" t="s">
        <v>187</v>
      </c>
      <c r="B337" s="61" t="s">
        <v>188</v>
      </c>
      <c r="C337" s="61" t="s">
        <v>14</v>
      </c>
      <c r="D337" s="61">
        <v>1343.23104278541</v>
      </c>
      <c r="E337" s="61">
        <v>15046.644948860299</v>
      </c>
      <c r="F337" s="61">
        <v>19571.540483729299</v>
      </c>
      <c r="G337" s="61">
        <v>3095.3393960789699</v>
      </c>
      <c r="H337" s="61">
        <v>374.37421777379399</v>
      </c>
      <c r="I337" s="61">
        <v>1293.02279414129</v>
      </c>
      <c r="J337" s="61">
        <v>3.29836460105708</v>
      </c>
      <c r="K337" s="61">
        <v>36.9477174686795</v>
      </c>
      <c r="L337" s="61">
        <v>48.058803186847697</v>
      </c>
      <c r="M337" s="61">
        <v>7.6007459380279796</v>
      </c>
      <c r="N337" s="61">
        <v>0.919292830586248</v>
      </c>
      <c r="O337" s="61">
        <v>3.17507597480152</v>
      </c>
    </row>
    <row r="338" spans="1:15" x14ac:dyDescent="0.25">
      <c r="A338" s="61" t="s">
        <v>187</v>
      </c>
      <c r="B338" s="61" t="s">
        <v>188</v>
      </c>
      <c r="C338" s="61" t="s">
        <v>15</v>
      </c>
      <c r="D338" s="61">
        <v>1866.5638637</v>
      </c>
      <c r="E338" s="61">
        <v>14631.0353724</v>
      </c>
      <c r="F338" s="61">
        <v>21645.125628999998</v>
      </c>
      <c r="G338" s="61">
        <v>5021.2760344999997</v>
      </c>
      <c r="H338" s="61">
        <v>973.31596709999997</v>
      </c>
      <c r="I338" s="61">
        <v>2532.6392504999999</v>
      </c>
      <c r="J338" s="61">
        <v>3.99949779042558</v>
      </c>
      <c r="K338" s="61">
        <v>31.350008848643</v>
      </c>
      <c r="L338" s="61">
        <v>46.379142878651201</v>
      </c>
      <c r="M338" s="61">
        <v>10.7591188255895</v>
      </c>
      <c r="N338" s="61">
        <v>2.0855300670430399</v>
      </c>
      <c r="O338" s="61">
        <v>5.4267015896477497</v>
      </c>
    </row>
    <row r="339" spans="1:15" x14ac:dyDescent="0.25">
      <c r="A339" s="61" t="s">
        <v>189</v>
      </c>
      <c r="B339" s="61" t="s">
        <v>190</v>
      </c>
      <c r="C339" s="61" t="s">
        <v>14</v>
      </c>
      <c r="D339" s="61">
        <v>336.38584534894898</v>
      </c>
      <c r="E339" s="61">
        <v>3039.5000815377498</v>
      </c>
      <c r="F339" s="61">
        <v>7903.5790604445401</v>
      </c>
      <c r="G339" s="61">
        <v>3669.1191253191901</v>
      </c>
      <c r="H339" s="61">
        <v>578.28875988692403</v>
      </c>
      <c r="I339" s="61">
        <v>3965.8934493470301</v>
      </c>
      <c r="J339" s="61">
        <v>1.7256957775730899</v>
      </c>
      <c r="K339" s="61">
        <v>15.5929642378431</v>
      </c>
      <c r="L339" s="61">
        <v>40.546215605997602</v>
      </c>
      <c r="M339" s="61">
        <v>18.822978045963101</v>
      </c>
      <c r="N339" s="61">
        <v>2.96668389872239</v>
      </c>
      <c r="O339" s="61">
        <v>20.3454624339007</v>
      </c>
    </row>
    <row r="340" spans="1:15" x14ac:dyDescent="0.25">
      <c r="A340" s="61" t="s">
        <v>189</v>
      </c>
      <c r="B340" s="61" t="s">
        <v>190</v>
      </c>
      <c r="C340" s="61" t="s">
        <v>15</v>
      </c>
      <c r="D340" s="61">
        <v>218.42179160000001</v>
      </c>
      <c r="E340" s="61">
        <v>3257.7551152999999</v>
      </c>
      <c r="F340" s="61">
        <v>8117.7961070000001</v>
      </c>
      <c r="G340" s="61">
        <v>4470.7825462999999</v>
      </c>
      <c r="H340" s="61">
        <v>1271.2858057000001</v>
      </c>
      <c r="I340" s="61">
        <v>5351.7519126999996</v>
      </c>
      <c r="J340" s="61">
        <v>0.96272823415587006</v>
      </c>
      <c r="K340" s="61">
        <v>14.359065578990601</v>
      </c>
      <c r="L340" s="61">
        <v>35.780456950200701</v>
      </c>
      <c r="M340" s="61">
        <v>19.705673845842998</v>
      </c>
      <c r="N340" s="61">
        <v>5.6033911720234402</v>
      </c>
      <c r="O340" s="61">
        <v>23.588684218786401</v>
      </c>
    </row>
    <row r="341" spans="1:15" x14ac:dyDescent="0.25">
      <c r="A341" s="61" t="s">
        <v>191</v>
      </c>
      <c r="B341" s="61" t="s">
        <v>192</v>
      </c>
      <c r="C341" s="61" t="s">
        <v>14</v>
      </c>
      <c r="D341" s="61">
        <v>1398.3361153990299</v>
      </c>
      <c r="E341" s="61">
        <v>10216.130677909099</v>
      </c>
      <c r="F341" s="61">
        <v>16735.5015392729</v>
      </c>
      <c r="G341" s="61">
        <v>3615.3744614419102</v>
      </c>
      <c r="H341" s="61">
        <v>973.18273451688196</v>
      </c>
      <c r="I341" s="61">
        <v>3239.8113641759301</v>
      </c>
      <c r="J341" s="61">
        <v>3.8651199460762702</v>
      </c>
      <c r="K341" s="61">
        <v>28.238254036398398</v>
      </c>
      <c r="L341" s="61">
        <v>46.258349544648297</v>
      </c>
      <c r="M341" s="61">
        <v>9.9932024851309293</v>
      </c>
      <c r="N341" s="61">
        <v>2.6899598436566801</v>
      </c>
      <c r="O341" s="61">
        <v>8.9551141440894799</v>
      </c>
    </row>
    <row r="342" spans="1:15" x14ac:dyDescent="0.25">
      <c r="A342" s="61" t="s">
        <v>191</v>
      </c>
      <c r="B342" s="61" t="s">
        <v>192</v>
      </c>
      <c r="C342" s="61" t="s">
        <v>15</v>
      </c>
      <c r="D342" s="61">
        <v>602.04199300000005</v>
      </c>
      <c r="E342" s="61">
        <v>9978.0650045999992</v>
      </c>
      <c r="F342" s="61">
        <v>18398.077432099999</v>
      </c>
      <c r="G342" s="61">
        <v>5507.9051614</v>
      </c>
      <c r="H342" s="61">
        <v>486.16616110000001</v>
      </c>
      <c r="I342" s="61">
        <v>3949.2782443999999</v>
      </c>
      <c r="J342" s="61">
        <v>1.5468095195132601</v>
      </c>
      <c r="K342" s="61">
        <v>25.636361109178399</v>
      </c>
      <c r="L342" s="61">
        <v>47.269661657495703</v>
      </c>
      <c r="M342" s="61">
        <v>14.151305449269101</v>
      </c>
      <c r="N342" s="61">
        <v>1.2490930114482901</v>
      </c>
      <c r="O342" s="61">
        <v>10.146769253095201</v>
      </c>
    </row>
    <row r="343" spans="1:15" x14ac:dyDescent="0.25">
      <c r="A343" s="61" t="s">
        <v>193</v>
      </c>
      <c r="B343" s="61" t="s">
        <v>194</v>
      </c>
      <c r="C343" s="61" t="s">
        <v>14</v>
      </c>
      <c r="D343" s="61">
        <v>145.00490738464799</v>
      </c>
      <c r="E343" s="61">
        <v>2069.8500130089301</v>
      </c>
      <c r="F343" s="61">
        <v>4651.1861544051199</v>
      </c>
      <c r="G343" s="61">
        <v>1911.5951559509599</v>
      </c>
      <c r="H343" s="61">
        <v>777.20466575356295</v>
      </c>
      <c r="I343" s="61">
        <v>2919.73015211545</v>
      </c>
      <c r="J343" s="61">
        <v>1.16240395617214</v>
      </c>
      <c r="K343" s="61">
        <v>16.592554605219298</v>
      </c>
      <c r="L343" s="61">
        <v>37.285339401871902</v>
      </c>
      <c r="M343" s="61">
        <v>15.3239349754045</v>
      </c>
      <c r="N343" s="61">
        <v>6.23031174959418</v>
      </c>
      <c r="O343" s="61">
        <v>23.405455311737999</v>
      </c>
    </row>
    <row r="344" spans="1:15" x14ac:dyDescent="0.25">
      <c r="A344" s="61" t="s">
        <v>193</v>
      </c>
      <c r="B344" s="61" t="s">
        <v>194</v>
      </c>
      <c r="C344" s="61" t="s">
        <v>15</v>
      </c>
      <c r="D344" s="61">
        <v>120.13193</v>
      </c>
      <c r="E344" s="61">
        <v>2182.3634613999998</v>
      </c>
      <c r="F344" s="61">
        <v>4480.2292626999997</v>
      </c>
      <c r="G344" s="61">
        <v>2459.9945514999999</v>
      </c>
      <c r="H344" s="61">
        <v>464.30783760000003</v>
      </c>
      <c r="I344" s="61">
        <v>3711.9893516000002</v>
      </c>
      <c r="J344" s="61">
        <v>0.895236479825394</v>
      </c>
      <c r="K344" s="61">
        <v>16.263214807947399</v>
      </c>
      <c r="L344" s="61">
        <v>33.387165876301701</v>
      </c>
      <c r="M344" s="61">
        <v>18.332152514943399</v>
      </c>
      <c r="N344" s="61">
        <v>3.4600735548689201</v>
      </c>
      <c r="O344" s="61">
        <v>27.6621567661131</v>
      </c>
    </row>
    <row r="345" spans="1:15" x14ac:dyDescent="0.25">
      <c r="A345" s="61" t="s">
        <v>195</v>
      </c>
      <c r="B345" s="61" t="s">
        <v>196</v>
      </c>
      <c r="C345" s="61" t="s">
        <v>14</v>
      </c>
      <c r="D345" s="61">
        <v>246.843290212369</v>
      </c>
      <c r="E345" s="61">
        <v>3203.0074198759398</v>
      </c>
      <c r="F345" s="61">
        <v>7361.1471286363103</v>
      </c>
      <c r="G345" s="61">
        <v>3404.43947982688</v>
      </c>
      <c r="H345" s="61">
        <v>741.44582212482703</v>
      </c>
      <c r="I345" s="61">
        <v>4179.4909740741004</v>
      </c>
      <c r="J345" s="61">
        <v>1.2899167247263501</v>
      </c>
      <c r="K345" s="61">
        <v>16.737796829583498</v>
      </c>
      <c r="L345" s="61">
        <v>38.466781034356501</v>
      </c>
      <c r="M345" s="61">
        <v>17.790410343215001</v>
      </c>
      <c r="N345" s="61">
        <v>3.8745366163871</v>
      </c>
      <c r="O345" s="61">
        <v>21.840558451731599</v>
      </c>
    </row>
    <row r="346" spans="1:15" x14ac:dyDescent="0.25">
      <c r="A346" s="61" t="s">
        <v>195</v>
      </c>
      <c r="B346" s="61" t="s">
        <v>196</v>
      </c>
      <c r="C346" s="61" t="s">
        <v>15</v>
      </c>
      <c r="D346" s="61">
        <v>258.60988839999999</v>
      </c>
      <c r="E346" s="61">
        <v>3713.1229355</v>
      </c>
      <c r="F346" s="61">
        <v>8990.6202632000004</v>
      </c>
      <c r="G346" s="61">
        <v>3250.1790523999998</v>
      </c>
      <c r="H346" s="61">
        <v>851.9297894</v>
      </c>
      <c r="I346" s="61">
        <v>4673.7032319999998</v>
      </c>
      <c r="J346" s="61">
        <v>1.1896583105604299</v>
      </c>
      <c r="K346" s="61">
        <v>17.081123949590399</v>
      </c>
      <c r="L346" s="61">
        <v>41.358689644014902</v>
      </c>
      <c r="M346" s="61">
        <v>14.9514875259391</v>
      </c>
      <c r="N346" s="61">
        <v>3.9190510472905502</v>
      </c>
      <c r="O346" s="61">
        <v>21.4999895226047</v>
      </c>
    </row>
    <row r="347" spans="1:15" x14ac:dyDescent="0.25">
      <c r="A347" s="61" t="s">
        <v>197</v>
      </c>
      <c r="B347" s="61" t="s">
        <v>198</v>
      </c>
      <c r="C347" s="61" t="s">
        <v>14</v>
      </c>
      <c r="D347" s="61">
        <v>225.225308719179</v>
      </c>
      <c r="E347" s="61">
        <v>4241.5479268755298</v>
      </c>
      <c r="F347" s="61">
        <v>11368.036076926101</v>
      </c>
      <c r="G347" s="61">
        <v>4736.7409838939602</v>
      </c>
      <c r="H347" s="61">
        <v>634.54451360536905</v>
      </c>
      <c r="I347" s="61">
        <v>5651.2777822910302</v>
      </c>
      <c r="J347" s="61">
        <v>0.83859769955180796</v>
      </c>
      <c r="K347" s="61">
        <v>15.7928625084116</v>
      </c>
      <c r="L347" s="61">
        <v>42.327431835907099</v>
      </c>
      <c r="M347" s="61">
        <v>17.636650672411701</v>
      </c>
      <c r="N347" s="61">
        <v>2.3626455321509301</v>
      </c>
      <c r="O347" s="61">
        <v>21.0418117515669</v>
      </c>
    </row>
    <row r="348" spans="1:15" x14ac:dyDescent="0.25">
      <c r="A348" s="61" t="s">
        <v>197</v>
      </c>
      <c r="B348" s="61" t="s">
        <v>198</v>
      </c>
      <c r="C348" s="61" t="s">
        <v>15</v>
      </c>
      <c r="D348" s="61">
        <v>357.7250032</v>
      </c>
      <c r="E348" s="61">
        <v>4601.9542805999999</v>
      </c>
      <c r="F348" s="61">
        <v>11159.615572999999</v>
      </c>
      <c r="G348" s="61">
        <v>4520.1715319000004</v>
      </c>
      <c r="H348" s="61">
        <v>1510.0392988000001</v>
      </c>
      <c r="I348" s="61">
        <v>6404.9634839</v>
      </c>
      <c r="J348" s="61">
        <v>1.25278113577504</v>
      </c>
      <c r="K348" s="61">
        <v>16.116406342476498</v>
      </c>
      <c r="L348" s="61">
        <v>39.081852672566598</v>
      </c>
      <c r="M348" s="61">
        <v>15.8299967152861</v>
      </c>
      <c r="N348" s="61">
        <v>5.2882765557149503</v>
      </c>
      <c r="O348" s="61">
        <v>22.430686578180801</v>
      </c>
    </row>
    <row r="349" spans="1:15" x14ac:dyDescent="0.25">
      <c r="A349" s="61" t="s">
        <v>199</v>
      </c>
      <c r="B349" s="61" t="s">
        <v>200</v>
      </c>
      <c r="C349" s="61" t="s">
        <v>14</v>
      </c>
      <c r="D349" s="61">
        <v>622.21827819226598</v>
      </c>
      <c r="E349" s="61">
        <v>9956.3584610900707</v>
      </c>
      <c r="F349" s="61">
        <v>19117.084825106798</v>
      </c>
      <c r="G349" s="61">
        <v>5782.89020188216</v>
      </c>
      <c r="H349" s="61">
        <v>1192.8717435884801</v>
      </c>
      <c r="I349" s="61">
        <v>5557.0397765366697</v>
      </c>
      <c r="J349" s="61">
        <v>1.4734570708205399</v>
      </c>
      <c r="K349" s="61">
        <v>23.5773639063428</v>
      </c>
      <c r="L349" s="61">
        <v>45.270614503429499</v>
      </c>
      <c r="M349" s="61">
        <v>13.6942946814384</v>
      </c>
      <c r="N349" s="61">
        <v>2.8248050029629099</v>
      </c>
      <c r="O349" s="61">
        <v>13.159464835005799</v>
      </c>
    </row>
    <row r="350" spans="1:15" x14ac:dyDescent="0.25">
      <c r="A350" s="61" t="s">
        <v>199</v>
      </c>
      <c r="B350" s="61" t="s">
        <v>200</v>
      </c>
      <c r="C350" s="61" t="s">
        <v>15</v>
      </c>
      <c r="D350" s="61">
        <v>760.97151399999996</v>
      </c>
      <c r="E350" s="61">
        <v>10037.4935621</v>
      </c>
      <c r="F350" s="61">
        <v>20475.0250701</v>
      </c>
      <c r="G350" s="61">
        <v>6787.2594514000002</v>
      </c>
      <c r="H350" s="61">
        <v>1217.8037895</v>
      </c>
      <c r="I350" s="61">
        <v>7195.9080176999996</v>
      </c>
      <c r="J350" s="61">
        <v>1.6373971660947599</v>
      </c>
      <c r="K350" s="61">
        <v>21.5978695797501</v>
      </c>
      <c r="L350" s="61">
        <v>44.056508566628104</v>
      </c>
      <c r="M350" s="61">
        <v>14.6042778038499</v>
      </c>
      <c r="N350" s="61">
        <v>2.62037203377729</v>
      </c>
      <c r="O350" s="61">
        <v>15.483574849899799</v>
      </c>
    </row>
    <row r="351" spans="1:15" x14ac:dyDescent="0.25">
      <c r="A351" s="61" t="s">
        <v>201</v>
      </c>
      <c r="B351" s="61" t="s">
        <v>202</v>
      </c>
      <c r="C351" s="61" t="s">
        <v>14</v>
      </c>
      <c r="D351" s="61">
        <v>834.10092465910805</v>
      </c>
      <c r="E351" s="61">
        <v>8190.3304607340797</v>
      </c>
      <c r="F351" s="61">
        <v>17940.846648887298</v>
      </c>
      <c r="G351" s="61">
        <v>8751.4920525614798</v>
      </c>
      <c r="H351" s="61">
        <v>2259.06901509001</v>
      </c>
      <c r="I351" s="61">
        <v>12038.908595541199</v>
      </c>
      <c r="J351" s="61">
        <v>1.66770995168141</v>
      </c>
      <c r="K351" s="61">
        <v>16.3758308054963</v>
      </c>
      <c r="L351" s="61">
        <v>35.871112971332003</v>
      </c>
      <c r="M351" s="61">
        <v>17.497823053106401</v>
      </c>
      <c r="N351" s="61">
        <v>4.5168057804761199</v>
      </c>
      <c r="O351" s="61">
        <v>24.0707174379077</v>
      </c>
    </row>
    <row r="352" spans="1:15" x14ac:dyDescent="0.25">
      <c r="A352" s="61" t="s">
        <v>201</v>
      </c>
      <c r="B352" s="61" t="s">
        <v>202</v>
      </c>
      <c r="C352" s="61" t="s">
        <v>15</v>
      </c>
      <c r="D352" s="61">
        <v>710.58784749999995</v>
      </c>
      <c r="E352" s="61">
        <v>7377.7253272999997</v>
      </c>
      <c r="F352" s="61">
        <v>21573.093715300001</v>
      </c>
      <c r="G352" s="61">
        <v>8397.4796107000002</v>
      </c>
      <c r="H352" s="61">
        <v>2013.2817591999999</v>
      </c>
      <c r="I352" s="61">
        <v>14090.682667700001</v>
      </c>
      <c r="J352" s="61">
        <v>1.31194690702034</v>
      </c>
      <c r="K352" s="61">
        <v>13.621375538647801</v>
      </c>
      <c r="L352" s="61">
        <v>39.830055740782797</v>
      </c>
      <c r="M352" s="61">
        <v>15.5041314607119</v>
      </c>
      <c r="N352" s="61">
        <v>3.7170897113363801</v>
      </c>
      <c r="O352" s="61">
        <v>26.015400641500801</v>
      </c>
    </row>
    <row r="353" spans="1:15" x14ac:dyDescent="0.25">
      <c r="A353" s="61" t="s">
        <v>203</v>
      </c>
      <c r="B353" s="61" t="s">
        <v>204</v>
      </c>
      <c r="C353" s="61" t="s">
        <v>14</v>
      </c>
      <c r="D353" s="61">
        <v>472.46111248599499</v>
      </c>
      <c r="E353" s="61">
        <v>5191.4225266691201</v>
      </c>
      <c r="F353" s="61">
        <v>11479.438238827301</v>
      </c>
      <c r="G353" s="61">
        <v>4851.77989489623</v>
      </c>
      <c r="H353" s="61">
        <v>936.479572634796</v>
      </c>
      <c r="I353" s="61">
        <v>6296.8450781523497</v>
      </c>
      <c r="J353" s="61">
        <v>1.6164438880070899</v>
      </c>
      <c r="K353" s="61">
        <v>17.761553261265298</v>
      </c>
      <c r="L353" s="61">
        <v>39.274910227574097</v>
      </c>
      <c r="M353" s="61">
        <v>16.599524807013999</v>
      </c>
      <c r="N353" s="61">
        <v>3.2040027029184999</v>
      </c>
      <c r="O353" s="61">
        <v>21.543565113221099</v>
      </c>
    </row>
    <row r="354" spans="1:15" x14ac:dyDescent="0.25">
      <c r="A354" s="61" t="s">
        <v>203</v>
      </c>
      <c r="B354" s="61" t="s">
        <v>204</v>
      </c>
      <c r="C354" s="61" t="s">
        <v>15</v>
      </c>
      <c r="D354" s="61">
        <v>333.36500339999998</v>
      </c>
      <c r="E354" s="61">
        <v>5369.4472168000002</v>
      </c>
      <c r="F354" s="61">
        <v>13209.1995723</v>
      </c>
      <c r="G354" s="61">
        <v>5131.8624455999998</v>
      </c>
      <c r="H354" s="61">
        <v>965.9171652</v>
      </c>
      <c r="I354" s="61">
        <v>6688.6989641</v>
      </c>
      <c r="J354" s="61">
        <v>1.0516746997606099</v>
      </c>
      <c r="K354" s="61">
        <v>16.9391259790787</v>
      </c>
      <c r="L354" s="61">
        <v>41.671383776322898</v>
      </c>
      <c r="M354" s="61">
        <v>16.189611511839701</v>
      </c>
      <c r="N354" s="61">
        <v>3.0472024188047402</v>
      </c>
      <c r="O354" s="61">
        <v>21.1010016141934</v>
      </c>
    </row>
    <row r="355" spans="1:15" x14ac:dyDescent="0.25">
      <c r="A355" s="61" t="s">
        <v>205</v>
      </c>
      <c r="B355" s="61" t="s">
        <v>206</v>
      </c>
      <c r="C355" s="61" t="s">
        <v>14</v>
      </c>
      <c r="D355" s="61">
        <v>1297.09045316262</v>
      </c>
      <c r="E355" s="61">
        <v>13745.4554208028</v>
      </c>
      <c r="F355" s="61">
        <v>25277.8906127435</v>
      </c>
      <c r="G355" s="61">
        <v>9249.5971805007503</v>
      </c>
      <c r="H355" s="61">
        <v>1498.90684449587</v>
      </c>
      <c r="I355" s="61">
        <v>7375.5259643238696</v>
      </c>
      <c r="J355" s="61">
        <v>2.2193554520591099</v>
      </c>
      <c r="K355" s="61">
        <v>23.518831207810599</v>
      </c>
      <c r="L355" s="61">
        <v>43.251127329755001</v>
      </c>
      <c r="M355" s="61">
        <v>15.826300996852099</v>
      </c>
      <c r="N355" s="61">
        <v>2.5646685389978399</v>
      </c>
      <c r="O355" s="61">
        <v>12.619716474525299</v>
      </c>
    </row>
    <row r="356" spans="1:15" x14ac:dyDescent="0.25">
      <c r="A356" s="61" t="s">
        <v>205</v>
      </c>
      <c r="B356" s="61" t="s">
        <v>206</v>
      </c>
      <c r="C356" s="61" t="s">
        <v>15</v>
      </c>
      <c r="D356" s="61">
        <v>1074.3237635</v>
      </c>
      <c r="E356" s="61">
        <v>12733.0525688</v>
      </c>
      <c r="F356" s="61">
        <v>30155.030692299999</v>
      </c>
      <c r="G356" s="61">
        <v>9423.4978859000003</v>
      </c>
      <c r="H356" s="61">
        <v>1974.8112209000001</v>
      </c>
      <c r="I356" s="61">
        <v>11045.211841799999</v>
      </c>
      <c r="J356" s="61">
        <v>1.61781304213319</v>
      </c>
      <c r="K356" s="61">
        <v>19.174572146539099</v>
      </c>
      <c r="L356" s="61">
        <v>45.4101487814008</v>
      </c>
      <c r="M356" s="61">
        <v>14.190747985184601</v>
      </c>
      <c r="N356" s="61">
        <v>2.9738477891567001</v>
      </c>
      <c r="O356" s="61">
        <v>16.632870255585601</v>
      </c>
    </row>
    <row r="357" spans="1:15" x14ac:dyDescent="0.25">
      <c r="A357" s="61" t="s">
        <v>207</v>
      </c>
      <c r="B357" s="61" t="s">
        <v>208</v>
      </c>
      <c r="C357" s="61" t="s">
        <v>14</v>
      </c>
      <c r="D357" s="61">
        <v>743.71721728150203</v>
      </c>
      <c r="E357" s="61">
        <v>6898.7541403136202</v>
      </c>
      <c r="F357" s="61">
        <v>15316.7669348872</v>
      </c>
      <c r="G357" s="61">
        <v>6278.1119739262404</v>
      </c>
      <c r="H357" s="61">
        <v>1209.6155793113901</v>
      </c>
      <c r="I357" s="61">
        <v>6263.1195971823699</v>
      </c>
      <c r="J357" s="61">
        <v>2.02592069266157</v>
      </c>
      <c r="K357" s="61">
        <v>18.7925308728679</v>
      </c>
      <c r="L357" s="61">
        <v>41.723593802881197</v>
      </c>
      <c r="M357" s="61">
        <v>17.101872409670701</v>
      </c>
      <c r="N357" s="61">
        <v>3.2950497519075101</v>
      </c>
      <c r="O357" s="61">
        <v>17.061032470011099</v>
      </c>
    </row>
    <row r="358" spans="1:15" x14ac:dyDescent="0.25">
      <c r="A358" s="61" t="s">
        <v>207</v>
      </c>
      <c r="B358" s="61" t="s">
        <v>208</v>
      </c>
      <c r="C358" s="61" t="s">
        <v>15</v>
      </c>
      <c r="D358" s="61">
        <v>534.08269849999999</v>
      </c>
      <c r="E358" s="61">
        <v>6693.9662822</v>
      </c>
      <c r="F358" s="61">
        <v>15126.310494900001</v>
      </c>
      <c r="G358" s="61">
        <v>7616.2873749999999</v>
      </c>
      <c r="H358" s="61">
        <v>1474.5090946</v>
      </c>
      <c r="I358" s="61">
        <v>8694.2528327</v>
      </c>
      <c r="J358" s="61">
        <v>1.3305694198317499</v>
      </c>
      <c r="K358" s="61">
        <v>16.676793420748101</v>
      </c>
      <c r="L358" s="61">
        <v>37.6844377021025</v>
      </c>
      <c r="M358" s="61">
        <v>18.974587834969299</v>
      </c>
      <c r="N358" s="61">
        <v>3.6734698878072098</v>
      </c>
      <c r="O358" s="61">
        <v>21.660141734541199</v>
      </c>
    </row>
    <row r="359" spans="1:15" x14ac:dyDescent="0.25">
      <c r="A359" s="61" t="s">
        <v>209</v>
      </c>
      <c r="B359" s="61" t="s">
        <v>210</v>
      </c>
      <c r="C359" s="61" t="s">
        <v>14</v>
      </c>
      <c r="D359" s="61">
        <v>337.28312286246199</v>
      </c>
      <c r="E359" s="61">
        <v>6185.7448194190301</v>
      </c>
      <c r="F359" s="61">
        <v>14742.241064907999</v>
      </c>
      <c r="G359" s="61">
        <v>6415.1640952111502</v>
      </c>
      <c r="H359" s="61">
        <v>1294.9203141067401</v>
      </c>
      <c r="I359" s="61">
        <v>11957.0087883666</v>
      </c>
      <c r="J359" s="61">
        <v>0.82400111963804801</v>
      </c>
      <c r="K359" s="61">
        <v>15.1121129742238</v>
      </c>
      <c r="L359" s="61">
        <v>36.0161013701589</v>
      </c>
      <c r="M359" s="61">
        <v>15.672596814965299</v>
      </c>
      <c r="N359" s="61">
        <v>3.16356116372034</v>
      </c>
      <c r="O359" s="61">
        <v>29.211626557293599</v>
      </c>
    </row>
    <row r="360" spans="1:15" x14ac:dyDescent="0.25">
      <c r="A360" s="61" t="s">
        <v>209</v>
      </c>
      <c r="B360" s="61" t="s">
        <v>210</v>
      </c>
      <c r="C360" s="61" t="s">
        <v>15</v>
      </c>
      <c r="D360" s="61">
        <v>434.7028292</v>
      </c>
      <c r="E360" s="61">
        <v>5488.5890907000003</v>
      </c>
      <c r="F360" s="61">
        <v>13401.9926208</v>
      </c>
      <c r="G360" s="61">
        <v>8948.2315675000009</v>
      </c>
      <c r="H360" s="61">
        <v>1827.1665682</v>
      </c>
      <c r="I360" s="61">
        <v>13602.9107776</v>
      </c>
      <c r="J360" s="61">
        <v>0.99466152516164197</v>
      </c>
      <c r="K360" s="61">
        <v>12.5586677362743</v>
      </c>
      <c r="L360" s="61">
        <v>30.665653694829899</v>
      </c>
      <c r="M360" s="61">
        <v>20.474818797036502</v>
      </c>
      <c r="N360" s="61">
        <v>4.1808154062278096</v>
      </c>
      <c r="O360" s="61">
        <v>31.125382840469801</v>
      </c>
    </row>
    <row r="361" spans="1:15" x14ac:dyDescent="0.25">
      <c r="A361" s="61" t="s">
        <v>211</v>
      </c>
      <c r="B361" s="61" t="s">
        <v>212</v>
      </c>
      <c r="C361" s="61" t="s">
        <v>14</v>
      </c>
      <c r="D361" s="61">
        <v>1053.2086832556199</v>
      </c>
      <c r="E361" s="61">
        <v>9929.01118979487</v>
      </c>
      <c r="F361" s="61">
        <v>19777.921042116999</v>
      </c>
      <c r="G361" s="61">
        <v>6000.4997273579302</v>
      </c>
      <c r="H361" s="61">
        <v>998.96445232903</v>
      </c>
      <c r="I361" s="61">
        <v>5573.67273579425</v>
      </c>
      <c r="J361" s="61">
        <v>2.4304846897843202</v>
      </c>
      <c r="K361" s="61">
        <v>22.9131320935345</v>
      </c>
      <c r="L361" s="61">
        <v>45.641414709986499</v>
      </c>
      <c r="M361" s="61">
        <v>13.8473247992191</v>
      </c>
      <c r="N361" s="61">
        <v>2.30530553500498</v>
      </c>
      <c r="O361" s="61">
        <v>12.862338172470499</v>
      </c>
    </row>
    <row r="362" spans="1:15" x14ac:dyDescent="0.25">
      <c r="A362" s="61" t="s">
        <v>211</v>
      </c>
      <c r="B362" s="61" t="s">
        <v>212</v>
      </c>
      <c r="C362" s="61" t="s">
        <v>15</v>
      </c>
      <c r="D362" s="61">
        <v>618.80440429999999</v>
      </c>
      <c r="E362" s="61">
        <v>10228.657351100001</v>
      </c>
      <c r="F362" s="61">
        <v>19223.559850599999</v>
      </c>
      <c r="G362" s="61">
        <v>6526.6634629</v>
      </c>
      <c r="H362" s="61">
        <v>1516.1365598</v>
      </c>
      <c r="I362" s="61">
        <v>6539.0155793000004</v>
      </c>
      <c r="J362" s="61">
        <v>1.3858120625516199</v>
      </c>
      <c r="K362" s="61">
        <v>22.9070715113875</v>
      </c>
      <c r="L362" s="61">
        <v>43.051149831876501</v>
      </c>
      <c r="M362" s="61">
        <v>14.6164585970154</v>
      </c>
      <c r="N362" s="61">
        <v>3.3953868434778198</v>
      </c>
      <c r="O362" s="61">
        <v>14.644121153691099</v>
      </c>
    </row>
    <row r="363" spans="1:15" x14ac:dyDescent="0.25">
      <c r="A363" s="61" t="s">
        <v>213</v>
      </c>
      <c r="B363" s="61" t="s">
        <v>214</v>
      </c>
      <c r="C363" s="61" t="s">
        <v>14</v>
      </c>
      <c r="D363" s="61">
        <v>845.58481745857898</v>
      </c>
      <c r="E363" s="61">
        <v>10106.466126458299</v>
      </c>
      <c r="F363" s="61">
        <v>20993.986185679601</v>
      </c>
      <c r="G363" s="61">
        <v>7014.8860448311498</v>
      </c>
      <c r="H363" s="61">
        <v>1613.55301940241</v>
      </c>
      <c r="I363" s="61">
        <v>6684.0235701329402</v>
      </c>
      <c r="J363" s="61">
        <v>1.7892756259338101</v>
      </c>
      <c r="K363" s="61">
        <v>21.385499279359301</v>
      </c>
      <c r="L363" s="61">
        <v>44.423725447350201</v>
      </c>
      <c r="M363" s="61">
        <v>14.8436494596055</v>
      </c>
      <c r="N363" s="61">
        <v>3.4143128272404901</v>
      </c>
      <c r="O363" s="61">
        <v>14.143537360510599</v>
      </c>
    </row>
    <row r="364" spans="1:15" x14ac:dyDescent="0.25">
      <c r="A364" s="61" t="s">
        <v>213</v>
      </c>
      <c r="B364" s="61" t="s">
        <v>214</v>
      </c>
      <c r="C364" s="61" t="s">
        <v>15</v>
      </c>
      <c r="D364" s="61">
        <v>874.28904239999997</v>
      </c>
      <c r="E364" s="61">
        <v>10161.725251</v>
      </c>
      <c r="F364" s="61">
        <v>19852.938993799999</v>
      </c>
      <c r="G364" s="61">
        <v>8299.4053645999993</v>
      </c>
      <c r="H364" s="61">
        <v>2505.9543242999998</v>
      </c>
      <c r="I364" s="61">
        <v>8267.6381727000007</v>
      </c>
      <c r="J364" s="61">
        <v>1.7499097258954801</v>
      </c>
      <c r="K364" s="61">
        <v>20.338927958869501</v>
      </c>
      <c r="L364" s="61">
        <v>39.7361162590962</v>
      </c>
      <c r="M364" s="61">
        <v>16.6114516622503</v>
      </c>
      <c r="N364" s="61">
        <v>5.0157255004645398</v>
      </c>
      <c r="O364" s="61">
        <v>16.547868893424099</v>
      </c>
    </row>
    <row r="365" spans="1:15" x14ac:dyDescent="0.25">
      <c r="A365" s="61" t="s">
        <v>215</v>
      </c>
      <c r="B365" s="61" t="s">
        <v>216</v>
      </c>
      <c r="C365" s="61" t="s">
        <v>14</v>
      </c>
      <c r="D365" s="61">
        <v>436.15389722489402</v>
      </c>
      <c r="E365" s="61">
        <v>11689.5361281931</v>
      </c>
      <c r="F365" s="61">
        <v>32335.346853162901</v>
      </c>
      <c r="G365" s="61">
        <v>10547.5367744087</v>
      </c>
      <c r="H365" s="61">
        <v>1084.72887697499</v>
      </c>
      <c r="I365" s="61">
        <v>9699.1516242549806</v>
      </c>
      <c r="J365" s="61">
        <v>0.66292389124524198</v>
      </c>
      <c r="K365" s="61">
        <v>17.7672900007537</v>
      </c>
      <c r="L365" s="61">
        <v>49.147500680500301</v>
      </c>
      <c r="M365" s="61">
        <v>16.0315296184042</v>
      </c>
      <c r="N365" s="61">
        <v>1.6487132011101999</v>
      </c>
      <c r="O365" s="61">
        <v>14.7420426079864</v>
      </c>
    </row>
    <row r="366" spans="1:15" x14ac:dyDescent="0.25">
      <c r="A366" s="61" t="s">
        <v>215</v>
      </c>
      <c r="B366" s="61" t="s">
        <v>216</v>
      </c>
      <c r="C366" s="61" t="s">
        <v>15</v>
      </c>
      <c r="D366" s="61">
        <v>711.47564150000005</v>
      </c>
      <c r="E366" s="61">
        <v>12449.097667800001</v>
      </c>
      <c r="F366" s="61">
        <v>34057.597388800001</v>
      </c>
      <c r="G366" s="61">
        <v>11310.8917052</v>
      </c>
      <c r="H366" s="61">
        <v>2159.8204894</v>
      </c>
      <c r="I366" s="61">
        <v>10693.175908499999</v>
      </c>
      <c r="J366" s="61">
        <v>0.99671493572561298</v>
      </c>
      <c r="K366" s="61">
        <v>17.440093318786001</v>
      </c>
      <c r="L366" s="61">
        <v>47.7117050989673</v>
      </c>
      <c r="M366" s="61">
        <v>15.8455666524007</v>
      </c>
      <c r="N366" s="61">
        <v>3.02571896310126</v>
      </c>
      <c r="O366" s="61">
        <v>14.980201031019099</v>
      </c>
    </row>
    <row r="367" spans="1:15" x14ac:dyDescent="0.25">
      <c r="A367" s="61" t="s">
        <v>217</v>
      </c>
      <c r="B367" s="61" t="s">
        <v>218</v>
      </c>
      <c r="C367" s="61" t="s">
        <v>14</v>
      </c>
      <c r="D367" s="61">
        <v>202.84222353734501</v>
      </c>
      <c r="E367" s="61">
        <v>3683.1954506490201</v>
      </c>
      <c r="F367" s="61">
        <v>7828.8680206034996</v>
      </c>
      <c r="G367" s="61">
        <v>2715.6124931767099</v>
      </c>
      <c r="H367" s="61">
        <v>336.58524536835603</v>
      </c>
      <c r="I367" s="61">
        <v>2656.9324000798701</v>
      </c>
      <c r="J367" s="61">
        <v>1.1641517813476101</v>
      </c>
      <c r="K367" s="61">
        <v>21.138589738122501</v>
      </c>
      <c r="L367" s="61">
        <v>44.931427457178202</v>
      </c>
      <c r="M367" s="61">
        <v>15.5854390976909</v>
      </c>
      <c r="N367" s="61">
        <v>1.93172952917643</v>
      </c>
      <c r="O367" s="61">
        <v>15.248662396484301</v>
      </c>
    </row>
    <row r="368" spans="1:15" x14ac:dyDescent="0.25">
      <c r="A368" s="61" t="s">
        <v>217</v>
      </c>
      <c r="B368" s="61" t="s">
        <v>218</v>
      </c>
      <c r="C368" s="61" t="s">
        <v>15</v>
      </c>
      <c r="D368" s="61">
        <v>329.75184200000001</v>
      </c>
      <c r="E368" s="61">
        <v>4778.2477140000001</v>
      </c>
      <c r="F368" s="61">
        <v>7879.5820750000003</v>
      </c>
      <c r="G368" s="61">
        <v>2663.9388761999999</v>
      </c>
      <c r="H368" s="61">
        <v>664.45683059999999</v>
      </c>
      <c r="I368" s="61">
        <v>2624.3787579999998</v>
      </c>
      <c r="J368" s="61">
        <v>1.7410012796598</v>
      </c>
      <c r="K368" s="61">
        <v>25.227866307432201</v>
      </c>
      <c r="L368" s="61">
        <v>41.602079893034798</v>
      </c>
      <c r="M368" s="61">
        <v>14.0648827441567</v>
      </c>
      <c r="N368" s="61">
        <v>3.5081538448336902</v>
      </c>
      <c r="O368" s="61">
        <v>13.856015930882901</v>
      </c>
    </row>
    <row r="369" spans="1:15" x14ac:dyDescent="0.25">
      <c r="A369" s="61" t="s">
        <v>219</v>
      </c>
      <c r="B369" s="61" t="s">
        <v>220</v>
      </c>
      <c r="C369" s="61" t="s">
        <v>14</v>
      </c>
      <c r="D369" s="61">
        <v>2237.1631123151301</v>
      </c>
      <c r="E369" s="61">
        <v>14547.8003529288</v>
      </c>
      <c r="F369" s="61">
        <v>17693.125091420799</v>
      </c>
      <c r="G369" s="61">
        <v>2492.54643496686</v>
      </c>
      <c r="H369" s="61">
        <v>723.62243643680597</v>
      </c>
      <c r="I369" s="61">
        <v>864.25410320140304</v>
      </c>
      <c r="J369" s="61">
        <v>5.80199552179511</v>
      </c>
      <c r="K369" s="61">
        <v>37.729154407661703</v>
      </c>
      <c r="L369" s="61">
        <v>45.886431785812597</v>
      </c>
      <c r="M369" s="61">
        <v>6.4643222364677602</v>
      </c>
      <c r="N369" s="61">
        <v>1.8766866450484401</v>
      </c>
      <c r="O369" s="61">
        <v>2.2414094032144298</v>
      </c>
    </row>
    <row r="370" spans="1:15" x14ac:dyDescent="0.25">
      <c r="A370" s="61" t="s">
        <v>219</v>
      </c>
      <c r="B370" s="61" t="s">
        <v>220</v>
      </c>
      <c r="C370" s="61" t="s">
        <v>15</v>
      </c>
      <c r="D370" s="61">
        <v>1720.5836333</v>
      </c>
      <c r="E370" s="61">
        <v>14331.722963</v>
      </c>
      <c r="F370" s="61">
        <v>20815.9440842</v>
      </c>
      <c r="G370" s="61">
        <v>3844.9257247999999</v>
      </c>
      <c r="H370" s="61">
        <v>523.18862579999995</v>
      </c>
      <c r="I370" s="61">
        <v>1630.3066033</v>
      </c>
      <c r="J370" s="61">
        <v>4.0138027229509703</v>
      </c>
      <c r="K370" s="61">
        <v>33.433253426419398</v>
      </c>
      <c r="L370" s="61">
        <v>48.559739514498403</v>
      </c>
      <c r="M370" s="61">
        <v>8.9694990961567704</v>
      </c>
      <c r="N370" s="61">
        <v>1.2205020960389801</v>
      </c>
      <c r="O370" s="61">
        <v>3.8032031439354799</v>
      </c>
    </row>
    <row r="371" spans="1:15" x14ac:dyDescent="0.25">
      <c r="A371" s="61" t="s">
        <v>221</v>
      </c>
      <c r="B371" s="61" t="s">
        <v>222</v>
      </c>
      <c r="C371" s="61" t="s">
        <v>14</v>
      </c>
      <c r="D371" s="61">
        <v>1649.5312833819401</v>
      </c>
      <c r="E371" s="61">
        <v>10186.964198557</v>
      </c>
      <c r="F371" s="61">
        <v>13930.647509283401</v>
      </c>
      <c r="G371" s="61">
        <v>2053.5301527104102</v>
      </c>
      <c r="H371" s="61">
        <v>254.85672958479</v>
      </c>
      <c r="I371" s="61">
        <v>776.51080093360201</v>
      </c>
      <c r="J371" s="61">
        <v>5.7172083666256004</v>
      </c>
      <c r="K371" s="61">
        <v>35.307603761898399</v>
      </c>
      <c r="L371" s="61">
        <v>48.283057917699402</v>
      </c>
      <c r="M371" s="61">
        <v>7.1174520231729703</v>
      </c>
      <c r="N371" s="61">
        <v>0.88332306355878898</v>
      </c>
      <c r="O371" s="61">
        <v>2.6913548670448502</v>
      </c>
    </row>
    <row r="372" spans="1:15" x14ac:dyDescent="0.25">
      <c r="A372" s="61" t="s">
        <v>221</v>
      </c>
      <c r="B372" s="61" t="s">
        <v>222</v>
      </c>
      <c r="C372" s="61" t="s">
        <v>15</v>
      </c>
      <c r="D372" s="61">
        <v>786.82845220000002</v>
      </c>
      <c r="E372" s="61">
        <v>11501.5256197</v>
      </c>
      <c r="F372" s="61">
        <v>15720.356272499999</v>
      </c>
      <c r="G372" s="61">
        <v>3327.7616535000002</v>
      </c>
      <c r="H372" s="61">
        <v>392.5131667</v>
      </c>
      <c r="I372" s="61">
        <v>1139.4460099</v>
      </c>
      <c r="J372" s="61">
        <v>2.39387285636692</v>
      </c>
      <c r="K372" s="61">
        <v>34.992621213461298</v>
      </c>
      <c r="L372" s="61">
        <v>47.828130856139502</v>
      </c>
      <c r="M372" s="61">
        <v>10.1244919048091</v>
      </c>
      <c r="N372" s="61">
        <v>1.1941950153207199</v>
      </c>
      <c r="O372" s="61">
        <v>3.46668815390254</v>
      </c>
    </row>
    <row r="373" spans="1:15" x14ac:dyDescent="0.25">
      <c r="A373" s="61" t="s">
        <v>223</v>
      </c>
      <c r="B373" s="61" t="s">
        <v>224</v>
      </c>
      <c r="C373" s="61" t="s">
        <v>14</v>
      </c>
      <c r="D373" s="61">
        <v>445.10046394612999</v>
      </c>
      <c r="E373" s="61">
        <v>3154.7352093416098</v>
      </c>
      <c r="F373" s="61">
        <v>2640.69885496304</v>
      </c>
      <c r="G373" s="61">
        <v>129.788237653625</v>
      </c>
      <c r="H373" s="61">
        <v>37.480167319350201</v>
      </c>
      <c r="I373" s="61">
        <v>54.569486313248298</v>
      </c>
      <c r="J373" s="61">
        <v>6.8875706172628597</v>
      </c>
      <c r="K373" s="61">
        <v>48.816982441374599</v>
      </c>
      <c r="L373" s="61">
        <v>40.862684530215198</v>
      </c>
      <c r="M373" s="61">
        <v>2.0083682775887399</v>
      </c>
      <c r="N373" s="61">
        <v>0.57997535403624101</v>
      </c>
      <c r="O373" s="61">
        <v>0.84441877952242606</v>
      </c>
    </row>
    <row r="374" spans="1:15" x14ac:dyDescent="0.25">
      <c r="A374" s="61" t="s">
        <v>223</v>
      </c>
      <c r="B374" s="61" t="s">
        <v>224</v>
      </c>
      <c r="C374" s="61" t="s">
        <v>15</v>
      </c>
      <c r="D374" s="61">
        <v>397.47770850000001</v>
      </c>
      <c r="E374" s="61">
        <v>3336.40967</v>
      </c>
      <c r="F374" s="61">
        <v>3418.2020384000002</v>
      </c>
      <c r="G374" s="61">
        <v>355.41510099999999</v>
      </c>
      <c r="H374" s="61">
        <v>19.069614600000001</v>
      </c>
      <c r="I374" s="61">
        <v>80.375046100000006</v>
      </c>
      <c r="J374" s="61">
        <v>5.2251921127354297</v>
      </c>
      <c r="K374" s="61">
        <v>43.860023140236599</v>
      </c>
      <c r="L374" s="61">
        <v>44.935255358562699</v>
      </c>
      <c r="M374" s="61">
        <v>4.6722423491385996</v>
      </c>
      <c r="N374" s="61">
        <v>0.25068676222587299</v>
      </c>
      <c r="O374" s="61">
        <v>1.0566002771007399</v>
      </c>
    </row>
    <row r="375" spans="1:15" x14ac:dyDescent="0.25">
      <c r="A375" s="61" t="s">
        <v>225</v>
      </c>
      <c r="B375" s="61" t="s">
        <v>226</v>
      </c>
      <c r="C375" s="61" t="s">
        <v>14</v>
      </c>
      <c r="D375" s="61">
        <v>1115.77258674325</v>
      </c>
      <c r="E375" s="61">
        <v>14677.1074903148</v>
      </c>
      <c r="F375" s="61">
        <v>23241.943504583302</v>
      </c>
      <c r="G375" s="61">
        <v>4382.5308967276796</v>
      </c>
      <c r="H375" s="61">
        <v>896.57667000395804</v>
      </c>
      <c r="I375" s="61">
        <v>3317.23848811375</v>
      </c>
      <c r="J375" s="61">
        <v>2.34252611317052</v>
      </c>
      <c r="K375" s="61">
        <v>30.814081624129901</v>
      </c>
      <c r="L375" s="61">
        <v>48.795659820999497</v>
      </c>
      <c r="M375" s="61">
        <v>9.2009726617557899</v>
      </c>
      <c r="N375" s="61">
        <v>1.88233183616208</v>
      </c>
      <c r="O375" s="61">
        <v>6.9644279437821197</v>
      </c>
    </row>
    <row r="376" spans="1:15" x14ac:dyDescent="0.25">
      <c r="A376" s="61" t="s">
        <v>225</v>
      </c>
      <c r="B376" s="61" t="s">
        <v>226</v>
      </c>
      <c r="C376" s="61" t="s">
        <v>15</v>
      </c>
      <c r="D376" s="61">
        <v>1233.3527114000001</v>
      </c>
      <c r="E376" s="61">
        <v>13803.660329599999</v>
      </c>
      <c r="F376" s="61">
        <v>27170.329625400002</v>
      </c>
      <c r="G376" s="61">
        <v>7270.8765561</v>
      </c>
      <c r="H376" s="61">
        <v>878.84594809999999</v>
      </c>
      <c r="I376" s="61">
        <v>4371.3268588000001</v>
      </c>
      <c r="J376" s="61">
        <v>2.2535884312797698</v>
      </c>
      <c r="K376" s="61">
        <v>25.222119301777902</v>
      </c>
      <c r="L376" s="61">
        <v>49.645766334234999</v>
      </c>
      <c r="M376" s="61">
        <v>13.285383119230101</v>
      </c>
      <c r="N376" s="61">
        <v>1.6058318461611001</v>
      </c>
      <c r="O376" s="61">
        <v>7.9873109673160698</v>
      </c>
    </row>
    <row r="377" spans="1:15" x14ac:dyDescent="0.25">
      <c r="A377" s="61" t="s">
        <v>227</v>
      </c>
      <c r="B377" s="61" t="s">
        <v>228</v>
      </c>
      <c r="C377" s="61" t="s">
        <v>14</v>
      </c>
      <c r="D377" s="61">
        <v>954.08992782749999</v>
      </c>
      <c r="E377" s="61">
        <v>11042.262107018099</v>
      </c>
      <c r="F377" s="61">
        <v>13213.4799808849</v>
      </c>
      <c r="G377" s="61">
        <v>1894.28860840279</v>
      </c>
      <c r="H377" s="61">
        <v>207.76183767306199</v>
      </c>
      <c r="I377" s="61">
        <v>683.82114928503199</v>
      </c>
      <c r="J377" s="61">
        <v>3.40798695786131</v>
      </c>
      <c r="K377" s="61">
        <v>39.442702567558797</v>
      </c>
      <c r="L377" s="61">
        <v>47.198242146162698</v>
      </c>
      <c r="M377" s="61">
        <v>6.7663547046994301</v>
      </c>
      <c r="N377" s="61">
        <v>0.74212043590413901</v>
      </c>
      <c r="O377" s="61">
        <v>2.4425931878137099</v>
      </c>
    </row>
    <row r="378" spans="1:15" x14ac:dyDescent="0.25">
      <c r="A378" s="61" t="s">
        <v>227</v>
      </c>
      <c r="B378" s="61" t="s">
        <v>228</v>
      </c>
      <c r="C378" s="61" t="s">
        <v>15</v>
      </c>
      <c r="D378" s="61">
        <v>1234.4913693999999</v>
      </c>
      <c r="E378" s="61">
        <v>11233.459692300001</v>
      </c>
      <c r="F378" s="61">
        <v>15862.003306000001</v>
      </c>
      <c r="G378" s="61">
        <v>2698.7241359</v>
      </c>
      <c r="H378" s="61">
        <v>468.12200689999997</v>
      </c>
      <c r="I378" s="61">
        <v>912.00152290000005</v>
      </c>
      <c r="J378" s="61">
        <v>3.8091237316570701</v>
      </c>
      <c r="K378" s="61">
        <v>34.661755410530098</v>
      </c>
      <c r="L378" s="61">
        <v>48.943503958131103</v>
      </c>
      <c r="M378" s="61">
        <v>8.3271332680508792</v>
      </c>
      <c r="N378" s="61">
        <v>1.4444286043574199</v>
      </c>
      <c r="O378" s="61">
        <v>2.8140550272734699</v>
      </c>
    </row>
    <row r="379" spans="1:15" x14ac:dyDescent="0.25">
      <c r="A379" s="61" t="s">
        <v>229</v>
      </c>
      <c r="B379" s="61" t="s">
        <v>230</v>
      </c>
      <c r="C379" s="61" t="s">
        <v>14</v>
      </c>
      <c r="D379" s="61">
        <v>2106.5914833277302</v>
      </c>
      <c r="E379" s="61">
        <v>20504.1800556667</v>
      </c>
      <c r="F379" s="61">
        <v>22222.434085249799</v>
      </c>
      <c r="G379" s="61">
        <v>3128.0922133436302</v>
      </c>
      <c r="H379" s="61">
        <v>357.21429947101302</v>
      </c>
      <c r="I379" s="61">
        <v>1762.1672107110001</v>
      </c>
      <c r="J379" s="61">
        <v>4.2063955816157304</v>
      </c>
      <c r="K379" s="61">
        <v>40.942296156331501</v>
      </c>
      <c r="L379" s="61">
        <v>44.373268044015397</v>
      </c>
      <c r="M379" s="61">
        <v>6.2461057918594802</v>
      </c>
      <c r="N379" s="61">
        <v>0.71327766340877397</v>
      </c>
      <c r="O379" s="61">
        <v>3.5186567627690799</v>
      </c>
    </row>
    <row r="380" spans="1:15" x14ac:dyDescent="0.25">
      <c r="A380" s="61" t="s">
        <v>229</v>
      </c>
      <c r="B380" s="61" t="s">
        <v>230</v>
      </c>
      <c r="C380" s="61" t="s">
        <v>15</v>
      </c>
      <c r="D380" s="61">
        <v>1817.1416526</v>
      </c>
      <c r="E380" s="61">
        <v>21059.685660399999</v>
      </c>
      <c r="F380" s="61">
        <v>24828.656193899998</v>
      </c>
      <c r="G380" s="61">
        <v>6647.3906513000002</v>
      </c>
      <c r="H380" s="61">
        <v>533.75898319999999</v>
      </c>
      <c r="I380" s="61">
        <v>3083.5591138</v>
      </c>
      <c r="J380" s="61">
        <v>3.1346138108365502</v>
      </c>
      <c r="K380" s="61">
        <v>36.328473032640197</v>
      </c>
      <c r="L380" s="61">
        <v>42.830039418530397</v>
      </c>
      <c r="M380" s="61">
        <v>11.4669115155534</v>
      </c>
      <c r="N380" s="61">
        <v>0.92074730552945705</v>
      </c>
      <c r="O380" s="61">
        <v>5.3192149169099903</v>
      </c>
    </row>
    <row r="381" spans="1:15" x14ac:dyDescent="0.25">
      <c r="A381" s="61" t="s">
        <v>231</v>
      </c>
      <c r="B381" s="61" t="s">
        <v>232</v>
      </c>
      <c r="C381" s="61" t="s">
        <v>14</v>
      </c>
      <c r="D381" s="61">
        <v>1536.7508289416601</v>
      </c>
      <c r="E381" s="61">
        <v>11721.0993829864</v>
      </c>
      <c r="F381" s="61">
        <v>18501.4420897071</v>
      </c>
      <c r="G381" s="61">
        <v>2527.7140187056202</v>
      </c>
      <c r="H381" s="61">
        <v>255.073860583407</v>
      </c>
      <c r="I381" s="61">
        <v>841.37509912920405</v>
      </c>
      <c r="J381" s="61">
        <v>4.3431338651880402</v>
      </c>
      <c r="K381" s="61">
        <v>33.125932134711199</v>
      </c>
      <c r="L381" s="61">
        <v>52.288398471182902</v>
      </c>
      <c r="M381" s="61">
        <v>7.1437738307331502</v>
      </c>
      <c r="N381" s="61">
        <v>0.72088454495058496</v>
      </c>
      <c r="O381" s="61">
        <v>2.3778771532341301</v>
      </c>
    </row>
    <row r="382" spans="1:15" x14ac:dyDescent="0.25">
      <c r="A382" s="61" t="s">
        <v>231</v>
      </c>
      <c r="B382" s="61" t="s">
        <v>232</v>
      </c>
      <c r="C382" s="61" t="s">
        <v>15</v>
      </c>
      <c r="D382" s="61">
        <v>2037.3712316000001</v>
      </c>
      <c r="E382" s="61">
        <v>13962.098287700001</v>
      </c>
      <c r="F382" s="61">
        <v>20403.276645000002</v>
      </c>
      <c r="G382" s="61">
        <v>2982.3377414000001</v>
      </c>
      <c r="H382" s="61">
        <v>418.9364817</v>
      </c>
      <c r="I382" s="61">
        <v>1131.6219619000001</v>
      </c>
      <c r="J382" s="61">
        <v>4.97701053330323</v>
      </c>
      <c r="K382" s="61">
        <v>34.107436665003902</v>
      </c>
      <c r="L382" s="61">
        <v>49.842326818523503</v>
      </c>
      <c r="M382" s="61">
        <v>7.2854304225935698</v>
      </c>
      <c r="N382" s="61">
        <v>1.02340273086533</v>
      </c>
      <c r="O382" s="61">
        <v>2.7643928297105398</v>
      </c>
    </row>
    <row r="383" spans="1:15" x14ac:dyDescent="0.25">
      <c r="A383" s="61" t="s">
        <v>233</v>
      </c>
      <c r="B383" s="61" t="s">
        <v>234</v>
      </c>
      <c r="C383" s="61" t="s">
        <v>14</v>
      </c>
      <c r="D383" s="61">
        <v>595.36060204608202</v>
      </c>
      <c r="E383" s="61">
        <v>5241.7311307216296</v>
      </c>
      <c r="F383" s="61">
        <v>8477.4752159189702</v>
      </c>
      <c r="G383" s="61">
        <v>1913.1730939947199</v>
      </c>
      <c r="H383" s="61">
        <v>485.90155122993002</v>
      </c>
      <c r="I383" s="61">
        <v>1087.9496640841901</v>
      </c>
      <c r="J383" s="61">
        <v>3.3444235035936898</v>
      </c>
      <c r="K383" s="61">
        <v>29.445295393844798</v>
      </c>
      <c r="L383" s="61">
        <v>47.622008016341503</v>
      </c>
      <c r="M383" s="61">
        <v>10.7472026869251</v>
      </c>
      <c r="N383" s="61">
        <v>2.7295399843072401</v>
      </c>
      <c r="O383" s="61">
        <v>6.1115304149877003</v>
      </c>
    </row>
    <row r="384" spans="1:15" x14ac:dyDescent="0.25">
      <c r="A384" s="61" t="s">
        <v>233</v>
      </c>
      <c r="B384" s="61" t="s">
        <v>234</v>
      </c>
      <c r="C384" s="61" t="s">
        <v>15</v>
      </c>
      <c r="D384" s="61">
        <v>415.55723410000002</v>
      </c>
      <c r="E384" s="61">
        <v>5664.0698994000004</v>
      </c>
      <c r="F384" s="61">
        <v>9602.7228037000004</v>
      </c>
      <c r="G384" s="61">
        <v>1748.2487037000001</v>
      </c>
      <c r="H384" s="61">
        <v>401.25495389999998</v>
      </c>
      <c r="I384" s="61">
        <v>1229.0558372</v>
      </c>
      <c r="J384" s="61">
        <v>2.1801542868796702</v>
      </c>
      <c r="K384" s="61">
        <v>29.715633032131201</v>
      </c>
      <c r="L384" s="61">
        <v>50.379142915283303</v>
      </c>
      <c r="M384" s="61">
        <v>9.1719060411933508</v>
      </c>
      <c r="N384" s="61">
        <v>2.1051196708713298</v>
      </c>
      <c r="O384" s="61">
        <v>6.4480440536411399</v>
      </c>
    </row>
    <row r="385" spans="1:15" x14ac:dyDescent="0.25">
      <c r="A385" s="61" t="s">
        <v>235</v>
      </c>
      <c r="B385" s="61" t="s">
        <v>236</v>
      </c>
      <c r="C385" s="61" t="s">
        <v>14</v>
      </c>
      <c r="D385" s="61">
        <v>360.40668736155698</v>
      </c>
      <c r="E385" s="61">
        <v>6388.7151261311701</v>
      </c>
      <c r="F385" s="61">
        <v>14412.1209510644</v>
      </c>
      <c r="G385" s="61">
        <v>5768.0265644356696</v>
      </c>
      <c r="H385" s="61">
        <v>1267.30818673468</v>
      </c>
      <c r="I385" s="61">
        <v>4030.9365995396001</v>
      </c>
      <c r="J385" s="61">
        <v>1.11831984953137</v>
      </c>
      <c r="K385" s="61">
        <v>19.823791258863</v>
      </c>
      <c r="L385" s="61">
        <v>44.719927511371402</v>
      </c>
      <c r="M385" s="61">
        <v>17.897832714634301</v>
      </c>
      <c r="N385" s="61">
        <v>3.9323795878327301</v>
      </c>
      <c r="O385" s="61">
        <v>12.507749077767199</v>
      </c>
    </row>
    <row r="386" spans="1:15" x14ac:dyDescent="0.25">
      <c r="A386" s="61" t="s">
        <v>235</v>
      </c>
      <c r="B386" s="61" t="s">
        <v>236</v>
      </c>
      <c r="C386" s="61" t="s">
        <v>15</v>
      </c>
      <c r="D386" s="61">
        <v>285.47712630000001</v>
      </c>
      <c r="E386" s="61">
        <v>6480.6420078000001</v>
      </c>
      <c r="F386" s="61">
        <v>17001.2931498</v>
      </c>
      <c r="G386" s="61">
        <v>6403.1862824</v>
      </c>
      <c r="H386" s="61">
        <v>1085.7022890000001</v>
      </c>
      <c r="I386" s="61">
        <v>7980.3720493999999</v>
      </c>
      <c r="J386" s="61">
        <v>0.72757730247256502</v>
      </c>
      <c r="K386" s="61">
        <v>16.516798005632399</v>
      </c>
      <c r="L386" s="61">
        <v>43.330109031144403</v>
      </c>
      <c r="M386" s="61">
        <v>16.3193915497177</v>
      </c>
      <c r="N386" s="61">
        <v>2.7670600196836501</v>
      </c>
      <c r="O386" s="61">
        <v>20.3390640913493</v>
      </c>
    </row>
    <row r="387" spans="1:15" x14ac:dyDescent="0.25">
      <c r="A387" s="61" t="s">
        <v>237</v>
      </c>
      <c r="B387" s="61" t="s">
        <v>238</v>
      </c>
      <c r="C387" s="61" t="s">
        <v>14</v>
      </c>
      <c r="D387" s="61">
        <v>1123.6348132139899</v>
      </c>
      <c r="E387" s="61">
        <v>11045.561355673201</v>
      </c>
      <c r="F387" s="61">
        <v>12779.1122556186</v>
      </c>
      <c r="G387" s="61">
        <v>1991.27428125561</v>
      </c>
      <c r="H387" s="61">
        <v>317.821543490625</v>
      </c>
      <c r="I387" s="61">
        <v>1116.55990967045</v>
      </c>
      <c r="J387" s="61">
        <v>3.9600910430439402</v>
      </c>
      <c r="K387" s="61">
        <v>38.9285095794407</v>
      </c>
      <c r="L387" s="61">
        <v>45.0381630992513</v>
      </c>
      <c r="M387" s="61">
        <v>7.0179629117119404</v>
      </c>
      <c r="N387" s="61">
        <v>1.1201168145223199</v>
      </c>
      <c r="O387" s="61">
        <v>3.9351565520298899</v>
      </c>
    </row>
    <row r="388" spans="1:15" x14ac:dyDescent="0.25">
      <c r="A388" s="61" t="s">
        <v>237</v>
      </c>
      <c r="B388" s="61" t="s">
        <v>238</v>
      </c>
      <c r="C388" s="61" t="s">
        <v>15</v>
      </c>
      <c r="D388" s="61">
        <v>828.41624469999999</v>
      </c>
      <c r="E388" s="61">
        <v>9784.9192256999995</v>
      </c>
      <c r="F388" s="61">
        <v>15357.870774700001</v>
      </c>
      <c r="G388" s="61">
        <v>3239.0446375000001</v>
      </c>
      <c r="H388" s="61">
        <v>423.72683019999999</v>
      </c>
      <c r="I388" s="61">
        <v>1622.2090992000001</v>
      </c>
      <c r="J388" s="61">
        <v>2.6504072607537399</v>
      </c>
      <c r="K388" s="61">
        <v>31.305543713807499</v>
      </c>
      <c r="L388" s="61">
        <v>49.135458739975697</v>
      </c>
      <c r="M388" s="61">
        <v>10.3628912156887</v>
      </c>
      <c r="N388" s="61">
        <v>1.35565746630783</v>
      </c>
      <c r="O388" s="61">
        <v>5.1900416034664696</v>
      </c>
    </row>
    <row r="389" spans="1:15" x14ac:dyDescent="0.25">
      <c r="A389" s="61" t="s">
        <v>239</v>
      </c>
      <c r="B389" s="61" t="s">
        <v>240</v>
      </c>
      <c r="C389" s="61" t="s">
        <v>14</v>
      </c>
      <c r="D389" s="61">
        <v>3645.8659681210102</v>
      </c>
      <c r="E389" s="61">
        <v>22570.086422065098</v>
      </c>
      <c r="F389" s="61">
        <v>25888.0196895318</v>
      </c>
      <c r="G389" s="61">
        <v>2632.3623305770798</v>
      </c>
      <c r="H389" s="61">
        <v>350.97420686740003</v>
      </c>
      <c r="I389" s="61">
        <v>1200.65154290803</v>
      </c>
      <c r="J389" s="61">
        <v>6.4771683993397202</v>
      </c>
      <c r="K389" s="61">
        <v>40.097538368561999</v>
      </c>
      <c r="L389" s="61">
        <v>45.992108464957703</v>
      </c>
      <c r="M389" s="61">
        <v>4.6765992640188498</v>
      </c>
      <c r="N389" s="61">
        <v>0.62353335574660596</v>
      </c>
      <c r="O389" s="61">
        <v>2.1330521473751101</v>
      </c>
    </row>
    <row r="390" spans="1:15" x14ac:dyDescent="0.25">
      <c r="A390" s="61" t="s">
        <v>239</v>
      </c>
      <c r="B390" s="61" t="s">
        <v>240</v>
      </c>
      <c r="C390" s="61" t="s">
        <v>15</v>
      </c>
      <c r="D390" s="61">
        <v>3904.3068274000002</v>
      </c>
      <c r="E390" s="61">
        <v>25960.921519899999</v>
      </c>
      <c r="F390" s="61">
        <v>28203.0347139</v>
      </c>
      <c r="G390" s="61">
        <v>2739.7429634999999</v>
      </c>
      <c r="H390" s="61">
        <v>420.5690141</v>
      </c>
      <c r="I390" s="61">
        <v>1158.9361529</v>
      </c>
      <c r="J390" s="61">
        <v>6.2581544812761001</v>
      </c>
      <c r="K390" s="61">
        <v>41.612369245070703</v>
      </c>
      <c r="L390" s="61">
        <v>45.206218640842501</v>
      </c>
      <c r="M390" s="61">
        <v>4.3914926419832803</v>
      </c>
      <c r="N390" s="61">
        <v>0.67412372455074399</v>
      </c>
      <c r="O390" s="61">
        <v>1.8576412662766799</v>
      </c>
    </row>
    <row r="391" spans="1:15" x14ac:dyDescent="0.25">
      <c r="A391" s="61" t="s">
        <v>241</v>
      </c>
      <c r="B391" s="61" t="s">
        <v>242</v>
      </c>
      <c r="C391" s="61" t="s">
        <v>14</v>
      </c>
      <c r="D391" s="61">
        <v>1034.5529570185499</v>
      </c>
      <c r="E391" s="61">
        <v>20147.431773425698</v>
      </c>
      <c r="F391" s="61">
        <v>29560.0439252992</v>
      </c>
      <c r="G391" s="61">
        <v>5759.0510285333703</v>
      </c>
      <c r="H391" s="61">
        <v>1217.8742784536701</v>
      </c>
      <c r="I391" s="61">
        <v>2434.2250423445998</v>
      </c>
      <c r="J391" s="61">
        <v>1.7198641437242499</v>
      </c>
      <c r="K391" s="61">
        <v>33.493544492014202</v>
      </c>
      <c r="L391" s="61">
        <v>49.1412829948775</v>
      </c>
      <c r="M391" s="61">
        <v>9.5739761784617894</v>
      </c>
      <c r="N391" s="61">
        <v>2.0246216386185001</v>
      </c>
      <c r="O391" s="61">
        <v>4.0467105523038596</v>
      </c>
    </row>
    <row r="392" spans="1:15" x14ac:dyDescent="0.25">
      <c r="A392" s="61" t="s">
        <v>241</v>
      </c>
      <c r="B392" s="61" t="s">
        <v>242</v>
      </c>
      <c r="C392" s="61" t="s">
        <v>15</v>
      </c>
      <c r="D392" s="61">
        <v>1798.8512657000001</v>
      </c>
      <c r="E392" s="61">
        <v>18570.006807199999</v>
      </c>
      <c r="F392" s="61">
        <v>32584.2273217</v>
      </c>
      <c r="G392" s="61">
        <v>6767.4700759999996</v>
      </c>
      <c r="H392" s="61">
        <v>1200.8808618999999</v>
      </c>
      <c r="I392" s="61">
        <v>5907.1021307999999</v>
      </c>
      <c r="J392" s="61">
        <v>2.6917411439244199</v>
      </c>
      <c r="K392" s="61">
        <v>27.7875399256233</v>
      </c>
      <c r="L392" s="61">
        <v>48.757952920957798</v>
      </c>
      <c r="M392" s="61">
        <v>10.126616908907099</v>
      </c>
      <c r="N392" s="61">
        <v>1.7969581402105399</v>
      </c>
      <c r="O392" s="61">
        <v>8.8391909603768806</v>
      </c>
    </row>
    <row r="393" spans="1:15" x14ac:dyDescent="0.25">
      <c r="A393" s="61" t="s">
        <v>243</v>
      </c>
      <c r="B393" s="61" t="s">
        <v>244</v>
      </c>
      <c r="C393" s="61" t="s">
        <v>14</v>
      </c>
      <c r="D393" s="61">
        <v>1538.9313597278599</v>
      </c>
      <c r="E393" s="61">
        <v>15143.6221231248</v>
      </c>
      <c r="F393" s="61">
        <v>13931.583411342401</v>
      </c>
      <c r="G393" s="61">
        <v>1842.3309640069699</v>
      </c>
      <c r="H393" s="61">
        <v>597.19213609150597</v>
      </c>
      <c r="I393" s="61">
        <v>813.67102613420298</v>
      </c>
      <c r="J393" s="61">
        <v>4.5439995221342597</v>
      </c>
      <c r="K393" s="61">
        <v>44.714542501121898</v>
      </c>
      <c r="L393" s="61">
        <v>41.135758241295399</v>
      </c>
      <c r="M393" s="61">
        <v>5.4398469217894103</v>
      </c>
      <c r="N393" s="61">
        <v>1.7633280158135201</v>
      </c>
      <c r="O393" s="61">
        <v>2.40252479784552</v>
      </c>
    </row>
    <row r="394" spans="1:15" x14ac:dyDescent="0.25">
      <c r="A394" s="61" t="s">
        <v>243</v>
      </c>
      <c r="B394" s="61" t="s">
        <v>244</v>
      </c>
      <c r="C394" s="61" t="s">
        <v>15</v>
      </c>
      <c r="D394" s="61">
        <v>1800.0872856999999</v>
      </c>
      <c r="E394" s="61">
        <v>15630.947797299999</v>
      </c>
      <c r="F394" s="61">
        <v>16932.8933975</v>
      </c>
      <c r="G394" s="61">
        <v>2564.6498962000001</v>
      </c>
      <c r="H394" s="61">
        <v>291.11350320000003</v>
      </c>
      <c r="I394" s="61">
        <v>864.10043910000002</v>
      </c>
      <c r="J394" s="61">
        <v>4.7266492544177003</v>
      </c>
      <c r="K394" s="61">
        <v>41.043569575138399</v>
      </c>
      <c r="L394" s="61">
        <v>44.462203909908901</v>
      </c>
      <c r="M394" s="61">
        <v>6.7342292876660199</v>
      </c>
      <c r="N394" s="61">
        <v>0.76440261190785697</v>
      </c>
      <c r="O394" s="61">
        <v>2.2689453609610699</v>
      </c>
    </row>
    <row r="395" spans="1:15" x14ac:dyDescent="0.25">
      <c r="A395" s="61" t="s">
        <v>245</v>
      </c>
      <c r="B395" s="61" t="s">
        <v>246</v>
      </c>
      <c r="C395" s="61" t="s">
        <v>14</v>
      </c>
      <c r="D395" s="61">
        <v>1955.1016412804499</v>
      </c>
      <c r="E395" s="61">
        <v>30422.658524961102</v>
      </c>
      <c r="F395" s="61">
        <v>50052.892040557897</v>
      </c>
      <c r="G395" s="61">
        <v>13686.1397131744</v>
      </c>
      <c r="H395" s="61">
        <v>1926.2375058550599</v>
      </c>
      <c r="I395" s="61">
        <v>9622.0395334588793</v>
      </c>
      <c r="J395" s="61">
        <v>1.8159108243545099</v>
      </c>
      <c r="K395" s="61">
        <v>28.256758500257</v>
      </c>
      <c r="L395" s="61">
        <v>46.4894440921083</v>
      </c>
      <c r="M395" s="61">
        <v>12.7117735078492</v>
      </c>
      <c r="N395" s="61">
        <v>1.7891016320097699</v>
      </c>
      <c r="O395" s="61">
        <v>8.9370114434212091</v>
      </c>
    </row>
    <row r="396" spans="1:15" x14ac:dyDescent="0.25">
      <c r="A396" s="61" t="s">
        <v>245</v>
      </c>
      <c r="B396" s="61" t="s">
        <v>246</v>
      </c>
      <c r="C396" s="61" t="s">
        <v>15</v>
      </c>
      <c r="D396" s="61">
        <v>2129.3196079999998</v>
      </c>
      <c r="E396" s="61">
        <v>33115.655341899997</v>
      </c>
      <c r="F396" s="61">
        <v>60566.842424000002</v>
      </c>
      <c r="G396" s="61">
        <v>16335.0237843</v>
      </c>
      <c r="H396" s="61">
        <v>2682.6166876000002</v>
      </c>
      <c r="I396" s="61">
        <v>11862.732941099999</v>
      </c>
      <c r="J396" s="61">
        <v>1.6807031236689101</v>
      </c>
      <c r="K396" s="61">
        <v>26.138671323161098</v>
      </c>
      <c r="L396" s="61">
        <v>47.806294964048099</v>
      </c>
      <c r="M396" s="61">
        <v>12.893473293690199</v>
      </c>
      <c r="N396" s="61">
        <v>2.1174286046661202</v>
      </c>
      <c r="O396" s="61">
        <v>9.3634286907655309</v>
      </c>
    </row>
    <row r="397" spans="1:15" x14ac:dyDescent="0.25">
      <c r="A397" s="61" t="s">
        <v>247</v>
      </c>
      <c r="B397" s="61" t="s">
        <v>248</v>
      </c>
      <c r="C397" s="61" t="s">
        <v>14</v>
      </c>
      <c r="D397" s="61">
        <v>392.661084771898</v>
      </c>
      <c r="E397" s="61">
        <v>3579.5524795137198</v>
      </c>
      <c r="F397" s="61">
        <v>12625.1171498727</v>
      </c>
      <c r="G397" s="61">
        <v>8226.1448156720708</v>
      </c>
      <c r="H397" s="61">
        <v>1839.21043478717</v>
      </c>
      <c r="I397" s="61">
        <v>17544.532199323701</v>
      </c>
      <c r="J397" s="61">
        <v>0.88822844114670396</v>
      </c>
      <c r="K397" s="61">
        <v>8.0972126910113396</v>
      </c>
      <c r="L397" s="61">
        <v>28.558949588396999</v>
      </c>
      <c r="M397" s="61">
        <v>18.608148527160498</v>
      </c>
      <c r="N397" s="61">
        <v>4.1604301541130804</v>
      </c>
      <c r="O397" s="61">
        <v>39.687030598171297</v>
      </c>
    </row>
    <row r="398" spans="1:15" x14ac:dyDescent="0.25">
      <c r="A398" s="61" t="s">
        <v>247</v>
      </c>
      <c r="B398" s="61" t="s">
        <v>248</v>
      </c>
      <c r="C398" s="61" t="s">
        <v>15</v>
      </c>
      <c r="D398" s="61">
        <v>158.37046100000001</v>
      </c>
      <c r="E398" s="61">
        <v>3417.3047639000001</v>
      </c>
      <c r="F398" s="61">
        <v>13152.4119785</v>
      </c>
      <c r="G398" s="61">
        <v>9103.7010255000005</v>
      </c>
      <c r="H398" s="61">
        <v>2006.8500529</v>
      </c>
      <c r="I398" s="61">
        <v>18839.587198000001</v>
      </c>
      <c r="J398" s="61">
        <v>0.33928123739094301</v>
      </c>
      <c r="K398" s="61">
        <v>7.3209825968616498</v>
      </c>
      <c r="L398" s="61">
        <v>28.1767608843479</v>
      </c>
      <c r="M398" s="61">
        <v>19.503100068445502</v>
      </c>
      <c r="N398" s="61">
        <v>4.29932807486108</v>
      </c>
      <c r="O398" s="61">
        <v>40.360547138092997</v>
      </c>
    </row>
    <row r="399" spans="1:15" x14ac:dyDescent="0.25">
      <c r="A399" s="61" t="s">
        <v>249</v>
      </c>
      <c r="B399" s="61" t="s">
        <v>250</v>
      </c>
      <c r="C399" s="61" t="s">
        <v>14</v>
      </c>
      <c r="D399" s="61">
        <v>527.80443760922105</v>
      </c>
      <c r="E399" s="61">
        <v>11068.2490611637</v>
      </c>
      <c r="F399" s="61">
        <v>28096.6843678451</v>
      </c>
      <c r="G399" s="61">
        <v>14101.360732248701</v>
      </c>
      <c r="H399" s="61">
        <v>3353.1785815793801</v>
      </c>
      <c r="I399" s="61">
        <v>19418.878435550301</v>
      </c>
      <c r="J399" s="61">
        <v>0.68934431063292201</v>
      </c>
      <c r="K399" s="61">
        <v>14.4557983512644</v>
      </c>
      <c r="L399" s="61">
        <v>36.695958079388099</v>
      </c>
      <c r="M399" s="61">
        <v>18.417224449627</v>
      </c>
      <c r="N399" s="61">
        <v>4.3794527158926897</v>
      </c>
      <c r="O399" s="61">
        <v>25.362222093195001</v>
      </c>
    </row>
    <row r="400" spans="1:15" x14ac:dyDescent="0.25">
      <c r="A400" s="61" t="s">
        <v>249</v>
      </c>
      <c r="B400" s="61" t="s">
        <v>250</v>
      </c>
      <c r="C400" s="61" t="s">
        <v>15</v>
      </c>
      <c r="D400" s="61">
        <v>642.06382350000001</v>
      </c>
      <c r="E400" s="61">
        <v>11342.1879458</v>
      </c>
      <c r="F400" s="61">
        <v>30153.346909600001</v>
      </c>
      <c r="G400" s="61">
        <v>15415.7186289</v>
      </c>
      <c r="H400" s="61">
        <v>3052.0398647000002</v>
      </c>
      <c r="I400" s="61">
        <v>28375.415134700001</v>
      </c>
      <c r="J400" s="61">
        <v>0.72157591674223598</v>
      </c>
      <c r="K400" s="61">
        <v>12.746785234277199</v>
      </c>
      <c r="L400" s="61">
        <v>33.887486170043204</v>
      </c>
      <c r="M400" s="61">
        <v>17.324775037553401</v>
      </c>
      <c r="N400" s="61">
        <v>3.42999929710999</v>
      </c>
      <c r="O400" s="61">
        <v>31.889378344274</v>
      </c>
    </row>
    <row r="401" spans="1:15" x14ac:dyDescent="0.25">
      <c r="A401" s="61" t="s">
        <v>251</v>
      </c>
      <c r="B401" s="61" t="s">
        <v>252</v>
      </c>
      <c r="C401" s="61" t="s">
        <v>14</v>
      </c>
      <c r="D401" s="61">
        <v>998.15218406656095</v>
      </c>
      <c r="E401" s="61">
        <v>14447.9061223319</v>
      </c>
      <c r="F401" s="61">
        <v>28417.5605621299</v>
      </c>
      <c r="G401" s="61">
        <v>6168.2073019815798</v>
      </c>
      <c r="H401" s="61">
        <v>1027.2632734075501</v>
      </c>
      <c r="I401" s="61">
        <v>2861.6132602724301</v>
      </c>
      <c r="J401" s="61">
        <v>1.851148323386</v>
      </c>
      <c r="K401" s="61">
        <v>26.794728921826898</v>
      </c>
      <c r="L401" s="61">
        <v>52.702504116144802</v>
      </c>
      <c r="M401" s="61">
        <v>11.4394045193003</v>
      </c>
      <c r="N401" s="61">
        <v>1.9051370288016001</v>
      </c>
      <c r="O401" s="61">
        <v>5.3070770905403402</v>
      </c>
    </row>
    <row r="402" spans="1:15" x14ac:dyDescent="0.25">
      <c r="A402" s="61" t="s">
        <v>251</v>
      </c>
      <c r="B402" s="61" t="s">
        <v>252</v>
      </c>
      <c r="C402" s="61" t="s">
        <v>15</v>
      </c>
      <c r="D402" s="61">
        <v>1094.0965113</v>
      </c>
      <c r="E402" s="61">
        <v>17017.5449739</v>
      </c>
      <c r="F402" s="61">
        <v>28482.193836499999</v>
      </c>
      <c r="G402" s="61">
        <v>9685.3891745000001</v>
      </c>
      <c r="H402" s="61">
        <v>974.93727019999994</v>
      </c>
      <c r="I402" s="61">
        <v>4911.9518890999998</v>
      </c>
      <c r="J402" s="61">
        <v>1.7599564247542501</v>
      </c>
      <c r="K402" s="61">
        <v>27.374310493663</v>
      </c>
      <c r="L402" s="61">
        <v>45.816268963405101</v>
      </c>
      <c r="M402" s="61">
        <v>15.5798530822959</v>
      </c>
      <c r="N402" s="61">
        <v>1.5682776562207399</v>
      </c>
      <c r="O402" s="61">
        <v>7.9013333796609704</v>
      </c>
    </row>
    <row r="403" spans="1:15" x14ac:dyDescent="0.25">
      <c r="A403" s="61" t="s">
        <v>253</v>
      </c>
      <c r="B403" s="61" t="s">
        <v>254</v>
      </c>
      <c r="C403" s="61" t="s">
        <v>14</v>
      </c>
      <c r="D403" s="61">
        <v>1144.0789182050501</v>
      </c>
      <c r="E403" s="61">
        <v>12985.6232197033</v>
      </c>
      <c r="F403" s="61">
        <v>22988.430234510099</v>
      </c>
      <c r="G403" s="61">
        <v>11386.484934746701</v>
      </c>
      <c r="H403" s="61">
        <v>2675.7919608509801</v>
      </c>
      <c r="I403" s="61">
        <v>9909.2235692419308</v>
      </c>
      <c r="J403" s="61">
        <v>1.8727873537116599</v>
      </c>
      <c r="K403" s="61">
        <v>21.256672558986899</v>
      </c>
      <c r="L403" s="61">
        <v>37.630657063778699</v>
      </c>
      <c r="M403" s="61">
        <v>18.638980799050099</v>
      </c>
      <c r="N403" s="61">
        <v>4.3801081076706696</v>
      </c>
      <c r="O403" s="61">
        <v>16.2207941168021</v>
      </c>
    </row>
    <row r="404" spans="1:15" x14ac:dyDescent="0.25">
      <c r="A404" s="61" t="s">
        <v>253</v>
      </c>
      <c r="B404" s="61" t="s">
        <v>254</v>
      </c>
      <c r="C404" s="61" t="s">
        <v>15</v>
      </c>
      <c r="D404" s="61">
        <v>1357.7116963000001</v>
      </c>
      <c r="E404" s="61">
        <v>13985.169156600001</v>
      </c>
      <c r="F404" s="61">
        <v>27660.844895400001</v>
      </c>
      <c r="G404" s="61">
        <v>11077.344539600001</v>
      </c>
      <c r="H404" s="61">
        <v>1981.3274872</v>
      </c>
      <c r="I404" s="61">
        <v>12265.816051199999</v>
      </c>
      <c r="J404" s="61">
        <v>1.98704403389132</v>
      </c>
      <c r="K404" s="61">
        <v>20.467634632089599</v>
      </c>
      <c r="L404" s="61">
        <v>40.482318132474198</v>
      </c>
      <c r="M404" s="61">
        <v>16.211962700737601</v>
      </c>
      <c r="N404" s="61">
        <v>2.8997208857776</v>
      </c>
      <c r="O404" s="61">
        <v>17.9513196150297</v>
      </c>
    </row>
    <row r="405" spans="1:15" x14ac:dyDescent="0.25">
      <c r="A405" s="61" t="s">
        <v>255</v>
      </c>
      <c r="B405" s="61" t="s">
        <v>256</v>
      </c>
      <c r="C405" s="61" t="s">
        <v>14</v>
      </c>
      <c r="D405" s="61">
        <v>320.91834419168902</v>
      </c>
      <c r="E405" s="61">
        <v>3730.9151221840102</v>
      </c>
      <c r="F405" s="61">
        <v>6528.96860378561</v>
      </c>
      <c r="G405" s="61">
        <v>1309.8570985625199</v>
      </c>
      <c r="H405" s="61">
        <v>254.73069666526101</v>
      </c>
      <c r="I405" s="61">
        <v>726.45014165483803</v>
      </c>
      <c r="J405" s="61">
        <v>2.49318158100218</v>
      </c>
      <c r="K405" s="61">
        <v>28.985095527464001</v>
      </c>
      <c r="L405" s="61">
        <v>50.7228849971156</v>
      </c>
      <c r="M405" s="61">
        <v>10.176144963313099</v>
      </c>
      <c r="N405" s="61">
        <v>1.9789765606615899</v>
      </c>
      <c r="O405" s="61">
        <v>5.6437163704435296</v>
      </c>
    </row>
    <row r="406" spans="1:15" x14ac:dyDescent="0.25">
      <c r="A406" s="61" t="s">
        <v>255</v>
      </c>
      <c r="B406" s="61" t="s">
        <v>256</v>
      </c>
      <c r="C406" s="61" t="s">
        <v>15</v>
      </c>
      <c r="D406" s="61">
        <v>330.46620009999998</v>
      </c>
      <c r="E406" s="61">
        <v>4033.5163637000001</v>
      </c>
      <c r="F406" s="61">
        <v>7315.1681636000003</v>
      </c>
      <c r="G406" s="61">
        <v>1717.1564487999999</v>
      </c>
      <c r="H406" s="61">
        <v>289.46686529999999</v>
      </c>
      <c r="I406" s="61">
        <v>1177.4149106</v>
      </c>
      <c r="J406" s="61">
        <v>2.2233869270249</v>
      </c>
      <c r="K406" s="61">
        <v>27.137624211728198</v>
      </c>
      <c r="L406" s="61">
        <v>49.2166801295119</v>
      </c>
      <c r="M406" s="61">
        <v>11.553082278197</v>
      </c>
      <c r="N406" s="61">
        <v>1.94754212055618</v>
      </c>
      <c r="O406" s="61">
        <v>7.9216843329818802</v>
      </c>
    </row>
    <row r="407" spans="1:15" x14ac:dyDescent="0.25">
      <c r="A407" s="61" t="s">
        <v>257</v>
      </c>
      <c r="B407" s="61" t="s">
        <v>258</v>
      </c>
      <c r="C407" s="61" t="s">
        <v>14</v>
      </c>
      <c r="D407" s="61">
        <v>331.65421112454197</v>
      </c>
      <c r="E407" s="61">
        <v>4091.9133910841902</v>
      </c>
      <c r="F407" s="61">
        <v>11059.9188409326</v>
      </c>
      <c r="G407" s="61">
        <v>4648.0221393227202</v>
      </c>
      <c r="H407" s="61">
        <v>1336.3185106161</v>
      </c>
      <c r="I407" s="61">
        <v>3159.7962182535898</v>
      </c>
      <c r="J407" s="61">
        <v>1.34667566955969</v>
      </c>
      <c r="K407" s="61">
        <v>16.615137154550599</v>
      </c>
      <c r="L407" s="61">
        <v>44.908591873105301</v>
      </c>
      <c r="M407" s="61">
        <v>18.873206239043299</v>
      </c>
      <c r="N407" s="61">
        <v>5.4260961105455996</v>
      </c>
      <c r="O407" s="61">
        <v>12.830292953195499</v>
      </c>
    </row>
    <row r="408" spans="1:15" x14ac:dyDescent="0.25">
      <c r="A408" s="61" t="s">
        <v>257</v>
      </c>
      <c r="B408" s="61" t="s">
        <v>258</v>
      </c>
      <c r="C408" s="61" t="s">
        <v>15</v>
      </c>
      <c r="D408" s="61">
        <v>229.7738166</v>
      </c>
      <c r="E408" s="61">
        <v>5052.7889945999996</v>
      </c>
      <c r="F408" s="61">
        <v>13566.007367</v>
      </c>
      <c r="G408" s="61">
        <v>6078.7228401000002</v>
      </c>
      <c r="H408" s="61">
        <v>667.04031810000004</v>
      </c>
      <c r="I408" s="61">
        <v>3775.9762707999998</v>
      </c>
      <c r="J408" s="61">
        <v>0.78233365488143203</v>
      </c>
      <c r="K408" s="61">
        <v>17.203730781787002</v>
      </c>
      <c r="L408" s="61">
        <v>46.1895279567443</v>
      </c>
      <c r="M408" s="61">
        <v>20.696829285755399</v>
      </c>
      <c r="N408" s="61">
        <v>2.2711381903052099</v>
      </c>
      <c r="O408" s="61">
        <v>12.8564401305267</v>
      </c>
    </row>
    <row r="409" spans="1:15" x14ac:dyDescent="0.25">
      <c r="A409" s="61" t="s">
        <v>259</v>
      </c>
      <c r="B409" s="61" t="s">
        <v>260</v>
      </c>
      <c r="C409" s="61" t="s">
        <v>14</v>
      </c>
      <c r="D409" s="61">
        <v>67.938229463735198</v>
      </c>
      <c r="E409" s="61">
        <v>1393.6983740037899</v>
      </c>
      <c r="F409" s="61">
        <v>5149.2074207052801</v>
      </c>
      <c r="G409" s="61">
        <v>2178.38697812494</v>
      </c>
      <c r="H409" s="61">
        <v>352.62756557396699</v>
      </c>
      <c r="I409" s="61">
        <v>2467.61877240686</v>
      </c>
      <c r="J409" s="61">
        <v>0.58519627949163999</v>
      </c>
      <c r="K409" s="61">
        <v>12.004833061419699</v>
      </c>
      <c r="L409" s="61">
        <v>44.353481813004002</v>
      </c>
      <c r="M409" s="61">
        <v>18.7638677803963</v>
      </c>
      <c r="N409" s="61">
        <v>3.0374112049862898</v>
      </c>
      <c r="O409" s="61">
        <v>21.255209860702099</v>
      </c>
    </row>
    <row r="410" spans="1:15" x14ac:dyDescent="0.25">
      <c r="A410" s="61" t="s">
        <v>259</v>
      </c>
      <c r="B410" s="61" t="s">
        <v>260</v>
      </c>
      <c r="C410" s="61" t="s">
        <v>15</v>
      </c>
      <c r="D410" s="61">
        <v>83.407018300000004</v>
      </c>
      <c r="E410" s="61">
        <v>1645.9267233999999</v>
      </c>
      <c r="F410" s="61">
        <v>5531.2216232000001</v>
      </c>
      <c r="G410" s="61">
        <v>2767.0279116000002</v>
      </c>
      <c r="H410" s="61">
        <v>494.97487910000001</v>
      </c>
      <c r="I410" s="61">
        <v>3260.9902479000002</v>
      </c>
      <c r="J410" s="61">
        <v>0.60512007400663803</v>
      </c>
      <c r="K410" s="61">
        <v>11.9412409288022</v>
      </c>
      <c r="L410" s="61">
        <v>40.129155869583499</v>
      </c>
      <c r="M410" s="61">
        <v>20.0748590319266</v>
      </c>
      <c r="N410" s="61">
        <v>3.5910555439723599</v>
      </c>
      <c r="O410" s="61">
        <v>23.658568551708701</v>
      </c>
    </row>
    <row r="411" spans="1:15" x14ac:dyDescent="0.25">
      <c r="A411" s="61" t="s">
        <v>261</v>
      </c>
      <c r="B411" s="61" t="s">
        <v>262</v>
      </c>
      <c r="C411" s="61" t="s">
        <v>14</v>
      </c>
      <c r="D411" s="61">
        <v>1122.9834335606499</v>
      </c>
      <c r="E411" s="61">
        <v>9027.0880656120808</v>
      </c>
      <c r="F411" s="61">
        <v>25055.3408452617</v>
      </c>
      <c r="G411" s="61">
        <v>7282.0736615504102</v>
      </c>
      <c r="H411" s="61">
        <v>2240.51139747872</v>
      </c>
      <c r="I411" s="61">
        <v>6879.0832036442498</v>
      </c>
      <c r="J411" s="61">
        <v>2.1760258870485001</v>
      </c>
      <c r="K411" s="61">
        <v>17.491956451357201</v>
      </c>
      <c r="L411" s="61">
        <v>48.550199992926601</v>
      </c>
      <c r="M411" s="61">
        <v>14.110609582801001</v>
      </c>
      <c r="N411" s="61">
        <v>4.3414806090971396</v>
      </c>
      <c r="O411" s="61">
        <v>13.3297274767695</v>
      </c>
    </row>
    <row r="412" spans="1:15" x14ac:dyDescent="0.25">
      <c r="A412" s="61" t="s">
        <v>261</v>
      </c>
      <c r="B412" s="61" t="s">
        <v>262</v>
      </c>
      <c r="C412" s="61" t="s">
        <v>15</v>
      </c>
      <c r="D412" s="61">
        <v>713.24523480000005</v>
      </c>
      <c r="E412" s="61">
        <v>10021.723459999999</v>
      </c>
      <c r="F412" s="61">
        <v>26902.066327299999</v>
      </c>
      <c r="G412" s="61">
        <v>10443.776478199999</v>
      </c>
      <c r="H412" s="61">
        <v>1508.1020441999999</v>
      </c>
      <c r="I412" s="61">
        <v>9759.6476050000001</v>
      </c>
      <c r="J412" s="61">
        <v>1.20179027256166</v>
      </c>
      <c r="K412" s="61">
        <v>16.886211335023098</v>
      </c>
      <c r="L412" s="61">
        <v>45.3289276205589</v>
      </c>
      <c r="M412" s="61">
        <v>17.5973541328019</v>
      </c>
      <c r="N412" s="61">
        <v>2.54109285042491</v>
      </c>
      <c r="O412" s="61">
        <v>16.444623788629499</v>
      </c>
    </row>
    <row r="413" spans="1:15" x14ac:dyDescent="0.25">
      <c r="A413" s="61" t="s">
        <v>263</v>
      </c>
      <c r="B413" s="61" t="s">
        <v>264</v>
      </c>
      <c r="C413" s="61" t="s">
        <v>14</v>
      </c>
      <c r="D413" s="61">
        <v>1080.1073898966199</v>
      </c>
      <c r="E413" s="61">
        <v>8709.7746072959308</v>
      </c>
      <c r="F413" s="61">
        <v>8569.7213310022798</v>
      </c>
      <c r="G413" s="61">
        <v>1278.66864268381</v>
      </c>
      <c r="H413" s="61">
        <v>190.246881022689</v>
      </c>
      <c r="I413" s="61">
        <v>589.89944965822895</v>
      </c>
      <c r="J413" s="61">
        <v>5.2898680688411703</v>
      </c>
      <c r="K413" s="61">
        <v>42.656460841683703</v>
      </c>
      <c r="L413" s="61">
        <v>41.970544458616203</v>
      </c>
      <c r="M413" s="61">
        <v>6.2623295487395598</v>
      </c>
      <c r="N413" s="61">
        <v>0.93174151990096998</v>
      </c>
      <c r="O413" s="61">
        <v>2.88905556221841</v>
      </c>
    </row>
    <row r="414" spans="1:15" x14ac:dyDescent="0.25">
      <c r="A414" s="61" t="s">
        <v>263</v>
      </c>
      <c r="B414" s="61" t="s">
        <v>264</v>
      </c>
      <c r="C414" s="61" t="s">
        <v>15</v>
      </c>
      <c r="D414" s="61">
        <v>1020.7467709</v>
      </c>
      <c r="E414" s="61">
        <v>7826.5177498000003</v>
      </c>
      <c r="F414" s="61">
        <v>10814.8279176</v>
      </c>
      <c r="G414" s="61">
        <v>1966.5059424999999</v>
      </c>
      <c r="H414" s="61">
        <v>235.29151519999999</v>
      </c>
      <c r="I414" s="61">
        <v>882.38175530000001</v>
      </c>
      <c r="J414" s="61">
        <v>4.4875344256326199</v>
      </c>
      <c r="K414" s="61">
        <v>34.407914711388301</v>
      </c>
      <c r="L414" s="61">
        <v>47.545497052840801</v>
      </c>
      <c r="M414" s="61">
        <v>8.6453990027311107</v>
      </c>
      <c r="N414" s="61">
        <v>1.0344179424523501</v>
      </c>
      <c r="O414" s="61">
        <v>3.8792368649548301</v>
      </c>
    </row>
    <row r="415" spans="1:15" x14ac:dyDescent="0.25">
      <c r="A415" s="61" t="s">
        <v>265</v>
      </c>
      <c r="B415" s="61" t="s">
        <v>266</v>
      </c>
      <c r="C415" s="61" t="s">
        <v>14</v>
      </c>
      <c r="D415" s="61">
        <v>1114.6237545737399</v>
      </c>
      <c r="E415" s="61">
        <v>12938.7753880331</v>
      </c>
      <c r="F415" s="61">
        <v>18937.959992547501</v>
      </c>
      <c r="G415" s="61">
        <v>4429.3249827347099</v>
      </c>
      <c r="H415" s="61">
        <v>724.07067458935296</v>
      </c>
      <c r="I415" s="61">
        <v>4055.4786392927599</v>
      </c>
      <c r="J415" s="61">
        <v>2.6412739075859699</v>
      </c>
      <c r="K415" s="61">
        <v>30.660435584917799</v>
      </c>
      <c r="L415" s="61">
        <v>44.876434210171197</v>
      </c>
      <c r="M415" s="61">
        <v>10.495972705686601</v>
      </c>
      <c r="N415" s="61">
        <v>1.7157977947207901</v>
      </c>
      <c r="O415" s="61">
        <v>9.6100857969177191</v>
      </c>
    </row>
    <row r="416" spans="1:15" x14ac:dyDescent="0.25">
      <c r="A416" s="61" t="s">
        <v>265</v>
      </c>
      <c r="B416" s="61" t="s">
        <v>266</v>
      </c>
      <c r="C416" s="61" t="s">
        <v>15</v>
      </c>
      <c r="D416" s="61">
        <v>1151.5683971000001</v>
      </c>
      <c r="E416" s="61">
        <v>11665.534161699999</v>
      </c>
      <c r="F416" s="61">
        <v>20699.294841700001</v>
      </c>
      <c r="G416" s="61">
        <v>5961.2404237999999</v>
      </c>
      <c r="H416" s="61">
        <v>940.80318050000005</v>
      </c>
      <c r="I416" s="61">
        <v>6095.1532913000001</v>
      </c>
      <c r="J416" s="61">
        <v>2.4757673848407702</v>
      </c>
      <c r="K416" s="61">
        <v>25.079838138155001</v>
      </c>
      <c r="L416" s="61">
        <v>44.501602499111897</v>
      </c>
      <c r="M416" s="61">
        <v>12.8161250791574</v>
      </c>
      <c r="N416" s="61">
        <v>2.0226413261270699</v>
      </c>
      <c r="O416" s="61">
        <v>13.104025572607799</v>
      </c>
    </row>
    <row r="417" spans="1:15" x14ac:dyDescent="0.25">
      <c r="A417" s="61" t="s">
        <v>267</v>
      </c>
      <c r="B417" s="61" t="s">
        <v>268</v>
      </c>
      <c r="C417" s="61" t="s">
        <v>14</v>
      </c>
      <c r="D417" s="61">
        <v>727.90900135055404</v>
      </c>
      <c r="E417" s="61">
        <v>11153.3162144575</v>
      </c>
      <c r="F417" s="61">
        <v>25433.108028103201</v>
      </c>
      <c r="G417" s="61">
        <v>15014.155400583601</v>
      </c>
      <c r="H417" s="61">
        <v>3126.2432227538302</v>
      </c>
      <c r="I417" s="61">
        <v>28393.8584867955</v>
      </c>
      <c r="J417" s="61">
        <v>0.868123123211751</v>
      </c>
      <c r="K417" s="61">
        <v>13.301733717124501</v>
      </c>
      <c r="L417" s="61">
        <v>30.332183189620601</v>
      </c>
      <c r="M417" s="61">
        <v>17.9062705016118</v>
      </c>
      <c r="N417" s="61">
        <v>3.7284386172188699</v>
      </c>
      <c r="O417" s="61">
        <v>33.863250851212499</v>
      </c>
    </row>
    <row r="418" spans="1:15" x14ac:dyDescent="0.25">
      <c r="A418" s="61" t="s">
        <v>267</v>
      </c>
      <c r="B418" s="61" t="s">
        <v>268</v>
      </c>
      <c r="C418" s="61" t="s">
        <v>15</v>
      </c>
      <c r="D418" s="61">
        <v>725.0373548</v>
      </c>
      <c r="E418" s="61">
        <v>11610.0414478</v>
      </c>
      <c r="F418" s="61">
        <v>29452.546451400001</v>
      </c>
      <c r="G418" s="61">
        <v>15869.8554267</v>
      </c>
      <c r="H418" s="61">
        <v>3473.0412839999999</v>
      </c>
      <c r="I418" s="61">
        <v>31219.863998600002</v>
      </c>
      <c r="J418" s="61">
        <v>0.78509401691957104</v>
      </c>
      <c r="K418" s="61">
        <v>12.571730292945199</v>
      </c>
      <c r="L418" s="61">
        <v>31.892174725836501</v>
      </c>
      <c r="M418" s="61">
        <v>17.1843953451442</v>
      </c>
      <c r="N418" s="61">
        <v>3.7607220021583698</v>
      </c>
      <c r="O418" s="61">
        <v>33.805883616996198</v>
      </c>
    </row>
    <row r="419" spans="1:15" x14ac:dyDescent="0.25">
      <c r="A419" s="61" t="s">
        <v>269</v>
      </c>
      <c r="B419" s="61" t="s">
        <v>270</v>
      </c>
      <c r="C419" s="61" t="s">
        <v>14</v>
      </c>
      <c r="D419" s="61">
        <v>406.68247963950603</v>
      </c>
      <c r="E419" s="61">
        <v>1962.0304800614199</v>
      </c>
      <c r="F419" s="61">
        <v>8914.7819335790391</v>
      </c>
      <c r="G419" s="61">
        <v>3484.90363719372</v>
      </c>
      <c r="H419" s="61">
        <v>2516.6530889954802</v>
      </c>
      <c r="I419" s="61">
        <v>63529.351790152497</v>
      </c>
      <c r="J419" s="61">
        <v>0.50323019471933295</v>
      </c>
      <c r="K419" s="61">
        <v>2.4278227608963898</v>
      </c>
      <c r="L419" s="61">
        <v>11.031179539113801</v>
      </c>
      <c r="M419" s="61">
        <v>4.3122308526239896</v>
      </c>
      <c r="N419" s="61">
        <v>3.1141145424775298</v>
      </c>
      <c r="O419" s="61">
        <v>78.611422110169002</v>
      </c>
    </row>
    <row r="420" spans="1:15" x14ac:dyDescent="0.25">
      <c r="A420" s="61" t="s">
        <v>269</v>
      </c>
      <c r="B420" s="61" t="s">
        <v>270</v>
      </c>
      <c r="C420" s="61" t="s">
        <v>15</v>
      </c>
      <c r="D420" s="61">
        <v>185.50094720000001</v>
      </c>
      <c r="E420" s="61">
        <v>1680.2723744</v>
      </c>
      <c r="F420" s="61">
        <v>9636.0645569000008</v>
      </c>
      <c r="G420" s="61">
        <v>4961.0346978999996</v>
      </c>
      <c r="H420" s="61">
        <v>2154.8480024</v>
      </c>
      <c r="I420" s="61">
        <v>69090.352669999993</v>
      </c>
      <c r="J420" s="61">
        <v>0.21149814416033599</v>
      </c>
      <c r="K420" s="61">
        <v>1.9157556564189899</v>
      </c>
      <c r="L420" s="61">
        <v>10.986519484432799</v>
      </c>
      <c r="M420" s="61">
        <v>5.6563033642605696</v>
      </c>
      <c r="N420" s="61">
        <v>2.4568411123197098</v>
      </c>
      <c r="O420" s="61">
        <v>78.773082238407596</v>
      </c>
    </row>
    <row r="421" spans="1:15" x14ac:dyDescent="0.25">
      <c r="A421" s="61" t="s">
        <v>271</v>
      </c>
      <c r="B421" s="61" t="s">
        <v>272</v>
      </c>
      <c r="C421" s="61" t="s">
        <v>14</v>
      </c>
      <c r="D421" s="61">
        <v>1072.6387492783999</v>
      </c>
      <c r="E421" s="61">
        <v>10791.4909577668</v>
      </c>
      <c r="F421" s="61">
        <v>19937.207466338899</v>
      </c>
      <c r="G421" s="61">
        <v>10016.5600275339</v>
      </c>
      <c r="H421" s="61">
        <v>1745.6543548060999</v>
      </c>
      <c r="I421" s="61">
        <v>22680.3073893154</v>
      </c>
      <c r="J421" s="61">
        <v>1.61922745196402</v>
      </c>
      <c r="K421" s="61">
        <v>16.290553010687599</v>
      </c>
      <c r="L421" s="61">
        <v>30.096687879974201</v>
      </c>
      <c r="M421" s="61">
        <v>15.120737509939399</v>
      </c>
      <c r="N421" s="61">
        <v>2.6351942392945702</v>
      </c>
      <c r="O421" s="61">
        <v>34.237599908140197</v>
      </c>
    </row>
    <row r="422" spans="1:15" x14ac:dyDescent="0.25">
      <c r="A422" s="61" t="s">
        <v>271</v>
      </c>
      <c r="B422" s="61" t="s">
        <v>272</v>
      </c>
      <c r="C422" s="61" t="s">
        <v>15</v>
      </c>
      <c r="D422" s="61">
        <v>1083.0635689999999</v>
      </c>
      <c r="E422" s="61">
        <v>13138.4026682</v>
      </c>
      <c r="F422" s="61">
        <v>24768.206206300001</v>
      </c>
      <c r="G422" s="61">
        <v>10052.730867800001</v>
      </c>
      <c r="H422" s="61">
        <v>2548.1443696000001</v>
      </c>
      <c r="I422" s="61">
        <v>27565.951456700001</v>
      </c>
      <c r="J422" s="61">
        <v>1.36825602546833</v>
      </c>
      <c r="K422" s="61">
        <v>16.598008769136101</v>
      </c>
      <c r="L422" s="61">
        <v>31.290173865881499</v>
      </c>
      <c r="M422" s="61">
        <v>12.699817421593</v>
      </c>
      <c r="N422" s="61">
        <v>3.21912211550752</v>
      </c>
      <c r="O422" s="61">
        <v>34.824621802413603</v>
      </c>
    </row>
    <row r="423" spans="1:15" x14ac:dyDescent="0.25">
      <c r="A423" s="61" t="s">
        <v>273</v>
      </c>
      <c r="B423" s="61" t="s">
        <v>274</v>
      </c>
      <c r="C423" s="61" t="s">
        <v>14</v>
      </c>
      <c r="D423" s="61">
        <v>180.244581144053</v>
      </c>
      <c r="E423" s="61">
        <v>1341.50378276438</v>
      </c>
      <c r="F423" s="61">
        <v>6094.9157414996598</v>
      </c>
      <c r="G423" s="61">
        <v>4130.1942973968198</v>
      </c>
      <c r="H423" s="61">
        <v>1385.2564257272199</v>
      </c>
      <c r="I423" s="61">
        <v>34489.532731614498</v>
      </c>
      <c r="J423" s="61">
        <v>0.37849295515532499</v>
      </c>
      <c r="K423" s="61">
        <v>2.81700413886362</v>
      </c>
      <c r="L423" s="61">
        <v>12.7986242680951</v>
      </c>
      <c r="M423" s="61">
        <v>8.6729344930377401</v>
      </c>
      <c r="N423" s="61">
        <v>2.9088796727950799</v>
      </c>
      <c r="O423" s="61">
        <v>72.424064472053104</v>
      </c>
    </row>
    <row r="424" spans="1:15" x14ac:dyDescent="0.25">
      <c r="A424" s="61" t="s">
        <v>273</v>
      </c>
      <c r="B424" s="61" t="s">
        <v>274</v>
      </c>
      <c r="C424" s="61" t="s">
        <v>15</v>
      </c>
      <c r="D424" s="61">
        <v>166.04597039999999</v>
      </c>
      <c r="E424" s="61">
        <v>1799.9820764000001</v>
      </c>
      <c r="F424" s="61">
        <v>6856.7386624000001</v>
      </c>
      <c r="G424" s="61">
        <v>4991.6062825999998</v>
      </c>
      <c r="H424" s="61">
        <v>1866.1398254000001</v>
      </c>
      <c r="I424" s="61">
        <v>40002.909905599998</v>
      </c>
      <c r="J424" s="61">
        <v>0.29819641516398998</v>
      </c>
      <c r="K424" s="61">
        <v>3.2325277225873301</v>
      </c>
      <c r="L424" s="61">
        <v>12.3137880667534</v>
      </c>
      <c r="M424" s="61">
        <v>8.9642590891887597</v>
      </c>
      <c r="N424" s="61">
        <v>3.35133821548634</v>
      </c>
      <c r="O424" s="61">
        <v>71.839890490820196</v>
      </c>
    </row>
    <row r="425" spans="1:15" x14ac:dyDescent="0.25">
      <c r="A425" s="61" t="s">
        <v>275</v>
      </c>
      <c r="B425" s="61" t="s">
        <v>276</v>
      </c>
      <c r="C425" s="61" t="s">
        <v>14</v>
      </c>
      <c r="D425" s="61">
        <v>322.441755597873</v>
      </c>
      <c r="E425" s="61">
        <v>2905.3678833909598</v>
      </c>
      <c r="F425" s="61">
        <v>7052.3105107674601</v>
      </c>
      <c r="G425" s="61">
        <v>3081.52390507989</v>
      </c>
      <c r="H425" s="61">
        <v>1100.58558973461</v>
      </c>
      <c r="I425" s="61">
        <v>12749.651789465401</v>
      </c>
      <c r="J425" s="61">
        <v>1.1849300327854899</v>
      </c>
      <c r="K425" s="61">
        <v>10.676835743363799</v>
      </c>
      <c r="L425" s="61">
        <v>25.9162914841549</v>
      </c>
      <c r="M425" s="61">
        <v>11.3241854024307</v>
      </c>
      <c r="N425" s="61">
        <v>4.0445038407304601</v>
      </c>
      <c r="O425" s="61">
        <v>46.853253496534599</v>
      </c>
    </row>
    <row r="426" spans="1:15" x14ac:dyDescent="0.25">
      <c r="A426" s="61" t="s">
        <v>275</v>
      </c>
      <c r="B426" s="61" t="s">
        <v>276</v>
      </c>
      <c r="C426" s="61" t="s">
        <v>15</v>
      </c>
      <c r="D426" s="61">
        <v>410.63441849999998</v>
      </c>
      <c r="E426" s="61">
        <v>2587.5392142000001</v>
      </c>
      <c r="F426" s="61">
        <v>6213.8347366999997</v>
      </c>
      <c r="G426" s="61">
        <v>4100.0845606000003</v>
      </c>
      <c r="H426" s="61">
        <v>1622.8183965000001</v>
      </c>
      <c r="I426" s="61">
        <v>17494.520768900002</v>
      </c>
      <c r="J426" s="61">
        <v>1.2662399307271499</v>
      </c>
      <c r="K426" s="61">
        <v>7.9789840493908404</v>
      </c>
      <c r="L426" s="61">
        <v>19.161096372025</v>
      </c>
      <c r="M426" s="61">
        <v>12.643097013042</v>
      </c>
      <c r="N426" s="61">
        <v>5.0041529920290904</v>
      </c>
      <c r="O426" s="61">
        <v>53.946429642785901</v>
      </c>
    </row>
    <row r="427" spans="1:15" x14ac:dyDescent="0.25">
      <c r="A427" s="61" t="s">
        <v>277</v>
      </c>
      <c r="B427" s="61" t="s">
        <v>278</v>
      </c>
      <c r="C427" s="61" t="s">
        <v>14</v>
      </c>
      <c r="D427" s="61">
        <v>601.06314665771094</v>
      </c>
      <c r="E427" s="61">
        <v>4935.1709039848702</v>
      </c>
      <c r="F427" s="61">
        <v>9380.6698429640692</v>
      </c>
      <c r="G427" s="61">
        <v>5383.0027840182001</v>
      </c>
      <c r="H427" s="61">
        <v>1734.4779358165499</v>
      </c>
      <c r="I427" s="61">
        <v>13126.3787785609</v>
      </c>
      <c r="J427" s="61">
        <v>1.7094712647633501</v>
      </c>
      <c r="K427" s="61">
        <v>14.0360175032702</v>
      </c>
      <c r="L427" s="61">
        <v>26.679369097821699</v>
      </c>
      <c r="M427" s="61">
        <v>15.309686891618</v>
      </c>
      <c r="N427" s="61">
        <v>4.9329928263476699</v>
      </c>
      <c r="O427" s="61">
        <v>37.332462416179098</v>
      </c>
    </row>
    <row r="428" spans="1:15" x14ac:dyDescent="0.25">
      <c r="A428" s="61" t="s">
        <v>277</v>
      </c>
      <c r="B428" s="61" t="s">
        <v>278</v>
      </c>
      <c r="C428" s="61" t="s">
        <v>15</v>
      </c>
      <c r="D428" s="61">
        <v>418.13709469999998</v>
      </c>
      <c r="E428" s="61">
        <v>4731.714234</v>
      </c>
      <c r="F428" s="61">
        <v>10786.4504015</v>
      </c>
      <c r="G428" s="61">
        <v>6071.3662592000001</v>
      </c>
      <c r="H428" s="61">
        <v>824.62188349999997</v>
      </c>
      <c r="I428" s="61">
        <v>17708.779980399999</v>
      </c>
      <c r="J428" s="61">
        <v>1.0313913673542701</v>
      </c>
      <c r="K428" s="61">
        <v>11.671409390827501</v>
      </c>
      <c r="L428" s="61">
        <v>26.606230275943201</v>
      </c>
      <c r="M428" s="61">
        <v>14.9758412423983</v>
      </c>
      <c r="N428" s="61">
        <v>2.0340407554214499</v>
      </c>
      <c r="O428" s="61">
        <v>43.681086968055197</v>
      </c>
    </row>
    <row r="429" spans="1:15" x14ac:dyDescent="0.25">
      <c r="A429" s="61" t="s">
        <v>279</v>
      </c>
      <c r="B429" s="61" t="s">
        <v>280</v>
      </c>
      <c r="C429" s="61" t="s">
        <v>14</v>
      </c>
      <c r="D429" s="61">
        <v>126.92068047495199</v>
      </c>
      <c r="E429" s="61">
        <v>837.82694131642802</v>
      </c>
      <c r="F429" s="61">
        <v>2783.3188268321301</v>
      </c>
      <c r="G429" s="61">
        <v>2088.8117748977402</v>
      </c>
      <c r="H429" s="61">
        <v>979.46192287464896</v>
      </c>
      <c r="I429" s="61">
        <v>15538.110046225</v>
      </c>
      <c r="J429" s="61">
        <v>0.56776471521919902</v>
      </c>
      <c r="K429" s="61">
        <v>3.74792014161453</v>
      </c>
      <c r="L429" s="61">
        <v>12.450848948863401</v>
      </c>
      <c r="M429" s="61">
        <v>9.3440534519933802</v>
      </c>
      <c r="N429" s="61">
        <v>4.3815075496599096</v>
      </c>
      <c r="O429" s="61">
        <v>69.507905192649602</v>
      </c>
    </row>
    <row r="430" spans="1:15" x14ac:dyDescent="0.25">
      <c r="A430" s="61" t="s">
        <v>279</v>
      </c>
      <c r="B430" s="61" t="s">
        <v>280</v>
      </c>
      <c r="C430" s="61" t="s">
        <v>15</v>
      </c>
      <c r="D430" s="61">
        <v>147.58197480000001</v>
      </c>
      <c r="E430" s="61">
        <v>880.76419369999996</v>
      </c>
      <c r="F430" s="61">
        <v>3620.0412118999998</v>
      </c>
      <c r="G430" s="61">
        <v>1901.9676062999999</v>
      </c>
      <c r="H430" s="61">
        <v>498.11650689999999</v>
      </c>
      <c r="I430" s="61">
        <v>21428.4825771</v>
      </c>
      <c r="J430" s="61">
        <v>0.51825056301174899</v>
      </c>
      <c r="K430" s="61">
        <v>3.0929016899536301</v>
      </c>
      <c r="L430" s="61">
        <v>12.7121784265006</v>
      </c>
      <c r="M430" s="61">
        <v>6.6789713590083002</v>
      </c>
      <c r="N430" s="61">
        <v>1.7491916644712799</v>
      </c>
      <c r="O430" s="61">
        <v>75.248506297054504</v>
      </c>
    </row>
    <row r="431" spans="1:15" x14ac:dyDescent="0.25">
      <c r="A431" s="61" t="s">
        <v>281</v>
      </c>
      <c r="B431" s="61" t="s">
        <v>282</v>
      </c>
      <c r="C431" s="61" t="s">
        <v>14</v>
      </c>
      <c r="D431" s="61">
        <v>298.41203138772403</v>
      </c>
      <c r="E431" s="61">
        <v>3059.904806817</v>
      </c>
      <c r="F431" s="61">
        <v>3131.6479487874299</v>
      </c>
      <c r="G431" s="61">
        <v>1048.92777213609</v>
      </c>
      <c r="H431" s="61">
        <v>91.357881312494101</v>
      </c>
      <c r="I431" s="61">
        <v>629.42671863498902</v>
      </c>
      <c r="J431" s="61">
        <v>3.6128776662878299</v>
      </c>
      <c r="K431" s="61">
        <v>37.046300332147702</v>
      </c>
      <c r="L431" s="61">
        <v>37.914895321863497</v>
      </c>
      <c r="M431" s="61">
        <v>12.699379793355901</v>
      </c>
      <c r="N431" s="61">
        <v>1.1060708494170399</v>
      </c>
      <c r="O431" s="61">
        <v>7.6204760369280997</v>
      </c>
    </row>
    <row r="432" spans="1:15" x14ac:dyDescent="0.25">
      <c r="A432" s="61" t="s">
        <v>281</v>
      </c>
      <c r="B432" s="61" t="s">
        <v>282</v>
      </c>
      <c r="C432" s="61" t="s">
        <v>15</v>
      </c>
      <c r="D432" s="61">
        <v>262.16070769999999</v>
      </c>
      <c r="E432" s="61">
        <v>2946.8327651999998</v>
      </c>
      <c r="F432" s="61">
        <v>4065.3239445999998</v>
      </c>
      <c r="G432" s="61">
        <v>1111.5174784000001</v>
      </c>
      <c r="H432" s="61">
        <v>255.81610230000001</v>
      </c>
      <c r="I432" s="61">
        <v>1305.6433127</v>
      </c>
      <c r="J432" s="61">
        <v>2.63549764897104</v>
      </c>
      <c r="K432" s="61">
        <v>29.6244654385156</v>
      </c>
      <c r="L432" s="61">
        <v>40.868640431652999</v>
      </c>
      <c r="M432" s="61">
        <v>11.1740684819391</v>
      </c>
      <c r="N432" s="61">
        <v>2.5717154263716</v>
      </c>
      <c r="O432" s="61">
        <v>13.125612572549599</v>
      </c>
    </row>
    <row r="433" spans="1:15" x14ac:dyDescent="0.25">
      <c r="A433" s="61" t="s">
        <v>283</v>
      </c>
      <c r="B433" s="61" t="s">
        <v>284</v>
      </c>
      <c r="C433" s="61" t="s">
        <v>14</v>
      </c>
      <c r="D433" s="61">
        <v>719.545274931064</v>
      </c>
      <c r="E433" s="61">
        <v>7536.4703636827799</v>
      </c>
      <c r="F433" s="61">
        <v>12759.3701493803</v>
      </c>
      <c r="G433" s="61">
        <v>2920.7228108610798</v>
      </c>
      <c r="H433" s="61">
        <v>479.49639823149602</v>
      </c>
      <c r="I433" s="61">
        <v>1696.5113598487901</v>
      </c>
      <c r="J433" s="61">
        <v>2.7555992210487701</v>
      </c>
      <c r="K433" s="61">
        <v>28.861966838168801</v>
      </c>
      <c r="L433" s="61">
        <v>48.863791716336102</v>
      </c>
      <c r="M433" s="61">
        <v>11.185316314222501</v>
      </c>
      <c r="N433" s="61">
        <v>1.8362984894716901</v>
      </c>
      <c r="O433" s="61">
        <v>6.4970274207520999</v>
      </c>
    </row>
    <row r="434" spans="1:15" x14ac:dyDescent="0.25">
      <c r="A434" s="61" t="s">
        <v>283</v>
      </c>
      <c r="B434" s="61" t="s">
        <v>284</v>
      </c>
      <c r="C434" s="61" t="s">
        <v>15</v>
      </c>
      <c r="D434" s="61">
        <v>734.58463289999997</v>
      </c>
      <c r="E434" s="61">
        <v>8724.6860816999997</v>
      </c>
      <c r="F434" s="61">
        <v>13239.3579183</v>
      </c>
      <c r="G434" s="61">
        <v>3103.1165427999999</v>
      </c>
      <c r="H434" s="61">
        <v>424.56129879999997</v>
      </c>
      <c r="I434" s="61">
        <v>2182.3278283999998</v>
      </c>
      <c r="J434" s="61">
        <v>2.58577946784655</v>
      </c>
      <c r="K434" s="61">
        <v>30.711388617542099</v>
      </c>
      <c r="L434" s="61">
        <v>46.603288905544098</v>
      </c>
      <c r="M434" s="61">
        <v>10.923145793331001</v>
      </c>
      <c r="N434" s="61">
        <v>1.4944797918591299</v>
      </c>
      <c r="O434" s="61">
        <v>7.6819174238770902</v>
      </c>
    </row>
    <row r="435" spans="1:15" x14ac:dyDescent="0.25">
      <c r="A435" s="61" t="s">
        <v>285</v>
      </c>
      <c r="B435" s="61" t="s">
        <v>286</v>
      </c>
      <c r="C435" s="61" t="s">
        <v>14</v>
      </c>
      <c r="D435" s="61">
        <v>502.92847646074898</v>
      </c>
      <c r="E435" s="61">
        <v>3630.2224636370202</v>
      </c>
      <c r="F435" s="61">
        <v>13234.4443136516</v>
      </c>
      <c r="G435" s="61">
        <v>10797.4854839332</v>
      </c>
      <c r="H435" s="61">
        <v>1058.45774762051</v>
      </c>
      <c r="I435" s="61">
        <v>14323.471770403699</v>
      </c>
      <c r="J435" s="61">
        <v>1.1549093118162801</v>
      </c>
      <c r="K435" s="61">
        <v>8.3363299623107405</v>
      </c>
      <c r="L435" s="61">
        <v>30.3911663187423</v>
      </c>
      <c r="M435" s="61">
        <v>24.795009853789502</v>
      </c>
      <c r="N435" s="61">
        <v>2.4306094526473299</v>
      </c>
      <c r="O435" s="61">
        <v>32.891975100693898</v>
      </c>
    </row>
    <row r="436" spans="1:15" x14ac:dyDescent="0.25">
      <c r="A436" s="61" t="s">
        <v>285</v>
      </c>
      <c r="B436" s="61" t="s">
        <v>286</v>
      </c>
      <c r="C436" s="61" t="s">
        <v>15</v>
      </c>
      <c r="D436" s="61">
        <v>341.2344579</v>
      </c>
      <c r="E436" s="61">
        <v>3975.6178967999999</v>
      </c>
      <c r="F436" s="61">
        <v>13215.990316199999</v>
      </c>
      <c r="G436" s="61">
        <v>7932.2572036000001</v>
      </c>
      <c r="H436" s="61">
        <v>1897.240847</v>
      </c>
      <c r="I436" s="61">
        <v>18472.991956599999</v>
      </c>
      <c r="J436" s="61">
        <v>0.74447906879279802</v>
      </c>
      <c r="K436" s="61">
        <v>8.6736970466007808</v>
      </c>
      <c r="L436" s="61">
        <v>28.8336301800523</v>
      </c>
      <c r="M436" s="61">
        <v>17.305988066690801</v>
      </c>
      <c r="N436" s="61">
        <v>4.1392540124542299</v>
      </c>
      <c r="O436" s="61">
        <v>40.3029516254092</v>
      </c>
    </row>
    <row r="437" spans="1:15" x14ac:dyDescent="0.25">
      <c r="A437" s="61" t="s">
        <v>287</v>
      </c>
      <c r="B437" s="61" t="s">
        <v>288</v>
      </c>
      <c r="C437" s="61" t="s">
        <v>14</v>
      </c>
      <c r="D437" s="61">
        <v>1714.33294556192</v>
      </c>
      <c r="E437" s="61">
        <v>10804.9093054531</v>
      </c>
      <c r="F437" s="61">
        <v>11765.5319855047</v>
      </c>
      <c r="G437" s="61">
        <v>1156.5356841625901</v>
      </c>
      <c r="H437" s="61">
        <v>100.881035475836</v>
      </c>
      <c r="I437" s="61">
        <v>420.48609576481999</v>
      </c>
      <c r="J437" s="61">
        <v>6.6030669415692902</v>
      </c>
      <c r="K437" s="61">
        <v>41.617084724523103</v>
      </c>
      <c r="L437" s="61">
        <v>45.3170987027829</v>
      </c>
      <c r="M437" s="61">
        <v>4.4546087518233302</v>
      </c>
      <c r="N437" s="61">
        <v>0.38856176223308198</v>
      </c>
      <c r="O437" s="61">
        <v>1.6195791170682701</v>
      </c>
    </row>
    <row r="438" spans="1:15" x14ac:dyDescent="0.25">
      <c r="A438" s="61" t="s">
        <v>287</v>
      </c>
      <c r="B438" s="61" t="s">
        <v>288</v>
      </c>
      <c r="C438" s="61" t="s">
        <v>15</v>
      </c>
      <c r="D438" s="61">
        <v>1624.3754355999999</v>
      </c>
      <c r="E438" s="61">
        <v>12546.1968265</v>
      </c>
      <c r="F438" s="61">
        <v>13879.107195299999</v>
      </c>
      <c r="G438" s="61">
        <v>1452.2375433</v>
      </c>
      <c r="H438" s="61">
        <v>335.24736139999999</v>
      </c>
      <c r="I438" s="61">
        <v>742.02723360000005</v>
      </c>
      <c r="J438" s="61">
        <v>5.31202870591392</v>
      </c>
      <c r="K438" s="61">
        <v>41.028543175301699</v>
      </c>
      <c r="L438" s="61">
        <v>45.3874235094287</v>
      </c>
      <c r="M438" s="61">
        <v>4.7491037778258702</v>
      </c>
      <c r="N438" s="61">
        <v>1.09632512799044</v>
      </c>
      <c r="O438" s="61">
        <v>2.4265757035393398</v>
      </c>
    </row>
    <row r="439" spans="1:15" x14ac:dyDescent="0.25">
      <c r="A439" s="61" t="s">
        <v>289</v>
      </c>
      <c r="B439" s="61" t="s">
        <v>290</v>
      </c>
      <c r="C439" s="61" t="s">
        <v>14</v>
      </c>
      <c r="D439" s="61">
        <v>621.37105789866303</v>
      </c>
      <c r="E439" s="61">
        <v>6181.7788071164596</v>
      </c>
      <c r="F439" s="61">
        <v>9150.1393130877605</v>
      </c>
      <c r="G439" s="61">
        <v>1765.30835862755</v>
      </c>
      <c r="H439" s="61">
        <v>281.761345674116</v>
      </c>
      <c r="I439" s="61">
        <v>927.56437558664595</v>
      </c>
      <c r="J439" s="61">
        <v>3.2828274366355901</v>
      </c>
      <c r="K439" s="61">
        <v>32.659572436223698</v>
      </c>
      <c r="L439" s="61">
        <v>48.3420140095119</v>
      </c>
      <c r="M439" s="61">
        <v>9.3264767326349691</v>
      </c>
      <c r="N439" s="61">
        <v>1.48860147959</v>
      </c>
      <c r="O439" s="61">
        <v>4.90050790540392</v>
      </c>
    </row>
    <row r="440" spans="1:15" x14ac:dyDescent="0.25">
      <c r="A440" s="61" t="s">
        <v>289</v>
      </c>
      <c r="B440" s="61" t="s">
        <v>290</v>
      </c>
      <c r="C440" s="61" t="s">
        <v>15</v>
      </c>
      <c r="D440" s="61">
        <v>870.53346780000004</v>
      </c>
      <c r="E440" s="61">
        <v>7952.3744687999997</v>
      </c>
      <c r="F440" s="61">
        <v>10165.409495100001</v>
      </c>
      <c r="G440" s="61">
        <v>2432.1918436000001</v>
      </c>
      <c r="H440" s="61">
        <v>216.37397999999999</v>
      </c>
      <c r="I440" s="61">
        <v>1661.4758844</v>
      </c>
      <c r="J440" s="61">
        <v>3.7364582740791601</v>
      </c>
      <c r="K440" s="61">
        <v>34.132766265283003</v>
      </c>
      <c r="L440" s="61">
        <v>43.631439596869797</v>
      </c>
      <c r="M440" s="61">
        <v>10.439326774114299</v>
      </c>
      <c r="N440" s="61">
        <v>0.92870909364300402</v>
      </c>
      <c r="O440" s="61">
        <v>7.1312999960107604</v>
      </c>
    </row>
    <row r="441" spans="1:15" x14ac:dyDescent="0.25">
      <c r="A441" s="61" t="s">
        <v>291</v>
      </c>
      <c r="B441" s="61" t="s">
        <v>292</v>
      </c>
      <c r="C441" s="61" t="s">
        <v>14</v>
      </c>
      <c r="D441" s="61">
        <v>96.960719508862098</v>
      </c>
      <c r="E441" s="61">
        <v>1120.5282439949499</v>
      </c>
      <c r="F441" s="61">
        <v>2140.1952343397102</v>
      </c>
      <c r="G441" s="61">
        <v>1449.2530502325401</v>
      </c>
      <c r="H441" s="61">
        <v>275.92967262002401</v>
      </c>
      <c r="I441" s="61">
        <v>4265.5217341053203</v>
      </c>
      <c r="J441" s="61">
        <v>1.03719178875883</v>
      </c>
      <c r="K441" s="61">
        <v>11.986324973977601</v>
      </c>
      <c r="L441" s="61">
        <v>22.8937340259221</v>
      </c>
      <c r="M441" s="61">
        <v>15.502704302823201</v>
      </c>
      <c r="N441" s="61">
        <v>2.9516281661899502</v>
      </c>
      <c r="O441" s="61">
        <v>45.628416742328298</v>
      </c>
    </row>
    <row r="442" spans="1:15" x14ac:dyDescent="0.25">
      <c r="A442" s="61" t="s">
        <v>291</v>
      </c>
      <c r="B442" s="61" t="s">
        <v>292</v>
      </c>
      <c r="C442" s="61" t="s">
        <v>15</v>
      </c>
      <c r="D442" s="61">
        <v>84.181494999999998</v>
      </c>
      <c r="E442" s="61">
        <v>1256.3075147</v>
      </c>
      <c r="F442" s="61">
        <v>2467.2034103999999</v>
      </c>
      <c r="G442" s="61">
        <v>1560.1730769000001</v>
      </c>
      <c r="H442" s="61">
        <v>226.75766010000001</v>
      </c>
      <c r="I442" s="61">
        <v>4491.6142332999998</v>
      </c>
      <c r="J442" s="61">
        <v>0.83461742711036402</v>
      </c>
      <c r="K442" s="61">
        <v>12.4556607788722</v>
      </c>
      <c r="L442" s="61">
        <v>24.461088063902402</v>
      </c>
      <c r="M442" s="61">
        <v>15.468335877013599</v>
      </c>
      <c r="N442" s="61">
        <v>2.2481888074122298</v>
      </c>
      <c r="O442" s="61">
        <v>44.532109045689197</v>
      </c>
    </row>
    <row r="443" spans="1:15" x14ac:dyDescent="0.25">
      <c r="A443" s="61" t="s">
        <v>293</v>
      </c>
      <c r="B443" s="61" t="s">
        <v>294</v>
      </c>
      <c r="C443" s="61" t="s">
        <v>14</v>
      </c>
      <c r="D443" s="61">
        <v>71.118661878538504</v>
      </c>
      <c r="E443" s="61">
        <v>584.95169920557703</v>
      </c>
      <c r="F443" s="61">
        <v>2371.2592425654002</v>
      </c>
      <c r="G443" s="61">
        <v>1150.9831575118101</v>
      </c>
      <c r="H443" s="61">
        <v>819.43720408197805</v>
      </c>
      <c r="I443" s="61">
        <v>7651.4569102343703</v>
      </c>
      <c r="J443" s="61">
        <v>0.56223811167491</v>
      </c>
      <c r="K443" s="61">
        <v>4.6244140440108596</v>
      </c>
      <c r="L443" s="61">
        <v>18.746307700622999</v>
      </c>
      <c r="M443" s="61">
        <v>9.0992515882015894</v>
      </c>
      <c r="N443" s="61">
        <v>6.4781706248363804</v>
      </c>
      <c r="O443" s="61">
        <v>60.489617930653303</v>
      </c>
    </row>
    <row r="444" spans="1:15" x14ac:dyDescent="0.25">
      <c r="A444" s="61" t="s">
        <v>293</v>
      </c>
      <c r="B444" s="61" t="s">
        <v>294</v>
      </c>
      <c r="C444" s="61" t="s">
        <v>15</v>
      </c>
      <c r="D444" s="61">
        <v>72.875049099999998</v>
      </c>
      <c r="E444" s="61">
        <v>988.91399109999998</v>
      </c>
      <c r="F444" s="61">
        <v>3315.1176366</v>
      </c>
      <c r="G444" s="61">
        <v>1212.3132618</v>
      </c>
      <c r="H444" s="61">
        <v>425.11752899999999</v>
      </c>
      <c r="I444" s="61">
        <v>8200.4592704000006</v>
      </c>
      <c r="J444" s="61">
        <v>0.51267035641238001</v>
      </c>
      <c r="K444" s="61">
        <v>6.9569337453582101</v>
      </c>
      <c r="L444" s="61">
        <v>23.3215971899042</v>
      </c>
      <c r="M444" s="61">
        <v>8.5285304049347292</v>
      </c>
      <c r="N444" s="61">
        <v>2.9906690671386502</v>
      </c>
      <c r="O444" s="61">
        <v>57.689599236251802</v>
      </c>
    </row>
    <row r="445" spans="1:15" x14ac:dyDescent="0.25">
      <c r="A445" s="61" t="s">
        <v>295</v>
      </c>
      <c r="B445" s="61" t="s">
        <v>296</v>
      </c>
      <c r="C445" s="61" t="s">
        <v>14</v>
      </c>
      <c r="D445" s="61">
        <v>1309.4273954857299</v>
      </c>
      <c r="E445" s="61">
        <v>8880.4423795003895</v>
      </c>
      <c r="F445" s="61">
        <v>7471.6570490242902</v>
      </c>
      <c r="G445" s="61">
        <v>834.19790545735498</v>
      </c>
      <c r="H445" s="61">
        <v>59.164582181289497</v>
      </c>
      <c r="I445" s="61">
        <v>159.54471061172501</v>
      </c>
      <c r="J445" s="61">
        <v>6.9968848319333201</v>
      </c>
      <c r="K445" s="61">
        <v>47.452369486232499</v>
      </c>
      <c r="L445" s="61">
        <v>39.924568598423903</v>
      </c>
      <c r="M445" s="61">
        <v>4.4575107345756697</v>
      </c>
      <c r="N445" s="61">
        <v>0.31614411694691602</v>
      </c>
      <c r="O445" s="61">
        <v>0.85252223188768195</v>
      </c>
    </row>
    <row r="446" spans="1:15" x14ac:dyDescent="0.25">
      <c r="A446" s="61" t="s">
        <v>295</v>
      </c>
      <c r="B446" s="61" t="s">
        <v>296</v>
      </c>
      <c r="C446" s="61" t="s">
        <v>15</v>
      </c>
      <c r="D446" s="61">
        <v>1356.3594230000001</v>
      </c>
      <c r="E446" s="61">
        <v>9008.0751676</v>
      </c>
      <c r="F446" s="61">
        <v>10269.8564052</v>
      </c>
      <c r="G446" s="61">
        <v>1175.7842656</v>
      </c>
      <c r="H446" s="61">
        <v>51.458297799999997</v>
      </c>
      <c r="I446" s="61">
        <v>338.06172559999999</v>
      </c>
      <c r="J446" s="61">
        <v>6.1098385155187698</v>
      </c>
      <c r="K446" s="61">
        <v>40.577654916834497</v>
      </c>
      <c r="L446" s="61">
        <v>46.261457803384999</v>
      </c>
      <c r="M446" s="61">
        <v>5.2964220766900896</v>
      </c>
      <c r="N446" s="61">
        <v>0.23179836001439799</v>
      </c>
      <c r="O446" s="61">
        <v>1.5228283275572601</v>
      </c>
    </row>
    <row r="447" spans="1:15" x14ac:dyDescent="0.25">
      <c r="A447" s="61" t="s">
        <v>297</v>
      </c>
      <c r="B447" s="61" t="s">
        <v>298</v>
      </c>
      <c r="C447" s="61" t="s">
        <v>14</v>
      </c>
      <c r="D447" s="61">
        <v>287.43712725650101</v>
      </c>
      <c r="E447" s="61">
        <v>2107.6516734843499</v>
      </c>
      <c r="F447" s="61">
        <v>5314.0033307965195</v>
      </c>
      <c r="G447" s="61">
        <v>2038.8234221079999</v>
      </c>
      <c r="H447" s="61">
        <v>740.67369818103396</v>
      </c>
      <c r="I447" s="61">
        <v>24204.577821480601</v>
      </c>
      <c r="J447" s="61">
        <v>0.82851221581801204</v>
      </c>
      <c r="K447" s="61">
        <v>6.0751204092461997</v>
      </c>
      <c r="L447" s="61">
        <v>15.3171468017549</v>
      </c>
      <c r="M447" s="61">
        <v>5.8767290337026399</v>
      </c>
      <c r="N447" s="61">
        <v>2.13492673244845</v>
      </c>
      <c r="O447" s="61">
        <v>69.7675648070298</v>
      </c>
    </row>
    <row r="448" spans="1:15" x14ac:dyDescent="0.25">
      <c r="A448" s="61" t="s">
        <v>297</v>
      </c>
      <c r="B448" s="61" t="s">
        <v>298</v>
      </c>
      <c r="C448" s="61" t="s">
        <v>15</v>
      </c>
      <c r="D448" s="61">
        <v>109.73289459999999</v>
      </c>
      <c r="E448" s="61">
        <v>2092.4494285000001</v>
      </c>
      <c r="F448" s="61">
        <v>6231.2475981999996</v>
      </c>
      <c r="G448" s="61">
        <v>3826.5529419</v>
      </c>
      <c r="H448" s="61">
        <v>1394.6689925999999</v>
      </c>
      <c r="I448" s="61">
        <v>24675.3699251</v>
      </c>
      <c r="J448" s="61">
        <v>0.28628445667797697</v>
      </c>
      <c r="K448" s="61">
        <v>5.4590353234358897</v>
      </c>
      <c r="L448" s="61">
        <v>16.256832917598398</v>
      </c>
      <c r="M448" s="61">
        <v>9.9831744520604104</v>
      </c>
      <c r="N448" s="61">
        <v>3.63858126815615</v>
      </c>
      <c r="O448" s="61">
        <v>64.376091582071098</v>
      </c>
    </row>
    <row r="449" spans="1:15" x14ac:dyDescent="0.25">
      <c r="A449" s="61" t="s">
        <v>299</v>
      </c>
      <c r="B449" s="61" t="s">
        <v>300</v>
      </c>
      <c r="C449" s="61" t="s">
        <v>14</v>
      </c>
      <c r="D449" s="61">
        <v>234.09939971177599</v>
      </c>
      <c r="E449" s="61">
        <v>828.43914804430995</v>
      </c>
      <c r="F449" s="61">
        <v>3218.8484146094902</v>
      </c>
      <c r="G449" s="61">
        <v>1117.1258559012899</v>
      </c>
      <c r="H449" s="61">
        <v>1335.0090857156699</v>
      </c>
      <c r="I449" s="61">
        <v>34882.546000554401</v>
      </c>
      <c r="J449" s="61">
        <v>0.56252166891109501</v>
      </c>
      <c r="K449" s="61">
        <v>1.9906713674743799</v>
      </c>
      <c r="L449" s="61">
        <v>7.7346288986100404</v>
      </c>
      <c r="M449" s="61">
        <v>2.6843618634606798</v>
      </c>
      <c r="N449" s="61">
        <v>3.2079174053109698</v>
      </c>
      <c r="O449" s="61">
        <v>83.819898796232806</v>
      </c>
    </row>
    <row r="450" spans="1:15" x14ac:dyDescent="0.25">
      <c r="A450" s="61" t="s">
        <v>299</v>
      </c>
      <c r="B450" s="61" t="s">
        <v>300</v>
      </c>
      <c r="C450" s="61" t="s">
        <v>15</v>
      </c>
      <c r="D450" s="61">
        <v>118.1089898</v>
      </c>
      <c r="E450" s="61">
        <v>1035.5121423000001</v>
      </c>
      <c r="F450" s="61">
        <v>5421.8871237000003</v>
      </c>
      <c r="G450" s="61">
        <v>3909.8618609999999</v>
      </c>
      <c r="H450" s="61">
        <v>1178.1378231000001</v>
      </c>
      <c r="I450" s="61">
        <v>36056.897866200001</v>
      </c>
      <c r="J450" s="61">
        <v>0.247502065007382</v>
      </c>
      <c r="K450" s="61">
        <v>2.1699566984144001</v>
      </c>
      <c r="L450" s="61">
        <v>11.3617791636779</v>
      </c>
      <c r="M450" s="61">
        <v>8.1932703524918704</v>
      </c>
      <c r="N450" s="61">
        <v>2.46883446022456</v>
      </c>
      <c r="O450" s="61">
        <v>75.558657260183907</v>
      </c>
    </row>
    <row r="451" spans="1:15" x14ac:dyDescent="0.25">
      <c r="A451" s="61" t="s">
        <v>301</v>
      </c>
      <c r="B451" s="61" t="s">
        <v>302</v>
      </c>
      <c r="C451" s="61" t="s">
        <v>14</v>
      </c>
      <c r="D451" s="61">
        <v>2120.46785480688</v>
      </c>
      <c r="E451" s="61">
        <v>23167.724086360598</v>
      </c>
      <c r="F451" s="61">
        <v>23099.764206400199</v>
      </c>
      <c r="G451" s="61">
        <v>3152.9517102534301</v>
      </c>
      <c r="H451" s="61">
        <v>439.90434769426901</v>
      </c>
      <c r="I451" s="61">
        <v>1375.20788937051</v>
      </c>
      <c r="J451" s="61">
        <v>3.9741867010244301</v>
      </c>
      <c r="K451" s="61">
        <v>43.421012371537799</v>
      </c>
      <c r="L451" s="61">
        <v>43.2936417771053</v>
      </c>
      <c r="M451" s="61">
        <v>5.90927079014957</v>
      </c>
      <c r="N451" s="61">
        <v>0.82446994155854003</v>
      </c>
      <c r="O451" s="61">
        <v>2.5774184186243798</v>
      </c>
    </row>
    <row r="452" spans="1:15" x14ac:dyDescent="0.25">
      <c r="A452" s="61" t="s">
        <v>301</v>
      </c>
      <c r="B452" s="61" t="s">
        <v>302</v>
      </c>
      <c r="C452" s="61" t="s">
        <v>15</v>
      </c>
      <c r="D452" s="61">
        <v>2020.0495817999999</v>
      </c>
      <c r="E452" s="61">
        <v>20064.064416000001</v>
      </c>
      <c r="F452" s="61">
        <v>29444.920089800002</v>
      </c>
      <c r="G452" s="61">
        <v>3308.3354064999999</v>
      </c>
      <c r="H452" s="61">
        <v>473.19979499999999</v>
      </c>
      <c r="I452" s="61">
        <v>2001.6210593999999</v>
      </c>
      <c r="J452" s="61">
        <v>3.52464208664269</v>
      </c>
      <c r="K452" s="61">
        <v>35.008371332513804</v>
      </c>
      <c r="L452" s="61">
        <v>51.376364977072697</v>
      </c>
      <c r="M452" s="61">
        <v>5.7724811883526002</v>
      </c>
      <c r="N452" s="61">
        <v>0.825652958162303</v>
      </c>
      <c r="O452" s="61">
        <v>3.4924874572559199</v>
      </c>
    </row>
    <row r="453" spans="1:15" x14ac:dyDescent="0.25">
      <c r="A453" s="61" t="s">
        <v>303</v>
      </c>
      <c r="B453" s="61" t="s">
        <v>304</v>
      </c>
      <c r="C453" s="61" t="s">
        <v>14</v>
      </c>
      <c r="D453" s="61">
        <v>148.611861935094</v>
      </c>
      <c r="E453" s="61">
        <v>2577.3183825525598</v>
      </c>
      <c r="F453" s="61">
        <v>5668.7659891985704</v>
      </c>
      <c r="G453" s="61">
        <v>1801.8812323366301</v>
      </c>
      <c r="H453" s="61">
        <v>211.379300054206</v>
      </c>
      <c r="I453" s="61">
        <v>1689.19444422581</v>
      </c>
      <c r="J453" s="61">
        <v>1.2284864374392901</v>
      </c>
      <c r="K453" s="61">
        <v>21.305167950265101</v>
      </c>
      <c r="L453" s="61">
        <v>46.860338361073097</v>
      </c>
      <c r="M453" s="61">
        <v>14.8950872896588</v>
      </c>
      <c r="N453" s="61">
        <v>1.7473477546860701</v>
      </c>
      <c r="O453" s="61">
        <v>13.9635722068776</v>
      </c>
    </row>
    <row r="454" spans="1:15" x14ac:dyDescent="0.25">
      <c r="A454" s="61" t="s">
        <v>303</v>
      </c>
      <c r="B454" s="61" t="s">
        <v>304</v>
      </c>
      <c r="C454" s="61" t="s">
        <v>15</v>
      </c>
      <c r="D454" s="61">
        <v>234.95788809999999</v>
      </c>
      <c r="E454" s="61">
        <v>2724.4629693000002</v>
      </c>
      <c r="F454" s="61">
        <v>7201.8887643999997</v>
      </c>
      <c r="G454" s="61">
        <v>1917.413626</v>
      </c>
      <c r="H454" s="61">
        <v>235.8852986</v>
      </c>
      <c r="I454" s="61">
        <v>1832.0205189000001</v>
      </c>
      <c r="J454" s="61">
        <v>1.66087544259094</v>
      </c>
      <c r="K454" s="61">
        <v>19.258743243524901</v>
      </c>
      <c r="L454" s="61">
        <v>50.9088683329188</v>
      </c>
      <c r="M454" s="61">
        <v>13.5538552481254</v>
      </c>
      <c r="N454" s="61">
        <v>1.6674311421552599</v>
      </c>
      <c r="O454" s="61">
        <v>12.950226590684601</v>
      </c>
    </row>
    <row r="455" spans="1:15" x14ac:dyDescent="0.25">
      <c r="A455" s="61" t="s">
        <v>305</v>
      </c>
      <c r="B455" s="61" t="s">
        <v>306</v>
      </c>
      <c r="C455" s="61" t="s">
        <v>14</v>
      </c>
      <c r="D455" s="61">
        <v>3106.2627518028598</v>
      </c>
      <c r="E455" s="61">
        <v>25839.965476371199</v>
      </c>
      <c r="F455" s="61">
        <v>35385.469616595998</v>
      </c>
      <c r="G455" s="61">
        <v>5793.7353176224096</v>
      </c>
      <c r="H455" s="61">
        <v>1390.9218101265001</v>
      </c>
      <c r="I455" s="61">
        <v>3042.4117237189298</v>
      </c>
      <c r="J455" s="61">
        <v>4.1661938487504502</v>
      </c>
      <c r="K455" s="61">
        <v>34.6571793249298</v>
      </c>
      <c r="L455" s="61">
        <v>47.459837634869899</v>
      </c>
      <c r="M455" s="61">
        <v>7.77069629011815</v>
      </c>
      <c r="N455" s="61">
        <v>1.86553757761753</v>
      </c>
      <c r="O455" s="61">
        <v>4.0805553237141297</v>
      </c>
    </row>
    <row r="456" spans="1:15" x14ac:dyDescent="0.25">
      <c r="A456" s="61" t="s">
        <v>305</v>
      </c>
      <c r="B456" s="61" t="s">
        <v>306</v>
      </c>
      <c r="C456" s="61" t="s">
        <v>15</v>
      </c>
      <c r="D456" s="61">
        <v>2140.4877231999999</v>
      </c>
      <c r="E456" s="61">
        <v>28307.728247300001</v>
      </c>
      <c r="F456" s="61">
        <v>37050.4271926</v>
      </c>
      <c r="G456" s="61">
        <v>7083.1574553999999</v>
      </c>
      <c r="H456" s="61">
        <v>1461.8434904000001</v>
      </c>
      <c r="I456" s="61">
        <v>4112.3784962999998</v>
      </c>
      <c r="J456" s="61">
        <v>2.6704016162862101</v>
      </c>
      <c r="K456" s="61">
        <v>35.3157845502474</v>
      </c>
      <c r="L456" s="61">
        <v>46.222886301492203</v>
      </c>
      <c r="M456" s="61">
        <v>8.8367127324759398</v>
      </c>
      <c r="N456" s="61">
        <v>1.82374753996984</v>
      </c>
      <c r="O456" s="61">
        <v>5.13046725952844</v>
      </c>
    </row>
    <row r="457" spans="1:15" x14ac:dyDescent="0.25">
      <c r="A457" s="61" t="s">
        <v>307</v>
      </c>
      <c r="B457" s="61" t="s">
        <v>308</v>
      </c>
      <c r="C457" s="61" t="s">
        <v>14</v>
      </c>
      <c r="D457" s="61">
        <v>2918.8921568977999</v>
      </c>
      <c r="E457" s="61">
        <v>33216.545501910201</v>
      </c>
      <c r="F457" s="61">
        <v>46002.595702567698</v>
      </c>
      <c r="G457" s="61">
        <v>8137.8066973269697</v>
      </c>
      <c r="H457" s="61">
        <v>685.82440890620899</v>
      </c>
      <c r="I457" s="61">
        <v>5083.1145907823302</v>
      </c>
      <c r="J457" s="61">
        <v>3.0390950820171501</v>
      </c>
      <c r="K457" s="61">
        <v>34.584436371826001</v>
      </c>
      <c r="L457" s="61">
        <v>47.8970290249719</v>
      </c>
      <c r="M457" s="61">
        <v>8.4729297907796894</v>
      </c>
      <c r="N457" s="61">
        <v>0.71406735028174295</v>
      </c>
      <c r="O457" s="61">
        <v>5.2924423801235596</v>
      </c>
    </row>
    <row r="458" spans="1:15" x14ac:dyDescent="0.25">
      <c r="A458" s="61" t="s">
        <v>307</v>
      </c>
      <c r="B458" s="61" t="s">
        <v>308</v>
      </c>
      <c r="C458" s="61" t="s">
        <v>15</v>
      </c>
      <c r="D458" s="61">
        <v>2773.3525279</v>
      </c>
      <c r="E458" s="61">
        <v>32951.513765999996</v>
      </c>
      <c r="F458" s="61">
        <v>51720.320371599999</v>
      </c>
      <c r="G458" s="61">
        <v>11957.509628100001</v>
      </c>
      <c r="H458" s="61">
        <v>1547.5415333000001</v>
      </c>
      <c r="I458" s="61">
        <v>7144.9932649000002</v>
      </c>
      <c r="J458" s="61">
        <v>2.5656566898355799</v>
      </c>
      <c r="K458" s="61">
        <v>30.483781229919298</v>
      </c>
      <c r="L458" s="61">
        <v>47.846995514239197</v>
      </c>
      <c r="M458" s="61">
        <v>11.0620140290417</v>
      </c>
      <c r="N458" s="61">
        <v>1.43164644514775</v>
      </c>
      <c r="O458" s="61">
        <v>6.60990609181649</v>
      </c>
    </row>
    <row r="459" spans="1:15" x14ac:dyDescent="0.25">
      <c r="A459" s="61" t="s">
        <v>309</v>
      </c>
      <c r="B459" s="61" t="s">
        <v>310</v>
      </c>
      <c r="C459" s="61" t="s">
        <v>14</v>
      </c>
      <c r="D459" s="61">
        <v>2246.8892408606998</v>
      </c>
      <c r="E459" s="61">
        <v>16571.670460684101</v>
      </c>
      <c r="F459" s="61">
        <v>25462.134192299101</v>
      </c>
      <c r="G459" s="61">
        <v>3872.51339629737</v>
      </c>
      <c r="H459" s="61">
        <v>837.67495269994902</v>
      </c>
      <c r="I459" s="61">
        <v>1459.92726528565</v>
      </c>
      <c r="J459" s="61">
        <v>4.4536237629621303</v>
      </c>
      <c r="K459" s="61">
        <v>32.8471844599731</v>
      </c>
      <c r="L459" s="61">
        <v>50.469228225560101</v>
      </c>
      <c r="M459" s="61">
        <v>7.6758201385719502</v>
      </c>
      <c r="N459" s="61">
        <v>1.6603796071201</v>
      </c>
      <c r="O459" s="61">
        <v>2.8937638058126298</v>
      </c>
    </row>
    <row r="460" spans="1:15" x14ac:dyDescent="0.25">
      <c r="A460" s="61" t="s">
        <v>309</v>
      </c>
      <c r="B460" s="61" t="s">
        <v>311</v>
      </c>
      <c r="C460" s="61" t="s">
        <v>15</v>
      </c>
      <c r="D460" s="61">
        <v>1126.8867914</v>
      </c>
      <c r="E460" s="61">
        <v>16215.309037700001</v>
      </c>
      <c r="F460" s="61">
        <v>30556.076690099999</v>
      </c>
      <c r="G460" s="61">
        <v>6011.3686151000002</v>
      </c>
      <c r="H460" s="61">
        <v>687.58120510000003</v>
      </c>
      <c r="I460" s="61">
        <v>2567.3763908000001</v>
      </c>
      <c r="J460" s="61">
        <v>1.97130184840197</v>
      </c>
      <c r="K460" s="61">
        <v>28.365998184001</v>
      </c>
      <c r="L460" s="61">
        <v>53.452796606367599</v>
      </c>
      <c r="M460" s="61">
        <v>10.5158940124322</v>
      </c>
      <c r="N460" s="61">
        <v>1.2028094666511699</v>
      </c>
      <c r="O460" s="61">
        <v>4.4911998821460397</v>
      </c>
    </row>
    <row r="461" spans="1:15" x14ac:dyDescent="0.25">
      <c r="A461" s="61" t="s">
        <v>312</v>
      </c>
      <c r="B461" s="61" t="s">
        <v>313</v>
      </c>
      <c r="C461" s="61" t="s">
        <v>14</v>
      </c>
      <c r="D461" s="61">
        <v>597.78728140249802</v>
      </c>
      <c r="E461" s="61">
        <v>11198.773785818599</v>
      </c>
      <c r="F461" s="61">
        <v>19163.198873244699</v>
      </c>
      <c r="G461" s="61">
        <v>4053.5854230346399</v>
      </c>
      <c r="H461" s="61">
        <v>596.86671918315301</v>
      </c>
      <c r="I461" s="61">
        <v>1070.16741501256</v>
      </c>
      <c r="J461" s="61">
        <v>1.6297194565286399</v>
      </c>
      <c r="K461" s="61">
        <v>30.530692264298999</v>
      </c>
      <c r="L461" s="61">
        <v>52.243731214526498</v>
      </c>
      <c r="M461" s="61">
        <v>11.0511000118994</v>
      </c>
      <c r="N461" s="61">
        <v>1.62720977088212</v>
      </c>
      <c r="O461" s="61">
        <v>2.91754728186435</v>
      </c>
    </row>
    <row r="462" spans="1:15" x14ac:dyDescent="0.25">
      <c r="A462" s="61" t="s">
        <v>312</v>
      </c>
      <c r="B462" s="61" t="s">
        <v>313</v>
      </c>
      <c r="C462" s="61" t="s">
        <v>15</v>
      </c>
      <c r="D462" s="61">
        <v>943.11361169999998</v>
      </c>
      <c r="E462" s="61">
        <v>11179.1287118</v>
      </c>
      <c r="F462" s="61">
        <v>23401.982792300001</v>
      </c>
      <c r="G462" s="61">
        <v>6577.2919030000003</v>
      </c>
      <c r="H462" s="61">
        <v>763.11149929999999</v>
      </c>
      <c r="I462" s="61">
        <v>1961.2358264</v>
      </c>
      <c r="J462" s="61">
        <v>2.10394964043949</v>
      </c>
      <c r="K462" s="61">
        <v>24.9390142839971</v>
      </c>
      <c r="L462" s="61">
        <v>52.206428441510603</v>
      </c>
      <c r="M462" s="61">
        <v>14.672983999709601</v>
      </c>
      <c r="N462" s="61">
        <v>1.7023910424465301</v>
      </c>
      <c r="O462" s="61">
        <v>4.37523259189678</v>
      </c>
    </row>
    <row r="463" spans="1:15" x14ac:dyDescent="0.25">
      <c r="A463" s="61" t="s">
        <v>314</v>
      </c>
      <c r="B463" s="61" t="s">
        <v>315</v>
      </c>
      <c r="C463" s="61" t="s">
        <v>14</v>
      </c>
      <c r="D463" s="61">
        <v>289.14814878860102</v>
      </c>
      <c r="E463" s="61">
        <v>2051.4988720584402</v>
      </c>
      <c r="F463" s="61">
        <v>2886.2166677529399</v>
      </c>
      <c r="G463" s="61">
        <v>423.505445057511</v>
      </c>
      <c r="H463" s="61">
        <v>46.228937190797701</v>
      </c>
      <c r="I463" s="61">
        <v>297.26695282114798</v>
      </c>
      <c r="J463" s="61">
        <v>4.8240684040559998</v>
      </c>
      <c r="K463" s="61">
        <v>34.226644476597002</v>
      </c>
      <c r="L463" s="61">
        <v>48.152847225545401</v>
      </c>
      <c r="M463" s="61">
        <v>7.0656486821960698</v>
      </c>
      <c r="N463" s="61">
        <v>0.77127090797410702</v>
      </c>
      <c r="O463" s="61">
        <v>4.9595203036314199</v>
      </c>
    </row>
    <row r="464" spans="1:15" x14ac:dyDescent="0.25">
      <c r="A464" s="61" t="s">
        <v>314</v>
      </c>
      <c r="B464" s="61" t="s">
        <v>315</v>
      </c>
      <c r="C464" s="61" t="s">
        <v>15</v>
      </c>
      <c r="D464" s="61">
        <v>227.9065994</v>
      </c>
      <c r="E464" s="61">
        <v>2100.6973966999999</v>
      </c>
      <c r="F464" s="61">
        <v>3158.2230301999998</v>
      </c>
      <c r="G464" s="61">
        <v>649.57048110000005</v>
      </c>
      <c r="H464" s="61">
        <v>137.30828600000001</v>
      </c>
      <c r="I464" s="61">
        <v>540.29730070000005</v>
      </c>
      <c r="J464" s="61">
        <v>3.34468001045283</v>
      </c>
      <c r="K464" s="61">
        <v>30.8291230234239</v>
      </c>
      <c r="L464" s="61">
        <v>46.349010802982903</v>
      </c>
      <c r="M464" s="61">
        <v>9.5328762275209407</v>
      </c>
      <c r="N464" s="61">
        <v>2.01508986866898</v>
      </c>
      <c r="O464" s="61">
        <v>7.92922006695043</v>
      </c>
    </row>
    <row r="465" spans="1:15" x14ac:dyDescent="0.25">
      <c r="A465" s="61" t="s">
        <v>316</v>
      </c>
      <c r="B465" s="61" t="s">
        <v>317</v>
      </c>
      <c r="C465" s="61" t="s">
        <v>14</v>
      </c>
      <c r="D465" s="61">
        <v>165.64570459344799</v>
      </c>
      <c r="E465" s="61">
        <v>1170.5919600377499</v>
      </c>
      <c r="F465" s="61">
        <v>2027.0458219713</v>
      </c>
      <c r="G465" s="61">
        <v>467.62727006633202</v>
      </c>
      <c r="H465" s="61">
        <v>206.316111202077</v>
      </c>
      <c r="I465" s="61">
        <v>1960.2694426885901</v>
      </c>
      <c r="J465" s="61">
        <v>2.7619142391435001</v>
      </c>
      <c r="K465" s="61">
        <v>19.5180105067634</v>
      </c>
      <c r="L465" s="61">
        <v>33.798200399096203</v>
      </c>
      <c r="M465" s="61">
        <v>7.7970413961406502</v>
      </c>
      <c r="N465" s="61">
        <v>3.4400373175524299</v>
      </c>
      <c r="O465" s="61">
        <v>32.684796141303899</v>
      </c>
    </row>
    <row r="466" spans="1:15" x14ac:dyDescent="0.25">
      <c r="A466" s="61" t="s">
        <v>316</v>
      </c>
      <c r="B466" s="61" t="s">
        <v>317</v>
      </c>
      <c r="C466" s="61" t="s">
        <v>15</v>
      </c>
      <c r="D466" s="61">
        <v>98.136420599999994</v>
      </c>
      <c r="E466" s="61">
        <v>697.31875249999996</v>
      </c>
      <c r="F466" s="61">
        <v>2261.6655590999999</v>
      </c>
      <c r="G466" s="61">
        <v>548.00199989999999</v>
      </c>
      <c r="H466" s="61">
        <v>115.24415020000001</v>
      </c>
      <c r="I466" s="61">
        <v>2632.6477338</v>
      </c>
      <c r="J466" s="61">
        <v>1.54472209699156</v>
      </c>
      <c r="K466" s="61">
        <v>10.97618681268</v>
      </c>
      <c r="L466" s="61">
        <v>35.599879675523198</v>
      </c>
      <c r="M466" s="61">
        <v>8.6258576914216007</v>
      </c>
      <c r="N466" s="61">
        <v>1.81400732036638</v>
      </c>
      <c r="O466" s="61">
        <v>41.439346403017304</v>
      </c>
    </row>
    <row r="467" spans="1:15" x14ac:dyDescent="0.25">
      <c r="A467" s="61" t="s">
        <v>318</v>
      </c>
      <c r="B467" s="61" t="s">
        <v>319</v>
      </c>
      <c r="C467" s="61" t="s">
        <v>14</v>
      </c>
      <c r="D467" s="61">
        <v>159.233780741863</v>
      </c>
      <c r="E467" s="61">
        <v>1145.59664089905</v>
      </c>
      <c r="F467" s="61">
        <v>3008.3699716700098</v>
      </c>
      <c r="G467" s="61">
        <v>994.91415563472299</v>
      </c>
      <c r="H467" s="61">
        <v>496.37837733849801</v>
      </c>
      <c r="I467" s="61">
        <v>2687.2943522250998</v>
      </c>
      <c r="J467" s="61">
        <v>1.8751503719935001</v>
      </c>
      <c r="K467" s="61">
        <v>13.490642232622699</v>
      </c>
      <c r="L467" s="61">
        <v>35.426817382525599</v>
      </c>
      <c r="M467" s="61">
        <v>11.716192634177499</v>
      </c>
      <c r="N467" s="61">
        <v>5.8453934496771698</v>
      </c>
      <c r="O467" s="61">
        <v>31.645803929003499</v>
      </c>
    </row>
    <row r="468" spans="1:15" x14ac:dyDescent="0.25">
      <c r="A468" s="61" t="s">
        <v>318</v>
      </c>
      <c r="B468" s="61" t="s">
        <v>319</v>
      </c>
      <c r="C468" s="61" t="s">
        <v>15</v>
      </c>
      <c r="D468" s="61">
        <v>162.39071720000001</v>
      </c>
      <c r="E468" s="61">
        <v>1683.5592141</v>
      </c>
      <c r="F468" s="61">
        <v>3067.5571405000001</v>
      </c>
      <c r="G468" s="61">
        <v>1046.4531784999999</v>
      </c>
      <c r="H468" s="61">
        <v>274.91505740000002</v>
      </c>
      <c r="I468" s="61">
        <v>2931.4203834999998</v>
      </c>
      <c r="J468" s="61">
        <v>1.77160679374441</v>
      </c>
      <c r="K468" s="61">
        <v>18.366843824559201</v>
      </c>
      <c r="L468" s="61">
        <v>33.465614069650599</v>
      </c>
      <c r="M468" s="61">
        <v>11.416314875207799</v>
      </c>
      <c r="N468" s="61">
        <v>2.999194731018</v>
      </c>
      <c r="O468" s="61">
        <v>31.98042570582</v>
      </c>
    </row>
    <row r="469" spans="1:15" x14ac:dyDescent="0.25">
      <c r="A469" s="61" t="s">
        <v>320</v>
      </c>
      <c r="B469" s="61" t="s">
        <v>321</v>
      </c>
      <c r="C469" s="61" t="s">
        <v>14</v>
      </c>
      <c r="D469" s="61">
        <v>275.21502945807902</v>
      </c>
      <c r="E469" s="61">
        <v>2799.7205483482298</v>
      </c>
      <c r="F469" s="61">
        <v>3656.0255654900502</v>
      </c>
      <c r="G469" s="61">
        <v>1118.09399075192</v>
      </c>
      <c r="H469" s="61">
        <v>193.01249050162301</v>
      </c>
      <c r="I469" s="61">
        <v>719.17140640276898</v>
      </c>
      <c r="J469" s="61">
        <v>3.1412797720250398</v>
      </c>
      <c r="K469" s="61">
        <v>31.955760349159199</v>
      </c>
      <c r="L469" s="61">
        <v>41.729549354533503</v>
      </c>
      <c r="M469" s="61">
        <v>12.7618249747758</v>
      </c>
      <c r="N469" s="61">
        <v>2.2030273323182601</v>
      </c>
      <c r="O469" s="61">
        <v>8.2085582171882301</v>
      </c>
    </row>
    <row r="470" spans="1:15" x14ac:dyDescent="0.25">
      <c r="A470" s="61" t="s">
        <v>320</v>
      </c>
      <c r="B470" s="61" t="s">
        <v>321</v>
      </c>
      <c r="C470" s="61" t="s">
        <v>15</v>
      </c>
      <c r="D470" s="61">
        <v>255.0264665</v>
      </c>
      <c r="E470" s="61">
        <v>2370.9299722000001</v>
      </c>
      <c r="F470" s="61">
        <v>4071.0291137999998</v>
      </c>
      <c r="G470" s="61">
        <v>1078.6632147</v>
      </c>
      <c r="H470" s="61">
        <v>233.2022638</v>
      </c>
      <c r="I470" s="61">
        <v>1108.0616500000001</v>
      </c>
      <c r="J470" s="61">
        <v>2.79728977805705</v>
      </c>
      <c r="K470" s="61">
        <v>26.0058427140704</v>
      </c>
      <c r="L470" s="61">
        <v>44.653593340695103</v>
      </c>
      <c r="M470" s="61">
        <v>11.831452734520299</v>
      </c>
      <c r="N470" s="61">
        <v>2.5579082739928198</v>
      </c>
      <c r="O470" s="61">
        <v>12.1539131586644</v>
      </c>
    </row>
    <row r="471" spans="1:15" x14ac:dyDescent="0.25">
      <c r="A471" s="61" t="s">
        <v>322</v>
      </c>
      <c r="B471" s="61" t="s">
        <v>323</v>
      </c>
      <c r="C471" s="61" t="s">
        <v>14</v>
      </c>
      <c r="D471" s="61">
        <v>678.06107034833599</v>
      </c>
      <c r="E471" s="61">
        <v>7410.6935702139799</v>
      </c>
      <c r="F471" s="61">
        <v>8146.7642040249602</v>
      </c>
      <c r="G471" s="61">
        <v>1271.8183248927301</v>
      </c>
      <c r="H471" s="61">
        <v>229.913446163717</v>
      </c>
      <c r="I471" s="61">
        <v>519.29480871317696</v>
      </c>
      <c r="J471" s="61">
        <v>3.71407106102179</v>
      </c>
      <c r="K471" s="61">
        <v>40.5919816589563</v>
      </c>
      <c r="L471" s="61">
        <v>44.623799380774301</v>
      </c>
      <c r="M471" s="61">
        <v>6.9663690217971901</v>
      </c>
      <c r="N471" s="61">
        <v>1.25934803556525</v>
      </c>
      <c r="O471" s="61">
        <v>2.8444308418851398</v>
      </c>
    </row>
    <row r="472" spans="1:15" x14ac:dyDescent="0.25">
      <c r="A472" s="61" t="s">
        <v>322</v>
      </c>
      <c r="B472" s="61" t="s">
        <v>323</v>
      </c>
      <c r="C472" s="61" t="s">
        <v>15</v>
      </c>
      <c r="D472" s="61">
        <v>1334.1062036999999</v>
      </c>
      <c r="E472" s="61">
        <v>6196.8565995999998</v>
      </c>
      <c r="F472" s="61">
        <v>9296.5698300999993</v>
      </c>
      <c r="G472" s="61">
        <v>1423.8991229999999</v>
      </c>
      <c r="H472" s="61">
        <v>175.79640889999999</v>
      </c>
      <c r="I472" s="61">
        <v>830.37218929999995</v>
      </c>
      <c r="J472" s="61">
        <v>6.9276866231224199</v>
      </c>
      <c r="K472" s="61">
        <v>32.178757921517303</v>
      </c>
      <c r="L472" s="61">
        <v>48.274809212557798</v>
      </c>
      <c r="M472" s="61">
        <v>7.3939592513138699</v>
      </c>
      <c r="N472" s="61">
        <v>0.91286767646524603</v>
      </c>
      <c r="O472" s="61">
        <v>4.3119193150233404</v>
      </c>
    </row>
    <row r="473" spans="1:15" x14ac:dyDescent="0.25">
      <c r="A473" s="61" t="s">
        <v>324</v>
      </c>
      <c r="B473" s="61" t="s">
        <v>325</v>
      </c>
      <c r="C473" s="61" t="s">
        <v>14</v>
      </c>
      <c r="D473" s="61">
        <v>641.85617943069099</v>
      </c>
      <c r="E473" s="61">
        <v>1780.1085653816799</v>
      </c>
      <c r="F473" s="61">
        <v>4736.2142984734401</v>
      </c>
      <c r="G473" s="61">
        <v>4840.3479652414499</v>
      </c>
      <c r="H473" s="61">
        <v>1217.6921888644999</v>
      </c>
      <c r="I473" s="61">
        <v>7985.46275874201</v>
      </c>
      <c r="J473" s="61">
        <v>3.0273833026959398</v>
      </c>
      <c r="K473" s="61">
        <v>8.3960723921089109</v>
      </c>
      <c r="L473" s="61">
        <v>22.338861172772301</v>
      </c>
      <c r="M473" s="61">
        <v>22.830018746890602</v>
      </c>
      <c r="N473" s="61">
        <v>5.7433754141954596</v>
      </c>
      <c r="O473" s="61">
        <v>37.664288971336802</v>
      </c>
    </row>
    <row r="474" spans="1:15" x14ac:dyDescent="0.25">
      <c r="A474" s="61" t="s">
        <v>324</v>
      </c>
      <c r="B474" s="61" t="s">
        <v>325</v>
      </c>
      <c r="C474" s="61" t="s">
        <v>15</v>
      </c>
      <c r="D474" s="61">
        <v>149.66955200000001</v>
      </c>
      <c r="E474" s="61">
        <v>2820.7922297999999</v>
      </c>
      <c r="F474" s="61">
        <v>8328.7453213000008</v>
      </c>
      <c r="G474" s="61">
        <v>3580.4518708999999</v>
      </c>
      <c r="H474" s="61">
        <v>819.40936590000001</v>
      </c>
      <c r="I474" s="61">
        <v>7663.1881132999997</v>
      </c>
      <c r="J474" s="61">
        <v>0.64064681551554203</v>
      </c>
      <c r="K474" s="61">
        <v>12.0741429041784</v>
      </c>
      <c r="L474" s="61">
        <v>35.650431874953497</v>
      </c>
      <c r="M474" s="61">
        <v>15.325796453234201</v>
      </c>
      <c r="N474" s="61">
        <v>3.5074067761453902</v>
      </c>
      <c r="O474" s="61">
        <v>32.801575175972999</v>
      </c>
    </row>
    <row r="475" spans="1:15" x14ac:dyDescent="0.25">
      <c r="A475" t="s">
        <v>20</v>
      </c>
    </row>
    <row r="476" spans="1:15" x14ac:dyDescent="0.25">
      <c r="A476" t="s">
        <v>21</v>
      </c>
    </row>
    <row r="477" spans="1:15" x14ac:dyDescent="0.25">
      <c r="A477" t="s">
        <v>22</v>
      </c>
    </row>
    <row r="478" spans="1:15" x14ac:dyDescent="0.25">
      <c r="A478" t="s">
        <v>23</v>
      </c>
    </row>
    <row r="479" spans="1:15" x14ac:dyDescent="0.25">
      <c r="A479" t="s">
        <v>24</v>
      </c>
    </row>
    <row r="482" spans="1:15" x14ac:dyDescent="0.25">
      <c r="L482" s="7" t="str">
        <f>HYPERLINK("#'Indice'!A1", "Ir al Índice")</f>
        <v>Ir al Índice</v>
      </c>
    </row>
    <row r="483" spans="1:15" ht="17.25" x14ac:dyDescent="0.3">
      <c r="A483" s="4" t="s">
        <v>445</v>
      </c>
    </row>
    <row r="484" spans="1:15" x14ac:dyDescent="0.25">
      <c r="A484" s="5" t="s">
        <v>26</v>
      </c>
      <c r="B484" s="5" t="s">
        <v>105</v>
      </c>
      <c r="C484" s="5" t="s">
        <v>10</v>
      </c>
      <c r="D484" s="5" t="s">
        <v>428</v>
      </c>
      <c r="E484" s="5" t="s">
        <v>429</v>
      </c>
      <c r="F484" s="5" t="s">
        <v>430</v>
      </c>
      <c r="G484" s="5" t="s">
        <v>431</v>
      </c>
      <c r="H484" s="5" t="s">
        <v>432</v>
      </c>
      <c r="I484" s="5" t="s">
        <v>433</v>
      </c>
      <c r="J484" s="5" t="s">
        <v>434</v>
      </c>
      <c r="K484" s="5" t="s">
        <v>435</v>
      </c>
      <c r="L484" s="5" t="s">
        <v>436</v>
      </c>
      <c r="M484" s="5" t="s">
        <v>437</v>
      </c>
      <c r="N484" s="5" t="s">
        <v>438</v>
      </c>
      <c r="O484" s="5" t="s">
        <v>439</v>
      </c>
    </row>
    <row r="485" spans="1:15" x14ac:dyDescent="0.25">
      <c r="A485" s="62" t="s">
        <v>106</v>
      </c>
      <c r="B485" s="62" t="s">
        <v>107</v>
      </c>
      <c r="C485" s="62" t="s">
        <v>14</v>
      </c>
      <c r="D485" s="62">
        <v>37.637422599045102</v>
      </c>
      <c r="E485" s="62">
        <v>61.088244431010203</v>
      </c>
      <c r="F485" s="62">
        <v>65.533462969001704</v>
      </c>
      <c r="G485" s="62">
        <v>1.12204889148158</v>
      </c>
      <c r="H485" s="62">
        <v>0</v>
      </c>
      <c r="I485" s="62">
        <v>4.4881955659263202</v>
      </c>
      <c r="J485" s="62">
        <v>22.15668522915</v>
      </c>
      <c r="K485" s="62">
        <v>35.961894029736499</v>
      </c>
      <c r="L485" s="62">
        <v>38.578739209872701</v>
      </c>
      <c r="M485" s="62">
        <v>0.66053630624815496</v>
      </c>
      <c r="N485" s="62">
        <v>0</v>
      </c>
      <c r="O485" s="62">
        <v>2.6421452249926198</v>
      </c>
    </row>
    <row r="486" spans="1:15" x14ac:dyDescent="0.25">
      <c r="A486" s="62" t="s">
        <v>106</v>
      </c>
      <c r="B486" s="62" t="s">
        <v>107</v>
      </c>
      <c r="C486" s="62" t="s">
        <v>15</v>
      </c>
      <c r="D486" s="62">
        <v>10.9634205</v>
      </c>
      <c r="E486" s="62">
        <v>56.380659799999997</v>
      </c>
      <c r="F486" s="62">
        <v>80.435986799999995</v>
      </c>
      <c r="G486" s="62">
        <v>15.633744999999999</v>
      </c>
      <c r="H486" s="62">
        <v>2.3621400000000001</v>
      </c>
      <c r="I486" s="62">
        <v>51.530636800000003</v>
      </c>
      <c r="J486" s="62">
        <v>5.0451394757501502</v>
      </c>
      <c r="K486" s="62">
        <v>25.945214125994699</v>
      </c>
      <c r="L486" s="62">
        <v>37.014978334142903</v>
      </c>
      <c r="M486" s="62">
        <v>7.1943262646280504</v>
      </c>
      <c r="N486" s="62">
        <v>1.0870079972986999</v>
      </c>
      <c r="O486" s="62">
        <v>23.713333802185499</v>
      </c>
    </row>
    <row r="487" spans="1:15" x14ac:dyDescent="0.25">
      <c r="A487" s="62" t="s">
        <v>110</v>
      </c>
      <c r="B487" s="62" t="s">
        <v>111</v>
      </c>
      <c r="C487" s="62" t="s">
        <v>14</v>
      </c>
      <c r="D487" s="62">
        <v>62.003639182978503</v>
      </c>
      <c r="E487" s="62">
        <v>446.96095521354601</v>
      </c>
      <c r="F487" s="62">
        <v>349.1599430576</v>
      </c>
      <c r="G487" s="62">
        <v>53.325711552463297</v>
      </c>
      <c r="H487" s="62">
        <v>26.040507372490499</v>
      </c>
      <c r="I487" s="62">
        <v>367.66769395964099</v>
      </c>
      <c r="J487" s="62">
        <v>4.7506599039286899</v>
      </c>
      <c r="K487" s="62">
        <v>34.245723582263103</v>
      </c>
      <c r="L487" s="62">
        <v>26.7523029841308</v>
      </c>
      <c r="M487" s="62">
        <v>4.08576533666269</v>
      </c>
      <c r="N487" s="62">
        <v>1.9951989251368201</v>
      </c>
      <c r="O487" s="62">
        <v>28.170349267877999</v>
      </c>
    </row>
    <row r="488" spans="1:15" x14ac:dyDescent="0.25">
      <c r="A488" s="62" t="s">
        <v>110</v>
      </c>
      <c r="B488" s="62" t="s">
        <v>111</v>
      </c>
      <c r="C488" s="62" t="s">
        <v>15</v>
      </c>
      <c r="D488" s="62">
        <v>34.142616400000001</v>
      </c>
      <c r="E488" s="62">
        <v>544.71126500000003</v>
      </c>
      <c r="F488" s="62">
        <v>485.24119539999998</v>
      </c>
      <c r="G488" s="62">
        <v>107.2746266</v>
      </c>
      <c r="H488" s="62">
        <v>61.661258799999999</v>
      </c>
      <c r="I488" s="62">
        <v>489.80779589999997</v>
      </c>
      <c r="J488" s="62">
        <v>1.98176505140002</v>
      </c>
      <c r="K488" s="62">
        <v>31.617077479770899</v>
      </c>
      <c r="L488" s="62">
        <v>28.1652123925479</v>
      </c>
      <c r="M488" s="62">
        <v>6.2266202275543101</v>
      </c>
      <c r="N488" s="62">
        <v>3.57904989715938</v>
      </c>
      <c r="O488" s="62">
        <v>28.430274951567501</v>
      </c>
    </row>
    <row r="489" spans="1:15" x14ac:dyDescent="0.25">
      <c r="A489" s="62" t="s">
        <v>126</v>
      </c>
      <c r="B489" s="62" t="s">
        <v>127</v>
      </c>
      <c r="C489" s="62" t="s">
        <v>14</v>
      </c>
      <c r="D489" s="62">
        <v>173.522508654923</v>
      </c>
      <c r="E489" s="62">
        <v>1901.0765341364599</v>
      </c>
      <c r="F489" s="62">
        <v>817.79682831937305</v>
      </c>
      <c r="G489" s="62">
        <v>117.975691852597</v>
      </c>
      <c r="H489" s="62">
        <v>7.6048748902007999</v>
      </c>
      <c r="I489" s="62">
        <v>51.569490034115603</v>
      </c>
      <c r="J489" s="62">
        <v>5.6530350980717801</v>
      </c>
      <c r="K489" s="62">
        <v>61.933477419726998</v>
      </c>
      <c r="L489" s="62">
        <v>26.642273728158401</v>
      </c>
      <c r="M489" s="62">
        <v>3.8434248786035501</v>
      </c>
      <c r="N489" s="62">
        <v>0.247752438597136</v>
      </c>
      <c r="O489" s="62">
        <v>1.6800364368420899</v>
      </c>
    </row>
    <row r="490" spans="1:15" x14ac:dyDescent="0.25">
      <c r="A490" s="62" t="s">
        <v>126</v>
      </c>
      <c r="B490" s="62" t="s">
        <v>127</v>
      </c>
      <c r="C490" s="62" t="s">
        <v>15</v>
      </c>
      <c r="D490" s="62">
        <v>159.4524849</v>
      </c>
      <c r="E490" s="62">
        <v>2118.0159173000002</v>
      </c>
      <c r="F490" s="62">
        <v>1246.7802013999999</v>
      </c>
      <c r="G490" s="62">
        <v>138.9916546</v>
      </c>
      <c r="H490" s="62">
        <v>12.7756702</v>
      </c>
      <c r="I490" s="62">
        <v>41.450592100000001</v>
      </c>
      <c r="J490" s="62">
        <v>4.2892783034009296</v>
      </c>
      <c r="K490" s="62">
        <v>56.9747139784631</v>
      </c>
      <c r="L490" s="62">
        <v>33.538437926061199</v>
      </c>
      <c r="M490" s="62">
        <v>3.7388811394407799</v>
      </c>
      <c r="N490" s="62">
        <v>0.34366604593608202</v>
      </c>
      <c r="O490" s="62">
        <v>1.1150226066978799</v>
      </c>
    </row>
    <row r="491" spans="1:15" x14ac:dyDescent="0.25">
      <c r="A491" s="62" t="s">
        <v>128</v>
      </c>
      <c r="B491" s="62" t="s">
        <v>129</v>
      </c>
      <c r="C491" s="62" t="s">
        <v>14</v>
      </c>
      <c r="D491" s="62">
        <v>16.880239557445901</v>
      </c>
      <c r="E491" s="62">
        <v>153.58564578836999</v>
      </c>
      <c r="F491" s="62">
        <v>74.323681990468401</v>
      </c>
      <c r="G491" s="62">
        <v>19.216152932356501</v>
      </c>
      <c r="H491" s="62">
        <v>12.2492239116718</v>
      </c>
      <c r="I491" s="62">
        <v>92.966238591172001</v>
      </c>
      <c r="J491" s="62">
        <v>4.5718502472522902</v>
      </c>
      <c r="K491" s="62">
        <v>41.597192402535001</v>
      </c>
      <c r="L491" s="62">
        <v>20.1298531770503</v>
      </c>
      <c r="M491" s="62">
        <v>5.2045098789062703</v>
      </c>
      <c r="N491" s="62">
        <v>3.3175842782706599</v>
      </c>
      <c r="O491" s="62">
        <v>25.179010015985401</v>
      </c>
    </row>
    <row r="492" spans="1:15" x14ac:dyDescent="0.25">
      <c r="A492" s="62" t="s">
        <v>128</v>
      </c>
      <c r="B492" s="62" t="s">
        <v>129</v>
      </c>
      <c r="C492" s="62" t="s">
        <v>15</v>
      </c>
      <c r="D492" s="62">
        <v>25.477387499999999</v>
      </c>
      <c r="E492" s="62">
        <v>230.99498</v>
      </c>
      <c r="F492" s="62">
        <v>135.8794</v>
      </c>
      <c r="G492" s="62">
        <v>11.889447499999999</v>
      </c>
      <c r="H492" s="62">
        <v>3.3969849999999999</v>
      </c>
      <c r="I492" s="62">
        <v>110.4020125</v>
      </c>
      <c r="J492" s="62">
        <v>4.9180327868852496</v>
      </c>
      <c r="K492" s="62">
        <v>44.590163934426201</v>
      </c>
      <c r="L492" s="62">
        <v>26.229508196721302</v>
      </c>
      <c r="M492" s="62">
        <v>2.2950819672131102</v>
      </c>
      <c r="N492" s="62">
        <v>0.65573770491803296</v>
      </c>
      <c r="O492" s="62">
        <v>21.311475409836099</v>
      </c>
    </row>
    <row r="493" spans="1:15" x14ac:dyDescent="0.25">
      <c r="A493" s="62" t="s">
        <v>130</v>
      </c>
      <c r="B493" s="62" t="s">
        <v>131</v>
      </c>
      <c r="C493" s="62" t="s">
        <v>14</v>
      </c>
      <c r="D493" s="62">
        <v>103.15484456520301</v>
      </c>
      <c r="E493" s="62">
        <v>782.72455026377997</v>
      </c>
      <c r="F493" s="62">
        <v>316.18635611523001</v>
      </c>
      <c r="G493" s="62">
        <v>18.265060706823501</v>
      </c>
      <c r="H493" s="62">
        <v>6.3412843833213701</v>
      </c>
      <c r="I493" s="62">
        <v>21.322369818601601</v>
      </c>
      <c r="J493" s="62">
        <v>8.26564919858839</v>
      </c>
      <c r="K493" s="62">
        <v>62.718591442536301</v>
      </c>
      <c r="L493" s="62">
        <v>25.335557549858802</v>
      </c>
      <c r="M493" s="62">
        <v>1.4635530209935701</v>
      </c>
      <c r="N493" s="62">
        <v>0.50811798904791905</v>
      </c>
      <c r="O493" s="62">
        <v>1.70853079897502</v>
      </c>
    </row>
    <row r="494" spans="1:15" x14ac:dyDescent="0.25">
      <c r="A494" s="62" t="s">
        <v>130</v>
      </c>
      <c r="B494" s="62" t="s">
        <v>131</v>
      </c>
      <c r="C494" s="62" t="s">
        <v>15</v>
      </c>
      <c r="D494" s="62">
        <v>110.08257639999999</v>
      </c>
      <c r="E494" s="62">
        <v>909.53472959999999</v>
      </c>
      <c r="F494" s="62">
        <v>566.65457360000005</v>
      </c>
      <c r="G494" s="62">
        <v>39.701912800000002</v>
      </c>
      <c r="H494" s="62">
        <v>1.8046324</v>
      </c>
      <c r="I494" s="62">
        <v>45.115810000000003</v>
      </c>
      <c r="J494" s="62">
        <v>6.5803667745415302</v>
      </c>
      <c r="K494" s="62">
        <v>54.368932038834899</v>
      </c>
      <c r="L494" s="62">
        <v>33.872707659115399</v>
      </c>
      <c r="M494" s="62">
        <v>2.3732470334412099</v>
      </c>
      <c r="N494" s="62">
        <v>0.107874865156419</v>
      </c>
      <c r="O494" s="62">
        <v>2.69687162891046</v>
      </c>
    </row>
    <row r="495" spans="1:15" x14ac:dyDescent="0.25">
      <c r="A495" s="62" t="s">
        <v>132</v>
      </c>
      <c r="B495" s="62" t="s">
        <v>133</v>
      </c>
      <c r="C495" s="62" t="s">
        <v>14</v>
      </c>
      <c r="D495" s="62">
        <v>20.6867795215665</v>
      </c>
      <c r="E495" s="62">
        <v>139.42295024419801</v>
      </c>
      <c r="F495" s="62">
        <v>71.736003585912698</v>
      </c>
      <c r="G495" s="62">
        <v>1.1716650883584001</v>
      </c>
      <c r="H495" s="62">
        <v>0</v>
      </c>
      <c r="I495" s="62">
        <v>45.678695657010202</v>
      </c>
      <c r="J495" s="62">
        <v>7.4227016308176301</v>
      </c>
      <c r="K495" s="62">
        <v>50.026876299044702</v>
      </c>
      <c r="L495" s="62">
        <v>25.739866867647301</v>
      </c>
      <c r="M495" s="62">
        <v>0.420409583476405</v>
      </c>
      <c r="N495" s="62">
        <v>0</v>
      </c>
      <c r="O495" s="62">
        <v>16.390145619014</v>
      </c>
    </row>
    <row r="496" spans="1:15" x14ac:dyDescent="0.25">
      <c r="A496" s="62" t="s">
        <v>132</v>
      </c>
      <c r="B496" s="62" t="s">
        <v>133</v>
      </c>
      <c r="C496" s="62" t="s">
        <v>15</v>
      </c>
      <c r="D496" s="62">
        <v>36.569271299999997</v>
      </c>
      <c r="E496" s="62">
        <v>208.00799760000001</v>
      </c>
      <c r="F496" s="62">
        <v>94.347837299999995</v>
      </c>
      <c r="G496" s="62">
        <v>6.1562523000000002</v>
      </c>
      <c r="H496" s="62">
        <v>2.0296443000000002</v>
      </c>
      <c r="I496" s="62">
        <v>35.434410499999998</v>
      </c>
      <c r="J496" s="62">
        <v>9.5594588324920302</v>
      </c>
      <c r="K496" s="62">
        <v>54.374720064118499</v>
      </c>
      <c r="L496" s="62">
        <v>24.663173056007999</v>
      </c>
      <c r="M496" s="62">
        <v>1.6092866587769401</v>
      </c>
      <c r="N496" s="62">
        <v>0.53056296832614502</v>
      </c>
      <c r="O496" s="62">
        <v>9.2627984202784308</v>
      </c>
    </row>
    <row r="497" spans="1:15" x14ac:dyDescent="0.25">
      <c r="A497" s="62" t="s">
        <v>134</v>
      </c>
      <c r="B497" s="62" t="s">
        <v>135</v>
      </c>
      <c r="C497" s="62" t="s">
        <v>14</v>
      </c>
      <c r="D497" s="62">
        <v>7</v>
      </c>
      <c r="E497" s="62">
        <v>21</v>
      </c>
      <c r="F497" s="62">
        <v>25</v>
      </c>
      <c r="G497" s="62">
        <v>0</v>
      </c>
      <c r="H497" s="62">
        <v>0</v>
      </c>
      <c r="I497" s="62">
        <v>2</v>
      </c>
      <c r="J497" s="62">
        <v>12.7272727272727</v>
      </c>
      <c r="K497" s="62">
        <v>38.181818181818201</v>
      </c>
      <c r="L497" s="62">
        <v>45.454545454545503</v>
      </c>
      <c r="M497" s="62">
        <v>0</v>
      </c>
      <c r="N497" s="62">
        <v>0</v>
      </c>
      <c r="O497" s="62">
        <v>3.6363636363636398</v>
      </c>
    </row>
    <row r="498" spans="1:15" x14ac:dyDescent="0.25">
      <c r="A498" s="62" t="s">
        <v>134</v>
      </c>
      <c r="B498" s="62" t="s">
        <v>135</v>
      </c>
      <c r="C498" s="62" t="s">
        <v>15</v>
      </c>
      <c r="D498" s="62">
        <v>0</v>
      </c>
      <c r="E498" s="62">
        <v>15.853659</v>
      </c>
      <c r="F498" s="62">
        <v>4.7560976999999998</v>
      </c>
      <c r="G498" s="62">
        <v>0</v>
      </c>
      <c r="H498" s="62">
        <v>1.5853659</v>
      </c>
      <c r="I498" s="62">
        <v>0</v>
      </c>
      <c r="J498" s="62">
        <v>0</v>
      </c>
      <c r="K498" s="62">
        <v>71.428571428571402</v>
      </c>
      <c r="L498" s="62">
        <v>21.428571428571399</v>
      </c>
      <c r="M498" s="62">
        <v>0</v>
      </c>
      <c r="N498" s="62">
        <v>7.1428571428571397</v>
      </c>
      <c r="O498" s="62">
        <v>0</v>
      </c>
    </row>
    <row r="499" spans="1:15" x14ac:dyDescent="0.25">
      <c r="A499" s="62" t="s">
        <v>136</v>
      </c>
      <c r="B499" s="62" t="s">
        <v>137</v>
      </c>
      <c r="C499" s="62" t="s">
        <v>14</v>
      </c>
      <c r="D499" s="62">
        <v>201.84509360387099</v>
      </c>
      <c r="E499" s="62">
        <v>1957.34850701752</v>
      </c>
      <c r="F499" s="62">
        <v>635.90922709913502</v>
      </c>
      <c r="G499" s="62">
        <v>38.355362380401701</v>
      </c>
      <c r="H499" s="62">
        <v>7.5503042341909898</v>
      </c>
      <c r="I499" s="62">
        <v>41.168792580270797</v>
      </c>
      <c r="J499" s="62">
        <v>7.0032157466584204</v>
      </c>
      <c r="K499" s="62">
        <v>67.912148079979602</v>
      </c>
      <c r="L499" s="62">
        <v>22.063501436433398</v>
      </c>
      <c r="M499" s="62">
        <v>1.33077734511783</v>
      </c>
      <c r="N499" s="62">
        <v>0.26196529507286498</v>
      </c>
      <c r="O499" s="62">
        <v>1.4283920967377799</v>
      </c>
    </row>
    <row r="500" spans="1:15" x14ac:dyDescent="0.25">
      <c r="A500" s="62" t="s">
        <v>136</v>
      </c>
      <c r="B500" s="62" t="s">
        <v>137</v>
      </c>
      <c r="C500" s="62" t="s">
        <v>15</v>
      </c>
      <c r="D500" s="62">
        <v>202.0893811</v>
      </c>
      <c r="E500" s="62">
        <v>2454.7029269999998</v>
      </c>
      <c r="F500" s="62">
        <v>972.93931659999998</v>
      </c>
      <c r="G500" s="62">
        <v>90.758189900000005</v>
      </c>
      <c r="H500" s="62">
        <v>16.1281693</v>
      </c>
      <c r="I500" s="62">
        <v>45.883319399999998</v>
      </c>
      <c r="J500" s="62">
        <v>5.3427445199738397</v>
      </c>
      <c r="K500" s="62">
        <v>64.896287672351207</v>
      </c>
      <c r="L500" s="62">
        <v>25.7221145106063</v>
      </c>
      <c r="M500" s="62">
        <v>2.3994225678341201</v>
      </c>
      <c r="N500" s="62">
        <v>0.42638899518498902</v>
      </c>
      <c r="O500" s="62">
        <v>1.21304173404963</v>
      </c>
    </row>
    <row r="501" spans="1:15" x14ac:dyDescent="0.25">
      <c r="A501" t="s">
        <v>20</v>
      </c>
    </row>
    <row r="502" spans="1:15" x14ac:dyDescent="0.25">
      <c r="A502" t="s">
        <v>21</v>
      </c>
    </row>
    <row r="503" spans="1:15" x14ac:dyDescent="0.25">
      <c r="A503" t="s">
        <v>22</v>
      </c>
    </row>
    <row r="504" spans="1:15" x14ac:dyDescent="0.25">
      <c r="A504" t="s">
        <v>23</v>
      </c>
    </row>
    <row r="505" spans="1:15" x14ac:dyDescent="0.25">
      <c r="A505" t="s">
        <v>24</v>
      </c>
    </row>
    <row r="508" spans="1:15" x14ac:dyDescent="0.25">
      <c r="L508" s="7" t="str">
        <f>HYPERLINK("#'Indice'!A1", "Ir al Índice")</f>
        <v>Ir al Índice</v>
      </c>
    </row>
    <row r="509" spans="1:15" ht="17.25" x14ac:dyDescent="0.3">
      <c r="A509" s="14" t="s">
        <v>446</v>
      </c>
    </row>
    <row r="510" spans="1:15" x14ac:dyDescent="0.25">
      <c r="A510" s="5" t="s">
        <v>26</v>
      </c>
      <c r="B510" s="5" t="s">
        <v>9</v>
      </c>
      <c r="C510" s="5" t="s">
        <v>10</v>
      </c>
      <c r="D510" s="5" t="s">
        <v>428</v>
      </c>
      <c r="E510" s="5" t="s">
        <v>429</v>
      </c>
      <c r="F510" s="5" t="s">
        <v>430</v>
      </c>
      <c r="G510" s="5" t="s">
        <v>431</v>
      </c>
      <c r="H510" s="5" t="s">
        <v>432</v>
      </c>
      <c r="I510" s="5" t="s">
        <v>433</v>
      </c>
      <c r="J510" s="5" t="s">
        <v>434</v>
      </c>
      <c r="K510" s="5" t="s">
        <v>435</v>
      </c>
      <c r="L510" s="5" t="s">
        <v>436</v>
      </c>
      <c r="M510" s="5" t="s">
        <v>437</v>
      </c>
      <c r="N510" s="5" t="s">
        <v>438</v>
      </c>
      <c r="O510" s="5" t="s">
        <v>439</v>
      </c>
    </row>
    <row r="511" spans="1:15" x14ac:dyDescent="0.25">
      <c r="A511" s="63" t="s">
        <v>12</v>
      </c>
      <c r="B511" s="63" t="s">
        <v>13</v>
      </c>
      <c r="C511" s="63" t="s">
        <v>14</v>
      </c>
      <c r="D511" s="63">
        <v>622.73052768503203</v>
      </c>
      <c r="E511" s="63">
        <v>5463.2073870948798</v>
      </c>
      <c r="F511" s="63">
        <v>2355.64550313672</v>
      </c>
      <c r="G511" s="63">
        <v>249.43169340448199</v>
      </c>
      <c r="H511" s="63">
        <v>59.786194791875403</v>
      </c>
      <c r="I511" s="63">
        <v>626.86147620673705</v>
      </c>
      <c r="J511" s="63">
        <v>6.6405728393124104</v>
      </c>
      <c r="K511" s="63">
        <v>58.257665197718502</v>
      </c>
      <c r="L511" s="63">
        <v>25.119750601162199</v>
      </c>
      <c r="M511" s="63">
        <v>2.6598492523611599</v>
      </c>
      <c r="N511" s="63">
        <v>0.63753833102843005</v>
      </c>
      <c r="O511" s="63">
        <v>6.6846237784173299</v>
      </c>
    </row>
    <row r="512" spans="1:15" x14ac:dyDescent="0.25">
      <c r="A512" s="63" t="s">
        <v>12</v>
      </c>
      <c r="B512" s="63" t="s">
        <v>13</v>
      </c>
      <c r="C512" s="63" t="s">
        <v>15</v>
      </c>
      <c r="D512" s="63">
        <v>578.7771381</v>
      </c>
      <c r="E512" s="63">
        <v>6538.2021353</v>
      </c>
      <c r="F512" s="63">
        <v>3587.0346088000001</v>
      </c>
      <c r="G512" s="63">
        <v>410.40582869999997</v>
      </c>
      <c r="H512" s="63">
        <v>101.7438659</v>
      </c>
      <c r="I512" s="63">
        <v>819.62457719999998</v>
      </c>
      <c r="J512" s="63">
        <v>4.8088013073547504</v>
      </c>
      <c r="K512" s="63">
        <v>54.323007780151698</v>
      </c>
      <c r="L512" s="63">
        <v>29.803071995811699</v>
      </c>
      <c r="M512" s="63">
        <v>3.40987913254027</v>
      </c>
      <c r="N512" s="63">
        <v>0.84534443941825499</v>
      </c>
      <c r="O512" s="63">
        <v>6.8098953447232597</v>
      </c>
    </row>
    <row r="513" spans="1:15" x14ac:dyDescent="0.25">
      <c r="A513" s="63" t="s">
        <v>27</v>
      </c>
      <c r="B513" s="63" t="s">
        <v>28</v>
      </c>
      <c r="C513" s="63" t="s">
        <v>15</v>
      </c>
      <c r="D513" s="63">
        <v>313.75753789999999</v>
      </c>
      <c r="E513" s="63">
        <v>3609.5839156000002</v>
      </c>
      <c r="F513" s="63">
        <v>3906.4659888000001</v>
      </c>
      <c r="G513" s="63">
        <v>883.33595349999996</v>
      </c>
      <c r="H513" s="63">
        <v>74.920752100000001</v>
      </c>
      <c r="I513" s="63">
        <v>1881.4396114000001</v>
      </c>
      <c r="J513" s="63">
        <v>2.9406947593651198</v>
      </c>
      <c r="K513" s="63">
        <v>33.8308509658074</v>
      </c>
      <c r="L513" s="63">
        <v>36.613380312040803</v>
      </c>
      <c r="M513" s="63">
        <v>8.2790725175952602</v>
      </c>
      <c r="N513" s="63">
        <v>0.70219528283774102</v>
      </c>
      <c r="O513" s="63">
        <v>17.6338061623537</v>
      </c>
    </row>
    <row r="514" spans="1:15" x14ac:dyDescent="0.25">
      <c r="A514" s="63" t="s">
        <v>29</v>
      </c>
      <c r="B514" s="63" t="s">
        <v>30</v>
      </c>
      <c r="C514" s="63" t="s">
        <v>15</v>
      </c>
      <c r="D514" s="63">
        <v>149.92979639999999</v>
      </c>
      <c r="E514" s="63">
        <v>1737.324271</v>
      </c>
      <c r="F514" s="63">
        <v>1775.8845957000001</v>
      </c>
      <c r="G514" s="63">
        <v>386.2986765</v>
      </c>
      <c r="H514" s="63">
        <v>159.55736450000001</v>
      </c>
      <c r="I514" s="63">
        <v>1209.831825</v>
      </c>
      <c r="J514" s="63">
        <v>2.7668314457909302</v>
      </c>
      <c r="K514" s="63">
        <v>32.0608947651356</v>
      </c>
      <c r="L514" s="63">
        <v>32.772493936892097</v>
      </c>
      <c r="M514" s="63">
        <v>7.1288252987157303</v>
      </c>
      <c r="N514" s="63">
        <v>2.9445003201920299</v>
      </c>
      <c r="O514" s="63">
        <v>22.326454233273601</v>
      </c>
    </row>
    <row r="515" spans="1:15" x14ac:dyDescent="0.25">
      <c r="A515" s="63" t="s">
        <v>31</v>
      </c>
      <c r="B515" s="63" t="s">
        <v>32</v>
      </c>
      <c r="C515" s="63" t="s">
        <v>15</v>
      </c>
      <c r="D515" s="63">
        <v>20.370186</v>
      </c>
      <c r="E515" s="63">
        <v>372.32173299999999</v>
      </c>
      <c r="F515" s="63">
        <v>298.76272799999998</v>
      </c>
      <c r="G515" s="63">
        <v>36.213664000000001</v>
      </c>
      <c r="H515" s="63">
        <v>5.658385</v>
      </c>
      <c r="I515" s="63">
        <v>23.765217</v>
      </c>
      <c r="J515" s="63">
        <v>2.6905829596412598</v>
      </c>
      <c r="K515" s="63">
        <v>49.177877428998499</v>
      </c>
      <c r="L515" s="63">
        <v>39.461883408071699</v>
      </c>
      <c r="M515" s="63">
        <v>4.7832585949177897</v>
      </c>
      <c r="N515" s="63">
        <v>0.74738415545590398</v>
      </c>
      <c r="O515" s="63">
        <v>3.1390134529148002</v>
      </c>
    </row>
    <row r="516" spans="1:15" x14ac:dyDescent="0.25">
      <c r="A516" s="63" t="s">
        <v>33</v>
      </c>
      <c r="B516" s="63" t="s">
        <v>34</v>
      </c>
      <c r="C516" s="63" t="s">
        <v>15</v>
      </c>
      <c r="D516" s="63">
        <v>225.3425484</v>
      </c>
      <c r="E516" s="63">
        <v>3468.7771584000002</v>
      </c>
      <c r="F516" s="63">
        <v>2687.0035862</v>
      </c>
      <c r="G516" s="63">
        <v>483.09686900000003</v>
      </c>
      <c r="H516" s="63">
        <v>104.27709710000001</v>
      </c>
      <c r="I516" s="63">
        <v>1550.6033602</v>
      </c>
      <c r="J516" s="63">
        <v>2.64514481598547</v>
      </c>
      <c r="K516" s="63">
        <v>40.717645129598502</v>
      </c>
      <c r="L516" s="63">
        <v>31.540930272763799</v>
      </c>
      <c r="M516" s="63">
        <v>5.6707496552575698</v>
      </c>
      <c r="N516" s="63">
        <v>1.22403880127628</v>
      </c>
      <c r="O516" s="63">
        <v>18.201491325118401</v>
      </c>
    </row>
    <row r="517" spans="1:15" x14ac:dyDescent="0.25">
      <c r="A517" s="63" t="s">
        <v>35</v>
      </c>
      <c r="B517" s="63" t="s">
        <v>36</v>
      </c>
      <c r="C517" s="63" t="s">
        <v>15</v>
      </c>
      <c r="D517" s="63">
        <v>35.836760099999999</v>
      </c>
      <c r="E517" s="63">
        <v>392.93616329999998</v>
      </c>
      <c r="F517" s="63">
        <v>240.86596739999999</v>
      </c>
      <c r="G517" s="63">
        <v>27.844299800000002</v>
      </c>
      <c r="H517" s="63">
        <v>9.8713899999999999</v>
      </c>
      <c r="I517" s="63">
        <v>75.465655299999995</v>
      </c>
      <c r="J517" s="63">
        <v>4.5779041543041901</v>
      </c>
      <c r="K517" s="63">
        <v>50.194941990512703</v>
      </c>
      <c r="L517" s="63">
        <v>30.769001151724101</v>
      </c>
      <c r="M517" s="63">
        <v>3.55692131131328</v>
      </c>
      <c r="N517" s="63">
        <v>1.2610034267510899</v>
      </c>
      <c r="O517" s="63">
        <v>9.6402279653946295</v>
      </c>
    </row>
    <row r="518" spans="1:15" x14ac:dyDescent="0.25">
      <c r="A518" s="63" t="s">
        <v>37</v>
      </c>
      <c r="B518" s="63" t="s">
        <v>38</v>
      </c>
      <c r="C518" s="63" t="s">
        <v>15</v>
      </c>
      <c r="D518" s="63">
        <v>55.291680200000002</v>
      </c>
      <c r="E518" s="63">
        <v>916.99413049999998</v>
      </c>
      <c r="F518" s="63">
        <v>662.65723049999997</v>
      </c>
      <c r="G518" s="63">
        <v>46.835159500000003</v>
      </c>
      <c r="H518" s="63">
        <v>3.0929964000000001</v>
      </c>
      <c r="I518" s="63">
        <v>29.445046300000001</v>
      </c>
      <c r="J518" s="63">
        <v>3.2252905735956898</v>
      </c>
      <c r="K518" s="63">
        <v>53.490371687858897</v>
      </c>
      <c r="L518" s="63">
        <v>38.654316731302302</v>
      </c>
      <c r="M518" s="63">
        <v>2.7320023175602599</v>
      </c>
      <c r="N518" s="63">
        <v>0.18042157693528399</v>
      </c>
      <c r="O518" s="63">
        <v>1.71759711274751</v>
      </c>
    </row>
    <row r="519" spans="1:15" x14ac:dyDescent="0.25">
      <c r="A519" s="63" t="s">
        <v>39</v>
      </c>
      <c r="B519" s="63" t="s">
        <v>40</v>
      </c>
      <c r="C519" s="63" t="s">
        <v>15</v>
      </c>
      <c r="D519" s="63">
        <v>94.632137200000003</v>
      </c>
      <c r="E519" s="63">
        <v>1132.3854730999999</v>
      </c>
      <c r="F519" s="63">
        <v>1354.0117799</v>
      </c>
      <c r="G519" s="63">
        <v>183.97729129999999</v>
      </c>
      <c r="H519" s="63">
        <v>48.363300500000001</v>
      </c>
      <c r="I519" s="63">
        <v>1019.9882742</v>
      </c>
      <c r="J519" s="63">
        <v>2.4686483984882899</v>
      </c>
      <c r="K519" s="63">
        <v>29.5402985428899</v>
      </c>
      <c r="L519" s="63">
        <v>35.321816783235597</v>
      </c>
      <c r="M519" s="63">
        <v>4.7993763954213904</v>
      </c>
      <c r="N519" s="63">
        <v>1.2616431146704901</v>
      </c>
      <c r="O519" s="63">
        <v>26.608216765294301</v>
      </c>
    </row>
    <row r="520" spans="1:15" x14ac:dyDescent="0.25">
      <c r="A520" t="s">
        <v>20</v>
      </c>
    </row>
    <row r="521" spans="1:15" x14ac:dyDescent="0.25">
      <c r="A521" t="s">
        <v>21</v>
      </c>
    </row>
    <row r="522" spans="1:15" x14ac:dyDescent="0.25">
      <c r="A522" t="s">
        <v>22</v>
      </c>
    </row>
    <row r="523" spans="1:15" x14ac:dyDescent="0.25">
      <c r="A523" t="s">
        <v>23</v>
      </c>
    </row>
    <row r="524" spans="1:15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4"/>
  <sheetViews>
    <sheetView workbookViewId="0"/>
  </sheetViews>
  <sheetFormatPr baseColWidth="10" defaultRowHeight="15" x14ac:dyDescent="0.25"/>
  <sheetData>
    <row r="1" spans="1:12" x14ac:dyDescent="0.25">
      <c r="L1" s="7" t="str">
        <f>HYPERLINK("#'Indice'!A1", "Ir al Índice")</f>
        <v>Ir al Índice</v>
      </c>
    </row>
    <row r="5" spans="1:12" ht="23.25" x14ac:dyDescent="0.35">
      <c r="A5" s="1" t="s">
        <v>0</v>
      </c>
    </row>
    <row r="7" spans="1:12" ht="21" x14ac:dyDescent="0.35">
      <c r="A7" s="2" t="s">
        <v>447</v>
      </c>
    </row>
    <row r="9" spans="1:12" x14ac:dyDescent="0.25">
      <c r="A9" t="s">
        <v>3</v>
      </c>
    </row>
    <row r="10" spans="1:12" x14ac:dyDescent="0.25">
      <c r="A10" t="s">
        <v>4</v>
      </c>
    </row>
    <row r="11" spans="1:12" x14ac:dyDescent="0.25">
      <c r="A11" t="s">
        <v>448</v>
      </c>
    </row>
    <row r="12" spans="1:12" x14ac:dyDescent="0.25">
      <c r="A12" s="3" t="s">
        <v>6</v>
      </c>
    </row>
    <row r="17" spans="1:15" ht="17.25" x14ac:dyDescent="0.3">
      <c r="A17" s="4" t="s">
        <v>449</v>
      </c>
    </row>
    <row r="18" spans="1:15" x14ac:dyDescent="0.25">
      <c r="A18" s="5" t="s">
        <v>8</v>
      </c>
      <c r="B18" s="5" t="s">
        <v>9</v>
      </c>
      <c r="C18" s="5" t="s">
        <v>10</v>
      </c>
      <c r="D18" s="5" t="s">
        <v>428</v>
      </c>
      <c r="E18" s="5" t="s">
        <v>429</v>
      </c>
      <c r="F18" s="5" t="s">
        <v>430</v>
      </c>
      <c r="G18" s="5" t="s">
        <v>431</v>
      </c>
      <c r="H18" s="5" t="s">
        <v>432</v>
      </c>
      <c r="I18" s="5" t="s">
        <v>433</v>
      </c>
      <c r="J18" s="5" t="s">
        <v>434</v>
      </c>
      <c r="K18" s="5" t="s">
        <v>435</v>
      </c>
      <c r="L18" s="5" t="s">
        <v>436</v>
      </c>
      <c r="M18" s="5" t="s">
        <v>437</v>
      </c>
      <c r="N18" s="5" t="s">
        <v>438</v>
      </c>
      <c r="O18" s="5" t="s">
        <v>439</v>
      </c>
    </row>
    <row r="19" spans="1:15" x14ac:dyDescent="0.25">
      <c r="A19" s="64" t="s">
        <v>12</v>
      </c>
      <c r="B19" s="64" t="s">
        <v>13</v>
      </c>
      <c r="C19" s="64" t="s">
        <v>14</v>
      </c>
      <c r="D19" s="64">
        <v>32971.392210549297</v>
      </c>
      <c r="E19" s="64">
        <v>433358.740829496</v>
      </c>
      <c r="F19" s="64">
        <v>921163.31071763998</v>
      </c>
      <c r="G19" s="64">
        <v>322159.64054171601</v>
      </c>
      <c r="H19" s="64">
        <v>112485.218562277</v>
      </c>
      <c r="I19" s="64">
        <v>639437.49396075401</v>
      </c>
      <c r="J19" s="64">
        <v>1.33944249261433</v>
      </c>
      <c r="K19" s="64">
        <v>17.604931824114601</v>
      </c>
      <c r="L19" s="64">
        <v>37.421691905922202</v>
      </c>
      <c r="M19" s="64">
        <v>13.087536892326501</v>
      </c>
      <c r="N19" s="64">
        <v>4.5696426942238002</v>
      </c>
      <c r="O19" s="64">
        <v>25.976754190798498</v>
      </c>
    </row>
    <row r="20" spans="1:15" x14ac:dyDescent="0.25">
      <c r="A20" s="64" t="s">
        <v>12</v>
      </c>
      <c r="B20" s="64" t="s">
        <v>13</v>
      </c>
      <c r="C20" s="64" t="s">
        <v>15</v>
      </c>
      <c r="D20" s="64">
        <v>29609.175209000001</v>
      </c>
      <c r="E20" s="64">
        <v>432490.01570619998</v>
      </c>
      <c r="F20" s="64">
        <v>1061006.4713087</v>
      </c>
      <c r="G20" s="64">
        <v>393924.17803800001</v>
      </c>
      <c r="H20" s="64">
        <v>115419.1653157</v>
      </c>
      <c r="I20" s="64">
        <v>777900.50715840003</v>
      </c>
      <c r="J20" s="64">
        <v>1.05357625714583</v>
      </c>
      <c r="K20" s="64">
        <v>15.3891896273482</v>
      </c>
      <c r="L20" s="64">
        <v>37.753541561304303</v>
      </c>
      <c r="M20" s="64">
        <v>14.0169105747455</v>
      </c>
      <c r="N20" s="64">
        <v>4.1069327780278204</v>
      </c>
      <c r="O20" s="64">
        <v>27.679849201428301</v>
      </c>
    </row>
    <row r="21" spans="1:15" x14ac:dyDescent="0.25">
      <c r="A21" s="64" t="s">
        <v>12</v>
      </c>
      <c r="B21" s="64" t="s">
        <v>16</v>
      </c>
      <c r="C21" s="64" t="s">
        <v>14</v>
      </c>
      <c r="D21" s="64">
        <v>350.16546836907901</v>
      </c>
      <c r="E21" s="64">
        <v>3506.73846466952</v>
      </c>
      <c r="F21" s="64">
        <v>2098.31498079113</v>
      </c>
      <c r="G21" s="64">
        <v>209.60881202287499</v>
      </c>
      <c r="H21" s="64">
        <v>71.432278070313004</v>
      </c>
      <c r="I21" s="64">
        <v>391.556728686307</v>
      </c>
      <c r="J21" s="64">
        <v>5.2832702305458401</v>
      </c>
      <c r="K21" s="64">
        <v>52.909406010220103</v>
      </c>
      <c r="L21" s="64">
        <v>31.659218494490201</v>
      </c>
      <c r="M21" s="64">
        <v>3.1625619789935899</v>
      </c>
      <c r="N21" s="64">
        <v>1.0777648349699001</v>
      </c>
      <c r="O21" s="64">
        <v>5.9077784507804303</v>
      </c>
    </row>
    <row r="22" spans="1:15" x14ac:dyDescent="0.25">
      <c r="A22" s="64" t="s">
        <v>12</v>
      </c>
      <c r="B22" s="64" t="s">
        <v>16</v>
      </c>
      <c r="C22" s="64" t="s">
        <v>15</v>
      </c>
      <c r="D22" s="64">
        <v>325.2458848</v>
      </c>
      <c r="E22" s="64">
        <v>4310.1630464</v>
      </c>
      <c r="F22" s="64">
        <v>3499.1002924999998</v>
      </c>
      <c r="G22" s="64">
        <v>418.09842939999999</v>
      </c>
      <c r="H22" s="64">
        <v>101.76476719999999</v>
      </c>
      <c r="I22" s="64">
        <v>570.44191579999995</v>
      </c>
      <c r="J22" s="64">
        <v>3.5257716085102802</v>
      </c>
      <c r="K22" s="64">
        <v>46.723575015843799</v>
      </c>
      <c r="L22" s="64">
        <v>37.931389890490998</v>
      </c>
      <c r="M22" s="64">
        <v>4.5323235153235704</v>
      </c>
      <c r="N22" s="64">
        <v>1.10316331030922</v>
      </c>
      <c r="O22" s="64">
        <v>6.1837766595220902</v>
      </c>
    </row>
    <row r="23" spans="1:15" x14ac:dyDescent="0.25">
      <c r="A23" s="64" t="s">
        <v>12</v>
      </c>
      <c r="B23" s="64" t="s">
        <v>17</v>
      </c>
      <c r="C23" s="64" t="s">
        <v>18</v>
      </c>
      <c r="D23" s="64">
        <v>30676.8456367199</v>
      </c>
      <c r="E23" s="64">
        <v>461652.642509425</v>
      </c>
      <c r="F23" s="64">
        <v>698486.59693501098</v>
      </c>
      <c r="G23" s="64">
        <v>186038.93888439299</v>
      </c>
      <c r="H23" s="64">
        <v>86392.563658717394</v>
      </c>
      <c r="I23" s="64">
        <v>323805.94678861997</v>
      </c>
      <c r="J23" s="64">
        <v>1.7166159292927099</v>
      </c>
      <c r="K23" s="64">
        <v>25.833173635791201</v>
      </c>
      <c r="L23" s="64">
        <v>39.085935786724498</v>
      </c>
      <c r="M23" s="64">
        <v>10.4103730135602</v>
      </c>
      <c r="N23" s="64">
        <v>4.8343578966760301</v>
      </c>
      <c r="O23" s="64">
        <v>18.1195437379554</v>
      </c>
    </row>
    <row r="24" spans="1:15" x14ac:dyDescent="0.25">
      <c r="A24" s="64" t="s">
        <v>12</v>
      </c>
      <c r="B24" s="64" t="s">
        <v>17</v>
      </c>
      <c r="C24" s="64" t="s">
        <v>19</v>
      </c>
      <c r="D24" s="64">
        <v>35993.791428136203</v>
      </c>
      <c r="E24" s="64">
        <v>479904.24723326502</v>
      </c>
      <c r="F24" s="64">
        <v>885470.61129202403</v>
      </c>
      <c r="G24" s="64">
        <v>259671.54721819301</v>
      </c>
      <c r="H24" s="64">
        <v>121900.15050839901</v>
      </c>
      <c r="I24" s="64">
        <v>492746.64953494002</v>
      </c>
      <c r="J24" s="64">
        <v>1.5816670514084901</v>
      </c>
      <c r="K24" s="64">
        <v>21.088324001524999</v>
      </c>
      <c r="L24" s="64">
        <v>38.9100351839108</v>
      </c>
      <c r="M24" s="64">
        <v>11.4106881805796</v>
      </c>
      <c r="N24" s="64">
        <v>5.3566307957809203</v>
      </c>
      <c r="O24" s="64">
        <v>21.6526547867952</v>
      </c>
    </row>
    <row r="25" spans="1:15" x14ac:dyDescent="0.25">
      <c r="A25" s="64" t="s">
        <v>12</v>
      </c>
      <c r="B25" s="64" t="s">
        <v>17</v>
      </c>
      <c r="C25" s="64" t="s">
        <v>14</v>
      </c>
      <c r="D25" s="64">
        <v>32621.226742180301</v>
      </c>
      <c r="E25" s="64">
        <v>429852.00236482703</v>
      </c>
      <c r="F25" s="64">
        <v>919064.99573684903</v>
      </c>
      <c r="G25" s="64">
        <v>321950.031729693</v>
      </c>
      <c r="H25" s="64">
        <v>112413.786284207</v>
      </c>
      <c r="I25" s="64">
        <v>639045.93723206699</v>
      </c>
      <c r="J25" s="64">
        <v>1.3287950297418001</v>
      </c>
      <c r="K25" s="64">
        <v>17.509617549985698</v>
      </c>
      <c r="L25" s="64">
        <v>37.437249309992403</v>
      </c>
      <c r="M25" s="64">
        <v>13.114332130080999</v>
      </c>
      <c r="N25" s="64">
        <v>4.5790699923545501</v>
      </c>
      <c r="O25" s="64">
        <v>26.0309359878447</v>
      </c>
    </row>
    <row r="26" spans="1:15" x14ac:dyDescent="0.25">
      <c r="A26" s="64" t="s">
        <v>12</v>
      </c>
      <c r="B26" s="64" t="s">
        <v>17</v>
      </c>
      <c r="C26" s="64" t="s">
        <v>15</v>
      </c>
      <c r="D26" s="64">
        <v>29283.929324199999</v>
      </c>
      <c r="E26" s="64">
        <v>428179.85265979997</v>
      </c>
      <c r="F26" s="64">
        <v>1057507.3710161999</v>
      </c>
      <c r="G26" s="64">
        <v>393506.0796086</v>
      </c>
      <c r="H26" s="64">
        <v>115317.40054849999</v>
      </c>
      <c r="I26" s="64">
        <v>777330.06524260005</v>
      </c>
      <c r="J26" s="64">
        <v>1.0454346906058101</v>
      </c>
      <c r="K26" s="64">
        <v>15.2859975460711</v>
      </c>
      <c r="L26" s="64">
        <v>37.752955861632501</v>
      </c>
      <c r="M26" s="64">
        <v>14.0481457263714</v>
      </c>
      <c r="N26" s="64">
        <v>4.1168249530045298</v>
      </c>
      <c r="O26" s="64">
        <v>27.750641222314702</v>
      </c>
    </row>
    <row r="27" spans="1:15" x14ac:dyDescent="0.25">
      <c r="A27" t="s">
        <v>20</v>
      </c>
    </row>
    <row r="28" spans="1:15" x14ac:dyDescent="0.25">
      <c r="A28" t="s">
        <v>21</v>
      </c>
    </row>
    <row r="29" spans="1:15" x14ac:dyDescent="0.25">
      <c r="A29" t="s">
        <v>22</v>
      </c>
    </row>
    <row r="30" spans="1:15" x14ac:dyDescent="0.25">
      <c r="A30" t="s">
        <v>23</v>
      </c>
    </row>
    <row r="31" spans="1:15" x14ac:dyDescent="0.25">
      <c r="A31" t="s">
        <v>24</v>
      </c>
    </row>
    <row r="34" spans="1:15" x14ac:dyDescent="0.25">
      <c r="L34" s="7" t="str">
        <f>HYPERLINK("#'Indice'!A1", "Ir al Índice")</f>
        <v>Ir al Índice</v>
      </c>
    </row>
    <row r="35" spans="1:15" ht="17.25" x14ac:dyDescent="0.3">
      <c r="A35" s="4" t="s">
        <v>450</v>
      </c>
    </row>
    <row r="36" spans="1:15" x14ac:dyDescent="0.25">
      <c r="A36" s="5" t="s">
        <v>26</v>
      </c>
      <c r="B36" s="5" t="s">
        <v>9</v>
      </c>
      <c r="C36" s="5" t="s">
        <v>10</v>
      </c>
      <c r="D36" s="5" t="s">
        <v>428</v>
      </c>
      <c r="E36" s="5" t="s">
        <v>429</v>
      </c>
      <c r="F36" s="5" t="s">
        <v>430</v>
      </c>
      <c r="G36" s="5" t="s">
        <v>431</v>
      </c>
      <c r="H36" s="5" t="s">
        <v>432</v>
      </c>
      <c r="I36" s="5" t="s">
        <v>433</v>
      </c>
      <c r="J36" s="5" t="s">
        <v>434</v>
      </c>
      <c r="K36" s="5" t="s">
        <v>435</v>
      </c>
      <c r="L36" s="5" t="s">
        <v>436</v>
      </c>
      <c r="M36" s="5" t="s">
        <v>437</v>
      </c>
      <c r="N36" s="5" t="s">
        <v>438</v>
      </c>
      <c r="O36" s="5" t="s">
        <v>439</v>
      </c>
    </row>
    <row r="37" spans="1:15" x14ac:dyDescent="0.25">
      <c r="A37" s="65" t="s">
        <v>12</v>
      </c>
      <c r="B37" s="65" t="s">
        <v>13</v>
      </c>
      <c r="C37" s="65" t="s">
        <v>14</v>
      </c>
      <c r="D37" s="65">
        <v>32971.392210549297</v>
      </c>
      <c r="E37" s="65">
        <v>433358.740829496</v>
      </c>
      <c r="F37" s="65">
        <v>921163.31071763998</v>
      </c>
      <c r="G37" s="65">
        <v>322159.64054171601</v>
      </c>
      <c r="H37" s="65">
        <v>112485.218562277</v>
      </c>
      <c r="I37" s="65">
        <v>639437.49396075401</v>
      </c>
      <c r="J37" s="65">
        <v>1.33944249261433</v>
      </c>
      <c r="K37" s="65">
        <v>17.604931824114601</v>
      </c>
      <c r="L37" s="65">
        <v>37.421691905922202</v>
      </c>
      <c r="M37" s="65">
        <v>13.087536892326501</v>
      </c>
      <c r="N37" s="65">
        <v>4.5696426942238002</v>
      </c>
      <c r="O37" s="65">
        <v>25.976754190798498</v>
      </c>
    </row>
    <row r="38" spans="1:15" x14ac:dyDescent="0.25">
      <c r="A38" s="65" t="s">
        <v>12</v>
      </c>
      <c r="B38" s="65" t="s">
        <v>13</v>
      </c>
      <c r="C38" s="65" t="s">
        <v>15</v>
      </c>
      <c r="D38" s="65">
        <v>29609.175209000001</v>
      </c>
      <c r="E38" s="65">
        <v>432490.01570619998</v>
      </c>
      <c r="F38" s="65">
        <v>1061006.4713087</v>
      </c>
      <c r="G38" s="65">
        <v>393924.17803800001</v>
      </c>
      <c r="H38" s="65">
        <v>115419.1653157</v>
      </c>
      <c r="I38" s="65">
        <v>777900.50715840003</v>
      </c>
      <c r="J38" s="65">
        <v>1.05357625714583</v>
      </c>
      <c r="K38" s="65">
        <v>15.3891896273482</v>
      </c>
      <c r="L38" s="65">
        <v>37.753541561304303</v>
      </c>
      <c r="M38" s="65">
        <v>14.0169105747455</v>
      </c>
      <c r="N38" s="65">
        <v>4.1069327780278204</v>
      </c>
      <c r="O38" s="65">
        <v>27.679849201428301</v>
      </c>
    </row>
    <row r="39" spans="1:15" x14ac:dyDescent="0.25">
      <c r="A39" s="65" t="s">
        <v>27</v>
      </c>
      <c r="B39" s="65" t="s">
        <v>28</v>
      </c>
      <c r="C39" s="65" t="s">
        <v>15</v>
      </c>
      <c r="D39" s="65">
        <v>614.63887150000005</v>
      </c>
      <c r="E39" s="65">
        <v>10056.1894945</v>
      </c>
      <c r="F39" s="65">
        <v>21400.162708600001</v>
      </c>
      <c r="G39" s="65">
        <v>6827.2967847999998</v>
      </c>
      <c r="H39" s="65">
        <v>1273.6742442</v>
      </c>
      <c r="I39" s="65">
        <v>13004.783228099999</v>
      </c>
      <c r="J39" s="65">
        <v>1.15584146353086</v>
      </c>
      <c r="K39" s="65">
        <v>18.910878113680401</v>
      </c>
      <c r="L39" s="65">
        <v>40.243460887108498</v>
      </c>
      <c r="M39" s="65">
        <v>12.8388767349589</v>
      </c>
      <c r="N39" s="65">
        <v>2.3951714913261699</v>
      </c>
      <c r="O39" s="65">
        <v>24.4557713093951</v>
      </c>
    </row>
    <row r="40" spans="1:15" x14ac:dyDescent="0.25">
      <c r="A40" s="65" t="s">
        <v>29</v>
      </c>
      <c r="B40" s="65" t="s">
        <v>30</v>
      </c>
      <c r="C40" s="65" t="s">
        <v>15</v>
      </c>
      <c r="D40" s="65">
        <v>118.3994702</v>
      </c>
      <c r="E40" s="65">
        <v>2949.6447397000002</v>
      </c>
      <c r="F40" s="65">
        <v>4449.4079584000001</v>
      </c>
      <c r="G40" s="65">
        <v>1264.1544079</v>
      </c>
      <c r="H40" s="65">
        <v>443.60695479999998</v>
      </c>
      <c r="I40" s="65">
        <v>2848.3402962</v>
      </c>
      <c r="J40" s="65">
        <v>0.980651363256963</v>
      </c>
      <c r="K40" s="65">
        <v>24.430625662635201</v>
      </c>
      <c r="L40" s="65">
        <v>36.852512707369698</v>
      </c>
      <c r="M40" s="65">
        <v>10.4704416445474</v>
      </c>
      <c r="N40" s="65">
        <v>3.6742036449998401</v>
      </c>
      <c r="O40" s="65">
        <v>23.591564977190799</v>
      </c>
    </row>
    <row r="41" spans="1:15" x14ac:dyDescent="0.25">
      <c r="A41" s="65" t="s">
        <v>31</v>
      </c>
      <c r="B41" s="65" t="s">
        <v>32</v>
      </c>
      <c r="C41" s="65" t="s">
        <v>15</v>
      </c>
      <c r="D41" s="65">
        <v>343.76927610000001</v>
      </c>
      <c r="E41" s="65">
        <v>7546.2139413000004</v>
      </c>
      <c r="F41" s="65">
        <v>18160.962976700001</v>
      </c>
      <c r="G41" s="65">
        <v>6958.8795693000002</v>
      </c>
      <c r="H41" s="65">
        <v>1038.8199371999999</v>
      </c>
      <c r="I41" s="65">
        <v>6283.8471239</v>
      </c>
      <c r="J41" s="65">
        <v>0.85233828118647104</v>
      </c>
      <c r="K41" s="65">
        <v>18.710011241150099</v>
      </c>
      <c r="L41" s="65">
        <v>45.028119277735598</v>
      </c>
      <c r="M41" s="65">
        <v>17.2537799723424</v>
      </c>
      <c r="N41" s="65">
        <v>2.5756402950847801</v>
      </c>
      <c r="O41" s="65">
        <v>15.5801109325007</v>
      </c>
    </row>
    <row r="42" spans="1:15" x14ac:dyDescent="0.25">
      <c r="A42" s="65" t="s">
        <v>33</v>
      </c>
      <c r="B42" s="65" t="s">
        <v>34</v>
      </c>
      <c r="C42" s="65" t="s">
        <v>15</v>
      </c>
      <c r="D42" s="65">
        <v>375.06912740000001</v>
      </c>
      <c r="E42" s="65">
        <v>3759.5315878000001</v>
      </c>
      <c r="F42" s="65">
        <v>4765.5969299999997</v>
      </c>
      <c r="G42" s="65">
        <v>1322.4229259000001</v>
      </c>
      <c r="H42" s="65">
        <v>248.5675803</v>
      </c>
      <c r="I42" s="65">
        <v>2772.8900684999999</v>
      </c>
      <c r="J42" s="65">
        <v>2.8319760814794699</v>
      </c>
      <c r="K42" s="65">
        <v>28.3865099962267</v>
      </c>
      <c r="L42" s="65">
        <v>35.982850983463798</v>
      </c>
      <c r="M42" s="65">
        <v>9.9850129540384494</v>
      </c>
      <c r="N42" s="65">
        <v>1.8768205395111099</v>
      </c>
      <c r="O42" s="65">
        <v>20.936829445280502</v>
      </c>
    </row>
    <row r="43" spans="1:15" x14ac:dyDescent="0.25">
      <c r="A43" s="65" t="s">
        <v>35</v>
      </c>
      <c r="B43" s="65" t="s">
        <v>36</v>
      </c>
      <c r="C43" s="65" t="s">
        <v>15</v>
      </c>
      <c r="D43" s="65">
        <v>210.30805889999999</v>
      </c>
      <c r="E43" s="65">
        <v>8817.0098280000002</v>
      </c>
      <c r="F43" s="65">
        <v>20661.2685174</v>
      </c>
      <c r="G43" s="65">
        <v>9908.2138935000003</v>
      </c>
      <c r="H43" s="65">
        <v>1645.9499198999999</v>
      </c>
      <c r="I43" s="65">
        <v>9356.7495084999991</v>
      </c>
      <c r="J43" s="65">
        <v>0.41563268419253602</v>
      </c>
      <c r="K43" s="65">
        <v>17.425092887696302</v>
      </c>
      <c r="L43" s="65">
        <v>40.832950185675003</v>
      </c>
      <c r="M43" s="65">
        <v>19.5816439828744</v>
      </c>
      <c r="N43" s="65">
        <v>3.2528976152065399</v>
      </c>
      <c r="O43" s="65">
        <v>18.491782644355201</v>
      </c>
    </row>
    <row r="44" spans="1:15" x14ac:dyDescent="0.25">
      <c r="A44" s="65" t="s">
        <v>37</v>
      </c>
      <c r="B44" s="65" t="s">
        <v>38</v>
      </c>
      <c r="C44" s="65" t="s">
        <v>15</v>
      </c>
      <c r="D44" s="65">
        <v>3805.1462175000001</v>
      </c>
      <c r="E44" s="65">
        <v>52623.648033199999</v>
      </c>
      <c r="F44" s="65">
        <v>138518.24415439999</v>
      </c>
      <c r="G44" s="65">
        <v>33119.579761599998</v>
      </c>
      <c r="H44" s="65">
        <v>7870.4987122000002</v>
      </c>
      <c r="I44" s="65">
        <v>23016.0594575</v>
      </c>
      <c r="J44" s="65">
        <v>1.46943407736263</v>
      </c>
      <c r="K44" s="65">
        <v>20.321684706750901</v>
      </c>
      <c r="L44" s="65">
        <v>53.491618104137203</v>
      </c>
      <c r="M44" s="65">
        <v>12.789794753695199</v>
      </c>
      <c r="N44" s="65">
        <v>3.0393520649368799</v>
      </c>
      <c r="O44" s="65">
        <v>8.8881162931171698</v>
      </c>
    </row>
    <row r="45" spans="1:15" x14ac:dyDescent="0.25">
      <c r="A45" s="65" t="s">
        <v>39</v>
      </c>
      <c r="B45" s="65" t="s">
        <v>40</v>
      </c>
      <c r="C45" s="65" t="s">
        <v>15</v>
      </c>
      <c r="D45" s="65">
        <v>121.0529851</v>
      </c>
      <c r="E45" s="65">
        <v>2239.3779270999999</v>
      </c>
      <c r="F45" s="65">
        <v>4186.2543659000003</v>
      </c>
      <c r="G45" s="65">
        <v>1243.5072665</v>
      </c>
      <c r="H45" s="65">
        <v>270.94482449999998</v>
      </c>
      <c r="I45" s="65">
        <v>1703.0312292000001</v>
      </c>
      <c r="J45" s="65">
        <v>1.2397674608064</v>
      </c>
      <c r="K45" s="65">
        <v>22.9346503448321</v>
      </c>
      <c r="L45" s="65">
        <v>42.873638689819998</v>
      </c>
      <c r="M45" s="65">
        <v>12.735413711685601</v>
      </c>
      <c r="N45" s="65">
        <v>2.7748888374087799</v>
      </c>
      <c r="O45" s="65">
        <v>17.441640955447099</v>
      </c>
    </row>
    <row r="46" spans="1:15" x14ac:dyDescent="0.25">
      <c r="A46" t="s">
        <v>20</v>
      </c>
    </row>
    <row r="47" spans="1:15" x14ac:dyDescent="0.25">
      <c r="A47" t="s">
        <v>21</v>
      </c>
    </row>
    <row r="48" spans="1:15" x14ac:dyDescent="0.25">
      <c r="A48" t="s">
        <v>22</v>
      </c>
    </row>
    <row r="49" spans="1:15" x14ac:dyDescent="0.25">
      <c r="A49" t="s">
        <v>23</v>
      </c>
    </row>
    <row r="50" spans="1:15" x14ac:dyDescent="0.25">
      <c r="A50" t="s">
        <v>24</v>
      </c>
    </row>
    <row r="53" spans="1:15" x14ac:dyDescent="0.25">
      <c r="L53" s="7" t="str">
        <f>HYPERLINK("#'Indice'!A1", "Ir al Índice")</f>
        <v>Ir al Índice</v>
      </c>
    </row>
    <row r="54" spans="1:15" ht="17.25" x14ac:dyDescent="0.3">
      <c r="A54" s="4" t="s">
        <v>451</v>
      </c>
    </row>
    <row r="55" spans="1:15" x14ac:dyDescent="0.25">
      <c r="A55" s="5" t="s">
        <v>26</v>
      </c>
      <c r="B55" s="5" t="s">
        <v>9</v>
      </c>
      <c r="C55" s="5" t="s">
        <v>10</v>
      </c>
      <c r="D55" s="5" t="s">
        <v>428</v>
      </c>
      <c r="E55" s="5" t="s">
        <v>429</v>
      </c>
      <c r="F55" s="5" t="s">
        <v>430</v>
      </c>
      <c r="G55" s="5" t="s">
        <v>431</v>
      </c>
      <c r="H55" s="5" t="s">
        <v>432</v>
      </c>
      <c r="I55" s="5" t="s">
        <v>433</v>
      </c>
      <c r="J55" s="5" t="s">
        <v>434</v>
      </c>
      <c r="K55" s="5" t="s">
        <v>435</v>
      </c>
      <c r="L55" s="5" t="s">
        <v>436</v>
      </c>
      <c r="M55" s="5" t="s">
        <v>437</v>
      </c>
      <c r="N55" s="5" t="s">
        <v>438</v>
      </c>
      <c r="O55" s="5" t="s">
        <v>439</v>
      </c>
    </row>
    <row r="56" spans="1:15" x14ac:dyDescent="0.25">
      <c r="A56" s="66" t="s">
        <v>12</v>
      </c>
      <c r="B56" s="66" t="s">
        <v>13</v>
      </c>
      <c r="C56" s="66" t="s">
        <v>18</v>
      </c>
      <c r="D56" s="66">
        <v>30676.8456367199</v>
      </c>
      <c r="E56" s="66">
        <v>461652.642509425</v>
      </c>
      <c r="F56" s="66">
        <v>698486.59693501098</v>
      </c>
      <c r="G56" s="66">
        <v>186038.93888439299</v>
      </c>
      <c r="H56" s="66">
        <v>86392.563658717394</v>
      </c>
      <c r="I56" s="66">
        <v>323805.94678861997</v>
      </c>
      <c r="J56" s="66">
        <v>1.7166159292927099</v>
      </c>
      <c r="K56" s="66">
        <v>25.833173635791201</v>
      </c>
      <c r="L56" s="66">
        <v>39.085935786724498</v>
      </c>
      <c r="M56" s="66">
        <v>10.4103730135602</v>
      </c>
      <c r="N56" s="66">
        <v>4.8343578966760301</v>
      </c>
      <c r="O56" s="66">
        <v>18.1195437379554</v>
      </c>
    </row>
    <row r="57" spans="1:15" x14ac:dyDescent="0.25">
      <c r="A57" s="66" t="s">
        <v>12</v>
      </c>
      <c r="B57" s="66" t="s">
        <v>13</v>
      </c>
      <c r="C57" s="66" t="s">
        <v>19</v>
      </c>
      <c r="D57" s="66">
        <v>35993.791428136203</v>
      </c>
      <c r="E57" s="66">
        <v>479904.24723326502</v>
      </c>
      <c r="F57" s="66">
        <v>885470.61129202403</v>
      </c>
      <c r="G57" s="66">
        <v>259671.54721819301</v>
      </c>
      <c r="H57" s="66">
        <v>121900.15050839901</v>
      </c>
      <c r="I57" s="66">
        <v>492746.64953494002</v>
      </c>
      <c r="J57" s="66">
        <v>1.5816670514084901</v>
      </c>
      <c r="K57" s="66">
        <v>21.088324001524999</v>
      </c>
      <c r="L57" s="66">
        <v>38.9100351839108</v>
      </c>
      <c r="M57" s="66">
        <v>11.4106881805796</v>
      </c>
      <c r="N57" s="66">
        <v>5.3566307957809203</v>
      </c>
      <c r="O57" s="66">
        <v>21.6526547867952</v>
      </c>
    </row>
    <row r="58" spans="1:15" x14ac:dyDescent="0.25">
      <c r="A58" s="66" t="s">
        <v>12</v>
      </c>
      <c r="B58" s="66" t="s">
        <v>13</v>
      </c>
      <c r="C58" s="66" t="s">
        <v>14</v>
      </c>
      <c r="D58" s="66">
        <v>32621.226742180301</v>
      </c>
      <c r="E58" s="66">
        <v>429852.00236482703</v>
      </c>
      <c r="F58" s="66">
        <v>919064.99573684903</v>
      </c>
      <c r="G58" s="66">
        <v>321950.031729693</v>
      </c>
      <c r="H58" s="66">
        <v>112413.786284207</v>
      </c>
      <c r="I58" s="66">
        <v>639045.93723206699</v>
      </c>
      <c r="J58" s="66">
        <v>1.3287950297418001</v>
      </c>
      <c r="K58" s="66">
        <v>17.509617549985698</v>
      </c>
      <c r="L58" s="66">
        <v>37.437249309992403</v>
      </c>
      <c r="M58" s="66">
        <v>13.114332130080999</v>
      </c>
      <c r="N58" s="66">
        <v>4.5790699923545501</v>
      </c>
      <c r="O58" s="66">
        <v>26.0309359878447</v>
      </c>
    </row>
    <row r="59" spans="1:15" x14ac:dyDescent="0.25">
      <c r="A59" s="66" t="s">
        <v>12</v>
      </c>
      <c r="B59" s="66" t="s">
        <v>13</v>
      </c>
      <c r="C59" s="66" t="s">
        <v>15</v>
      </c>
      <c r="D59" s="66">
        <v>29283.929324199999</v>
      </c>
      <c r="E59" s="66">
        <v>428179.85265979997</v>
      </c>
      <c r="F59" s="66">
        <v>1057507.3710161999</v>
      </c>
      <c r="G59" s="66">
        <v>393506.0796086</v>
      </c>
      <c r="H59" s="66">
        <v>115317.40054849999</v>
      </c>
      <c r="I59" s="66">
        <v>777330.06524260005</v>
      </c>
      <c r="J59" s="66">
        <v>1.0454346906058101</v>
      </c>
      <c r="K59" s="66">
        <v>15.2859975460711</v>
      </c>
      <c r="L59" s="66">
        <v>37.752955861632501</v>
      </c>
      <c r="M59" s="66">
        <v>14.0481457263714</v>
      </c>
      <c r="N59" s="66">
        <v>4.1168249530045298</v>
      </c>
      <c r="O59" s="66">
        <v>27.750641222314702</v>
      </c>
    </row>
    <row r="60" spans="1:15" x14ac:dyDescent="0.25">
      <c r="A60" s="66" t="s">
        <v>42</v>
      </c>
      <c r="B60" s="66" t="s">
        <v>43</v>
      </c>
      <c r="C60" s="66" t="s">
        <v>19</v>
      </c>
      <c r="D60" s="66">
        <v>54.235790039187499</v>
      </c>
      <c r="E60" s="66">
        <v>798.84658517136302</v>
      </c>
      <c r="F60" s="66">
        <v>1021.22203664011</v>
      </c>
      <c r="G60" s="66">
        <v>100.219664034709</v>
      </c>
      <c r="H60" s="66">
        <v>41.5865704595872</v>
      </c>
      <c r="I60" s="66">
        <v>73.797583232144405</v>
      </c>
      <c r="J60" s="66">
        <v>2.5951278277019099</v>
      </c>
      <c r="K60" s="66">
        <v>38.2240030383063</v>
      </c>
      <c r="L60" s="66">
        <v>48.8644440070345</v>
      </c>
      <c r="M60" s="66">
        <v>4.7954097991656397</v>
      </c>
      <c r="N60" s="66">
        <v>1.9898754342913101</v>
      </c>
      <c r="O60" s="66">
        <v>3.5311398935003799</v>
      </c>
    </row>
    <row r="61" spans="1:15" x14ac:dyDescent="0.25">
      <c r="A61" s="66" t="s">
        <v>42</v>
      </c>
      <c r="B61" s="66" t="s">
        <v>43</v>
      </c>
      <c r="C61" s="66" t="s">
        <v>14</v>
      </c>
      <c r="D61" s="66">
        <v>44.655444468793299</v>
      </c>
      <c r="E61" s="66">
        <v>915.59869331769005</v>
      </c>
      <c r="F61" s="66">
        <v>904.14962298208695</v>
      </c>
      <c r="G61" s="66">
        <v>170.254675692381</v>
      </c>
      <c r="H61" s="66">
        <v>42.552280237613402</v>
      </c>
      <c r="I61" s="66">
        <v>100.53660944671699</v>
      </c>
      <c r="J61" s="66">
        <v>2.0505337755521702</v>
      </c>
      <c r="K61" s="66">
        <v>42.043385030270898</v>
      </c>
      <c r="L61" s="66">
        <v>41.517655061594098</v>
      </c>
      <c r="M61" s="66">
        <v>7.8179260581961199</v>
      </c>
      <c r="N61" s="66">
        <v>1.95395855739302</v>
      </c>
      <c r="O61" s="66">
        <v>4.6165415169936797</v>
      </c>
    </row>
    <row r="62" spans="1:15" x14ac:dyDescent="0.25">
      <c r="A62" s="66" t="s">
        <v>42</v>
      </c>
      <c r="B62" s="66" t="s">
        <v>43</v>
      </c>
      <c r="C62" s="66" t="s">
        <v>15</v>
      </c>
      <c r="D62" s="66">
        <v>79.612881099999996</v>
      </c>
      <c r="E62" s="66">
        <v>1066.5616662</v>
      </c>
      <c r="F62" s="66">
        <v>1850.563224</v>
      </c>
      <c r="G62" s="66">
        <v>327.21057400000001</v>
      </c>
      <c r="H62" s="66">
        <v>70.802536900000007</v>
      </c>
      <c r="I62" s="66">
        <v>220.6534231</v>
      </c>
      <c r="J62" s="66">
        <v>2.2020464207361701</v>
      </c>
      <c r="K62" s="66">
        <v>29.5004811671125</v>
      </c>
      <c r="L62" s="66">
        <v>51.185512538311897</v>
      </c>
      <c r="M62" s="66">
        <v>9.0504559481860891</v>
      </c>
      <c r="N62" s="66">
        <v>1.9583573764131199</v>
      </c>
      <c r="O62" s="66">
        <v>6.1031465492402397</v>
      </c>
    </row>
    <row r="63" spans="1:15" x14ac:dyDescent="0.25">
      <c r="A63" s="66" t="s">
        <v>44</v>
      </c>
      <c r="B63" s="66" t="s">
        <v>45</v>
      </c>
      <c r="C63" s="66" t="s">
        <v>19</v>
      </c>
      <c r="D63" s="66">
        <v>254.48271426454099</v>
      </c>
      <c r="E63" s="66">
        <v>3587.4138272422001</v>
      </c>
      <c r="F63" s="66">
        <v>5157.8464945000196</v>
      </c>
      <c r="G63" s="66">
        <v>1519.50252677703</v>
      </c>
      <c r="H63" s="66">
        <v>621.774719822983</v>
      </c>
      <c r="I63" s="66">
        <v>2867.8961696931101</v>
      </c>
      <c r="J63" s="66">
        <v>1.81657671477341</v>
      </c>
      <c r="K63" s="66">
        <v>25.60807496752</v>
      </c>
      <c r="L63" s="66">
        <v>36.818311480851499</v>
      </c>
      <c r="M63" s="66">
        <v>10.846681340065899</v>
      </c>
      <c r="N63" s="66">
        <v>4.4384212150890798</v>
      </c>
      <c r="O63" s="66">
        <v>20.471934281700101</v>
      </c>
    </row>
    <row r="64" spans="1:15" x14ac:dyDescent="0.25">
      <c r="A64" s="66" t="s">
        <v>44</v>
      </c>
      <c r="B64" s="66" t="s">
        <v>45</v>
      </c>
      <c r="C64" s="66" t="s">
        <v>14</v>
      </c>
      <c r="D64" s="66">
        <v>259.79982637382</v>
      </c>
      <c r="E64" s="66">
        <v>3955.93049890464</v>
      </c>
      <c r="F64" s="66">
        <v>6906.03331827703</v>
      </c>
      <c r="G64" s="66">
        <v>2269.0902531503598</v>
      </c>
      <c r="H64" s="66">
        <v>650.46018250393001</v>
      </c>
      <c r="I64" s="66">
        <v>2835.5008561452901</v>
      </c>
      <c r="J64" s="66">
        <v>1.5393889627216799</v>
      </c>
      <c r="K64" s="66">
        <v>23.440030088955901</v>
      </c>
      <c r="L64" s="66">
        <v>40.9202408436064</v>
      </c>
      <c r="M64" s="66">
        <v>13.4450147248867</v>
      </c>
      <c r="N64" s="66">
        <v>3.85416433726063</v>
      </c>
      <c r="O64" s="66">
        <v>16.801161042568701</v>
      </c>
    </row>
    <row r="65" spans="1:15" x14ac:dyDescent="0.25">
      <c r="A65" s="66" t="s">
        <v>44</v>
      </c>
      <c r="B65" s="66" t="s">
        <v>45</v>
      </c>
      <c r="C65" s="66" t="s">
        <v>15</v>
      </c>
      <c r="D65" s="66">
        <v>273.00026459999998</v>
      </c>
      <c r="E65" s="66">
        <v>4135.1985164999996</v>
      </c>
      <c r="F65" s="66">
        <v>8008.3854062999999</v>
      </c>
      <c r="G65" s="66">
        <v>2857.2457430999998</v>
      </c>
      <c r="H65" s="66">
        <v>1526.9507312000001</v>
      </c>
      <c r="I65" s="66">
        <v>7045.0468475999996</v>
      </c>
      <c r="J65" s="66">
        <v>1.1448554867451299</v>
      </c>
      <c r="K65" s="66">
        <v>17.3413923877762</v>
      </c>
      <c r="L65" s="66">
        <v>33.584011304185999</v>
      </c>
      <c r="M65" s="66">
        <v>11.982162254531399</v>
      </c>
      <c r="N65" s="66">
        <v>6.4034294075325402</v>
      </c>
      <c r="O65" s="66">
        <v>29.544149159228802</v>
      </c>
    </row>
    <row r="66" spans="1:15" x14ac:dyDescent="0.25">
      <c r="A66" s="66" t="s">
        <v>46</v>
      </c>
      <c r="B66" s="66" t="s">
        <v>47</v>
      </c>
      <c r="C66" s="66" t="s">
        <v>19</v>
      </c>
      <c r="D66" s="66">
        <v>39.238042498775897</v>
      </c>
      <c r="E66" s="66">
        <v>758.47629443601295</v>
      </c>
      <c r="F66" s="66">
        <v>807.086200864891</v>
      </c>
      <c r="G66" s="66">
        <v>175.30914255510899</v>
      </c>
      <c r="H66" s="66">
        <v>67.156736621927706</v>
      </c>
      <c r="I66" s="66">
        <v>175.15527371691499</v>
      </c>
      <c r="J66" s="66">
        <v>1.94015138778097</v>
      </c>
      <c r="K66" s="66">
        <v>37.503370238077203</v>
      </c>
      <c r="L66" s="66">
        <v>39.906919737796301</v>
      </c>
      <c r="M66" s="66">
        <v>8.6682783991988899</v>
      </c>
      <c r="N66" s="66">
        <v>3.32060998608529</v>
      </c>
      <c r="O66" s="66">
        <v>8.6606702510613101</v>
      </c>
    </row>
    <row r="67" spans="1:15" x14ac:dyDescent="0.25">
      <c r="A67" s="66" t="s">
        <v>46</v>
      </c>
      <c r="B67" s="66" t="s">
        <v>47</v>
      </c>
      <c r="C67" s="66" t="s">
        <v>14</v>
      </c>
      <c r="D67" s="66">
        <v>40.200945574632698</v>
      </c>
      <c r="E67" s="66">
        <v>784.30606182516306</v>
      </c>
      <c r="F67" s="66">
        <v>957.737343225666</v>
      </c>
      <c r="G67" s="66">
        <v>286.17918080746699</v>
      </c>
      <c r="H67" s="66">
        <v>60.117369526005199</v>
      </c>
      <c r="I67" s="66">
        <v>248.75044876544101</v>
      </c>
      <c r="J67" s="66">
        <v>1.69103991310504</v>
      </c>
      <c r="K67" s="66">
        <v>32.991583548061797</v>
      </c>
      <c r="L67" s="66">
        <v>40.286914909975401</v>
      </c>
      <c r="M67" s="66">
        <v>12.038035676218099</v>
      </c>
      <c r="N67" s="66">
        <v>2.52881791426092</v>
      </c>
      <c r="O67" s="66">
        <v>10.4636080383787</v>
      </c>
    </row>
    <row r="68" spans="1:15" x14ac:dyDescent="0.25">
      <c r="A68" s="66" t="s">
        <v>27</v>
      </c>
      <c r="B68" s="66" t="s">
        <v>28</v>
      </c>
      <c r="C68" s="66" t="s">
        <v>19</v>
      </c>
      <c r="D68" s="66">
        <v>361.15997860707301</v>
      </c>
      <c r="E68" s="66">
        <v>4364.7907837170696</v>
      </c>
      <c r="F68" s="66">
        <v>6876.6877581624703</v>
      </c>
      <c r="G68" s="66">
        <v>2792.4072992489801</v>
      </c>
      <c r="H68" s="66">
        <v>1392.3039893600301</v>
      </c>
      <c r="I68" s="66">
        <v>10120.7897520689</v>
      </c>
      <c r="J68" s="66">
        <v>1.3940019805530099</v>
      </c>
      <c r="K68" s="66">
        <v>16.847179526004101</v>
      </c>
      <c r="L68" s="66">
        <v>26.542576482297498</v>
      </c>
      <c r="M68" s="66">
        <v>10.778108141098301</v>
      </c>
      <c r="N68" s="66">
        <v>5.37400219754507</v>
      </c>
      <c r="O68" s="66">
        <v>39.0641316725021</v>
      </c>
    </row>
    <row r="69" spans="1:15" x14ac:dyDescent="0.25">
      <c r="A69" s="66" t="s">
        <v>27</v>
      </c>
      <c r="B69" s="66" t="s">
        <v>28</v>
      </c>
      <c r="C69" s="66" t="s">
        <v>14</v>
      </c>
      <c r="D69" s="66">
        <v>341.05441141275401</v>
      </c>
      <c r="E69" s="66">
        <v>5941.1308163324402</v>
      </c>
      <c r="F69" s="66">
        <v>11703.4038859498</v>
      </c>
      <c r="G69" s="66">
        <v>4362.5288120229998</v>
      </c>
      <c r="H69" s="66">
        <v>980.86552715834603</v>
      </c>
      <c r="I69" s="66">
        <v>8977.0963125149901</v>
      </c>
      <c r="J69" s="66">
        <v>1.0556972987422499</v>
      </c>
      <c r="K69" s="66">
        <v>18.3901323202236</v>
      </c>
      <c r="L69" s="66">
        <v>36.2266296961458</v>
      </c>
      <c r="M69" s="66">
        <v>13.503739369505499</v>
      </c>
      <c r="N69" s="66">
        <v>3.0361638870498999</v>
      </c>
      <c r="O69" s="66">
        <v>27.787637428332999</v>
      </c>
    </row>
    <row r="70" spans="1:15" x14ac:dyDescent="0.25">
      <c r="A70" s="66" t="s">
        <v>27</v>
      </c>
      <c r="B70" s="66" t="s">
        <v>28</v>
      </c>
      <c r="C70" s="66" t="s">
        <v>15</v>
      </c>
      <c r="D70" s="66">
        <v>414.2989887</v>
      </c>
      <c r="E70" s="66">
        <v>7805.4638152999996</v>
      </c>
      <c r="F70" s="66">
        <v>17681.113922600001</v>
      </c>
      <c r="G70" s="66">
        <v>6132.8150859999996</v>
      </c>
      <c r="H70" s="66">
        <v>1147.0720931999999</v>
      </c>
      <c r="I70" s="66">
        <v>11934.7061644</v>
      </c>
      <c r="J70" s="66">
        <v>0.91830803947148898</v>
      </c>
      <c r="K70" s="66">
        <v>17.301080545441799</v>
      </c>
      <c r="L70" s="66">
        <v>39.190800616923802</v>
      </c>
      <c r="M70" s="66">
        <v>13.5935967783496</v>
      </c>
      <c r="N70" s="66">
        <v>2.5425249729530601</v>
      </c>
      <c r="O70" s="66">
        <v>26.453689046860202</v>
      </c>
    </row>
    <row r="71" spans="1:15" x14ac:dyDescent="0.25">
      <c r="A71" s="66" t="s">
        <v>48</v>
      </c>
      <c r="B71" s="66" t="s">
        <v>49</v>
      </c>
      <c r="C71" s="66" t="s">
        <v>19</v>
      </c>
      <c r="D71" s="66">
        <v>87.7192779829182</v>
      </c>
      <c r="E71" s="66">
        <v>1074.3194258129099</v>
      </c>
      <c r="F71" s="66">
        <v>1078.81532768172</v>
      </c>
      <c r="G71" s="66">
        <v>143.92898624987501</v>
      </c>
      <c r="H71" s="66">
        <v>84.578809203485207</v>
      </c>
      <c r="I71" s="66">
        <v>141.287630401493</v>
      </c>
      <c r="J71" s="66">
        <v>3.3600557798575901</v>
      </c>
      <c r="K71" s="66">
        <v>41.151423941484097</v>
      </c>
      <c r="L71" s="66">
        <v>41.323637865348303</v>
      </c>
      <c r="M71" s="66">
        <v>5.5131486858807497</v>
      </c>
      <c r="N71" s="66">
        <v>3.2397612389488999</v>
      </c>
      <c r="O71" s="66">
        <v>5.4119724884804201</v>
      </c>
    </row>
    <row r="72" spans="1:15" x14ac:dyDescent="0.25">
      <c r="A72" s="66" t="s">
        <v>48</v>
      </c>
      <c r="B72" s="66" t="s">
        <v>49</v>
      </c>
      <c r="C72" s="66" t="s">
        <v>14</v>
      </c>
      <c r="D72" s="66">
        <v>109.51736527993801</v>
      </c>
      <c r="E72" s="66">
        <v>1193.7572219650001</v>
      </c>
      <c r="F72" s="66">
        <v>1094.3762152555701</v>
      </c>
      <c r="G72" s="66">
        <v>263.77073788604997</v>
      </c>
      <c r="H72" s="66">
        <v>93.635761570722593</v>
      </c>
      <c r="I72" s="66">
        <v>218.003040746328</v>
      </c>
      <c r="J72" s="66">
        <v>3.6836576677198001</v>
      </c>
      <c r="K72" s="66">
        <v>40.152472010690403</v>
      </c>
      <c r="L72" s="66">
        <v>36.809754566245203</v>
      </c>
      <c r="M72" s="66">
        <v>8.8720277250136608</v>
      </c>
      <c r="N72" s="66">
        <v>3.1494739688187199</v>
      </c>
      <c r="O72" s="66">
        <v>7.3326140615122402</v>
      </c>
    </row>
    <row r="73" spans="1:15" x14ac:dyDescent="0.25">
      <c r="A73" s="66" t="s">
        <v>50</v>
      </c>
      <c r="B73" s="66" t="s">
        <v>51</v>
      </c>
      <c r="C73" s="66" t="s">
        <v>14</v>
      </c>
      <c r="D73" s="66">
        <v>50.292872413154299</v>
      </c>
      <c r="E73" s="66">
        <v>739.36362484201402</v>
      </c>
      <c r="F73" s="66">
        <v>825.07264373367002</v>
      </c>
      <c r="G73" s="66">
        <v>296.787944997078</v>
      </c>
      <c r="H73" s="66">
        <v>45.300917570358997</v>
      </c>
      <c r="I73" s="66">
        <v>173.172488971755</v>
      </c>
      <c r="J73" s="66">
        <v>2.3611782582871101</v>
      </c>
      <c r="K73" s="66">
        <v>34.712062210403701</v>
      </c>
      <c r="L73" s="66">
        <v>38.735977772107901</v>
      </c>
      <c r="M73" s="66">
        <v>13.9337685326862</v>
      </c>
      <c r="N73" s="66">
        <v>2.12681313504797</v>
      </c>
      <c r="O73" s="66">
        <v>8.1302000914671098</v>
      </c>
    </row>
    <row r="74" spans="1:15" x14ac:dyDescent="0.25">
      <c r="A74" s="66" t="s">
        <v>29</v>
      </c>
      <c r="B74" s="66" t="s">
        <v>30</v>
      </c>
      <c r="C74" s="66" t="s">
        <v>19</v>
      </c>
      <c r="D74" s="66">
        <v>79.875360409891201</v>
      </c>
      <c r="E74" s="66">
        <v>1152.4594048190099</v>
      </c>
      <c r="F74" s="66">
        <v>1697.5262017582299</v>
      </c>
      <c r="G74" s="66">
        <v>432.10450372461901</v>
      </c>
      <c r="H74" s="66">
        <v>187.06616142146299</v>
      </c>
      <c r="I74" s="66">
        <v>1305.4305150540099</v>
      </c>
      <c r="J74" s="66">
        <v>1.6454008289295801</v>
      </c>
      <c r="K74" s="66">
        <v>23.7402078721896</v>
      </c>
      <c r="L74" s="66">
        <v>34.968368282402103</v>
      </c>
      <c r="M74" s="66">
        <v>8.9011818533797697</v>
      </c>
      <c r="N74" s="66">
        <v>3.8534889293524102</v>
      </c>
      <c r="O74" s="66">
        <v>26.891352233746499</v>
      </c>
    </row>
    <row r="75" spans="1:15" x14ac:dyDescent="0.25">
      <c r="A75" s="66" t="s">
        <v>29</v>
      </c>
      <c r="B75" s="66" t="s">
        <v>30</v>
      </c>
      <c r="C75" s="66" t="s">
        <v>14</v>
      </c>
      <c r="D75" s="66">
        <v>61.276115446175297</v>
      </c>
      <c r="E75" s="66">
        <v>1371.1795587398899</v>
      </c>
      <c r="F75" s="66">
        <v>2074.72761863599</v>
      </c>
      <c r="G75" s="66">
        <v>646.22017700557501</v>
      </c>
      <c r="H75" s="66">
        <v>368.68011621687299</v>
      </c>
      <c r="I75" s="66">
        <v>1449.5900444117499</v>
      </c>
      <c r="J75" s="66">
        <v>1.0261129331258101</v>
      </c>
      <c r="K75" s="66">
        <v>22.9613948047446</v>
      </c>
      <c r="L75" s="66">
        <v>34.742816621032901</v>
      </c>
      <c r="M75" s="66">
        <v>10.821424896862601</v>
      </c>
      <c r="N75" s="66">
        <v>6.1738155671562396</v>
      </c>
      <c r="O75" s="66">
        <v>24.274435177077802</v>
      </c>
    </row>
    <row r="76" spans="1:15" x14ac:dyDescent="0.25">
      <c r="A76" s="66" t="s">
        <v>29</v>
      </c>
      <c r="B76" s="66" t="s">
        <v>30</v>
      </c>
      <c r="C76" s="66" t="s">
        <v>15</v>
      </c>
      <c r="D76" s="66">
        <v>60.547465699999997</v>
      </c>
      <c r="E76" s="66">
        <v>1845.6474278000001</v>
      </c>
      <c r="F76" s="66">
        <v>3100.5117589000001</v>
      </c>
      <c r="G76" s="66">
        <v>914.02787490000003</v>
      </c>
      <c r="H76" s="66">
        <v>277.24780900000002</v>
      </c>
      <c r="I76" s="66">
        <v>2100.5991438000001</v>
      </c>
      <c r="J76" s="66">
        <v>0.72961223367141503</v>
      </c>
      <c r="K76" s="66">
        <v>22.240517035662801</v>
      </c>
      <c r="L76" s="66">
        <v>37.3619487419028</v>
      </c>
      <c r="M76" s="66">
        <v>11.0142664392925</v>
      </c>
      <c r="N76" s="66">
        <v>3.3409060291188402</v>
      </c>
      <c r="O76" s="66">
        <v>25.312749520351598</v>
      </c>
    </row>
    <row r="77" spans="1:15" x14ac:dyDescent="0.25">
      <c r="A77" s="66" t="s">
        <v>52</v>
      </c>
      <c r="B77" s="66" t="s">
        <v>53</v>
      </c>
      <c r="C77" s="66" t="s">
        <v>19</v>
      </c>
      <c r="D77" s="66">
        <v>123.77203835764401</v>
      </c>
      <c r="E77" s="66">
        <v>1988.6703166106099</v>
      </c>
      <c r="F77" s="66">
        <v>2065.4743842876201</v>
      </c>
      <c r="G77" s="66">
        <v>266.98174479786701</v>
      </c>
      <c r="H77" s="66">
        <v>138.53235975401901</v>
      </c>
      <c r="I77" s="66">
        <v>209.32016895188701</v>
      </c>
      <c r="J77" s="66">
        <v>2.5824842147678502</v>
      </c>
      <c r="K77" s="66">
        <v>41.493295005649401</v>
      </c>
      <c r="L77" s="66">
        <v>43.095799860847102</v>
      </c>
      <c r="M77" s="66">
        <v>5.5705323328311103</v>
      </c>
      <c r="N77" s="66">
        <v>2.8904560112805102</v>
      </c>
      <c r="O77" s="66">
        <v>4.3674325746240097</v>
      </c>
    </row>
    <row r="78" spans="1:15" x14ac:dyDescent="0.25">
      <c r="A78" s="66" t="s">
        <v>52</v>
      </c>
      <c r="B78" s="66" t="s">
        <v>53</v>
      </c>
      <c r="C78" s="66" t="s">
        <v>14</v>
      </c>
      <c r="D78" s="66">
        <v>135.61817148777601</v>
      </c>
      <c r="E78" s="66">
        <v>2317.1273159416901</v>
      </c>
      <c r="F78" s="66">
        <v>2587.1869013953801</v>
      </c>
      <c r="G78" s="66">
        <v>336.48967983587499</v>
      </c>
      <c r="H78" s="66">
        <v>88.007617709630907</v>
      </c>
      <c r="I78" s="66">
        <v>119.46495999377299</v>
      </c>
      <c r="J78" s="66">
        <v>2.42873800593788</v>
      </c>
      <c r="K78" s="66">
        <v>41.496615940819296</v>
      </c>
      <c r="L78" s="66">
        <v>46.333017817232502</v>
      </c>
      <c r="M78" s="66">
        <v>6.0260750094018203</v>
      </c>
      <c r="N78" s="66">
        <v>1.5760973887094301</v>
      </c>
      <c r="O78" s="66">
        <v>2.1394558378991002</v>
      </c>
    </row>
    <row r="79" spans="1:15" x14ac:dyDescent="0.25">
      <c r="A79" s="66" t="s">
        <v>52</v>
      </c>
      <c r="B79" s="66" t="s">
        <v>53</v>
      </c>
      <c r="C79" s="66" t="s">
        <v>15</v>
      </c>
      <c r="D79" s="66">
        <v>72.643560300000004</v>
      </c>
      <c r="E79" s="66">
        <v>2455.2372814999999</v>
      </c>
      <c r="F79" s="66">
        <v>4157.6140697000001</v>
      </c>
      <c r="G79" s="66">
        <v>425.50877009999999</v>
      </c>
      <c r="H79" s="66">
        <v>167.6018512</v>
      </c>
      <c r="I79" s="66">
        <v>215.1080833</v>
      </c>
      <c r="J79" s="66">
        <v>0.96939333448675802</v>
      </c>
      <c r="K79" s="66">
        <v>32.763959330191099</v>
      </c>
      <c r="L79" s="66">
        <v>55.4813578779886</v>
      </c>
      <c r="M79" s="66">
        <v>5.6782096554345003</v>
      </c>
      <c r="N79" s="66">
        <v>2.23656600433613</v>
      </c>
      <c r="O79" s="66">
        <v>2.8705137975629</v>
      </c>
    </row>
    <row r="80" spans="1:15" x14ac:dyDescent="0.25">
      <c r="A80" s="66" t="s">
        <v>54</v>
      </c>
      <c r="B80" s="66" t="s">
        <v>55</v>
      </c>
      <c r="C80" s="66" t="s">
        <v>19</v>
      </c>
      <c r="D80" s="66">
        <v>699.92123330807203</v>
      </c>
      <c r="E80" s="66">
        <v>9159.4573594560497</v>
      </c>
      <c r="F80" s="66">
        <v>13326.7812391965</v>
      </c>
      <c r="G80" s="66">
        <v>3252.9269757013699</v>
      </c>
      <c r="H80" s="66">
        <v>1504.8127660090199</v>
      </c>
      <c r="I80" s="66">
        <v>2714.3596040167499</v>
      </c>
      <c r="J80" s="66">
        <v>2.2829777426418798</v>
      </c>
      <c r="K80" s="66">
        <v>29.875986455623899</v>
      </c>
      <c r="L80" s="66">
        <v>43.4688126353089</v>
      </c>
      <c r="M80" s="66">
        <v>10.6102794579699</v>
      </c>
      <c r="N80" s="66">
        <v>4.9083438080665003</v>
      </c>
      <c r="O80" s="66">
        <v>8.8535999003889803</v>
      </c>
    </row>
    <row r="81" spans="1:15" x14ac:dyDescent="0.25">
      <c r="A81" s="66" t="s">
        <v>54</v>
      </c>
      <c r="B81" s="66" t="s">
        <v>55</v>
      </c>
      <c r="C81" s="66" t="s">
        <v>14</v>
      </c>
      <c r="D81" s="66">
        <v>959.17178517162097</v>
      </c>
      <c r="E81" s="66">
        <v>10413.8267947738</v>
      </c>
      <c r="F81" s="66">
        <v>16457.4279609144</v>
      </c>
      <c r="G81" s="66">
        <v>4207.5317599467899</v>
      </c>
      <c r="H81" s="66">
        <v>1174.42680856894</v>
      </c>
      <c r="I81" s="66">
        <v>4087.2698833910499</v>
      </c>
      <c r="J81" s="66">
        <v>2.5715299118922901</v>
      </c>
      <c r="K81" s="66">
        <v>27.919364929228699</v>
      </c>
      <c r="L81" s="66">
        <v>44.122198889255102</v>
      </c>
      <c r="M81" s="66">
        <v>11.2803503430869</v>
      </c>
      <c r="N81" s="66">
        <v>3.1486264653029399</v>
      </c>
      <c r="O81" s="66">
        <v>10.9579294612341</v>
      </c>
    </row>
    <row r="82" spans="1:15" x14ac:dyDescent="0.25">
      <c r="A82" s="66" t="s">
        <v>54</v>
      </c>
      <c r="B82" s="66" t="s">
        <v>55</v>
      </c>
      <c r="C82" s="66" t="s">
        <v>15</v>
      </c>
      <c r="D82" s="66">
        <v>798.62576120000006</v>
      </c>
      <c r="E82" s="66">
        <v>12270.8637648</v>
      </c>
      <c r="F82" s="66">
        <v>22879.906882200001</v>
      </c>
      <c r="G82" s="66">
        <v>5395.6652672</v>
      </c>
      <c r="H82" s="66">
        <v>1794.3685436000001</v>
      </c>
      <c r="I82" s="66">
        <v>5969.3287467</v>
      </c>
      <c r="J82" s="66">
        <v>1.62623893989624</v>
      </c>
      <c r="K82" s="66">
        <v>24.9871184351667</v>
      </c>
      <c r="L82" s="66">
        <v>46.590277099407999</v>
      </c>
      <c r="M82" s="66">
        <v>10.9871749578697</v>
      </c>
      <c r="N82" s="66">
        <v>3.6538666042309802</v>
      </c>
      <c r="O82" s="66">
        <v>12.1553239634283</v>
      </c>
    </row>
    <row r="83" spans="1:15" x14ac:dyDescent="0.25">
      <c r="A83" s="66" t="s">
        <v>31</v>
      </c>
      <c r="B83" s="66" t="s">
        <v>32</v>
      </c>
      <c r="C83" s="66" t="s">
        <v>19</v>
      </c>
      <c r="D83" s="66">
        <v>313.58900644801002</v>
      </c>
      <c r="E83" s="66">
        <v>5790.1794379561397</v>
      </c>
      <c r="F83" s="66">
        <v>9104.0670874026091</v>
      </c>
      <c r="G83" s="66">
        <v>2989.5044591926298</v>
      </c>
      <c r="H83" s="66">
        <v>1019.04565612879</v>
      </c>
      <c r="I83" s="66">
        <v>2387.7068151408398</v>
      </c>
      <c r="J83" s="66">
        <v>1.45152594118769</v>
      </c>
      <c r="K83" s="66">
        <v>26.801308354278401</v>
      </c>
      <c r="L83" s="66">
        <v>42.140474557321099</v>
      </c>
      <c r="M83" s="66">
        <v>13.837676655076899</v>
      </c>
      <c r="N83" s="66">
        <v>4.7169102701653598</v>
      </c>
      <c r="O83" s="66">
        <v>11.052104221970501</v>
      </c>
    </row>
    <row r="84" spans="1:15" x14ac:dyDescent="0.25">
      <c r="A84" s="66" t="s">
        <v>31</v>
      </c>
      <c r="B84" s="66" t="s">
        <v>32</v>
      </c>
      <c r="C84" s="66" t="s">
        <v>14</v>
      </c>
      <c r="D84" s="66">
        <v>444.07092082351301</v>
      </c>
      <c r="E84" s="66">
        <v>7718.6066994924904</v>
      </c>
      <c r="F84" s="66">
        <v>12916.191960859</v>
      </c>
      <c r="G84" s="66">
        <v>2647.2692652536098</v>
      </c>
      <c r="H84" s="66">
        <v>399.57852486110397</v>
      </c>
      <c r="I84" s="66">
        <v>2073.9370210979901</v>
      </c>
      <c r="J84" s="66">
        <v>1.6949495370157901</v>
      </c>
      <c r="K84" s="66">
        <v>29.4607195342818</v>
      </c>
      <c r="L84" s="66">
        <v>49.299092909453798</v>
      </c>
      <c r="M84" s="66">
        <v>10.104214451098899</v>
      </c>
      <c r="N84" s="66">
        <v>1.5251289916908199</v>
      </c>
      <c r="O84" s="66">
        <v>7.91589457645886</v>
      </c>
    </row>
    <row r="85" spans="1:15" x14ac:dyDescent="0.25">
      <c r="A85" s="66" t="s">
        <v>31</v>
      </c>
      <c r="B85" s="66" t="s">
        <v>32</v>
      </c>
      <c r="C85" s="66" t="s">
        <v>15</v>
      </c>
      <c r="D85" s="66">
        <v>330.1891521</v>
      </c>
      <c r="E85" s="66">
        <v>7290.4549392999998</v>
      </c>
      <c r="F85" s="66">
        <v>17864.463602700002</v>
      </c>
      <c r="G85" s="66">
        <v>6928.3242903</v>
      </c>
      <c r="H85" s="66">
        <v>1030.8981982</v>
      </c>
      <c r="I85" s="66">
        <v>6263.4769378999999</v>
      </c>
      <c r="J85" s="66">
        <v>0.83154718440629505</v>
      </c>
      <c r="K85" s="66">
        <v>18.360255748135099</v>
      </c>
      <c r="L85" s="66">
        <v>44.9898014979455</v>
      </c>
      <c r="M85" s="66">
        <v>17.448267211722001</v>
      </c>
      <c r="N85" s="66">
        <v>2.5962103499484801</v>
      </c>
      <c r="O85" s="66">
        <v>15.773918007842701</v>
      </c>
    </row>
    <row r="86" spans="1:15" x14ac:dyDescent="0.25">
      <c r="A86" s="66" t="s">
        <v>56</v>
      </c>
      <c r="B86" s="66" t="s">
        <v>57</v>
      </c>
      <c r="C86" s="66" t="s">
        <v>19</v>
      </c>
      <c r="D86" s="66">
        <v>1178.0990206536301</v>
      </c>
      <c r="E86" s="66">
        <v>10480.5972172085</v>
      </c>
      <c r="F86" s="66">
        <v>12680.1879415615</v>
      </c>
      <c r="G86" s="66">
        <v>3093.8368848980999</v>
      </c>
      <c r="H86" s="66">
        <v>1434.17672039788</v>
      </c>
      <c r="I86" s="66">
        <v>3541.30728847404</v>
      </c>
      <c r="J86" s="66">
        <v>3.6351875026491101</v>
      </c>
      <c r="K86" s="66">
        <v>32.3393325657443</v>
      </c>
      <c r="L86" s="66">
        <v>39.126474030028497</v>
      </c>
      <c r="M86" s="66">
        <v>9.5464616997784795</v>
      </c>
      <c r="N86" s="66">
        <v>4.4253506701738097</v>
      </c>
      <c r="O86" s="66">
        <v>10.9271935316258</v>
      </c>
    </row>
    <row r="87" spans="1:15" x14ac:dyDescent="0.25">
      <c r="A87" s="66" t="s">
        <v>56</v>
      </c>
      <c r="B87" s="66" t="s">
        <v>57</v>
      </c>
      <c r="C87" s="66" t="s">
        <v>14</v>
      </c>
      <c r="D87" s="66">
        <v>984.71985916845802</v>
      </c>
      <c r="E87" s="66">
        <v>13651.3090911584</v>
      </c>
      <c r="F87" s="66">
        <v>14413.717872539</v>
      </c>
      <c r="G87" s="66">
        <v>2751.0203354035498</v>
      </c>
      <c r="H87" s="66">
        <v>1409.1655118004801</v>
      </c>
      <c r="I87" s="66">
        <v>3852.3239715485902</v>
      </c>
      <c r="J87" s="66">
        <v>2.6569344351867699</v>
      </c>
      <c r="K87" s="66">
        <v>36.833453567500399</v>
      </c>
      <c r="L87" s="66">
        <v>38.890556535495399</v>
      </c>
      <c r="M87" s="66">
        <v>7.4227005711096901</v>
      </c>
      <c r="N87" s="66">
        <v>3.80215788106673</v>
      </c>
      <c r="O87" s="66">
        <v>10.394197009640999</v>
      </c>
    </row>
    <row r="88" spans="1:15" x14ac:dyDescent="0.25">
      <c r="A88" s="66" t="s">
        <v>56</v>
      </c>
      <c r="B88" s="66" t="s">
        <v>57</v>
      </c>
      <c r="C88" s="66" t="s">
        <v>15</v>
      </c>
      <c r="D88" s="66">
        <v>1334.0828839000001</v>
      </c>
      <c r="E88" s="66">
        <v>15237.0133916</v>
      </c>
      <c r="F88" s="66">
        <v>21166.183879699998</v>
      </c>
      <c r="G88" s="66">
        <v>6956.1706640000002</v>
      </c>
      <c r="H88" s="66">
        <v>2123.6817683999998</v>
      </c>
      <c r="I88" s="66">
        <v>9602.6197248000008</v>
      </c>
      <c r="J88" s="66">
        <v>2.3645670695487899</v>
      </c>
      <c r="K88" s="66">
        <v>27.006523012067898</v>
      </c>
      <c r="L88" s="66">
        <v>37.515556187665297</v>
      </c>
      <c r="M88" s="66">
        <v>12.329317976235</v>
      </c>
      <c r="N88" s="66">
        <v>3.76407495843128</v>
      </c>
      <c r="O88" s="66">
        <v>17.019960796051802</v>
      </c>
    </row>
    <row r="89" spans="1:15" x14ac:dyDescent="0.25">
      <c r="A89" s="66" t="s">
        <v>58</v>
      </c>
      <c r="B89" s="66" t="s">
        <v>59</v>
      </c>
      <c r="C89" s="66" t="s">
        <v>19</v>
      </c>
      <c r="D89" s="66">
        <v>33.894065726473698</v>
      </c>
      <c r="E89" s="66">
        <v>837.09515606522905</v>
      </c>
      <c r="F89" s="66">
        <v>1380.7919994838501</v>
      </c>
      <c r="G89" s="66">
        <v>191.79690402650499</v>
      </c>
      <c r="H89" s="66">
        <v>82.285263338462499</v>
      </c>
      <c r="I89" s="66">
        <v>69.921745976208101</v>
      </c>
      <c r="J89" s="66">
        <v>1.3057346416878299</v>
      </c>
      <c r="K89" s="66">
        <v>32.2482452380955</v>
      </c>
      <c r="L89" s="66">
        <v>53.193616877990401</v>
      </c>
      <c r="M89" s="66">
        <v>7.3887819707706202</v>
      </c>
      <c r="N89" s="66">
        <v>3.1699566439890301</v>
      </c>
      <c r="O89" s="66">
        <v>2.69366462746664</v>
      </c>
    </row>
    <row r="90" spans="1:15" x14ac:dyDescent="0.25">
      <c r="A90" s="66" t="s">
        <v>58</v>
      </c>
      <c r="B90" s="66" t="s">
        <v>59</v>
      </c>
      <c r="C90" s="66" t="s">
        <v>14</v>
      </c>
      <c r="D90" s="66">
        <v>54.413933958684602</v>
      </c>
      <c r="E90" s="66">
        <v>919.64628308731403</v>
      </c>
      <c r="F90" s="66">
        <v>1583.23106283112</v>
      </c>
      <c r="G90" s="66">
        <v>279.17395881502102</v>
      </c>
      <c r="H90" s="66">
        <v>81.991849735476606</v>
      </c>
      <c r="I90" s="66">
        <v>190.90161853422899</v>
      </c>
      <c r="J90" s="66">
        <v>1.75000503598546</v>
      </c>
      <c r="K90" s="66">
        <v>29.576718859365702</v>
      </c>
      <c r="L90" s="66">
        <v>50.918250740458802</v>
      </c>
      <c r="M90" s="66">
        <v>8.9785060240863093</v>
      </c>
      <c r="N90" s="66">
        <v>2.6369376280677201</v>
      </c>
      <c r="O90" s="66">
        <v>6.1395817120360201</v>
      </c>
    </row>
    <row r="91" spans="1:15" x14ac:dyDescent="0.25">
      <c r="A91" s="66" t="s">
        <v>58</v>
      </c>
      <c r="B91" s="66" t="s">
        <v>59</v>
      </c>
      <c r="C91" s="66" t="s">
        <v>15</v>
      </c>
      <c r="D91" s="66">
        <v>39.792968899999998</v>
      </c>
      <c r="E91" s="66">
        <v>812.16461939999999</v>
      </c>
      <c r="F91" s="66">
        <v>2759.8416008999998</v>
      </c>
      <c r="G91" s="66">
        <v>682.09042450000004</v>
      </c>
      <c r="H91" s="66">
        <v>98.595034200000001</v>
      </c>
      <c r="I91" s="66">
        <v>356.4575949</v>
      </c>
      <c r="J91" s="66">
        <v>0.83793330947183398</v>
      </c>
      <c r="K91" s="66">
        <v>17.102010887400098</v>
      </c>
      <c r="L91" s="66">
        <v>58.114869791989399</v>
      </c>
      <c r="M91" s="66">
        <v>14.3629968449108</v>
      </c>
      <c r="N91" s="66">
        <v>2.0761472588865999</v>
      </c>
      <c r="O91" s="66">
        <v>7.5060419073412596</v>
      </c>
    </row>
    <row r="92" spans="1:15" x14ac:dyDescent="0.25">
      <c r="A92" s="66" t="s">
        <v>60</v>
      </c>
      <c r="B92" s="66" t="s">
        <v>61</v>
      </c>
      <c r="C92" s="66" t="s">
        <v>19</v>
      </c>
      <c r="D92" s="66">
        <v>30.841709641837099</v>
      </c>
      <c r="E92" s="66">
        <v>385.85416652703901</v>
      </c>
      <c r="F92" s="66">
        <v>431.39335100504599</v>
      </c>
      <c r="G92" s="66">
        <v>79.595570144436707</v>
      </c>
      <c r="H92" s="66">
        <v>32.554546796833499</v>
      </c>
      <c r="I92" s="66">
        <v>157.30178349536499</v>
      </c>
      <c r="J92" s="66">
        <v>2.7597829627783401</v>
      </c>
      <c r="K92" s="66">
        <v>34.527066341803703</v>
      </c>
      <c r="L92" s="66">
        <v>38.6020111785433</v>
      </c>
      <c r="M92" s="66">
        <v>7.1223839711941501</v>
      </c>
      <c r="N92" s="66">
        <v>2.9130513403510401</v>
      </c>
      <c r="O92" s="66">
        <v>14.0757042053294</v>
      </c>
    </row>
    <row r="93" spans="1:15" x14ac:dyDescent="0.25">
      <c r="A93" s="66" t="s">
        <v>60</v>
      </c>
      <c r="B93" s="66" t="s">
        <v>61</v>
      </c>
      <c r="C93" s="66" t="s">
        <v>14</v>
      </c>
      <c r="D93" s="66">
        <v>19.633395522388</v>
      </c>
      <c r="E93" s="66">
        <v>379.07555970149201</v>
      </c>
      <c r="F93" s="66">
        <v>436.465485074627</v>
      </c>
      <c r="G93" s="66">
        <v>148.005597014925</v>
      </c>
      <c r="H93" s="66">
        <v>36.246268656716403</v>
      </c>
      <c r="I93" s="66">
        <v>179.721082089552</v>
      </c>
      <c r="J93" s="66">
        <v>1.6372795969773299</v>
      </c>
      <c r="K93" s="66">
        <v>31.612090680100799</v>
      </c>
      <c r="L93" s="66">
        <v>36.397984886649901</v>
      </c>
      <c r="M93" s="66">
        <v>12.3425692695214</v>
      </c>
      <c r="N93" s="66">
        <v>3.02267002518892</v>
      </c>
      <c r="O93" s="66">
        <v>14.987405541561699</v>
      </c>
    </row>
    <row r="94" spans="1:15" x14ac:dyDescent="0.25">
      <c r="A94" s="66" t="s">
        <v>62</v>
      </c>
      <c r="B94" s="66" t="s">
        <v>63</v>
      </c>
      <c r="C94" s="66" t="s">
        <v>19</v>
      </c>
      <c r="D94" s="66">
        <v>1101.2608346516099</v>
      </c>
      <c r="E94" s="66">
        <v>7978.21761342032</v>
      </c>
      <c r="F94" s="66">
        <v>9512.1289127672899</v>
      </c>
      <c r="G94" s="66">
        <v>3281.5306941156</v>
      </c>
      <c r="H94" s="66">
        <v>1025.27224094026</v>
      </c>
      <c r="I94" s="66">
        <v>2694.5049751943402</v>
      </c>
      <c r="J94" s="66">
        <v>4.3029909761613796</v>
      </c>
      <c r="K94" s="66">
        <v>31.1735397429802</v>
      </c>
      <c r="L94" s="66">
        <v>37.167039440452101</v>
      </c>
      <c r="M94" s="66">
        <v>12.8220277344587</v>
      </c>
      <c r="N94" s="66">
        <v>4.0060783622350504</v>
      </c>
      <c r="O94" s="66">
        <v>10.5283237437125</v>
      </c>
    </row>
    <row r="95" spans="1:15" x14ac:dyDescent="0.25">
      <c r="A95" s="66" t="s">
        <v>62</v>
      </c>
      <c r="B95" s="66" t="s">
        <v>63</v>
      </c>
      <c r="C95" s="66" t="s">
        <v>14</v>
      </c>
      <c r="D95" s="66">
        <v>1055.88942795915</v>
      </c>
      <c r="E95" s="66">
        <v>7893.1398168804999</v>
      </c>
      <c r="F95" s="66">
        <v>12858.313451354999</v>
      </c>
      <c r="G95" s="66">
        <v>3490.1669657474599</v>
      </c>
      <c r="H95" s="66">
        <v>946.938016721444</v>
      </c>
      <c r="I95" s="66">
        <v>3856.7084459914199</v>
      </c>
      <c r="J95" s="66">
        <v>3.50780356603748</v>
      </c>
      <c r="K95" s="66">
        <v>26.222048695383702</v>
      </c>
      <c r="L95" s="66">
        <v>42.717008602945697</v>
      </c>
      <c r="M95" s="66">
        <v>11.594793739130701</v>
      </c>
      <c r="N95" s="66">
        <v>3.1458526469879899</v>
      </c>
      <c r="O95" s="66">
        <v>12.8124927495144</v>
      </c>
    </row>
    <row r="96" spans="1:15" x14ac:dyDescent="0.25">
      <c r="A96" s="66" t="s">
        <v>64</v>
      </c>
      <c r="B96" s="66" t="s">
        <v>65</v>
      </c>
      <c r="C96" s="66" t="s">
        <v>19</v>
      </c>
      <c r="D96" s="66">
        <v>214.03424085377901</v>
      </c>
      <c r="E96" s="66">
        <v>1456.04661858395</v>
      </c>
      <c r="F96" s="66">
        <v>1533.88484504855</v>
      </c>
      <c r="G96" s="66">
        <v>366.43299799237099</v>
      </c>
      <c r="H96" s="66">
        <v>83.4785769203624</v>
      </c>
      <c r="I96" s="66">
        <v>340.48456554208701</v>
      </c>
      <c r="J96" s="66">
        <v>5.3584089064153204</v>
      </c>
      <c r="K96" s="66">
        <v>36.452546742305003</v>
      </c>
      <c r="L96" s="66">
        <v>38.401249175540599</v>
      </c>
      <c r="M96" s="66">
        <v>9.1737557141064006</v>
      </c>
      <c r="N96" s="66">
        <v>2.0899102324965599</v>
      </c>
      <c r="O96" s="66">
        <v>8.5241292291361503</v>
      </c>
    </row>
    <row r="97" spans="1:15" x14ac:dyDescent="0.25">
      <c r="A97" s="66" t="s">
        <v>64</v>
      </c>
      <c r="B97" s="66" t="s">
        <v>65</v>
      </c>
      <c r="C97" s="66" t="s">
        <v>14</v>
      </c>
      <c r="D97" s="66">
        <v>228.65113770434999</v>
      </c>
      <c r="E97" s="66">
        <v>1489.5834064636399</v>
      </c>
      <c r="F97" s="66">
        <v>1857.35038183705</v>
      </c>
      <c r="G97" s="66">
        <v>514.55143723958804</v>
      </c>
      <c r="H97" s="66">
        <v>72.129496181572307</v>
      </c>
      <c r="I97" s="66">
        <v>388.97616332707503</v>
      </c>
      <c r="J97" s="66">
        <v>5.0239283378304602</v>
      </c>
      <c r="K97" s="66">
        <v>32.729162699251802</v>
      </c>
      <c r="L97" s="66">
        <v>40.809747593107502</v>
      </c>
      <c r="M97" s="66">
        <v>11.3057366465497</v>
      </c>
      <c r="N97" s="66">
        <v>1.5848310377908099</v>
      </c>
      <c r="O97" s="66">
        <v>8.5465936854697109</v>
      </c>
    </row>
    <row r="98" spans="1:15" x14ac:dyDescent="0.25">
      <c r="A98" s="66" t="s">
        <v>66</v>
      </c>
      <c r="B98" s="66" t="s">
        <v>67</v>
      </c>
      <c r="C98" s="66" t="s">
        <v>14</v>
      </c>
      <c r="D98" s="66">
        <v>7</v>
      </c>
      <c r="E98" s="66">
        <v>220</v>
      </c>
      <c r="F98" s="66">
        <v>264</v>
      </c>
      <c r="G98" s="66">
        <v>67</v>
      </c>
      <c r="H98" s="66">
        <v>18</v>
      </c>
      <c r="I98" s="66">
        <v>91</v>
      </c>
      <c r="J98" s="66">
        <v>1.0494752623688199</v>
      </c>
      <c r="K98" s="66">
        <v>32.983508245877097</v>
      </c>
      <c r="L98" s="66">
        <v>39.580209895052498</v>
      </c>
      <c r="M98" s="66">
        <v>10.044977511244401</v>
      </c>
      <c r="N98" s="66">
        <v>2.6986506746626699</v>
      </c>
      <c r="O98" s="66">
        <v>13.643178410794601</v>
      </c>
    </row>
    <row r="99" spans="1:15" x14ac:dyDescent="0.25">
      <c r="A99" s="66" t="s">
        <v>33</v>
      </c>
      <c r="B99" s="66" t="s">
        <v>34</v>
      </c>
      <c r="C99" s="66" t="s">
        <v>19</v>
      </c>
      <c r="D99" s="66">
        <v>49.378226944934902</v>
      </c>
      <c r="E99" s="66">
        <v>892.25547125692503</v>
      </c>
      <c r="F99" s="66">
        <v>1122.5902663443101</v>
      </c>
      <c r="G99" s="66">
        <v>486.17529165119498</v>
      </c>
      <c r="H99" s="66">
        <v>135.81903032827501</v>
      </c>
      <c r="I99" s="66">
        <v>739.72421598436404</v>
      </c>
      <c r="J99" s="66">
        <v>1.44130343427416</v>
      </c>
      <c r="K99" s="66">
        <v>26.0440877394532</v>
      </c>
      <c r="L99" s="66">
        <v>32.767341119176699</v>
      </c>
      <c r="M99" s="66">
        <v>14.1909939029917</v>
      </c>
      <c r="N99" s="66">
        <v>3.9644281895790101</v>
      </c>
      <c r="O99" s="66">
        <v>21.591845614525301</v>
      </c>
    </row>
    <row r="100" spans="1:15" x14ac:dyDescent="0.25">
      <c r="A100" s="66" t="s">
        <v>33</v>
      </c>
      <c r="B100" s="66" t="s">
        <v>34</v>
      </c>
      <c r="C100" s="66" t="s">
        <v>14</v>
      </c>
      <c r="D100" s="66">
        <v>43.9505879813074</v>
      </c>
      <c r="E100" s="66">
        <v>970.65319238640996</v>
      </c>
      <c r="F100" s="66">
        <v>1354.4576222186599</v>
      </c>
      <c r="G100" s="66">
        <v>699.998821359104</v>
      </c>
      <c r="H100" s="66">
        <v>130.02776007671201</v>
      </c>
      <c r="I100" s="66">
        <v>815.15260416472597</v>
      </c>
      <c r="J100" s="66">
        <v>1.0948668126829499</v>
      </c>
      <c r="K100" s="66">
        <v>24.180244583317702</v>
      </c>
      <c r="L100" s="66">
        <v>33.741316507150799</v>
      </c>
      <c r="M100" s="66">
        <v>17.437889084651701</v>
      </c>
      <c r="N100" s="66">
        <v>3.23916210850332</v>
      </c>
      <c r="O100" s="66">
        <v>20.306520903693499</v>
      </c>
    </row>
    <row r="101" spans="1:15" x14ac:dyDescent="0.25">
      <c r="A101" s="66" t="s">
        <v>33</v>
      </c>
      <c r="B101" s="66" t="s">
        <v>34</v>
      </c>
      <c r="C101" s="66" t="s">
        <v>15</v>
      </c>
      <c r="D101" s="66">
        <v>214.0833155</v>
      </c>
      <c r="E101" s="66">
        <v>1311.9854379000001</v>
      </c>
      <c r="F101" s="66">
        <v>2220.4365625</v>
      </c>
      <c r="G101" s="66">
        <v>894.78218340000001</v>
      </c>
      <c r="H101" s="66">
        <v>161.20259329999999</v>
      </c>
      <c r="I101" s="66">
        <v>1532.0552399000001</v>
      </c>
      <c r="J101" s="66">
        <v>3.3796161249588801</v>
      </c>
      <c r="K101" s="66">
        <v>20.711596003090101</v>
      </c>
      <c r="L101" s="66">
        <v>35.0528166734846</v>
      </c>
      <c r="M101" s="66">
        <v>14.125436577258901</v>
      </c>
      <c r="N101" s="66">
        <v>2.5448171074399699</v>
      </c>
      <c r="O101" s="66">
        <v>24.185717513767599</v>
      </c>
    </row>
    <row r="102" spans="1:15" x14ac:dyDescent="0.25">
      <c r="A102" s="66" t="s">
        <v>68</v>
      </c>
      <c r="B102" s="66" t="s">
        <v>69</v>
      </c>
      <c r="C102" s="66" t="s">
        <v>19</v>
      </c>
      <c r="D102" s="66">
        <v>257.01099798942101</v>
      </c>
      <c r="E102" s="66">
        <v>1744.0620493876199</v>
      </c>
      <c r="F102" s="66">
        <v>1803.48654561588</v>
      </c>
      <c r="G102" s="66">
        <v>401.00380596092998</v>
      </c>
      <c r="H102" s="66">
        <v>174.79798076724299</v>
      </c>
      <c r="I102" s="66">
        <v>541.95137483902499</v>
      </c>
      <c r="J102" s="66">
        <v>5.2213463630753996</v>
      </c>
      <c r="K102" s="66">
        <v>35.431760157293802</v>
      </c>
      <c r="L102" s="66">
        <v>36.639007627971097</v>
      </c>
      <c r="M102" s="66">
        <v>8.1466543463625403</v>
      </c>
      <c r="N102" s="66">
        <v>3.55113519768339</v>
      </c>
      <c r="O102" s="66">
        <v>11.0100963076138</v>
      </c>
    </row>
    <row r="103" spans="1:15" x14ac:dyDescent="0.25">
      <c r="A103" s="66" t="s">
        <v>68</v>
      </c>
      <c r="B103" s="66" t="s">
        <v>69</v>
      </c>
      <c r="C103" s="66" t="s">
        <v>14</v>
      </c>
      <c r="D103" s="66">
        <v>227.379475015792</v>
      </c>
      <c r="E103" s="66">
        <v>1750.3967977417201</v>
      </c>
      <c r="F103" s="66">
        <v>2563.5676402713002</v>
      </c>
      <c r="G103" s="66">
        <v>790.479840817938</v>
      </c>
      <c r="H103" s="66">
        <v>152.891973719639</v>
      </c>
      <c r="I103" s="66">
        <v>683.86260543640901</v>
      </c>
      <c r="J103" s="66">
        <v>3.6860920416504799</v>
      </c>
      <c r="K103" s="66">
        <v>28.3760163727977</v>
      </c>
      <c r="L103" s="66">
        <v>41.558484011718399</v>
      </c>
      <c r="M103" s="66">
        <v>12.814619481911301</v>
      </c>
      <c r="N103" s="66">
        <v>2.4785609498001202</v>
      </c>
      <c r="O103" s="66">
        <v>11.086227142121899</v>
      </c>
    </row>
    <row r="104" spans="1:15" x14ac:dyDescent="0.25">
      <c r="A104" s="66" t="s">
        <v>70</v>
      </c>
      <c r="B104" s="66" t="s">
        <v>71</v>
      </c>
      <c r="C104" s="66" t="s">
        <v>19</v>
      </c>
      <c r="D104" s="66">
        <v>195.685351976508</v>
      </c>
      <c r="E104" s="66">
        <v>6875.7893603811699</v>
      </c>
      <c r="F104" s="66">
        <v>11396.0047981442</v>
      </c>
      <c r="G104" s="66">
        <v>3225.2916725795599</v>
      </c>
      <c r="H104" s="66">
        <v>819.73344556012705</v>
      </c>
      <c r="I104" s="66">
        <v>2241.0894358570199</v>
      </c>
      <c r="J104" s="66">
        <v>0.79053308972678804</v>
      </c>
      <c r="K104" s="66">
        <v>27.776933492831098</v>
      </c>
      <c r="L104" s="66">
        <v>46.0377784674439</v>
      </c>
      <c r="M104" s="66">
        <v>13.029589417099</v>
      </c>
      <c r="N104" s="66">
        <v>3.3115734362622602</v>
      </c>
      <c r="O104" s="66">
        <v>9.0535920966368799</v>
      </c>
    </row>
    <row r="105" spans="1:15" x14ac:dyDescent="0.25">
      <c r="A105" s="66" t="s">
        <v>70</v>
      </c>
      <c r="B105" s="66" t="s">
        <v>71</v>
      </c>
      <c r="C105" s="66" t="s">
        <v>14</v>
      </c>
      <c r="D105" s="66">
        <v>229.19277708683001</v>
      </c>
      <c r="E105" s="66">
        <v>7731.9958929327304</v>
      </c>
      <c r="F105" s="66">
        <v>15226.184394985499</v>
      </c>
      <c r="G105" s="66">
        <v>4214.8590472148098</v>
      </c>
      <c r="H105" s="66">
        <v>645.82255753296499</v>
      </c>
      <c r="I105" s="66">
        <v>2616.7595074301798</v>
      </c>
      <c r="J105" s="66">
        <v>0.74741290053982201</v>
      </c>
      <c r="K105" s="66">
        <v>25.214553227868301</v>
      </c>
      <c r="L105" s="66">
        <v>49.653600726251803</v>
      </c>
      <c r="M105" s="66">
        <v>13.744935882738799</v>
      </c>
      <c r="N105" s="66">
        <v>2.1060703443411199</v>
      </c>
      <c r="O105" s="66">
        <v>8.5334269182600906</v>
      </c>
    </row>
    <row r="106" spans="1:15" x14ac:dyDescent="0.25">
      <c r="A106" s="66" t="s">
        <v>70</v>
      </c>
      <c r="B106" s="66" t="s">
        <v>71</v>
      </c>
      <c r="C106" s="66" t="s">
        <v>15</v>
      </c>
      <c r="D106" s="66">
        <v>416.00916119999999</v>
      </c>
      <c r="E106" s="66">
        <v>7512.0414835000001</v>
      </c>
      <c r="F106" s="66">
        <v>19971.692701700002</v>
      </c>
      <c r="G106" s="66">
        <v>6618.7550649000004</v>
      </c>
      <c r="H106" s="66">
        <v>2212.7372461</v>
      </c>
      <c r="I106" s="66">
        <v>7285.1345744</v>
      </c>
      <c r="J106" s="66">
        <v>0.94512373239593195</v>
      </c>
      <c r="K106" s="66">
        <v>17.0664719601819</v>
      </c>
      <c r="L106" s="66">
        <v>45.373329505646701</v>
      </c>
      <c r="M106" s="66">
        <v>15.037030609394099</v>
      </c>
      <c r="N106" s="66">
        <v>5.0270779586031997</v>
      </c>
      <c r="O106" s="66">
        <v>16.550966233778201</v>
      </c>
    </row>
    <row r="107" spans="1:15" x14ac:dyDescent="0.25">
      <c r="A107" s="66" t="s">
        <v>72</v>
      </c>
      <c r="B107" s="66" t="s">
        <v>73</v>
      </c>
      <c r="C107" s="66" t="s">
        <v>19</v>
      </c>
      <c r="D107" s="66">
        <v>91.948789710231395</v>
      </c>
      <c r="E107" s="66">
        <v>575.89663682707101</v>
      </c>
      <c r="F107" s="66">
        <v>288.943095547204</v>
      </c>
      <c r="G107" s="66">
        <v>80.501605909061993</v>
      </c>
      <c r="H107" s="66">
        <v>27.091567091869901</v>
      </c>
      <c r="I107" s="66">
        <v>31.544467427070899</v>
      </c>
      <c r="J107" s="66">
        <v>8.3900533498927103</v>
      </c>
      <c r="K107" s="66">
        <v>52.5488537938337</v>
      </c>
      <c r="L107" s="66">
        <v>26.365197349133101</v>
      </c>
      <c r="M107" s="66">
        <v>7.3455319037648401</v>
      </c>
      <c r="N107" s="66">
        <v>2.47202485154292</v>
      </c>
      <c r="O107" s="66">
        <v>2.8783387518327301</v>
      </c>
    </row>
    <row r="108" spans="1:15" x14ac:dyDescent="0.25">
      <c r="A108" s="66" t="s">
        <v>72</v>
      </c>
      <c r="B108" s="66" t="s">
        <v>73</v>
      </c>
      <c r="C108" s="66" t="s">
        <v>14</v>
      </c>
      <c r="D108" s="66">
        <v>98.264505119453801</v>
      </c>
      <c r="E108" s="66">
        <v>611.66894197952104</v>
      </c>
      <c r="F108" s="66">
        <v>321.29180887372002</v>
      </c>
      <c r="G108" s="66">
        <v>83.911262798634695</v>
      </c>
      <c r="H108" s="66">
        <v>26.498293515358299</v>
      </c>
      <c r="I108" s="66">
        <v>77.286689419795096</v>
      </c>
      <c r="J108" s="66">
        <v>8.0615942028985508</v>
      </c>
      <c r="K108" s="66">
        <v>50.181159420289902</v>
      </c>
      <c r="L108" s="66">
        <v>26.3586956521739</v>
      </c>
      <c r="M108" s="66">
        <v>6.8840579710144896</v>
      </c>
      <c r="N108" s="66">
        <v>2.1739130434782599</v>
      </c>
      <c r="O108" s="66">
        <v>6.3405797101449304</v>
      </c>
    </row>
    <row r="109" spans="1:15" x14ac:dyDescent="0.25">
      <c r="A109" s="66" t="s">
        <v>35</v>
      </c>
      <c r="B109" s="66" t="s">
        <v>36</v>
      </c>
      <c r="C109" s="66" t="s">
        <v>19</v>
      </c>
      <c r="D109" s="66">
        <v>301.47020812651999</v>
      </c>
      <c r="E109" s="66">
        <v>7009.8327616091401</v>
      </c>
      <c r="F109" s="66">
        <v>13302.185808984699</v>
      </c>
      <c r="G109" s="66">
        <v>3482.23502045959</v>
      </c>
      <c r="H109" s="66">
        <v>1588.28929382213</v>
      </c>
      <c r="I109" s="66">
        <v>3617.8452338799998</v>
      </c>
      <c r="J109" s="66">
        <v>1.0288433066716001</v>
      </c>
      <c r="K109" s="66">
        <v>23.9228266119156</v>
      </c>
      <c r="L109" s="66">
        <v>45.3970722968823</v>
      </c>
      <c r="M109" s="66">
        <v>11.884007429197499</v>
      </c>
      <c r="N109" s="66">
        <v>5.4204387861810197</v>
      </c>
      <c r="O109" s="66">
        <v>12.346811569152001</v>
      </c>
    </row>
    <row r="110" spans="1:15" x14ac:dyDescent="0.25">
      <c r="A110" s="66" t="s">
        <v>35</v>
      </c>
      <c r="B110" s="66" t="s">
        <v>36</v>
      </c>
      <c r="C110" s="66" t="s">
        <v>14</v>
      </c>
      <c r="D110" s="66">
        <v>757.77449611135103</v>
      </c>
      <c r="E110" s="66">
        <v>9928.7143505468102</v>
      </c>
      <c r="F110" s="66">
        <v>18120.469857350501</v>
      </c>
      <c r="G110" s="66">
        <v>4211.6916746849101</v>
      </c>
      <c r="H110" s="66">
        <v>1024.1028276417901</v>
      </c>
      <c r="I110" s="66">
        <v>2200.9094950287599</v>
      </c>
      <c r="J110" s="66">
        <v>2.09077791710834</v>
      </c>
      <c r="K110" s="66">
        <v>27.394345964303199</v>
      </c>
      <c r="L110" s="66">
        <v>49.996243499607701</v>
      </c>
      <c r="M110" s="66">
        <v>11.6204913101302</v>
      </c>
      <c r="N110" s="66">
        <v>2.8256052267124798</v>
      </c>
      <c r="O110" s="66">
        <v>6.0725360821380896</v>
      </c>
    </row>
    <row r="111" spans="1:15" x14ac:dyDescent="0.25">
      <c r="A111" s="66" t="s">
        <v>35</v>
      </c>
      <c r="B111" s="66" t="s">
        <v>36</v>
      </c>
      <c r="C111" s="66" t="s">
        <v>15</v>
      </c>
      <c r="D111" s="66">
        <v>193.6438564</v>
      </c>
      <c r="E111" s="66">
        <v>8538.0854149999996</v>
      </c>
      <c r="F111" s="66">
        <v>20345.672264199999</v>
      </c>
      <c r="G111" s="66">
        <v>9876.9030782000009</v>
      </c>
      <c r="H111" s="66">
        <v>1634.1871367000001</v>
      </c>
      <c r="I111" s="66">
        <v>9313.5325752000008</v>
      </c>
      <c r="J111" s="66">
        <v>0.38804809828179998</v>
      </c>
      <c r="K111" s="66">
        <v>17.109697513018101</v>
      </c>
      <c r="L111" s="66">
        <v>40.771236315801701</v>
      </c>
      <c r="M111" s="66">
        <v>19.792590003434601</v>
      </c>
      <c r="N111" s="66">
        <v>3.2747912710594802</v>
      </c>
      <c r="O111" s="66">
        <v>18.663636798404301</v>
      </c>
    </row>
    <row r="112" spans="1:15" x14ac:dyDescent="0.25">
      <c r="A112" s="66" t="s">
        <v>74</v>
      </c>
      <c r="B112" s="66" t="s">
        <v>75</v>
      </c>
      <c r="C112" s="66" t="s">
        <v>14</v>
      </c>
      <c r="D112" s="66">
        <v>80.718641371669605</v>
      </c>
      <c r="E112" s="66">
        <v>587.97867582781203</v>
      </c>
      <c r="F112" s="66">
        <v>763.228834420422</v>
      </c>
      <c r="G112" s="66">
        <v>199.64506729595601</v>
      </c>
      <c r="H112" s="66">
        <v>34.380965478626401</v>
      </c>
      <c r="I112" s="66">
        <v>121.212484800894</v>
      </c>
      <c r="J112" s="66">
        <v>4.5165754875856399</v>
      </c>
      <c r="K112" s="66">
        <v>32.9000839129464</v>
      </c>
      <c r="L112" s="66">
        <v>42.706128180345203</v>
      </c>
      <c r="M112" s="66">
        <v>11.171050476610001</v>
      </c>
      <c r="N112" s="66">
        <v>1.92377155117471</v>
      </c>
      <c r="O112" s="66">
        <v>6.7823903913379597</v>
      </c>
    </row>
    <row r="113" spans="1:15" x14ac:dyDescent="0.25">
      <c r="A113" s="66" t="s">
        <v>76</v>
      </c>
      <c r="B113" s="66" t="s">
        <v>77</v>
      </c>
      <c r="C113" s="66" t="s">
        <v>19</v>
      </c>
      <c r="D113" s="66">
        <v>164.06617285550701</v>
      </c>
      <c r="E113" s="66">
        <v>1536.9483563166</v>
      </c>
      <c r="F113" s="66">
        <v>1334.2652355835701</v>
      </c>
      <c r="G113" s="66">
        <v>195.26102503362901</v>
      </c>
      <c r="H113" s="66">
        <v>58.481172537807502</v>
      </c>
      <c r="I113" s="66">
        <v>296.17201614918002</v>
      </c>
      <c r="J113" s="66">
        <v>4.5762146717995797</v>
      </c>
      <c r="K113" s="66">
        <v>42.869322149475501</v>
      </c>
      <c r="L113" s="66">
        <v>37.2159845072213</v>
      </c>
      <c r="M113" s="66">
        <v>5.4463168856658299</v>
      </c>
      <c r="N113" s="66">
        <v>1.63118572910975</v>
      </c>
      <c r="O113" s="66">
        <v>8.2609760567279906</v>
      </c>
    </row>
    <row r="114" spans="1:15" x14ac:dyDescent="0.25">
      <c r="A114" s="66" t="s">
        <v>76</v>
      </c>
      <c r="B114" s="66" t="s">
        <v>77</v>
      </c>
      <c r="C114" s="66" t="s">
        <v>14</v>
      </c>
      <c r="D114" s="66">
        <v>210.938011961489</v>
      </c>
      <c r="E114" s="66">
        <v>1485.01589126672</v>
      </c>
      <c r="F114" s="66">
        <v>1698.1179445775899</v>
      </c>
      <c r="G114" s="66">
        <v>338.69373671579302</v>
      </c>
      <c r="H114" s="66">
        <v>64.575251160514298</v>
      </c>
      <c r="I114" s="66">
        <v>378.01630854053701</v>
      </c>
      <c r="J114" s="66">
        <v>5.0519753083484202</v>
      </c>
      <c r="K114" s="66">
        <v>35.566200446385899</v>
      </c>
      <c r="L114" s="66">
        <v>40.670004646841797</v>
      </c>
      <c r="M114" s="66">
        <v>8.1117309254476009</v>
      </c>
      <c r="N114" s="66">
        <v>1.5465803027141201</v>
      </c>
      <c r="O114" s="66">
        <v>9.0535083702621897</v>
      </c>
    </row>
    <row r="115" spans="1:15" x14ac:dyDescent="0.25">
      <c r="A115" s="66" t="s">
        <v>78</v>
      </c>
      <c r="B115" s="66" t="s">
        <v>79</v>
      </c>
      <c r="C115" s="66" t="s">
        <v>19</v>
      </c>
      <c r="D115" s="66">
        <v>68.481556002682794</v>
      </c>
      <c r="E115" s="66">
        <v>425.30650570087198</v>
      </c>
      <c r="F115" s="66">
        <v>306.36485580147598</v>
      </c>
      <c r="G115" s="66">
        <v>55.866532528504401</v>
      </c>
      <c r="H115" s="66">
        <v>19.823608316566101</v>
      </c>
      <c r="I115" s="66">
        <v>106.326626425218</v>
      </c>
      <c r="J115" s="66">
        <v>6.9724770642201799</v>
      </c>
      <c r="K115" s="66">
        <v>43.302752293578003</v>
      </c>
      <c r="L115" s="66">
        <v>31.192660550458701</v>
      </c>
      <c r="M115" s="66">
        <v>5.6880733944954098</v>
      </c>
      <c r="N115" s="66">
        <v>2.01834862385321</v>
      </c>
      <c r="O115" s="66">
        <v>10.825688073394501</v>
      </c>
    </row>
    <row r="116" spans="1:15" x14ac:dyDescent="0.25">
      <c r="A116" s="66" t="s">
        <v>78</v>
      </c>
      <c r="B116" s="66" t="s">
        <v>79</v>
      </c>
      <c r="C116" s="66" t="s">
        <v>14</v>
      </c>
      <c r="D116" s="66">
        <v>73.241320914479005</v>
      </c>
      <c r="E116" s="66">
        <v>438.24724809483399</v>
      </c>
      <c r="F116" s="66">
        <v>336.18966977137899</v>
      </c>
      <c r="G116" s="66">
        <v>67.237933954275803</v>
      </c>
      <c r="H116" s="66">
        <v>15.6088060965283</v>
      </c>
      <c r="I116" s="66">
        <v>136.87722269263301</v>
      </c>
      <c r="J116" s="66">
        <v>6.8616422947131603</v>
      </c>
      <c r="K116" s="66">
        <v>41.057367829021402</v>
      </c>
      <c r="L116" s="66">
        <v>31.496062992125999</v>
      </c>
      <c r="M116" s="66">
        <v>6.2992125984251999</v>
      </c>
      <c r="N116" s="66">
        <v>1.4623172103487101</v>
      </c>
      <c r="O116" s="66">
        <v>12.8233970753656</v>
      </c>
    </row>
    <row r="117" spans="1:15" x14ac:dyDescent="0.25">
      <c r="A117" s="66" t="s">
        <v>80</v>
      </c>
      <c r="B117" s="66" t="s">
        <v>81</v>
      </c>
      <c r="C117" s="66" t="s">
        <v>14</v>
      </c>
      <c r="D117" s="66">
        <v>22.628886659980001</v>
      </c>
      <c r="E117" s="66">
        <v>330.81277164827901</v>
      </c>
      <c r="F117" s="66">
        <v>452.5777331996</v>
      </c>
      <c r="G117" s="66">
        <v>80.817452357071502</v>
      </c>
      <c r="H117" s="66">
        <v>30.1718488799734</v>
      </c>
      <c r="I117" s="66">
        <v>110.989301237045</v>
      </c>
      <c r="J117" s="66">
        <v>2.2012578616352201</v>
      </c>
      <c r="K117" s="66">
        <v>32.180293501048197</v>
      </c>
      <c r="L117" s="66">
        <v>44.025157232704402</v>
      </c>
      <c r="M117" s="66">
        <v>7.8616352201257902</v>
      </c>
      <c r="N117" s="66">
        <v>2.93501048218029</v>
      </c>
      <c r="O117" s="66">
        <v>10.796645702306099</v>
      </c>
    </row>
    <row r="118" spans="1:15" x14ac:dyDescent="0.25">
      <c r="A118" s="66" t="s">
        <v>82</v>
      </c>
      <c r="B118" s="66" t="s">
        <v>83</v>
      </c>
      <c r="C118" s="66" t="s">
        <v>19</v>
      </c>
      <c r="D118" s="66">
        <v>235.50800819214501</v>
      </c>
      <c r="E118" s="66">
        <v>1880.69163928642</v>
      </c>
      <c r="F118" s="66">
        <v>2426.2011982997201</v>
      </c>
      <c r="G118" s="66">
        <v>517.302110681876</v>
      </c>
      <c r="H118" s="66">
        <v>197.06035501493801</v>
      </c>
      <c r="I118" s="66">
        <v>308.98678683538299</v>
      </c>
      <c r="J118" s="66">
        <v>4.2313794912142297</v>
      </c>
      <c r="K118" s="66">
        <v>33.790443445481301</v>
      </c>
      <c r="L118" s="66">
        <v>43.591630156664898</v>
      </c>
      <c r="M118" s="66">
        <v>9.2943826356649897</v>
      </c>
      <c r="N118" s="66">
        <v>3.5405893461648099</v>
      </c>
      <c r="O118" s="66">
        <v>5.5515749248098203</v>
      </c>
    </row>
    <row r="119" spans="1:15" x14ac:dyDescent="0.25">
      <c r="A119" s="66" t="s">
        <v>82</v>
      </c>
      <c r="B119" s="66" t="s">
        <v>83</v>
      </c>
      <c r="C119" s="66" t="s">
        <v>14</v>
      </c>
      <c r="D119" s="66">
        <v>167.76591966131599</v>
      </c>
      <c r="E119" s="66">
        <v>1781.36925382545</v>
      </c>
      <c r="F119" s="66">
        <v>3000.5511583132802</v>
      </c>
      <c r="G119" s="66">
        <v>841.09023157923104</v>
      </c>
      <c r="H119" s="66">
        <v>155.75681552731101</v>
      </c>
      <c r="I119" s="66">
        <v>545.40940238466897</v>
      </c>
      <c r="J119" s="66">
        <v>2.5842174725382798</v>
      </c>
      <c r="K119" s="66">
        <v>27.439694307828301</v>
      </c>
      <c r="L119" s="66">
        <v>46.219618061951998</v>
      </c>
      <c r="M119" s="66">
        <v>12.955909500667801</v>
      </c>
      <c r="N119" s="66">
        <v>2.39923272238594</v>
      </c>
      <c r="O119" s="66">
        <v>8.4013279346277105</v>
      </c>
    </row>
    <row r="120" spans="1:15" x14ac:dyDescent="0.25">
      <c r="A120" s="66" t="s">
        <v>82</v>
      </c>
      <c r="B120" s="66" t="s">
        <v>83</v>
      </c>
      <c r="C120" s="66" t="s">
        <v>15</v>
      </c>
      <c r="D120" s="66">
        <v>200.27350630000001</v>
      </c>
      <c r="E120" s="66">
        <v>1679.3101047</v>
      </c>
      <c r="F120" s="66">
        <v>4378.7217317000004</v>
      </c>
      <c r="G120" s="66">
        <v>1868.5745529000001</v>
      </c>
      <c r="H120" s="66">
        <v>390.45680440000001</v>
      </c>
      <c r="I120" s="66">
        <v>809.51274149999995</v>
      </c>
      <c r="J120" s="66">
        <v>2.1472792882115099</v>
      </c>
      <c r="K120" s="66">
        <v>18.005116467602399</v>
      </c>
      <c r="L120" s="66">
        <v>46.947490244849398</v>
      </c>
      <c r="M120" s="66">
        <v>20.034359561823099</v>
      </c>
      <c r="N120" s="66">
        <v>4.1863740467671198</v>
      </c>
      <c r="O120" s="66">
        <v>8.6793803907465001</v>
      </c>
    </row>
    <row r="121" spans="1:15" x14ac:dyDescent="0.25">
      <c r="A121" s="66" t="s">
        <v>37</v>
      </c>
      <c r="B121" s="66" t="s">
        <v>38</v>
      </c>
      <c r="C121" s="66" t="s">
        <v>19</v>
      </c>
      <c r="D121" s="66">
        <v>7563.7907504202703</v>
      </c>
      <c r="E121" s="66">
        <v>63115.365937364797</v>
      </c>
      <c r="F121" s="66">
        <v>79200.840901995005</v>
      </c>
      <c r="G121" s="66">
        <v>7259.0043819275897</v>
      </c>
      <c r="H121" s="66">
        <v>1489.8437609412899</v>
      </c>
      <c r="I121" s="66">
        <v>2560.13111219647</v>
      </c>
      <c r="J121" s="66">
        <v>4.6924987666500897</v>
      </c>
      <c r="K121" s="66">
        <v>39.156130383603902</v>
      </c>
      <c r="L121" s="66">
        <v>49.135395268518103</v>
      </c>
      <c r="M121" s="66">
        <v>4.5034124069878798</v>
      </c>
      <c r="N121" s="66">
        <v>0.92428389962134805</v>
      </c>
      <c r="O121" s="66">
        <v>1.5882792746186101</v>
      </c>
    </row>
    <row r="122" spans="1:15" x14ac:dyDescent="0.25">
      <c r="A122" s="66" t="s">
        <v>37</v>
      </c>
      <c r="B122" s="66" t="s">
        <v>38</v>
      </c>
      <c r="C122" s="66" t="s">
        <v>14</v>
      </c>
      <c r="D122" s="66">
        <v>7035.5344452059899</v>
      </c>
      <c r="E122" s="66">
        <v>62865.344762138302</v>
      </c>
      <c r="F122" s="66">
        <v>91524.285162113301</v>
      </c>
      <c r="G122" s="66">
        <v>14831.559307686</v>
      </c>
      <c r="H122" s="66">
        <v>2691.4570605203999</v>
      </c>
      <c r="I122" s="66">
        <v>6432.5815935333803</v>
      </c>
      <c r="J122" s="66">
        <v>3.7951804473845301</v>
      </c>
      <c r="K122" s="66">
        <v>33.9114717037491</v>
      </c>
      <c r="L122" s="66">
        <v>49.370972484511597</v>
      </c>
      <c r="M122" s="66">
        <v>8.0005924677276905</v>
      </c>
      <c r="N122" s="66">
        <v>1.4518534861302901</v>
      </c>
      <c r="O122" s="66">
        <v>3.4699294104968001</v>
      </c>
    </row>
    <row r="123" spans="1:15" x14ac:dyDescent="0.25">
      <c r="A123" s="66" t="s">
        <v>37</v>
      </c>
      <c r="B123" s="66" t="s">
        <v>38</v>
      </c>
      <c r="C123" s="66" t="s">
        <v>15</v>
      </c>
      <c r="D123" s="66">
        <v>3776.7424977999999</v>
      </c>
      <c r="E123" s="66">
        <v>51961.0731868</v>
      </c>
      <c r="F123" s="66">
        <v>137692.6618336</v>
      </c>
      <c r="G123" s="66">
        <v>33015.616497399998</v>
      </c>
      <c r="H123" s="66">
        <v>7843.3215534000001</v>
      </c>
      <c r="I123" s="66">
        <v>22992.640278499999</v>
      </c>
      <c r="J123" s="66">
        <v>1.46793855691149</v>
      </c>
      <c r="K123" s="66">
        <v>20.196151268940099</v>
      </c>
      <c r="L123" s="66">
        <v>53.518175365955301</v>
      </c>
      <c r="M123" s="66">
        <v>12.832459842037901</v>
      </c>
      <c r="N123" s="66">
        <v>3.0485303483617301</v>
      </c>
      <c r="O123" s="66">
        <v>8.9367446177935292</v>
      </c>
    </row>
    <row r="124" spans="1:15" x14ac:dyDescent="0.25">
      <c r="A124" s="66" t="s">
        <v>39</v>
      </c>
      <c r="B124" s="66" t="s">
        <v>40</v>
      </c>
      <c r="C124" s="66" t="s">
        <v>19</v>
      </c>
      <c r="D124" s="66">
        <v>56.347354737513697</v>
      </c>
      <c r="E124" s="66">
        <v>1052.3465749178099</v>
      </c>
      <c r="F124" s="66">
        <v>1729.3699014231199</v>
      </c>
      <c r="G124" s="66">
        <v>594.99915233992397</v>
      </c>
      <c r="H124" s="66">
        <v>153.632015918191</v>
      </c>
      <c r="I124" s="66">
        <v>616.08277483558902</v>
      </c>
      <c r="J124" s="66">
        <v>1.3407169678062001</v>
      </c>
      <c r="K124" s="66">
        <v>25.039310462354798</v>
      </c>
      <c r="L124" s="66">
        <v>41.148259421443399</v>
      </c>
      <c r="M124" s="66">
        <v>14.157283213888901</v>
      </c>
      <c r="N124" s="66">
        <v>3.65548749358876</v>
      </c>
      <c r="O124" s="66">
        <v>14.658942440918</v>
      </c>
    </row>
    <row r="125" spans="1:15" x14ac:dyDescent="0.25">
      <c r="A125" s="66" t="s">
        <v>39</v>
      </c>
      <c r="B125" s="66" t="s">
        <v>40</v>
      </c>
      <c r="C125" s="66" t="s">
        <v>14</v>
      </c>
      <c r="D125" s="66">
        <v>79.610393307569694</v>
      </c>
      <c r="E125" s="66">
        <v>1239.0871201105001</v>
      </c>
      <c r="F125" s="66">
        <v>2187.2973487126501</v>
      </c>
      <c r="G125" s="66">
        <v>650.09493021669505</v>
      </c>
      <c r="H125" s="66">
        <v>189.16563720875101</v>
      </c>
      <c r="I125" s="66">
        <v>764.09308220325704</v>
      </c>
      <c r="J125" s="66">
        <v>1.55813198344843</v>
      </c>
      <c r="K125" s="66">
        <v>24.2513721124851</v>
      </c>
      <c r="L125" s="66">
        <v>42.809711329702402</v>
      </c>
      <c r="M125" s="66">
        <v>12.723636462074699</v>
      </c>
      <c r="N125" s="66">
        <v>3.70234359181757</v>
      </c>
      <c r="O125" s="66">
        <v>14.9548045204718</v>
      </c>
    </row>
    <row r="126" spans="1:15" x14ac:dyDescent="0.25">
      <c r="A126" s="66" t="s">
        <v>39</v>
      </c>
      <c r="B126" s="66" t="s">
        <v>40</v>
      </c>
      <c r="C126" s="66" t="s">
        <v>15</v>
      </c>
      <c r="D126" s="66">
        <v>63.4734914</v>
      </c>
      <c r="E126" s="66">
        <v>1408.2119421</v>
      </c>
      <c r="F126" s="66">
        <v>2940.6016494999999</v>
      </c>
      <c r="G126" s="66">
        <v>1049.2704125</v>
      </c>
      <c r="H126" s="66">
        <v>219.13285680000001</v>
      </c>
      <c r="I126" s="66">
        <v>1109.2864707000001</v>
      </c>
      <c r="J126" s="66">
        <v>0.93481160620450598</v>
      </c>
      <c r="K126" s="66">
        <v>20.739569203386701</v>
      </c>
      <c r="L126" s="66">
        <v>43.307977717083901</v>
      </c>
      <c r="M126" s="66">
        <v>15.453225244388999</v>
      </c>
      <c r="N126" s="66">
        <v>3.2272990396332601</v>
      </c>
      <c r="O126" s="66">
        <v>16.337117189302699</v>
      </c>
    </row>
    <row r="127" spans="1:15" x14ac:dyDescent="0.25">
      <c r="A127" s="66" t="s">
        <v>84</v>
      </c>
      <c r="B127" s="66" t="s">
        <v>85</v>
      </c>
      <c r="C127" s="66" t="s">
        <v>19</v>
      </c>
      <c r="D127" s="66">
        <v>60.164495726446198</v>
      </c>
      <c r="E127" s="66">
        <v>813.262703116235</v>
      </c>
      <c r="F127" s="66">
        <v>755.78839611707997</v>
      </c>
      <c r="G127" s="66">
        <v>155.97592590583699</v>
      </c>
      <c r="H127" s="66">
        <v>35.314589812503698</v>
      </c>
      <c r="I127" s="66">
        <v>74.169356941672106</v>
      </c>
      <c r="J127" s="66">
        <v>3.1754512450635701</v>
      </c>
      <c r="K127" s="66">
        <v>42.923588604750002</v>
      </c>
      <c r="L127" s="66">
        <v>39.890124141764197</v>
      </c>
      <c r="M127" s="66">
        <v>8.2323294184932507</v>
      </c>
      <c r="N127" s="66">
        <v>1.8638859485982799</v>
      </c>
      <c r="O127" s="66">
        <v>3.9146206413306701</v>
      </c>
    </row>
    <row r="128" spans="1:15" x14ac:dyDescent="0.25">
      <c r="A128" s="66" t="s">
        <v>84</v>
      </c>
      <c r="B128" s="66" t="s">
        <v>85</v>
      </c>
      <c r="C128" s="66" t="s">
        <v>14</v>
      </c>
      <c r="D128" s="66">
        <v>67.061863714233297</v>
      </c>
      <c r="E128" s="66">
        <v>939.92506396431997</v>
      </c>
      <c r="F128" s="66">
        <v>822.35422822106295</v>
      </c>
      <c r="G128" s="66">
        <v>198.61131226462899</v>
      </c>
      <c r="H128" s="66">
        <v>47.484080748858503</v>
      </c>
      <c r="I128" s="66">
        <v>162.983435189137</v>
      </c>
      <c r="J128" s="66">
        <v>2.99594643500869</v>
      </c>
      <c r="K128" s="66">
        <v>41.990558994285202</v>
      </c>
      <c r="L128" s="66">
        <v>36.738156112865603</v>
      </c>
      <c r="M128" s="66">
        <v>8.8728350209170301</v>
      </c>
      <c r="N128" s="66">
        <v>2.12132133764446</v>
      </c>
      <c r="O128" s="66">
        <v>7.2811820992790297</v>
      </c>
    </row>
    <row r="129" spans="1:15" x14ac:dyDescent="0.25">
      <c r="A129" s="66" t="s">
        <v>84</v>
      </c>
      <c r="B129" s="66" t="s">
        <v>85</v>
      </c>
      <c r="C129" s="66" t="s">
        <v>15</v>
      </c>
      <c r="D129" s="66">
        <v>56.214806699999997</v>
      </c>
      <c r="E129" s="66">
        <v>1027.9797139</v>
      </c>
      <c r="F129" s="66">
        <v>1314.0715521</v>
      </c>
      <c r="G129" s="66">
        <v>383.04107440000001</v>
      </c>
      <c r="H129" s="66">
        <v>69.612319200000002</v>
      </c>
      <c r="I129" s="66">
        <v>256.53130110000001</v>
      </c>
      <c r="J129" s="66">
        <v>1.80903289891974</v>
      </c>
      <c r="K129" s="66">
        <v>33.081126326584098</v>
      </c>
      <c r="L129" s="66">
        <v>42.287767384307799</v>
      </c>
      <c r="M129" s="66">
        <v>12.326537186637101</v>
      </c>
      <c r="N129" s="66">
        <v>2.2401744841880298</v>
      </c>
      <c r="O129" s="66">
        <v>8.2553617193632807</v>
      </c>
    </row>
    <row r="130" spans="1:15" x14ac:dyDescent="0.25">
      <c r="A130" s="66" t="s">
        <v>86</v>
      </c>
      <c r="B130" s="66" t="s">
        <v>87</v>
      </c>
      <c r="C130" s="66" t="s">
        <v>14</v>
      </c>
      <c r="D130" s="66">
        <v>31.120851596744</v>
      </c>
      <c r="E130" s="66">
        <v>260.08140262993197</v>
      </c>
      <c r="F130" s="66">
        <v>206.73137132122801</v>
      </c>
      <c r="G130" s="66">
        <v>22.229179711960001</v>
      </c>
      <c r="H130" s="66">
        <v>4.4458359423919998</v>
      </c>
      <c r="I130" s="66">
        <v>40.012523481528</v>
      </c>
      <c r="J130" s="66">
        <v>5.5118110236220499</v>
      </c>
      <c r="K130" s="66">
        <v>46.062992125984302</v>
      </c>
      <c r="L130" s="66">
        <v>36.614173228346502</v>
      </c>
      <c r="M130" s="66">
        <v>3.9370078740157499</v>
      </c>
      <c r="N130" s="66">
        <v>0.78740157480314998</v>
      </c>
      <c r="O130" s="66">
        <v>7.0866141732283499</v>
      </c>
    </row>
    <row r="131" spans="1:15" x14ac:dyDescent="0.25">
      <c r="A131" s="66" t="s">
        <v>88</v>
      </c>
      <c r="B131" s="66" t="s">
        <v>89</v>
      </c>
      <c r="C131" s="66" t="s">
        <v>19</v>
      </c>
      <c r="D131" s="66">
        <v>28.381114454701901</v>
      </c>
      <c r="E131" s="66">
        <v>444.83690646343098</v>
      </c>
      <c r="F131" s="66">
        <v>725.34148953404804</v>
      </c>
      <c r="G131" s="66">
        <v>218.96172047135701</v>
      </c>
      <c r="H131" s="66">
        <v>58.057471132710802</v>
      </c>
      <c r="I131" s="66">
        <v>324.39365318233399</v>
      </c>
      <c r="J131" s="66">
        <v>1.5767527969028201</v>
      </c>
      <c r="K131" s="66">
        <v>24.713541025715902</v>
      </c>
      <c r="L131" s="66">
        <v>40.297368313631999</v>
      </c>
      <c r="M131" s="66">
        <v>12.164726854504</v>
      </c>
      <c r="N131" s="66">
        <v>3.2254646002613399</v>
      </c>
      <c r="O131" s="66">
        <v>18.0221464089839</v>
      </c>
    </row>
    <row r="132" spans="1:15" x14ac:dyDescent="0.25">
      <c r="A132" s="66" t="s">
        <v>88</v>
      </c>
      <c r="B132" s="66" t="s">
        <v>89</v>
      </c>
      <c r="C132" s="66" t="s">
        <v>14</v>
      </c>
      <c r="D132" s="66">
        <v>49.706997867903503</v>
      </c>
      <c r="E132" s="66">
        <v>470.76377195039498</v>
      </c>
      <c r="F132" s="66">
        <v>684.26789957416804</v>
      </c>
      <c r="G132" s="66">
        <v>255.47687539684401</v>
      </c>
      <c r="H132" s="66">
        <v>56.6527951964256</v>
      </c>
      <c r="I132" s="66">
        <v>464.12262898102301</v>
      </c>
      <c r="J132" s="66">
        <v>2.5091986105231801</v>
      </c>
      <c r="K132" s="66">
        <v>23.764054421506799</v>
      </c>
      <c r="L132" s="66">
        <v>34.541697074523597</v>
      </c>
      <c r="M132" s="66">
        <v>12.8964179745905</v>
      </c>
      <c r="N132" s="66">
        <v>2.8598209726303998</v>
      </c>
      <c r="O132" s="66">
        <v>23.4288109462255</v>
      </c>
    </row>
    <row r="133" spans="1:15" x14ac:dyDescent="0.25">
      <c r="A133" s="66" t="s">
        <v>88</v>
      </c>
      <c r="B133" s="66" t="s">
        <v>89</v>
      </c>
      <c r="C133" s="66" t="s">
        <v>15</v>
      </c>
      <c r="D133" s="66">
        <v>40.692615500000002</v>
      </c>
      <c r="E133" s="66">
        <v>613.08703839999998</v>
      </c>
      <c r="F133" s="66">
        <v>1040.3578516</v>
      </c>
      <c r="G133" s="66">
        <v>411.61374219999999</v>
      </c>
      <c r="H133" s="66">
        <v>159.82104469999999</v>
      </c>
      <c r="I133" s="66">
        <v>617.19643329999997</v>
      </c>
      <c r="J133" s="66">
        <v>1.41158099632564</v>
      </c>
      <c r="K133" s="66">
        <v>21.2672987927996</v>
      </c>
      <c r="L133" s="66">
        <v>36.088842033187298</v>
      </c>
      <c r="M133" s="66">
        <v>14.2784170832175</v>
      </c>
      <c r="N133" s="66">
        <v>5.5440120213317501</v>
      </c>
      <c r="O133" s="66">
        <v>21.409849073138201</v>
      </c>
    </row>
    <row r="134" spans="1:15" x14ac:dyDescent="0.25">
      <c r="A134" s="66" t="s">
        <v>90</v>
      </c>
      <c r="B134" s="66" t="s">
        <v>91</v>
      </c>
      <c r="C134" s="66" t="s">
        <v>14</v>
      </c>
      <c r="D134" s="66">
        <v>11.793340987370801</v>
      </c>
      <c r="E134" s="66">
        <v>147.416762342135</v>
      </c>
      <c r="F134" s="66">
        <v>163.63260619977001</v>
      </c>
      <c r="G134" s="66">
        <v>22.1125143513203</v>
      </c>
      <c r="H134" s="66">
        <v>8.8450057405280997</v>
      </c>
      <c r="I134" s="66">
        <v>8.8450057405280997</v>
      </c>
      <c r="J134" s="66">
        <v>3.2520325203252001</v>
      </c>
      <c r="K134" s="66">
        <v>40.650406504065003</v>
      </c>
      <c r="L134" s="66">
        <v>45.121951219512198</v>
      </c>
      <c r="M134" s="66">
        <v>6.0975609756097597</v>
      </c>
      <c r="N134" s="66">
        <v>2.4390243902439002</v>
      </c>
      <c r="O134" s="66">
        <v>2.4390243902439002</v>
      </c>
    </row>
    <row r="135" spans="1:15" x14ac:dyDescent="0.25">
      <c r="A135" s="66" t="s">
        <v>92</v>
      </c>
      <c r="B135" s="66" t="s">
        <v>93</v>
      </c>
      <c r="C135" s="66" t="s">
        <v>19</v>
      </c>
      <c r="D135" s="66">
        <v>46.190917434034397</v>
      </c>
      <c r="E135" s="66">
        <v>764.14858603675395</v>
      </c>
      <c r="F135" s="66">
        <v>962.46097937681304</v>
      </c>
      <c r="G135" s="66">
        <v>268.612257190158</v>
      </c>
      <c r="H135" s="66">
        <v>88.816470069468394</v>
      </c>
      <c r="I135" s="66">
        <v>328.89025542393102</v>
      </c>
      <c r="J135" s="66">
        <v>1.8783519093513199</v>
      </c>
      <c r="K135" s="66">
        <v>31.074073331842001</v>
      </c>
      <c r="L135" s="66">
        <v>39.138439301846802</v>
      </c>
      <c r="M135" s="66">
        <v>10.9231072729579</v>
      </c>
      <c r="N135" s="66">
        <v>3.61171839409942</v>
      </c>
      <c r="O135" s="66">
        <v>13.374309789902499</v>
      </c>
    </row>
    <row r="136" spans="1:15" x14ac:dyDescent="0.25">
      <c r="A136" s="66" t="s">
        <v>92</v>
      </c>
      <c r="B136" s="66" t="s">
        <v>93</v>
      </c>
      <c r="C136" s="66" t="s">
        <v>14</v>
      </c>
      <c r="D136" s="66">
        <v>17.6802662378362</v>
      </c>
      <c r="E136" s="66">
        <v>485.74318508340002</v>
      </c>
      <c r="F136" s="66">
        <v>956.16200402155505</v>
      </c>
      <c r="G136" s="66">
        <v>339.851148282439</v>
      </c>
      <c r="H136" s="66">
        <v>86.341198175256906</v>
      </c>
      <c r="I136" s="66">
        <v>600.06574063248502</v>
      </c>
      <c r="J136" s="66">
        <v>0.711238094274105</v>
      </c>
      <c r="K136" s="66">
        <v>19.540376407116401</v>
      </c>
      <c r="L136" s="66">
        <v>38.464287381728397</v>
      </c>
      <c r="M136" s="66">
        <v>13.671461718375699</v>
      </c>
      <c r="N136" s="66">
        <v>3.4733158664825701</v>
      </c>
      <c r="O136" s="66">
        <v>24.139320532022801</v>
      </c>
    </row>
    <row r="137" spans="1:15" x14ac:dyDescent="0.25">
      <c r="A137" s="66" t="s">
        <v>92</v>
      </c>
      <c r="B137" s="66" t="s">
        <v>93</v>
      </c>
      <c r="C137" s="66" t="s">
        <v>15</v>
      </c>
      <c r="D137" s="66">
        <v>33.207675500000001</v>
      </c>
      <c r="E137" s="66">
        <v>888.12646959999995</v>
      </c>
      <c r="F137" s="66">
        <v>1408.0412746</v>
      </c>
      <c r="G137" s="66">
        <v>615.03888019999999</v>
      </c>
      <c r="H137" s="66">
        <v>85.880327699999995</v>
      </c>
      <c r="I137" s="66">
        <v>807.68478040000002</v>
      </c>
      <c r="J137" s="66">
        <v>0.86523850103991995</v>
      </c>
      <c r="K137" s="66">
        <v>23.140469898008401</v>
      </c>
      <c r="L137" s="66">
        <v>36.687046096835097</v>
      </c>
      <c r="M137" s="66">
        <v>16.025069830181899</v>
      </c>
      <c r="N137" s="66">
        <v>2.2376443062979599</v>
      </c>
      <c r="O137" s="66">
        <v>21.0445313676368</v>
      </c>
    </row>
    <row r="138" spans="1:15" x14ac:dyDescent="0.25">
      <c r="A138" s="66" t="s">
        <v>94</v>
      </c>
      <c r="B138" s="66" t="s">
        <v>95</v>
      </c>
      <c r="C138" s="66" t="s">
        <v>19</v>
      </c>
      <c r="D138" s="66">
        <v>65.939436932300296</v>
      </c>
      <c r="E138" s="66">
        <v>1067.60580069398</v>
      </c>
      <c r="F138" s="66">
        <v>1697.40881175652</v>
      </c>
      <c r="G138" s="66">
        <v>442.02744890456199</v>
      </c>
      <c r="H138" s="66">
        <v>90.833871027040004</v>
      </c>
      <c r="I138" s="66">
        <v>193.84895730841399</v>
      </c>
      <c r="J138" s="66">
        <v>1.8534473991506299</v>
      </c>
      <c r="K138" s="66">
        <v>30.008615278986198</v>
      </c>
      <c r="L138" s="66">
        <v>47.711325631663001</v>
      </c>
      <c r="M138" s="66">
        <v>12.424653039826399</v>
      </c>
      <c r="N138" s="66">
        <v>2.5531883474027999</v>
      </c>
      <c r="O138" s="66">
        <v>5.44877030297092</v>
      </c>
    </row>
    <row r="139" spans="1:15" x14ac:dyDescent="0.25">
      <c r="A139" s="66" t="s">
        <v>94</v>
      </c>
      <c r="B139" s="66" t="s">
        <v>95</v>
      </c>
      <c r="C139" s="66" t="s">
        <v>14</v>
      </c>
      <c r="D139" s="66">
        <v>76.657895163354993</v>
      </c>
      <c r="E139" s="66">
        <v>1102.55875870257</v>
      </c>
      <c r="F139" s="66">
        <v>2043.54726820728</v>
      </c>
      <c r="G139" s="66">
        <v>705.59514184148395</v>
      </c>
      <c r="H139" s="66">
        <v>121.87875296297599</v>
      </c>
      <c r="I139" s="66">
        <v>319.26265938162499</v>
      </c>
      <c r="J139" s="66">
        <v>1.7543857834518799</v>
      </c>
      <c r="K139" s="66">
        <v>25.2330618727032</v>
      </c>
      <c r="L139" s="66">
        <v>46.768441365562097</v>
      </c>
      <c r="M139" s="66">
        <v>16.1481877774171</v>
      </c>
      <c r="N139" s="66">
        <v>2.7893063206006601</v>
      </c>
      <c r="O139" s="66">
        <v>7.3066168802650999</v>
      </c>
    </row>
    <row r="140" spans="1:15" x14ac:dyDescent="0.25">
      <c r="A140" s="66" t="s">
        <v>94</v>
      </c>
      <c r="B140" s="66" t="s">
        <v>95</v>
      </c>
      <c r="C140" s="66" t="s">
        <v>15</v>
      </c>
      <c r="D140" s="66">
        <v>48.4276257</v>
      </c>
      <c r="E140" s="66">
        <v>1161.2980135</v>
      </c>
      <c r="F140" s="66">
        <v>3617.6307345999999</v>
      </c>
      <c r="G140" s="66">
        <v>885.17685419999998</v>
      </c>
      <c r="H140" s="66">
        <v>288.64515060000002</v>
      </c>
      <c r="I140" s="66">
        <v>992.98476430000005</v>
      </c>
      <c r="J140" s="66">
        <v>0.69240057331462801</v>
      </c>
      <c r="K140" s="66">
        <v>16.603816493455302</v>
      </c>
      <c r="L140" s="66">
        <v>51.723568076509203</v>
      </c>
      <c r="M140" s="66">
        <v>12.6559366162136</v>
      </c>
      <c r="N140" s="66">
        <v>4.1269433483691804</v>
      </c>
      <c r="O140" s="66">
        <v>14.197334892138</v>
      </c>
    </row>
    <row r="141" spans="1:15" x14ac:dyDescent="0.25">
      <c r="A141" s="66" t="s">
        <v>96</v>
      </c>
      <c r="B141" s="66" t="s">
        <v>97</v>
      </c>
      <c r="C141" s="66" t="s">
        <v>19</v>
      </c>
      <c r="D141" s="66">
        <v>231.77768234274899</v>
      </c>
      <c r="E141" s="66">
        <v>2831.8831129970399</v>
      </c>
      <c r="F141" s="66">
        <v>3390.9064055925801</v>
      </c>
      <c r="G141" s="66">
        <v>528.83428511570901</v>
      </c>
      <c r="H141" s="66">
        <v>239.77248143456501</v>
      </c>
      <c r="I141" s="66">
        <v>808.83426142240103</v>
      </c>
      <c r="J141" s="66">
        <v>2.8856753596023799</v>
      </c>
      <c r="K141" s="66">
        <v>35.257472755143098</v>
      </c>
      <c r="L141" s="66">
        <v>42.217416976611297</v>
      </c>
      <c r="M141" s="66">
        <v>6.5840854496709396</v>
      </c>
      <c r="N141" s="66">
        <v>2.9852120989080699</v>
      </c>
      <c r="O141" s="66">
        <v>10.0701373600642</v>
      </c>
    </row>
    <row r="142" spans="1:15" x14ac:dyDescent="0.25">
      <c r="A142" s="66" t="s">
        <v>96</v>
      </c>
      <c r="B142" s="66" t="s">
        <v>97</v>
      </c>
      <c r="C142" s="66" t="s">
        <v>14</v>
      </c>
      <c r="D142" s="66">
        <v>219.90416920864499</v>
      </c>
      <c r="E142" s="66">
        <v>3700.7305952827901</v>
      </c>
      <c r="F142" s="66">
        <v>3325.7198284186502</v>
      </c>
      <c r="G142" s="66">
        <v>695.57910601194601</v>
      </c>
      <c r="H142" s="66">
        <v>194.68948126993899</v>
      </c>
      <c r="I142" s="66">
        <v>898.882449962583</v>
      </c>
      <c r="J142" s="66">
        <v>2.43377823234098</v>
      </c>
      <c r="K142" s="66">
        <v>40.957648047190602</v>
      </c>
      <c r="L142" s="66">
        <v>36.807235417125902</v>
      </c>
      <c r="M142" s="66">
        <v>7.6982864543912397</v>
      </c>
      <c r="N142" s="66">
        <v>2.1547159532521798</v>
      </c>
      <c r="O142" s="66">
        <v>9.9483358956991506</v>
      </c>
    </row>
    <row r="143" spans="1:15" x14ac:dyDescent="0.25">
      <c r="A143" s="66" t="s">
        <v>98</v>
      </c>
      <c r="B143" s="66" t="s">
        <v>99</v>
      </c>
      <c r="C143" s="66" t="s">
        <v>19</v>
      </c>
      <c r="D143" s="66">
        <v>203.40765808383</v>
      </c>
      <c r="E143" s="66">
        <v>1848.22701228545</v>
      </c>
      <c r="F143" s="66">
        <v>2065.1278012934499</v>
      </c>
      <c r="G143" s="66">
        <v>346.90413833658999</v>
      </c>
      <c r="H143" s="66">
        <v>90.878649198803799</v>
      </c>
      <c r="I143" s="66">
        <v>424.73589760943901</v>
      </c>
      <c r="J143" s="66">
        <v>4.0850807913454599</v>
      </c>
      <c r="K143" s="66">
        <v>37.1183501007689</v>
      </c>
      <c r="L143" s="66">
        <v>41.4744164118962</v>
      </c>
      <c r="M143" s="66">
        <v>6.9669522047838104</v>
      </c>
      <c r="N143" s="66">
        <v>1.8251359249829999</v>
      </c>
      <c r="O143" s="66">
        <v>8.5300645662225705</v>
      </c>
    </row>
    <row r="144" spans="1:15" x14ac:dyDescent="0.25">
      <c r="A144" s="66" t="s">
        <v>98</v>
      </c>
      <c r="B144" s="66" t="s">
        <v>99</v>
      </c>
      <c r="C144" s="66" t="s">
        <v>14</v>
      </c>
      <c r="D144" s="66">
        <v>253.00176225349301</v>
      </c>
      <c r="E144" s="66">
        <v>1842.57856198627</v>
      </c>
      <c r="F144" s="66">
        <v>2772.8052012786102</v>
      </c>
      <c r="G144" s="66">
        <v>581.605268284011</v>
      </c>
      <c r="H144" s="66">
        <v>154.03580442085399</v>
      </c>
      <c r="I144" s="66">
        <v>825.991927682604</v>
      </c>
      <c r="J144" s="66">
        <v>3.93469725218017</v>
      </c>
      <c r="K144" s="66">
        <v>28.655882631795301</v>
      </c>
      <c r="L144" s="66">
        <v>43.122818233062297</v>
      </c>
      <c r="M144" s="66">
        <v>9.0451569609136602</v>
      </c>
      <c r="N144" s="66">
        <v>2.3955732600187698</v>
      </c>
      <c r="O144" s="66">
        <v>12.845871662029801</v>
      </c>
    </row>
    <row r="145" spans="1:15" x14ac:dyDescent="0.25">
      <c r="A145" s="66" t="s">
        <v>100</v>
      </c>
      <c r="B145" s="66" t="s">
        <v>101</v>
      </c>
      <c r="C145" s="66" t="s">
        <v>15</v>
      </c>
      <c r="D145" s="66">
        <v>18.2490828</v>
      </c>
      <c r="E145" s="66">
        <v>201.72508289999999</v>
      </c>
      <c r="F145" s="66">
        <v>257.6267608</v>
      </c>
      <c r="G145" s="66">
        <v>38.603920799999997</v>
      </c>
      <c r="H145" s="66">
        <v>18.523536</v>
      </c>
      <c r="I145" s="66">
        <v>40.136082299999998</v>
      </c>
      <c r="J145" s="66">
        <v>3.17450179860273</v>
      </c>
      <c r="K145" s="66">
        <v>35.090894457958001</v>
      </c>
      <c r="L145" s="66">
        <v>44.815217536729897</v>
      </c>
      <c r="M145" s="66">
        <v>6.7153082352564901</v>
      </c>
      <c r="N145" s="66">
        <v>3.2222440433270698</v>
      </c>
      <c r="O145" s="66">
        <v>6.9818339281258197</v>
      </c>
    </row>
    <row r="146" spans="1:15" x14ac:dyDescent="0.25">
      <c r="A146" s="66" t="s">
        <v>102</v>
      </c>
      <c r="B146" s="66" t="s">
        <v>103</v>
      </c>
      <c r="C146" s="66" t="s">
        <v>19</v>
      </c>
      <c r="D146" s="66">
        <v>768.79981138606604</v>
      </c>
      <c r="E146" s="66">
        <v>7599.9135425213499</v>
      </c>
      <c r="F146" s="66">
        <v>10541.718249880099</v>
      </c>
      <c r="G146" s="66">
        <v>3132.1125101625398</v>
      </c>
      <c r="H146" s="66">
        <v>750.15005502098495</v>
      </c>
      <c r="I146" s="66">
        <v>2948.01656247558</v>
      </c>
      <c r="J146" s="66">
        <v>2.9867077852160802</v>
      </c>
      <c r="K146" s="66">
        <v>29.524878399090898</v>
      </c>
      <c r="L146" s="66">
        <v>40.953485550038103</v>
      </c>
      <c r="M146" s="66">
        <v>12.1679332899543</v>
      </c>
      <c r="N146" s="66">
        <v>2.9142554098343099</v>
      </c>
      <c r="O146" s="66">
        <v>11.452739565866301</v>
      </c>
    </row>
    <row r="147" spans="1:15" x14ac:dyDescent="0.25">
      <c r="A147" s="66" t="s">
        <v>102</v>
      </c>
      <c r="B147" s="66" t="s">
        <v>103</v>
      </c>
      <c r="C147" s="66" t="s">
        <v>14</v>
      </c>
      <c r="D147" s="66">
        <v>358.86435537477797</v>
      </c>
      <c r="E147" s="66">
        <v>7665.4747677380901</v>
      </c>
      <c r="F147" s="66">
        <v>13567.1777507607</v>
      </c>
      <c r="G147" s="66">
        <v>4616.7232531446898</v>
      </c>
      <c r="H147" s="66">
        <v>952.57669290607998</v>
      </c>
      <c r="I147" s="66">
        <v>3790.75542108216</v>
      </c>
      <c r="J147" s="66">
        <v>1.15943821070043</v>
      </c>
      <c r="K147" s="66">
        <v>24.766027095652401</v>
      </c>
      <c r="L147" s="66">
        <v>43.8335656913289</v>
      </c>
      <c r="M147" s="66">
        <v>14.9159571513727</v>
      </c>
      <c r="N147" s="66">
        <v>3.0776358806227302</v>
      </c>
      <c r="O147" s="66">
        <v>12.247375970322899</v>
      </c>
    </row>
    <row r="148" spans="1:15" x14ac:dyDescent="0.25">
      <c r="A148" s="66" t="s">
        <v>102</v>
      </c>
      <c r="B148" s="66" t="s">
        <v>103</v>
      </c>
      <c r="C148" s="66" t="s">
        <v>15</v>
      </c>
      <c r="D148" s="66">
        <v>255.0695278</v>
      </c>
      <c r="E148" s="66">
        <v>8652.4008735999996</v>
      </c>
      <c r="F148" s="66">
        <v>16095.6069914</v>
      </c>
      <c r="G148" s="66">
        <v>7250.5695132000001</v>
      </c>
      <c r="H148" s="66">
        <v>1473.4229464</v>
      </c>
      <c r="I148" s="66">
        <v>8954.4735416000003</v>
      </c>
      <c r="J148" s="66">
        <v>0.59761083484121802</v>
      </c>
      <c r="K148" s="66">
        <v>20.271996243735501</v>
      </c>
      <c r="L148" s="66">
        <v>37.7109300917704</v>
      </c>
      <c r="M148" s="66">
        <v>16.9875991743524</v>
      </c>
      <c r="N148" s="66">
        <v>3.4521313646008598</v>
      </c>
      <c r="O148" s="66">
        <v>20.979732290699602</v>
      </c>
    </row>
    <row r="149" spans="1:15" x14ac:dyDescent="0.25">
      <c r="A149" t="s">
        <v>20</v>
      </c>
    </row>
    <row r="150" spans="1:15" x14ac:dyDescent="0.25">
      <c r="A150" t="s">
        <v>21</v>
      </c>
    </row>
    <row r="151" spans="1:15" x14ac:dyDescent="0.25">
      <c r="A151" t="s">
        <v>22</v>
      </c>
    </row>
    <row r="152" spans="1:15" x14ac:dyDescent="0.25">
      <c r="A152" t="s">
        <v>23</v>
      </c>
    </row>
    <row r="153" spans="1:15" x14ac:dyDescent="0.25">
      <c r="A153" t="s">
        <v>24</v>
      </c>
    </row>
    <row r="156" spans="1:15" x14ac:dyDescent="0.25">
      <c r="L156" s="7" t="str">
        <f>HYPERLINK("#'Indice'!A1", "Ir al Índice")</f>
        <v>Ir al Índice</v>
      </c>
    </row>
    <row r="157" spans="1:15" ht="17.25" x14ac:dyDescent="0.3">
      <c r="A157" s="4" t="s">
        <v>452</v>
      </c>
    </row>
    <row r="158" spans="1:15" x14ac:dyDescent="0.25">
      <c r="A158" s="5" t="s">
        <v>26</v>
      </c>
      <c r="B158" s="5" t="s">
        <v>105</v>
      </c>
      <c r="C158" s="5" t="s">
        <v>10</v>
      </c>
      <c r="D158" s="5" t="s">
        <v>428</v>
      </c>
      <c r="E158" s="5" t="s">
        <v>429</v>
      </c>
      <c r="F158" s="5" t="s">
        <v>430</v>
      </c>
      <c r="G158" s="5" t="s">
        <v>431</v>
      </c>
      <c r="H158" s="5" t="s">
        <v>432</v>
      </c>
      <c r="I158" s="5" t="s">
        <v>433</v>
      </c>
      <c r="J158" s="5" t="s">
        <v>434</v>
      </c>
      <c r="K158" s="5" t="s">
        <v>435</v>
      </c>
      <c r="L158" s="5" t="s">
        <v>436</v>
      </c>
      <c r="M158" s="5" t="s">
        <v>437</v>
      </c>
      <c r="N158" s="5" t="s">
        <v>438</v>
      </c>
      <c r="O158" s="5" t="s">
        <v>439</v>
      </c>
    </row>
    <row r="159" spans="1:15" x14ac:dyDescent="0.25">
      <c r="A159" s="67" t="s">
        <v>106</v>
      </c>
      <c r="B159" s="67" t="s">
        <v>107</v>
      </c>
      <c r="C159" s="67" t="s">
        <v>14</v>
      </c>
      <c r="D159" s="67">
        <v>1399.5434922141001</v>
      </c>
      <c r="E159" s="67">
        <v>14024.5087234198</v>
      </c>
      <c r="F159" s="67">
        <v>41283.627457399503</v>
      </c>
      <c r="G159" s="67">
        <v>19244.4447933583</v>
      </c>
      <c r="H159" s="67">
        <v>10337.893194710899</v>
      </c>
      <c r="I159" s="67">
        <v>122966.946082052</v>
      </c>
      <c r="J159" s="67">
        <v>0.66881573123268501</v>
      </c>
      <c r="K159" s="67">
        <v>6.7020511396856897</v>
      </c>
      <c r="L159" s="67">
        <v>19.7286755570398</v>
      </c>
      <c r="M159" s="67">
        <v>9.1965612274577708</v>
      </c>
      <c r="N159" s="67">
        <v>4.9402863397175896</v>
      </c>
      <c r="O159" s="67">
        <v>58.7636100048665</v>
      </c>
    </row>
    <row r="160" spans="1:15" x14ac:dyDescent="0.25">
      <c r="A160" s="67" t="s">
        <v>106</v>
      </c>
      <c r="B160" s="67" t="s">
        <v>107</v>
      </c>
      <c r="C160" s="67" t="s">
        <v>15</v>
      </c>
      <c r="D160" s="67">
        <v>1277.7114247</v>
      </c>
      <c r="E160" s="67">
        <v>14836.9806035</v>
      </c>
      <c r="F160" s="67">
        <v>45129.104952499998</v>
      </c>
      <c r="G160" s="67">
        <v>21172.523964600001</v>
      </c>
      <c r="H160" s="67">
        <v>10294.6680466</v>
      </c>
      <c r="I160" s="67">
        <v>137377.8028486</v>
      </c>
      <c r="J160" s="67">
        <v>0.55531232724526802</v>
      </c>
      <c r="K160" s="67">
        <v>6.4483717285043403</v>
      </c>
      <c r="L160" s="67">
        <v>19.613778051294201</v>
      </c>
      <c r="M160" s="67">
        <v>9.2018927976626603</v>
      </c>
      <c r="N160" s="67">
        <v>4.4742153514962899</v>
      </c>
      <c r="O160" s="67">
        <v>59.706429743797202</v>
      </c>
    </row>
    <row r="161" spans="1:15" x14ac:dyDescent="0.25">
      <c r="A161" s="67" t="s">
        <v>108</v>
      </c>
      <c r="B161" s="67" t="s">
        <v>109</v>
      </c>
      <c r="C161" s="67" t="s">
        <v>14</v>
      </c>
      <c r="D161" s="67">
        <v>1470.13776647697</v>
      </c>
      <c r="E161" s="67">
        <v>35285.632701063201</v>
      </c>
      <c r="F161" s="67">
        <v>92270.120679363899</v>
      </c>
      <c r="G161" s="67">
        <v>45871.718018043699</v>
      </c>
      <c r="H161" s="67">
        <v>13631.480925162499</v>
      </c>
      <c r="I161" s="67">
        <v>67665.858151964901</v>
      </c>
      <c r="J161" s="67">
        <v>0.57383557972730004</v>
      </c>
      <c r="K161" s="67">
        <v>13.7729619351129</v>
      </c>
      <c r="L161" s="67">
        <v>36.015589422231301</v>
      </c>
      <c r="M161" s="67">
        <v>17.905004892875599</v>
      </c>
      <c r="N161" s="67">
        <v>5.3207454006010497</v>
      </c>
      <c r="O161" s="67">
        <v>26.411862769451801</v>
      </c>
    </row>
    <row r="162" spans="1:15" x14ac:dyDescent="0.25">
      <c r="A162" s="67" t="s">
        <v>108</v>
      </c>
      <c r="B162" s="67" t="s">
        <v>109</v>
      </c>
      <c r="C162" s="67" t="s">
        <v>15</v>
      </c>
      <c r="D162" s="67">
        <v>2031.8260756</v>
      </c>
      <c r="E162" s="67">
        <v>37264.284449400002</v>
      </c>
      <c r="F162" s="67">
        <v>106440.884953</v>
      </c>
      <c r="G162" s="67">
        <v>51121.802348800004</v>
      </c>
      <c r="H162" s="67">
        <v>14398.3940982</v>
      </c>
      <c r="I162" s="67">
        <v>86016.210713199995</v>
      </c>
      <c r="J162" s="67">
        <v>0.68348734113722798</v>
      </c>
      <c r="K162" s="67">
        <v>12.535357727496701</v>
      </c>
      <c r="L162" s="67">
        <v>35.805720931766302</v>
      </c>
      <c r="M162" s="67">
        <v>17.196897500789301</v>
      </c>
      <c r="N162" s="67">
        <v>4.8434854818558204</v>
      </c>
      <c r="O162" s="67">
        <v>28.935051016954599</v>
      </c>
    </row>
    <row r="163" spans="1:15" x14ac:dyDescent="0.25">
      <c r="A163" s="67" t="s">
        <v>110</v>
      </c>
      <c r="B163" s="67" t="s">
        <v>111</v>
      </c>
      <c r="C163" s="67" t="s">
        <v>14</v>
      </c>
      <c r="D163" s="67">
        <v>3044.8979817587301</v>
      </c>
      <c r="E163" s="67">
        <v>54186.9171677423</v>
      </c>
      <c r="F163" s="67">
        <v>122119.086093007</v>
      </c>
      <c r="G163" s="67">
        <v>55426.477429421</v>
      </c>
      <c r="H163" s="67">
        <v>20834.407186142002</v>
      </c>
      <c r="I163" s="67">
        <v>137913.01420986</v>
      </c>
      <c r="J163" s="67">
        <v>0.77374995965517601</v>
      </c>
      <c r="K163" s="67">
        <v>13.7696320939337</v>
      </c>
      <c r="L163" s="67">
        <v>31.032119467928499</v>
      </c>
      <c r="M163" s="67">
        <v>14.084621202997401</v>
      </c>
      <c r="N163" s="67">
        <v>5.2943060215126199</v>
      </c>
      <c r="O163" s="67">
        <v>35.045571253972597</v>
      </c>
    </row>
    <row r="164" spans="1:15" x14ac:dyDescent="0.25">
      <c r="A164" s="67" t="s">
        <v>110</v>
      </c>
      <c r="B164" s="67" t="s">
        <v>111</v>
      </c>
      <c r="C164" s="67" t="s">
        <v>15</v>
      </c>
      <c r="D164" s="67">
        <v>3353.8968743999999</v>
      </c>
      <c r="E164" s="67">
        <v>47855.705305800002</v>
      </c>
      <c r="F164" s="67">
        <v>138855.96237329999</v>
      </c>
      <c r="G164" s="67">
        <v>64646.463391199999</v>
      </c>
      <c r="H164" s="67">
        <v>18984.324657000001</v>
      </c>
      <c r="I164" s="67">
        <v>172655.4270234</v>
      </c>
      <c r="J164" s="67">
        <v>0.75140215128457799</v>
      </c>
      <c r="K164" s="67">
        <v>10.7215222365631</v>
      </c>
      <c r="L164" s="67">
        <v>31.109086758862698</v>
      </c>
      <c r="M164" s="67">
        <v>14.4832991246272</v>
      </c>
      <c r="N164" s="67">
        <v>4.25322033507861</v>
      </c>
      <c r="O164" s="67">
        <v>38.681469393583903</v>
      </c>
    </row>
    <row r="165" spans="1:15" x14ac:dyDescent="0.25">
      <c r="A165" s="67" t="s">
        <v>112</v>
      </c>
      <c r="B165" s="67" t="s">
        <v>113</v>
      </c>
      <c r="C165" s="67" t="s">
        <v>14</v>
      </c>
      <c r="D165" s="67">
        <v>828.21916996933498</v>
      </c>
      <c r="E165" s="67">
        <v>4182.2208263315697</v>
      </c>
      <c r="F165" s="67">
        <v>10899.668501456599</v>
      </c>
      <c r="G165" s="67">
        <v>7687.72004952923</v>
      </c>
      <c r="H165" s="67">
        <v>3583.9259053836199</v>
      </c>
      <c r="I165" s="67">
        <v>20744.077860579899</v>
      </c>
      <c r="J165" s="67">
        <v>1.72812683680895</v>
      </c>
      <c r="K165" s="67">
        <v>8.7264438079989208</v>
      </c>
      <c r="L165" s="67">
        <v>22.742783954621299</v>
      </c>
      <c r="M165" s="67">
        <v>16.040869148147799</v>
      </c>
      <c r="N165" s="67">
        <v>7.4780671141161497</v>
      </c>
      <c r="O165" s="67">
        <v>43.283709138306797</v>
      </c>
    </row>
    <row r="166" spans="1:15" x14ac:dyDescent="0.25">
      <c r="A166" s="67" t="s">
        <v>112</v>
      </c>
      <c r="B166" s="67" t="s">
        <v>113</v>
      </c>
      <c r="C166" s="67" t="s">
        <v>15</v>
      </c>
      <c r="D166" s="67">
        <v>186.13287439999999</v>
      </c>
      <c r="E166" s="67">
        <v>4579.9649450999996</v>
      </c>
      <c r="F166" s="67">
        <v>15122.6814916</v>
      </c>
      <c r="G166" s="67">
        <v>8533.8321637000008</v>
      </c>
      <c r="H166" s="67">
        <v>2613.0250767000002</v>
      </c>
      <c r="I166" s="67">
        <v>25401.916206900001</v>
      </c>
      <c r="J166" s="67">
        <v>0.32980323437623998</v>
      </c>
      <c r="K166" s="67">
        <v>8.1151019511885707</v>
      </c>
      <c r="L166" s="67">
        <v>26.795423884408599</v>
      </c>
      <c r="M166" s="67">
        <v>15.1208401970085</v>
      </c>
      <c r="N166" s="67">
        <v>4.6299404367973498</v>
      </c>
      <c r="O166" s="67">
        <v>45.008890296220798</v>
      </c>
    </row>
    <row r="167" spans="1:15" x14ac:dyDescent="0.25">
      <c r="A167" s="67" t="s">
        <v>114</v>
      </c>
      <c r="B167" s="67" t="s">
        <v>115</v>
      </c>
      <c r="C167" s="67" t="s">
        <v>14</v>
      </c>
      <c r="D167" s="67">
        <v>255.88342121424699</v>
      </c>
      <c r="E167" s="67">
        <v>1756.8228629954899</v>
      </c>
      <c r="F167" s="67">
        <v>6808.4295292966199</v>
      </c>
      <c r="G167" s="67">
        <v>5236.2329100183097</v>
      </c>
      <c r="H167" s="67">
        <v>5098.1085464733796</v>
      </c>
      <c r="I167" s="67">
        <v>42652.342399870897</v>
      </c>
      <c r="J167" s="67">
        <v>0.41399845938747698</v>
      </c>
      <c r="K167" s="67">
        <v>2.8423957880719901</v>
      </c>
      <c r="L167" s="67">
        <v>11.0154824513502</v>
      </c>
      <c r="M167" s="67">
        <v>8.4717968341001999</v>
      </c>
      <c r="N167" s="67">
        <v>8.2483229042921398</v>
      </c>
      <c r="O167" s="67">
        <v>69.008003562797995</v>
      </c>
    </row>
    <row r="168" spans="1:15" x14ac:dyDescent="0.25">
      <c r="A168" s="67" t="s">
        <v>114</v>
      </c>
      <c r="B168" s="67" t="s">
        <v>115</v>
      </c>
      <c r="C168" s="67" t="s">
        <v>15</v>
      </c>
      <c r="D168" s="67">
        <v>56.773758100000002</v>
      </c>
      <c r="E168" s="67">
        <v>1940.4365909999999</v>
      </c>
      <c r="F168" s="67">
        <v>9009.5914993000006</v>
      </c>
      <c r="G168" s="67">
        <v>7605.3517264000002</v>
      </c>
      <c r="H168" s="67">
        <v>4562.2459328000004</v>
      </c>
      <c r="I168" s="67">
        <v>54171.719971099999</v>
      </c>
      <c r="J168" s="67">
        <v>7.3402206190363098E-2</v>
      </c>
      <c r="K168" s="67">
        <v>2.50877045167646</v>
      </c>
      <c r="L168" s="67">
        <v>11.648407909825499</v>
      </c>
      <c r="M168" s="67">
        <v>9.8328807930621593</v>
      </c>
      <c r="N168" s="67">
        <v>5.8984807040725196</v>
      </c>
      <c r="O168" s="67">
        <v>70.038057935173001</v>
      </c>
    </row>
    <row r="169" spans="1:15" x14ac:dyDescent="0.25">
      <c r="A169" s="67" t="s">
        <v>116</v>
      </c>
      <c r="B169" s="67" t="s">
        <v>117</v>
      </c>
      <c r="C169" s="67" t="s">
        <v>14</v>
      </c>
      <c r="D169" s="67">
        <v>409.37136185738399</v>
      </c>
      <c r="E169" s="67">
        <v>4278.0552561621698</v>
      </c>
      <c r="F169" s="67">
        <v>10530.213390909999</v>
      </c>
      <c r="G169" s="67">
        <v>3689.0251783321801</v>
      </c>
      <c r="H169" s="67">
        <v>1177.4500064916001</v>
      </c>
      <c r="I169" s="67">
        <v>6272.0257352086901</v>
      </c>
      <c r="J169" s="67">
        <v>1.5532295223370001</v>
      </c>
      <c r="K169" s="67">
        <v>16.2317209780174</v>
      </c>
      <c r="L169" s="67">
        <v>39.953547901007902</v>
      </c>
      <c r="M169" s="67">
        <v>13.996833558734</v>
      </c>
      <c r="N169" s="67">
        <v>4.4674598214708103</v>
      </c>
      <c r="O169" s="67">
        <v>23.7972082184328</v>
      </c>
    </row>
    <row r="170" spans="1:15" x14ac:dyDescent="0.25">
      <c r="A170" s="67" t="s">
        <v>116</v>
      </c>
      <c r="B170" s="67" t="s">
        <v>117</v>
      </c>
      <c r="C170" s="67" t="s">
        <v>15</v>
      </c>
      <c r="D170" s="67">
        <v>257.82077759999999</v>
      </c>
      <c r="E170" s="67">
        <v>5199.7751496999999</v>
      </c>
      <c r="F170" s="67">
        <v>14849.332294</v>
      </c>
      <c r="G170" s="67">
        <v>5045.3575100999997</v>
      </c>
      <c r="H170" s="67">
        <v>1500.2570581</v>
      </c>
      <c r="I170" s="67">
        <v>6284.0518478000004</v>
      </c>
      <c r="J170" s="67">
        <v>0.77805453584474804</v>
      </c>
      <c r="K170" s="67">
        <v>15.691941814222799</v>
      </c>
      <c r="L170" s="67">
        <v>44.812487392065798</v>
      </c>
      <c r="M170" s="67">
        <v>15.2259384687065</v>
      </c>
      <c r="N170" s="67">
        <v>4.5274931673614001</v>
      </c>
      <c r="O170" s="67">
        <v>18.964084621798801</v>
      </c>
    </row>
    <row r="171" spans="1:15" x14ac:dyDescent="0.25">
      <c r="A171" s="67" t="s">
        <v>118</v>
      </c>
      <c r="B171" s="67" t="s">
        <v>119</v>
      </c>
      <c r="C171" s="67" t="s">
        <v>14</v>
      </c>
      <c r="D171" s="67">
        <v>104.361828802292</v>
      </c>
      <c r="E171" s="67">
        <v>3688.69587361611</v>
      </c>
      <c r="F171" s="67">
        <v>9505.5680677299897</v>
      </c>
      <c r="G171" s="67">
        <v>4554.8051160416098</v>
      </c>
      <c r="H171" s="67">
        <v>1074.2890829292501</v>
      </c>
      <c r="I171" s="67">
        <v>5714.2723451601696</v>
      </c>
      <c r="J171" s="67">
        <v>0.42351213924296399</v>
      </c>
      <c r="K171" s="67">
        <v>14.9691462710124</v>
      </c>
      <c r="L171" s="67">
        <v>38.574673453743998</v>
      </c>
      <c r="M171" s="67">
        <v>18.483915821214701</v>
      </c>
      <c r="N171" s="67">
        <v>4.3595869572068704</v>
      </c>
      <c r="O171" s="67">
        <v>23.189165357579</v>
      </c>
    </row>
    <row r="172" spans="1:15" x14ac:dyDescent="0.25">
      <c r="A172" s="67" t="s">
        <v>118</v>
      </c>
      <c r="B172" s="67" t="s">
        <v>119</v>
      </c>
      <c r="C172" s="67" t="s">
        <v>15</v>
      </c>
      <c r="D172" s="67">
        <v>169.63586549999999</v>
      </c>
      <c r="E172" s="67">
        <v>3774.3950438000002</v>
      </c>
      <c r="F172" s="67">
        <v>10280.5386712</v>
      </c>
      <c r="G172" s="67">
        <v>4953.2300305999997</v>
      </c>
      <c r="H172" s="67">
        <v>1756.1796178</v>
      </c>
      <c r="I172" s="67">
        <v>7283.6717750999996</v>
      </c>
      <c r="J172" s="67">
        <v>0.60116933714983301</v>
      </c>
      <c r="K172" s="67">
        <v>13.376007249026401</v>
      </c>
      <c r="L172" s="67">
        <v>36.4330066657309</v>
      </c>
      <c r="M172" s="67">
        <v>17.553658275445599</v>
      </c>
      <c r="N172" s="67">
        <v>6.2236917507805698</v>
      </c>
      <c r="O172" s="67">
        <v>25.812466721866802</v>
      </c>
    </row>
    <row r="173" spans="1:15" x14ac:dyDescent="0.25">
      <c r="A173" s="67" t="s">
        <v>120</v>
      </c>
      <c r="B173" s="67" t="s">
        <v>121</v>
      </c>
      <c r="C173" s="67" t="s">
        <v>14</v>
      </c>
      <c r="D173" s="67">
        <v>1067.6806641984299</v>
      </c>
      <c r="E173" s="67">
        <v>13096.825859455001</v>
      </c>
      <c r="F173" s="67">
        <v>31302.476335951498</v>
      </c>
      <c r="G173" s="67">
        <v>14183.937839975901</v>
      </c>
      <c r="H173" s="67">
        <v>4397.3156919831099</v>
      </c>
      <c r="I173" s="67">
        <v>17819.8414426079</v>
      </c>
      <c r="J173" s="67">
        <v>1.30414771232455</v>
      </c>
      <c r="K173" s="67">
        <v>15.997475702291799</v>
      </c>
      <c r="L173" s="67">
        <v>38.235264787035</v>
      </c>
      <c r="M173" s="67">
        <v>17.325358326729301</v>
      </c>
      <c r="N173" s="67">
        <v>5.3712213701781302</v>
      </c>
      <c r="O173" s="67">
        <v>21.7665321014412</v>
      </c>
    </row>
    <row r="174" spans="1:15" x14ac:dyDescent="0.25">
      <c r="A174" s="67" t="s">
        <v>120</v>
      </c>
      <c r="B174" s="67" t="s">
        <v>121</v>
      </c>
      <c r="C174" s="67" t="s">
        <v>15</v>
      </c>
      <c r="D174" s="67">
        <v>702.66368820000002</v>
      </c>
      <c r="E174" s="67">
        <v>12280.9891728</v>
      </c>
      <c r="F174" s="67">
        <v>35620.427929799996</v>
      </c>
      <c r="G174" s="67">
        <v>15193.3201997</v>
      </c>
      <c r="H174" s="67">
        <v>4482.5315651999999</v>
      </c>
      <c r="I174" s="67">
        <v>21658.304378100001</v>
      </c>
      <c r="J174" s="67">
        <v>0.78127358524628798</v>
      </c>
      <c r="K174" s="67">
        <v>13.6549142961737</v>
      </c>
      <c r="L174" s="67">
        <v>39.605432732708302</v>
      </c>
      <c r="M174" s="67">
        <v>16.893059857158601</v>
      </c>
      <c r="N174" s="67">
        <v>4.9840109368603898</v>
      </c>
      <c r="O174" s="67">
        <v>24.0813085918527</v>
      </c>
    </row>
    <row r="175" spans="1:15" x14ac:dyDescent="0.25">
      <c r="A175" s="67" t="s">
        <v>122</v>
      </c>
      <c r="B175" s="67" t="s">
        <v>123</v>
      </c>
      <c r="C175" s="67" t="s">
        <v>14</v>
      </c>
      <c r="D175" s="67">
        <v>94.579524890719995</v>
      </c>
      <c r="E175" s="67">
        <v>760.97281639216396</v>
      </c>
      <c r="F175" s="67">
        <v>2318.28072584031</v>
      </c>
      <c r="G175" s="67">
        <v>778.43282301767795</v>
      </c>
      <c r="H175" s="67">
        <v>1117.5901977378901</v>
      </c>
      <c r="I175" s="67">
        <v>2523.71113074287</v>
      </c>
      <c r="J175" s="67">
        <v>1.2455216654800101</v>
      </c>
      <c r="K175" s="67">
        <v>10.021282415543</v>
      </c>
      <c r="L175" s="67">
        <v>30.529534527003499</v>
      </c>
      <c r="M175" s="67">
        <v>10.251213963165201</v>
      </c>
      <c r="N175" s="67">
        <v>14.7175914239257</v>
      </c>
      <c r="O175" s="67">
        <v>33.234856004882602</v>
      </c>
    </row>
    <row r="176" spans="1:15" x14ac:dyDescent="0.25">
      <c r="A176" s="67" t="s">
        <v>122</v>
      </c>
      <c r="B176" s="67" t="s">
        <v>123</v>
      </c>
      <c r="C176" s="67" t="s">
        <v>15</v>
      </c>
      <c r="D176" s="67">
        <v>72.234773899999993</v>
      </c>
      <c r="E176" s="67">
        <v>1000.8369623999999</v>
      </c>
      <c r="F176" s="67">
        <v>2414.5191783</v>
      </c>
      <c r="G176" s="67">
        <v>791.90506270000003</v>
      </c>
      <c r="H176" s="67">
        <v>701.12110140000004</v>
      </c>
      <c r="I176" s="67">
        <v>2622.5781353000002</v>
      </c>
      <c r="J176" s="67">
        <v>0.95005812512865495</v>
      </c>
      <c r="K176" s="67">
        <v>13.1633732165278</v>
      </c>
      <c r="L176" s="67">
        <v>31.756637970495198</v>
      </c>
      <c r="M176" s="67">
        <v>10.415424573629799</v>
      </c>
      <c r="N176" s="67">
        <v>9.22140076199811</v>
      </c>
      <c r="O176" s="67">
        <v>34.493105352220397</v>
      </c>
    </row>
    <row r="177" spans="1:15" x14ac:dyDescent="0.25">
      <c r="A177" s="67" t="s">
        <v>124</v>
      </c>
      <c r="B177" s="67" t="s">
        <v>125</v>
      </c>
      <c r="C177" s="67" t="s">
        <v>14</v>
      </c>
      <c r="D177" s="67">
        <v>2188.9489089183699</v>
      </c>
      <c r="E177" s="67">
        <v>28912.7314842618</v>
      </c>
      <c r="F177" s="67">
        <v>58669.6587599985</v>
      </c>
      <c r="G177" s="67">
        <v>14434.4415844782</v>
      </c>
      <c r="H177" s="67">
        <v>3305.4421268462602</v>
      </c>
      <c r="I177" s="67">
        <v>9692.56527962564</v>
      </c>
      <c r="J177" s="67">
        <v>1.86764348113608</v>
      </c>
      <c r="K177" s="67">
        <v>24.668768767701501</v>
      </c>
      <c r="L177" s="67">
        <v>50.0578178308117</v>
      </c>
      <c r="M177" s="67">
        <v>12.3156783693099</v>
      </c>
      <c r="N177" s="67">
        <v>2.8202519553220098</v>
      </c>
      <c r="O177" s="67">
        <v>8.2698395957188797</v>
      </c>
    </row>
    <row r="178" spans="1:15" x14ac:dyDescent="0.25">
      <c r="A178" s="67" t="s">
        <v>124</v>
      </c>
      <c r="B178" s="67" t="s">
        <v>125</v>
      </c>
      <c r="C178" s="67" t="s">
        <v>15</v>
      </c>
      <c r="D178" s="67">
        <v>2200.0666117999999</v>
      </c>
      <c r="E178" s="67">
        <v>28284.620233400001</v>
      </c>
      <c r="F178" s="67">
        <v>66609.171666199996</v>
      </c>
      <c r="G178" s="67">
        <v>20663.399898700001</v>
      </c>
      <c r="H178" s="67">
        <v>4372.2092704999995</v>
      </c>
      <c r="I178" s="67">
        <v>14557.8867642</v>
      </c>
      <c r="J178" s="67">
        <v>1.60956119220851</v>
      </c>
      <c r="K178" s="67">
        <v>20.6929312139277</v>
      </c>
      <c r="L178" s="67">
        <v>48.731041680303697</v>
      </c>
      <c r="M178" s="67">
        <v>15.117272539680901</v>
      </c>
      <c r="N178" s="67">
        <v>3.1986933160416702</v>
      </c>
      <c r="O178" s="67">
        <v>10.650500057837499</v>
      </c>
    </row>
    <row r="179" spans="1:15" x14ac:dyDescent="0.25">
      <c r="A179" s="67" t="s">
        <v>126</v>
      </c>
      <c r="B179" s="67" t="s">
        <v>127</v>
      </c>
      <c r="C179" s="67" t="s">
        <v>14</v>
      </c>
      <c r="D179" s="67">
        <v>4750.5796527525399</v>
      </c>
      <c r="E179" s="67">
        <v>55545.060858345001</v>
      </c>
      <c r="F179" s="67">
        <v>93155.042394966804</v>
      </c>
      <c r="G179" s="67">
        <v>20069.245846415401</v>
      </c>
      <c r="H179" s="67">
        <v>5084.0903118016504</v>
      </c>
      <c r="I179" s="67">
        <v>8498.3893992310204</v>
      </c>
      <c r="J179" s="67">
        <v>2.5390264570960701</v>
      </c>
      <c r="K179" s="67">
        <v>29.686983355522699</v>
      </c>
      <c r="L179" s="67">
        <v>49.788264704851898</v>
      </c>
      <c r="M179" s="67">
        <v>10.726342868178101</v>
      </c>
      <c r="N179" s="67">
        <v>2.7172767863077101</v>
      </c>
      <c r="O179" s="67">
        <v>4.5421058280435398</v>
      </c>
    </row>
    <row r="180" spans="1:15" x14ac:dyDescent="0.25">
      <c r="A180" s="67" t="s">
        <v>126</v>
      </c>
      <c r="B180" s="67" t="s">
        <v>127</v>
      </c>
      <c r="C180" s="67" t="s">
        <v>15</v>
      </c>
      <c r="D180" s="67">
        <v>4979.3996030999997</v>
      </c>
      <c r="E180" s="67">
        <v>54632.334836299997</v>
      </c>
      <c r="F180" s="67">
        <v>104672.4645382</v>
      </c>
      <c r="G180" s="67">
        <v>23387.3298732</v>
      </c>
      <c r="H180" s="67">
        <v>5683.2729337999999</v>
      </c>
      <c r="I180" s="67">
        <v>15347.283963100001</v>
      </c>
      <c r="J180" s="67">
        <v>2.3858887587350699</v>
      </c>
      <c r="K180" s="67">
        <v>26.177186797426199</v>
      </c>
      <c r="L180" s="67">
        <v>50.154009799757603</v>
      </c>
      <c r="M180" s="67">
        <v>11.206083441577601</v>
      </c>
      <c r="N180" s="67">
        <v>2.7231509993965801</v>
      </c>
      <c r="O180" s="67">
        <v>7.3536802031069897</v>
      </c>
    </row>
    <row r="181" spans="1:15" x14ac:dyDescent="0.25">
      <c r="A181" s="67" t="s">
        <v>128</v>
      </c>
      <c r="B181" s="67" t="s">
        <v>129</v>
      </c>
      <c r="C181" s="67" t="s">
        <v>14</v>
      </c>
      <c r="D181" s="67">
        <v>451.455948582708</v>
      </c>
      <c r="E181" s="67">
        <v>2878.7536647287902</v>
      </c>
      <c r="F181" s="67">
        <v>7585.0904478701004</v>
      </c>
      <c r="G181" s="67">
        <v>2628.65837124875</v>
      </c>
      <c r="H181" s="67">
        <v>6115.5848659530402</v>
      </c>
      <c r="I181" s="67">
        <v>54379.4685889014</v>
      </c>
      <c r="J181" s="67">
        <v>0.60975415132497202</v>
      </c>
      <c r="K181" s="67">
        <v>3.8881578661683598</v>
      </c>
      <c r="L181" s="67">
        <v>10.244721336121399</v>
      </c>
      <c r="M181" s="67">
        <v>3.5503693313067899</v>
      </c>
      <c r="N181" s="67">
        <v>8.2599493295011399</v>
      </c>
      <c r="O181" s="67">
        <v>73.447047985577399</v>
      </c>
    </row>
    <row r="182" spans="1:15" x14ac:dyDescent="0.25">
      <c r="A182" s="67" t="s">
        <v>128</v>
      </c>
      <c r="B182" s="67" t="s">
        <v>129</v>
      </c>
      <c r="C182" s="67" t="s">
        <v>15</v>
      </c>
      <c r="D182" s="67">
        <v>202.7134533</v>
      </c>
      <c r="E182" s="67">
        <v>2749.4474513</v>
      </c>
      <c r="F182" s="67">
        <v>10237.341257100001</v>
      </c>
      <c r="G182" s="67">
        <v>6291.3520676999997</v>
      </c>
      <c r="H182" s="67">
        <v>5550.9874132000004</v>
      </c>
      <c r="I182" s="67">
        <v>52990.3136916</v>
      </c>
      <c r="J182" s="67">
        <v>0.25981524405689299</v>
      </c>
      <c r="K182" s="67">
        <v>3.5239316826393998</v>
      </c>
      <c r="L182" s="67">
        <v>13.1210695388373</v>
      </c>
      <c r="M182" s="67">
        <v>8.0635455925969097</v>
      </c>
      <c r="N182" s="67">
        <v>7.11462967079403</v>
      </c>
      <c r="O182" s="67">
        <v>67.917008271075503</v>
      </c>
    </row>
    <row r="183" spans="1:15" x14ac:dyDescent="0.25">
      <c r="A183" s="67" t="s">
        <v>130</v>
      </c>
      <c r="B183" s="67" t="s">
        <v>131</v>
      </c>
      <c r="C183" s="67" t="s">
        <v>14</v>
      </c>
      <c r="D183" s="67">
        <v>60.904291372582499</v>
      </c>
      <c r="E183" s="67">
        <v>503.60979431931997</v>
      </c>
      <c r="F183" s="67">
        <v>316.69750365396698</v>
      </c>
      <c r="G183" s="67">
        <v>22.895731987302302</v>
      </c>
      <c r="H183" s="67">
        <v>17.049668697999</v>
      </c>
      <c r="I183" s="67">
        <v>5.1537166385812796</v>
      </c>
      <c r="J183" s="67">
        <v>6.5749311687807204</v>
      </c>
      <c r="K183" s="67">
        <v>54.367264751789897</v>
      </c>
      <c r="L183" s="67">
        <v>34.189122653299499</v>
      </c>
      <c r="M183" s="67">
        <v>2.4717119021128999</v>
      </c>
      <c r="N183" s="67">
        <v>1.84059933402859</v>
      </c>
      <c r="O183" s="67">
        <v>0.55637018998838805</v>
      </c>
    </row>
    <row r="184" spans="1:15" x14ac:dyDescent="0.25">
      <c r="A184" s="67" t="s">
        <v>130</v>
      </c>
      <c r="B184" s="67" t="s">
        <v>131</v>
      </c>
      <c r="C184" s="67" t="s">
        <v>15</v>
      </c>
      <c r="D184" s="67">
        <v>59.552869200000004</v>
      </c>
      <c r="E184" s="67">
        <v>539.58508759999995</v>
      </c>
      <c r="F184" s="67">
        <v>463.79052680000001</v>
      </c>
      <c r="G184" s="67">
        <v>30.6787508</v>
      </c>
      <c r="H184" s="67">
        <v>7.2185296000000001</v>
      </c>
      <c r="I184" s="67">
        <v>34.288015600000001</v>
      </c>
      <c r="J184" s="67">
        <v>5.2464228934817196</v>
      </c>
      <c r="K184" s="67">
        <v>47.5357710651828</v>
      </c>
      <c r="L184" s="67">
        <v>40.858505564387897</v>
      </c>
      <c r="M184" s="67">
        <v>2.7027027027027</v>
      </c>
      <c r="N184" s="67">
        <v>0.63593004769475403</v>
      </c>
      <c r="O184" s="67">
        <v>3.0206677265500801</v>
      </c>
    </row>
    <row r="185" spans="1:15" x14ac:dyDescent="0.25">
      <c r="A185" s="67" t="s">
        <v>132</v>
      </c>
      <c r="B185" s="67" t="s">
        <v>133</v>
      </c>
      <c r="C185" s="67" t="s">
        <v>14</v>
      </c>
      <c r="D185" s="67">
        <v>824.34586383947305</v>
      </c>
      <c r="E185" s="67">
        <v>7681.6972558925399</v>
      </c>
      <c r="F185" s="67">
        <v>13392.136994804599</v>
      </c>
      <c r="G185" s="67">
        <v>3955.2960068070402</v>
      </c>
      <c r="H185" s="67">
        <v>3149.4981344052699</v>
      </c>
      <c r="I185" s="67">
        <v>11585.801323875499</v>
      </c>
      <c r="J185" s="67">
        <v>2.0309700208185002</v>
      </c>
      <c r="K185" s="67">
        <v>18.925668848578798</v>
      </c>
      <c r="L185" s="67">
        <v>32.994680927323799</v>
      </c>
      <c r="M185" s="67">
        <v>9.7448024738952697</v>
      </c>
      <c r="N185" s="67">
        <v>7.7595297947009696</v>
      </c>
      <c r="O185" s="67">
        <v>28.544347934682701</v>
      </c>
    </row>
    <row r="186" spans="1:15" x14ac:dyDescent="0.25">
      <c r="A186" s="67" t="s">
        <v>132</v>
      </c>
      <c r="B186" s="67" t="s">
        <v>133</v>
      </c>
      <c r="C186" s="67" t="s">
        <v>15</v>
      </c>
      <c r="D186" s="67">
        <v>867.85224570000003</v>
      </c>
      <c r="E186" s="67">
        <v>6626.0625975000003</v>
      </c>
      <c r="F186" s="67">
        <v>15130.358312099999</v>
      </c>
      <c r="G186" s="67">
        <v>3478.8354138</v>
      </c>
      <c r="H186" s="67">
        <v>1686.3023952000001</v>
      </c>
      <c r="I186" s="67">
        <v>11274.9433546</v>
      </c>
      <c r="J186" s="67">
        <v>2.2215962885635601</v>
      </c>
      <c r="K186" s="67">
        <v>16.961915057928401</v>
      </c>
      <c r="L186" s="67">
        <v>38.731878654857702</v>
      </c>
      <c r="M186" s="67">
        <v>8.9053959151626891</v>
      </c>
      <c r="N186" s="67">
        <v>4.31672921414226</v>
      </c>
      <c r="O186" s="67">
        <v>28.862484869345401</v>
      </c>
    </row>
    <row r="187" spans="1:15" x14ac:dyDescent="0.25">
      <c r="A187" s="67" t="s">
        <v>134</v>
      </c>
      <c r="B187" s="67" t="s">
        <v>135</v>
      </c>
      <c r="C187" s="67" t="s">
        <v>14</v>
      </c>
      <c r="D187" s="67">
        <v>3582.0041352969702</v>
      </c>
      <c r="E187" s="67">
        <v>33277.471216610502</v>
      </c>
      <c r="F187" s="67">
        <v>58523.729299840103</v>
      </c>
      <c r="G187" s="67">
        <v>12741.161454355501</v>
      </c>
      <c r="H187" s="67">
        <v>3232.5393903140398</v>
      </c>
      <c r="I187" s="67">
        <v>7714.1931612938597</v>
      </c>
      <c r="J187" s="67">
        <v>3.00829015241895</v>
      </c>
      <c r="K187" s="67">
        <v>27.947563759592001</v>
      </c>
      <c r="L187" s="67">
        <v>49.150238772950203</v>
      </c>
      <c r="M187" s="67">
        <v>10.700465182556201</v>
      </c>
      <c r="N187" s="67">
        <v>2.7147976517849202</v>
      </c>
      <c r="O187" s="67">
        <v>6.4786444806976498</v>
      </c>
    </row>
    <row r="188" spans="1:15" x14ac:dyDescent="0.25">
      <c r="A188" s="67" t="s">
        <v>134</v>
      </c>
      <c r="B188" s="67" t="s">
        <v>135</v>
      </c>
      <c r="C188" s="67" t="s">
        <v>15</v>
      </c>
      <c r="D188" s="67">
        <v>2336.0884199000002</v>
      </c>
      <c r="E188" s="67">
        <v>32993.0116261</v>
      </c>
      <c r="F188" s="67">
        <v>64075.635504500002</v>
      </c>
      <c r="G188" s="67">
        <v>20405.098130400002</v>
      </c>
      <c r="H188" s="67">
        <v>4415.5338414999997</v>
      </c>
      <c r="I188" s="67">
        <v>11445.727437400001</v>
      </c>
      <c r="J188" s="67">
        <v>1.72187629250888</v>
      </c>
      <c r="K188" s="67">
        <v>24.3183794130032</v>
      </c>
      <c r="L188" s="67">
        <v>47.228656570867898</v>
      </c>
      <c r="M188" s="67">
        <v>15.040121948191</v>
      </c>
      <c r="N188" s="67">
        <v>3.2545870163488702</v>
      </c>
      <c r="O188" s="67">
        <v>8.4363787590801298</v>
      </c>
    </row>
    <row r="189" spans="1:15" x14ac:dyDescent="0.25">
      <c r="A189" s="67" t="s">
        <v>136</v>
      </c>
      <c r="B189" s="67" t="s">
        <v>137</v>
      </c>
      <c r="C189" s="67" t="s">
        <v>14</v>
      </c>
      <c r="D189" s="67">
        <v>3196.8755430791998</v>
      </c>
      <c r="E189" s="67">
        <v>33988.467896308503</v>
      </c>
      <c r="F189" s="67">
        <v>53108.697491373401</v>
      </c>
      <c r="G189" s="67">
        <v>9171.6836253733309</v>
      </c>
      <c r="H189" s="67">
        <v>1522.8116312309601</v>
      </c>
      <c r="I189" s="67">
        <v>2995.5469026531</v>
      </c>
      <c r="J189" s="67">
        <v>3.0743893181340902</v>
      </c>
      <c r="K189" s="67">
        <v>32.686221666141797</v>
      </c>
      <c r="L189" s="67">
        <v>51.073871993848798</v>
      </c>
      <c r="M189" s="67">
        <v>8.8202764815778991</v>
      </c>
      <c r="N189" s="67">
        <v>1.46446608555721</v>
      </c>
      <c r="O189" s="67">
        <v>2.8807744547402199</v>
      </c>
    </row>
    <row r="190" spans="1:15" x14ac:dyDescent="0.25">
      <c r="A190" s="67" t="s">
        <v>136</v>
      </c>
      <c r="B190" s="67" t="s">
        <v>137</v>
      </c>
      <c r="C190" s="67" t="s">
        <v>15</v>
      </c>
      <c r="D190" s="67">
        <v>3464.7656781000001</v>
      </c>
      <c r="E190" s="67">
        <v>37834.495611500002</v>
      </c>
      <c r="F190" s="67">
        <v>65723.665605400005</v>
      </c>
      <c r="G190" s="67">
        <v>13279.0883607</v>
      </c>
      <c r="H190" s="67">
        <v>2885.5069841999998</v>
      </c>
      <c r="I190" s="67">
        <v>5501.3989055000002</v>
      </c>
      <c r="J190" s="67">
        <v>2.6923573896352102</v>
      </c>
      <c r="K190" s="67">
        <v>29.3999633183283</v>
      </c>
      <c r="L190" s="67">
        <v>51.071735640041403</v>
      </c>
      <c r="M190" s="67">
        <v>10.318750240898</v>
      </c>
      <c r="N190" s="67">
        <v>2.2422341865309399</v>
      </c>
      <c r="O190" s="67">
        <v>4.2749592245662003</v>
      </c>
    </row>
    <row r="191" spans="1:15" x14ac:dyDescent="0.25">
      <c r="A191" s="67" t="s">
        <v>138</v>
      </c>
      <c r="B191" s="67" t="s">
        <v>139</v>
      </c>
      <c r="C191" s="67" t="s">
        <v>14</v>
      </c>
      <c r="D191" s="67">
        <v>857.587705403222</v>
      </c>
      <c r="E191" s="67">
        <v>11382.6607040134</v>
      </c>
      <c r="F191" s="67">
        <v>25769.365801842901</v>
      </c>
      <c r="G191" s="67">
        <v>9911.6974477125495</v>
      </c>
      <c r="H191" s="67">
        <v>2800.7225143126698</v>
      </c>
      <c r="I191" s="67">
        <v>6559.7344500441704</v>
      </c>
      <c r="J191" s="67">
        <v>1.49713901301217</v>
      </c>
      <c r="K191" s="67">
        <v>19.871349955800198</v>
      </c>
      <c r="L191" s="67">
        <v>44.9870288944743</v>
      </c>
      <c r="M191" s="67">
        <v>17.303406801018099</v>
      </c>
      <c r="N191" s="67">
        <v>4.8893785607940101</v>
      </c>
      <c r="O191" s="67">
        <v>11.451696774901301</v>
      </c>
    </row>
    <row r="192" spans="1:15" x14ac:dyDescent="0.25">
      <c r="A192" s="67" t="s">
        <v>138</v>
      </c>
      <c r="B192" s="67" t="s">
        <v>139</v>
      </c>
      <c r="C192" s="67" t="s">
        <v>15</v>
      </c>
      <c r="D192" s="67">
        <v>773.42436310000005</v>
      </c>
      <c r="E192" s="67">
        <v>11157.9300059</v>
      </c>
      <c r="F192" s="67">
        <v>34393.625362699997</v>
      </c>
      <c r="G192" s="67">
        <v>10709.9173663</v>
      </c>
      <c r="H192" s="67">
        <v>2716.6244615000001</v>
      </c>
      <c r="I192" s="67">
        <v>10680.334740300001</v>
      </c>
      <c r="J192" s="67">
        <v>1.0981172493989699</v>
      </c>
      <c r="K192" s="67">
        <v>15.842163748184101</v>
      </c>
      <c r="L192" s="67">
        <v>48.832484573884003</v>
      </c>
      <c r="M192" s="67">
        <v>15.2060699929762</v>
      </c>
      <c r="N192" s="67">
        <v>3.8570962121691399</v>
      </c>
      <c r="O192" s="67">
        <v>15.1640682233876</v>
      </c>
    </row>
    <row r="193" spans="1:15" x14ac:dyDescent="0.25">
      <c r="A193" s="67" t="s">
        <v>140</v>
      </c>
      <c r="B193" s="67" t="s">
        <v>141</v>
      </c>
      <c r="C193" s="67" t="s">
        <v>14</v>
      </c>
      <c r="D193" s="67">
        <v>3719.1431620606099</v>
      </c>
      <c r="E193" s="67">
        <v>54272.989997634701</v>
      </c>
      <c r="F193" s="67">
        <v>107988.71032989401</v>
      </c>
      <c r="G193" s="67">
        <v>23683.341337690399</v>
      </c>
      <c r="H193" s="67">
        <v>5150.3644235730599</v>
      </c>
      <c r="I193" s="67">
        <v>11368.0041292392</v>
      </c>
      <c r="J193" s="67">
        <v>1.8038107982902301</v>
      </c>
      <c r="K193" s="67">
        <v>26.3227848854816</v>
      </c>
      <c r="L193" s="67">
        <v>52.375290032818398</v>
      </c>
      <c r="M193" s="67">
        <v>11.4865884379804</v>
      </c>
      <c r="N193" s="67">
        <v>2.49796325593005</v>
      </c>
      <c r="O193" s="67">
        <v>5.5135625894993003</v>
      </c>
    </row>
    <row r="194" spans="1:15" x14ac:dyDescent="0.25">
      <c r="A194" s="67" t="s">
        <v>140</v>
      </c>
      <c r="B194" s="67" t="s">
        <v>141</v>
      </c>
      <c r="C194" s="67" t="s">
        <v>15</v>
      </c>
      <c r="D194" s="67">
        <v>2611.2901612000001</v>
      </c>
      <c r="E194" s="67">
        <v>55513.202602799996</v>
      </c>
      <c r="F194" s="67">
        <v>120666.6819691</v>
      </c>
      <c r="G194" s="67">
        <v>32840.623690100001</v>
      </c>
      <c r="H194" s="67">
        <v>6569.9421415999996</v>
      </c>
      <c r="I194" s="67">
        <v>15490.7650567</v>
      </c>
      <c r="J194" s="67">
        <v>1.1174043233672999</v>
      </c>
      <c r="K194" s="67">
        <v>23.754806537404299</v>
      </c>
      <c r="L194" s="67">
        <v>51.634810302619499</v>
      </c>
      <c r="M194" s="67">
        <v>14.0529212106144</v>
      </c>
      <c r="N194" s="67">
        <v>2.81136193226539</v>
      </c>
      <c r="O194" s="67">
        <v>6.6286956937291004</v>
      </c>
    </row>
    <row r="195" spans="1:15" x14ac:dyDescent="0.25">
      <c r="A195" s="67" t="s">
        <v>142</v>
      </c>
      <c r="B195" s="67" t="s">
        <v>143</v>
      </c>
      <c r="C195" s="67" t="s">
        <v>14</v>
      </c>
      <c r="D195" s="67">
        <v>3746.0063668053199</v>
      </c>
      <c r="E195" s="67">
        <v>59421.016785858599</v>
      </c>
      <c r="F195" s="67">
        <v>139627.73424405899</v>
      </c>
      <c r="G195" s="67">
        <v>48102.815634630599</v>
      </c>
      <c r="H195" s="67">
        <v>13223.2997274421</v>
      </c>
      <c r="I195" s="67">
        <v>58826.035204850799</v>
      </c>
      <c r="J195" s="67">
        <v>1.1599449551710801</v>
      </c>
      <c r="K195" s="67">
        <v>18.399624000285399</v>
      </c>
      <c r="L195" s="67">
        <v>43.2355073855597</v>
      </c>
      <c r="M195" s="67">
        <v>14.8949608893749</v>
      </c>
      <c r="N195" s="67">
        <v>4.0945738761897896</v>
      </c>
      <c r="O195" s="67">
        <v>18.215388893419199</v>
      </c>
    </row>
    <row r="196" spans="1:15" x14ac:dyDescent="0.25">
      <c r="A196" s="67" t="s">
        <v>142</v>
      </c>
      <c r="B196" s="67" t="s">
        <v>143</v>
      </c>
      <c r="C196" s="67" t="s">
        <v>15</v>
      </c>
      <c r="D196" s="67">
        <v>3055.832754</v>
      </c>
      <c r="E196" s="67">
        <v>57393.782165600001</v>
      </c>
      <c r="F196" s="67">
        <v>155265.53950859999</v>
      </c>
      <c r="G196" s="67">
        <v>60824.705350800003</v>
      </c>
      <c r="H196" s="67">
        <v>16920.3598193</v>
      </c>
      <c r="I196" s="67">
        <v>71623.626727800001</v>
      </c>
      <c r="J196" s="67">
        <v>0.83702217579642502</v>
      </c>
      <c r="K196" s="67">
        <v>15.7207125823734</v>
      </c>
      <c r="L196" s="67">
        <v>42.528734445816497</v>
      </c>
      <c r="M196" s="67">
        <v>16.660475658643701</v>
      </c>
      <c r="N196" s="67">
        <v>4.6346503658193603</v>
      </c>
      <c r="O196" s="67">
        <v>19.618404771550601</v>
      </c>
    </row>
    <row r="197" spans="1:15" x14ac:dyDescent="0.25">
      <c r="A197" s="67" t="s">
        <v>144</v>
      </c>
      <c r="B197" s="67" t="s">
        <v>145</v>
      </c>
      <c r="C197" s="67" t="s">
        <v>14</v>
      </c>
      <c r="D197" s="67">
        <v>918.865421056125</v>
      </c>
      <c r="E197" s="67">
        <v>14233.629084345101</v>
      </c>
      <c r="F197" s="67">
        <v>35988.976668381598</v>
      </c>
      <c r="G197" s="67">
        <v>20765.6093432792</v>
      </c>
      <c r="H197" s="67">
        <v>7631.3550306862498</v>
      </c>
      <c r="I197" s="67">
        <v>43540.512446352703</v>
      </c>
      <c r="J197" s="67">
        <v>0.74656587176887901</v>
      </c>
      <c r="K197" s="67">
        <v>11.564633364454201</v>
      </c>
      <c r="L197" s="67">
        <v>29.240562464107601</v>
      </c>
      <c r="M197" s="67">
        <v>16.871780009262402</v>
      </c>
      <c r="N197" s="67">
        <v>6.2003739510773297</v>
      </c>
      <c r="O197" s="67">
        <v>35.376084339329502</v>
      </c>
    </row>
    <row r="198" spans="1:15" x14ac:dyDescent="0.25">
      <c r="A198" s="67" t="s">
        <v>144</v>
      </c>
      <c r="B198" s="67" t="s">
        <v>145</v>
      </c>
      <c r="C198" s="67" t="s">
        <v>15</v>
      </c>
      <c r="D198" s="67">
        <v>949.49293720000003</v>
      </c>
      <c r="E198" s="67">
        <v>16032.175264699999</v>
      </c>
      <c r="F198" s="67">
        <v>46045.153715</v>
      </c>
      <c r="G198" s="67">
        <v>22949.362737700001</v>
      </c>
      <c r="H198" s="67">
        <v>5318.4603715000003</v>
      </c>
      <c r="I198" s="67">
        <v>55482.255602099998</v>
      </c>
      <c r="J198" s="67">
        <v>0.64689534465995902</v>
      </c>
      <c r="K198" s="67">
        <v>10.9228190512832</v>
      </c>
      <c r="L198" s="67">
        <v>31.3708448113622</v>
      </c>
      <c r="M198" s="67">
        <v>15.6355411781265</v>
      </c>
      <c r="N198" s="67">
        <v>3.6234995757078798</v>
      </c>
      <c r="O198" s="67">
        <v>37.800400038860303</v>
      </c>
    </row>
    <row r="199" spans="1:15" x14ac:dyDescent="0.25">
      <c r="A199" t="s">
        <v>20</v>
      </c>
    </row>
    <row r="200" spans="1:15" x14ac:dyDescent="0.25">
      <c r="A200" t="s">
        <v>21</v>
      </c>
    </row>
    <row r="201" spans="1:15" x14ac:dyDescent="0.25">
      <c r="A201" t="s">
        <v>22</v>
      </c>
    </row>
    <row r="202" spans="1:15" x14ac:dyDescent="0.25">
      <c r="A202" t="s">
        <v>23</v>
      </c>
    </row>
    <row r="203" spans="1:15" x14ac:dyDescent="0.25">
      <c r="A203" t="s">
        <v>24</v>
      </c>
    </row>
    <row r="206" spans="1:15" x14ac:dyDescent="0.25">
      <c r="L206" s="7" t="str">
        <f>HYPERLINK("#'Indice'!A1", "Ir al Índice")</f>
        <v>Ir al Índice</v>
      </c>
    </row>
    <row r="207" spans="1:15" ht="17.25" x14ac:dyDescent="0.3">
      <c r="A207" s="4" t="s">
        <v>453</v>
      </c>
    </row>
    <row r="208" spans="1:15" x14ac:dyDescent="0.25">
      <c r="A208" s="5" t="s">
        <v>26</v>
      </c>
      <c r="B208" s="5" t="s">
        <v>105</v>
      </c>
      <c r="C208" s="5" t="s">
        <v>10</v>
      </c>
      <c r="D208" s="5" t="s">
        <v>428</v>
      </c>
      <c r="E208" s="5" t="s">
        <v>429</v>
      </c>
      <c r="F208" s="5" t="s">
        <v>430</v>
      </c>
      <c r="G208" s="5" t="s">
        <v>431</v>
      </c>
      <c r="H208" s="5" t="s">
        <v>432</v>
      </c>
      <c r="I208" s="5" t="s">
        <v>433</v>
      </c>
      <c r="J208" s="5" t="s">
        <v>434</v>
      </c>
      <c r="K208" s="5" t="s">
        <v>435</v>
      </c>
      <c r="L208" s="5" t="s">
        <v>436</v>
      </c>
      <c r="M208" s="5" t="s">
        <v>437</v>
      </c>
      <c r="N208" s="5" t="s">
        <v>438</v>
      </c>
      <c r="O208" s="5" t="s">
        <v>439</v>
      </c>
    </row>
    <row r="209" spans="1:15" x14ac:dyDescent="0.25">
      <c r="A209" s="68" t="s">
        <v>106</v>
      </c>
      <c r="B209" s="68" t="s">
        <v>107</v>
      </c>
      <c r="C209" s="68" t="s">
        <v>18</v>
      </c>
      <c r="D209" s="68">
        <v>1088.7927444899899</v>
      </c>
      <c r="E209" s="68">
        <v>20142.011587496101</v>
      </c>
      <c r="F209" s="68">
        <v>31092.8166783097</v>
      </c>
      <c r="G209" s="68">
        <v>10996.7228950067</v>
      </c>
      <c r="H209" s="68">
        <v>6757.1087621502002</v>
      </c>
      <c r="I209" s="68">
        <v>66856.948999722998</v>
      </c>
      <c r="J209" s="68">
        <v>0.79511994884699599</v>
      </c>
      <c r="K209" s="68">
        <v>14.709241317205301</v>
      </c>
      <c r="L209" s="68">
        <v>22.706358884075001</v>
      </c>
      <c r="M209" s="68">
        <v>8.0306502683924794</v>
      </c>
      <c r="N209" s="68">
        <v>4.9345589420061202</v>
      </c>
      <c r="O209" s="68">
        <v>48.824070639474101</v>
      </c>
    </row>
    <row r="210" spans="1:15" x14ac:dyDescent="0.25">
      <c r="A210" s="68" t="s">
        <v>106</v>
      </c>
      <c r="B210" s="68" t="s">
        <v>107</v>
      </c>
      <c r="C210" s="68" t="s">
        <v>19</v>
      </c>
      <c r="D210" s="68">
        <v>1137.77637281993</v>
      </c>
      <c r="E210" s="68">
        <v>24653.010487326799</v>
      </c>
      <c r="F210" s="68">
        <v>42596.883166236701</v>
      </c>
      <c r="G210" s="68">
        <v>10554.1501437809</v>
      </c>
      <c r="H210" s="68">
        <v>14180.926577468501</v>
      </c>
      <c r="I210" s="68">
        <v>97308.983110492598</v>
      </c>
      <c r="J210" s="68">
        <v>0.59747205660925895</v>
      </c>
      <c r="K210" s="68">
        <v>12.9458523039693</v>
      </c>
      <c r="L210" s="68">
        <v>22.368584898100799</v>
      </c>
      <c r="M210" s="68">
        <v>5.5422224813290901</v>
      </c>
      <c r="N210" s="68">
        <v>7.4467246545696497</v>
      </c>
      <c r="O210" s="68">
        <v>51.099143605421901</v>
      </c>
    </row>
    <row r="211" spans="1:15" x14ac:dyDescent="0.25">
      <c r="A211" s="68" t="s">
        <v>106</v>
      </c>
      <c r="B211" s="68" t="s">
        <v>107</v>
      </c>
      <c r="C211" s="68" t="s">
        <v>14</v>
      </c>
      <c r="D211" s="68">
        <v>1395.05529664817</v>
      </c>
      <c r="E211" s="68">
        <v>13985.437029629</v>
      </c>
      <c r="F211" s="68">
        <v>41224.826287779302</v>
      </c>
      <c r="G211" s="68">
        <v>19244.4447933583</v>
      </c>
      <c r="H211" s="68">
        <v>10336.771145819401</v>
      </c>
      <c r="I211" s="68">
        <v>122963.579935378</v>
      </c>
      <c r="J211" s="68">
        <v>0.66701149079415301</v>
      </c>
      <c r="K211" s="68">
        <v>6.6867938675646803</v>
      </c>
      <c r="L211" s="68">
        <v>19.710640077141299</v>
      </c>
      <c r="M211" s="68">
        <v>9.2012595070351608</v>
      </c>
      <c r="N211" s="68">
        <v>4.9422737210034899</v>
      </c>
      <c r="O211" s="68">
        <v>58.792021336461197</v>
      </c>
    </row>
    <row r="212" spans="1:15" x14ac:dyDescent="0.25">
      <c r="A212" s="68" t="s">
        <v>106</v>
      </c>
      <c r="B212" s="68" t="s">
        <v>107</v>
      </c>
      <c r="C212" s="68" t="s">
        <v>15</v>
      </c>
      <c r="D212" s="68">
        <v>1270.2912142</v>
      </c>
      <c r="E212" s="68">
        <v>14796.156642899999</v>
      </c>
      <c r="F212" s="68">
        <v>45062.585061400001</v>
      </c>
      <c r="G212" s="68">
        <v>21164.8470098</v>
      </c>
      <c r="H212" s="68">
        <v>10290.791046099999</v>
      </c>
      <c r="I212" s="68">
        <v>137345.8369128</v>
      </c>
      <c r="J212" s="68">
        <v>0.55246745021899502</v>
      </c>
      <c r="K212" s="68">
        <v>6.43505586921016</v>
      </c>
      <c r="L212" s="68">
        <v>19.598349725521</v>
      </c>
      <c r="M212" s="68">
        <v>9.2048885571040095</v>
      </c>
      <c r="N212" s="68">
        <v>4.4756092354427697</v>
      </c>
      <c r="O212" s="68">
        <v>59.7336291625031</v>
      </c>
    </row>
    <row r="213" spans="1:15" x14ac:dyDescent="0.25">
      <c r="A213" s="68" t="s">
        <v>108</v>
      </c>
      <c r="B213" s="68" t="s">
        <v>109</v>
      </c>
      <c r="C213" s="68" t="s">
        <v>18</v>
      </c>
      <c r="D213" s="68">
        <v>829.27456197850495</v>
      </c>
      <c r="E213" s="68">
        <v>39982.2769193477</v>
      </c>
      <c r="F213" s="68">
        <v>70679.342121945607</v>
      </c>
      <c r="G213" s="68">
        <v>34258.515420046897</v>
      </c>
      <c r="H213" s="68">
        <v>12825.7392423779</v>
      </c>
      <c r="I213" s="68">
        <v>32031.363629592899</v>
      </c>
      <c r="J213" s="68">
        <v>0.43507147459582601</v>
      </c>
      <c r="K213" s="68">
        <v>20.9763436315923</v>
      </c>
      <c r="L213" s="68">
        <v>37.081284064824402</v>
      </c>
      <c r="M213" s="68">
        <v>17.973423404792701</v>
      </c>
      <c r="N213" s="68">
        <v>6.7289092669739201</v>
      </c>
      <c r="O213" s="68">
        <v>16.804968157220902</v>
      </c>
    </row>
    <row r="214" spans="1:15" x14ac:dyDescent="0.25">
      <c r="A214" s="68" t="s">
        <v>108</v>
      </c>
      <c r="B214" s="68" t="s">
        <v>109</v>
      </c>
      <c r="C214" s="68" t="s">
        <v>19</v>
      </c>
      <c r="D214" s="68">
        <v>2539.2102189253701</v>
      </c>
      <c r="E214" s="68">
        <v>38727.2670497812</v>
      </c>
      <c r="F214" s="68">
        <v>96658.577743233705</v>
      </c>
      <c r="G214" s="68">
        <v>41159.485664333901</v>
      </c>
      <c r="H214" s="68">
        <v>16334.011512769601</v>
      </c>
      <c r="I214" s="68">
        <v>54601.544164166502</v>
      </c>
      <c r="J214" s="68">
        <v>1.0156024479480901</v>
      </c>
      <c r="K214" s="68">
        <v>15.4896616770638</v>
      </c>
      <c r="L214" s="68">
        <v>38.660323371238697</v>
      </c>
      <c r="M214" s="68">
        <v>16.462470923211999</v>
      </c>
      <c r="N214" s="68">
        <v>6.5330794408198702</v>
      </c>
      <c r="O214" s="68">
        <v>21.838862139717499</v>
      </c>
    </row>
    <row r="215" spans="1:15" x14ac:dyDescent="0.25">
      <c r="A215" s="68" t="s">
        <v>108</v>
      </c>
      <c r="B215" s="68" t="s">
        <v>109</v>
      </c>
      <c r="C215" s="68" t="s">
        <v>14</v>
      </c>
      <c r="D215" s="68">
        <v>1470.13776647697</v>
      </c>
      <c r="E215" s="68">
        <v>35285.632701063201</v>
      </c>
      <c r="F215" s="68">
        <v>92270.120679363899</v>
      </c>
      <c r="G215" s="68">
        <v>45871.718018043699</v>
      </c>
      <c r="H215" s="68">
        <v>13631.480925162499</v>
      </c>
      <c r="I215" s="68">
        <v>67665.858151964901</v>
      </c>
      <c r="J215" s="68">
        <v>0.57383557972730004</v>
      </c>
      <c r="K215" s="68">
        <v>13.7729619351129</v>
      </c>
      <c r="L215" s="68">
        <v>36.015589422231301</v>
      </c>
      <c r="M215" s="68">
        <v>17.905004892875599</v>
      </c>
      <c r="N215" s="68">
        <v>5.3207454006010497</v>
      </c>
      <c r="O215" s="68">
        <v>26.411862769451801</v>
      </c>
    </row>
    <row r="216" spans="1:15" x14ac:dyDescent="0.25">
      <c r="A216" s="68" t="s">
        <v>108</v>
      </c>
      <c r="B216" s="68" t="s">
        <v>109</v>
      </c>
      <c r="C216" s="68" t="s">
        <v>15</v>
      </c>
      <c r="D216" s="68">
        <v>2031.8260756</v>
      </c>
      <c r="E216" s="68">
        <v>37264.284449400002</v>
      </c>
      <c r="F216" s="68">
        <v>106440.884953</v>
      </c>
      <c r="G216" s="68">
        <v>51121.802348800004</v>
      </c>
      <c r="H216" s="68">
        <v>14398.3940982</v>
      </c>
      <c r="I216" s="68">
        <v>86016.210713199995</v>
      </c>
      <c r="J216" s="68">
        <v>0.68348734113722798</v>
      </c>
      <c r="K216" s="68">
        <v>12.535357727496701</v>
      </c>
      <c r="L216" s="68">
        <v>35.805720931766302</v>
      </c>
      <c r="M216" s="68">
        <v>17.196897500789301</v>
      </c>
      <c r="N216" s="68">
        <v>4.8434854818558204</v>
      </c>
      <c r="O216" s="68">
        <v>28.935051016954599</v>
      </c>
    </row>
    <row r="217" spans="1:15" x14ac:dyDescent="0.25">
      <c r="A217" s="68" t="s">
        <v>110</v>
      </c>
      <c r="B217" s="68" t="s">
        <v>111</v>
      </c>
      <c r="C217" s="68" t="s">
        <v>18</v>
      </c>
      <c r="D217" s="68">
        <v>1568.7432681564501</v>
      </c>
      <c r="E217" s="68">
        <v>58591.503539169396</v>
      </c>
      <c r="F217" s="68">
        <v>105523.786885252</v>
      </c>
      <c r="G217" s="68">
        <v>33347.991271302002</v>
      </c>
      <c r="H217" s="68">
        <v>14002.245803120801</v>
      </c>
      <c r="I217" s="68">
        <v>66196.280696461894</v>
      </c>
      <c r="J217" s="68">
        <v>0.56180932205827205</v>
      </c>
      <c r="K217" s="68">
        <v>20.9831994500917</v>
      </c>
      <c r="L217" s="68">
        <v>37.790917337732601</v>
      </c>
      <c r="M217" s="68">
        <v>11.9428161053736</v>
      </c>
      <c r="N217" s="68">
        <v>5.0145822975796399</v>
      </c>
      <c r="O217" s="68">
        <v>23.706675487164102</v>
      </c>
    </row>
    <row r="218" spans="1:15" x14ac:dyDescent="0.25">
      <c r="A218" s="68" t="s">
        <v>110</v>
      </c>
      <c r="B218" s="68" t="s">
        <v>111</v>
      </c>
      <c r="C218" s="68" t="s">
        <v>19</v>
      </c>
      <c r="D218" s="68">
        <v>4127.5909703777097</v>
      </c>
      <c r="E218" s="68">
        <v>53776.535766196997</v>
      </c>
      <c r="F218" s="68">
        <v>119889.76691378299</v>
      </c>
      <c r="G218" s="68">
        <v>43070.637554940397</v>
      </c>
      <c r="H218" s="68">
        <v>19512.423979016501</v>
      </c>
      <c r="I218" s="68">
        <v>107111.105868378</v>
      </c>
      <c r="J218" s="68">
        <v>1.1878367728299599</v>
      </c>
      <c r="K218" s="68">
        <v>15.4757937879317</v>
      </c>
      <c r="L218" s="68">
        <v>34.501837717988003</v>
      </c>
      <c r="M218" s="68">
        <v>12.394853919429799</v>
      </c>
      <c r="N218" s="68">
        <v>5.61527895948565</v>
      </c>
      <c r="O218" s="68">
        <v>30.824398842334801</v>
      </c>
    </row>
    <row r="219" spans="1:15" x14ac:dyDescent="0.25">
      <c r="A219" s="68" t="s">
        <v>110</v>
      </c>
      <c r="B219" s="68" t="s">
        <v>111</v>
      </c>
      <c r="C219" s="68" t="s">
        <v>14</v>
      </c>
      <c r="D219" s="68">
        <v>3013.0379138807598</v>
      </c>
      <c r="E219" s="68">
        <v>53854.856388414599</v>
      </c>
      <c r="F219" s="68">
        <v>121832.22360406299</v>
      </c>
      <c r="G219" s="68">
        <v>55385.151624500897</v>
      </c>
      <c r="H219" s="68">
        <v>20812.812109541301</v>
      </c>
      <c r="I219" s="68">
        <v>137696.127783278</v>
      </c>
      <c r="J219" s="68">
        <v>0.76746876076033899</v>
      </c>
      <c r="K219" s="68">
        <v>13.717689944401499</v>
      </c>
      <c r="L219" s="68">
        <v>31.032608398098901</v>
      </c>
      <c r="M219" s="68">
        <v>14.107480521886799</v>
      </c>
      <c r="N219" s="68">
        <v>5.3013548366121199</v>
      </c>
      <c r="O219" s="68">
        <v>35.0733975382403</v>
      </c>
    </row>
    <row r="220" spans="1:15" x14ac:dyDescent="0.25">
      <c r="A220" s="68" t="s">
        <v>110</v>
      </c>
      <c r="B220" s="68" t="s">
        <v>111</v>
      </c>
      <c r="C220" s="68" t="s">
        <v>15</v>
      </c>
      <c r="D220" s="68">
        <v>3334.4801068000002</v>
      </c>
      <c r="E220" s="68">
        <v>47474.405137399997</v>
      </c>
      <c r="F220" s="68">
        <v>138442.4751297</v>
      </c>
      <c r="G220" s="68">
        <v>64564.451397600002</v>
      </c>
      <c r="H220" s="68">
        <v>18947.265309499999</v>
      </c>
      <c r="I220" s="68">
        <v>172340.94232440001</v>
      </c>
      <c r="J220" s="68">
        <v>0.74914625827338599</v>
      </c>
      <c r="K220" s="68">
        <v>10.6659124761038</v>
      </c>
      <c r="L220" s="68">
        <v>31.1033981033559</v>
      </c>
      <c r="M220" s="68">
        <v>14.5054748065069</v>
      </c>
      <c r="N220" s="68">
        <v>4.2568173917663197</v>
      </c>
      <c r="O220" s="68">
        <v>38.719250963993701</v>
      </c>
    </row>
    <row r="221" spans="1:15" x14ac:dyDescent="0.25">
      <c r="A221" s="68" t="s">
        <v>112</v>
      </c>
      <c r="B221" s="68" t="s">
        <v>113</v>
      </c>
      <c r="C221" s="68" t="s">
        <v>18</v>
      </c>
      <c r="D221" s="68">
        <v>414.96504896887802</v>
      </c>
      <c r="E221" s="68">
        <v>6619.1360951001798</v>
      </c>
      <c r="F221" s="68">
        <v>15032.2296833982</v>
      </c>
      <c r="G221" s="68">
        <v>4446.98465674009</v>
      </c>
      <c r="H221" s="68">
        <v>2878.5377110377999</v>
      </c>
      <c r="I221" s="68">
        <v>12786.3206783114</v>
      </c>
      <c r="J221" s="68">
        <v>0.98383834779779</v>
      </c>
      <c r="K221" s="68">
        <v>15.693273290928399</v>
      </c>
      <c r="L221" s="68">
        <v>35.639830516281798</v>
      </c>
      <c r="M221" s="68">
        <v>10.543331416081299</v>
      </c>
      <c r="N221" s="68">
        <v>6.8247091959628197</v>
      </c>
      <c r="O221" s="68">
        <v>30.315017232947898</v>
      </c>
    </row>
    <row r="222" spans="1:15" x14ac:dyDescent="0.25">
      <c r="A222" s="68" t="s">
        <v>112</v>
      </c>
      <c r="B222" s="68" t="s">
        <v>113</v>
      </c>
      <c r="C222" s="68" t="s">
        <v>19</v>
      </c>
      <c r="D222" s="68">
        <v>352.85083144394503</v>
      </c>
      <c r="E222" s="68">
        <v>5590.6253637371401</v>
      </c>
      <c r="F222" s="68">
        <v>15766.6759394453</v>
      </c>
      <c r="G222" s="68">
        <v>5878.5525458334896</v>
      </c>
      <c r="H222" s="68">
        <v>3462.0479992262199</v>
      </c>
      <c r="I222" s="68">
        <v>18741.6303283833</v>
      </c>
      <c r="J222" s="68">
        <v>0.70864419440773097</v>
      </c>
      <c r="K222" s="68">
        <v>11.2278726704667</v>
      </c>
      <c r="L222" s="68">
        <v>31.664835034889101</v>
      </c>
      <c r="M222" s="68">
        <v>11.806128147915301</v>
      </c>
      <c r="N222" s="68">
        <v>6.9529670806580102</v>
      </c>
      <c r="O222" s="68">
        <v>37.639552871663099</v>
      </c>
    </row>
    <row r="223" spans="1:15" x14ac:dyDescent="0.25">
      <c r="A223" s="68" t="s">
        <v>112</v>
      </c>
      <c r="B223" s="68" t="s">
        <v>113</v>
      </c>
      <c r="C223" s="68" t="s">
        <v>14</v>
      </c>
      <c r="D223" s="68">
        <v>828.21916996933498</v>
      </c>
      <c r="E223" s="68">
        <v>4182.2208263315697</v>
      </c>
      <c r="F223" s="68">
        <v>10899.668501456599</v>
      </c>
      <c r="G223" s="68">
        <v>7687.72004952923</v>
      </c>
      <c r="H223" s="68">
        <v>3583.9259053836199</v>
      </c>
      <c r="I223" s="68">
        <v>20744.077860579899</v>
      </c>
      <c r="J223" s="68">
        <v>1.72812683680895</v>
      </c>
      <c r="K223" s="68">
        <v>8.7264438079989208</v>
      </c>
      <c r="L223" s="68">
        <v>22.742783954621299</v>
      </c>
      <c r="M223" s="68">
        <v>16.040869148147799</v>
      </c>
      <c r="N223" s="68">
        <v>7.4780671141161497</v>
      </c>
      <c r="O223" s="68">
        <v>43.283709138306797</v>
      </c>
    </row>
    <row r="224" spans="1:15" x14ac:dyDescent="0.25">
      <c r="A224" s="68" t="s">
        <v>112</v>
      </c>
      <c r="B224" s="68" t="s">
        <v>113</v>
      </c>
      <c r="C224" s="68" t="s">
        <v>15</v>
      </c>
      <c r="D224" s="68">
        <v>186.13287439999999</v>
      </c>
      <c r="E224" s="68">
        <v>4579.9649450999996</v>
      </c>
      <c r="F224" s="68">
        <v>15122.6814916</v>
      </c>
      <c r="G224" s="68">
        <v>8533.8321637000008</v>
      </c>
      <c r="H224" s="68">
        <v>2613.0250767000002</v>
      </c>
      <c r="I224" s="68">
        <v>25401.916206900001</v>
      </c>
      <c r="J224" s="68">
        <v>0.32980323437623998</v>
      </c>
      <c r="K224" s="68">
        <v>8.1151019511885707</v>
      </c>
      <c r="L224" s="68">
        <v>26.795423884408599</v>
      </c>
      <c r="M224" s="68">
        <v>15.1208401970085</v>
      </c>
      <c r="N224" s="68">
        <v>4.6299404367973498</v>
      </c>
      <c r="O224" s="68">
        <v>45.008890296220798</v>
      </c>
    </row>
    <row r="225" spans="1:15" x14ac:dyDescent="0.25">
      <c r="A225" s="68" t="s">
        <v>114</v>
      </c>
      <c r="B225" s="68" t="s">
        <v>115</v>
      </c>
      <c r="C225" s="68" t="s">
        <v>18</v>
      </c>
      <c r="D225" s="68">
        <v>244.514687005578</v>
      </c>
      <c r="E225" s="68">
        <v>1926.65419426629</v>
      </c>
      <c r="F225" s="68">
        <v>6273.4572555484901</v>
      </c>
      <c r="G225" s="68">
        <v>4695.7596637161296</v>
      </c>
      <c r="H225" s="68">
        <v>5192.8337505130303</v>
      </c>
      <c r="I225" s="68">
        <v>25857.678269436601</v>
      </c>
      <c r="J225" s="68">
        <v>0.55331459432857499</v>
      </c>
      <c r="K225" s="68">
        <v>4.3598439707942003</v>
      </c>
      <c r="L225" s="68">
        <v>14.196265667723599</v>
      </c>
      <c r="M225" s="68">
        <v>10.6260788879905</v>
      </c>
      <c r="N225" s="68">
        <v>11.750912533181699</v>
      </c>
      <c r="O225" s="68">
        <v>58.5135843459814</v>
      </c>
    </row>
    <row r="226" spans="1:15" x14ac:dyDescent="0.25">
      <c r="A226" s="68" t="s">
        <v>114</v>
      </c>
      <c r="B226" s="68" t="s">
        <v>115</v>
      </c>
      <c r="C226" s="68" t="s">
        <v>14</v>
      </c>
      <c r="D226" s="68">
        <v>255.88342121424699</v>
      </c>
      <c r="E226" s="68">
        <v>1756.8228629954899</v>
      </c>
      <c r="F226" s="68">
        <v>6808.4295292966199</v>
      </c>
      <c r="G226" s="68">
        <v>5236.2329100183097</v>
      </c>
      <c r="H226" s="68">
        <v>5098.1085464733796</v>
      </c>
      <c r="I226" s="68">
        <v>42652.342399870897</v>
      </c>
      <c r="J226" s="68">
        <v>0.41399845938747698</v>
      </c>
      <c r="K226" s="68">
        <v>2.8423957880719901</v>
      </c>
      <c r="L226" s="68">
        <v>11.0154824513502</v>
      </c>
      <c r="M226" s="68">
        <v>8.4717968341001999</v>
      </c>
      <c r="N226" s="68">
        <v>8.2483229042921398</v>
      </c>
      <c r="O226" s="68">
        <v>69.008003562797995</v>
      </c>
    </row>
    <row r="227" spans="1:15" x14ac:dyDescent="0.25">
      <c r="A227" s="68" t="s">
        <v>114</v>
      </c>
      <c r="B227" s="68" t="s">
        <v>115</v>
      </c>
      <c r="C227" s="68" t="s">
        <v>15</v>
      </c>
      <c r="D227" s="68">
        <v>56.773758100000002</v>
      </c>
      <c r="E227" s="68">
        <v>1940.4365909999999</v>
      </c>
      <c r="F227" s="68">
        <v>9009.5914993000006</v>
      </c>
      <c r="G227" s="68">
        <v>7605.3517264000002</v>
      </c>
      <c r="H227" s="68">
        <v>4562.2459328000004</v>
      </c>
      <c r="I227" s="68">
        <v>54171.719971099999</v>
      </c>
      <c r="J227" s="68">
        <v>7.3402206190363098E-2</v>
      </c>
      <c r="K227" s="68">
        <v>2.50877045167646</v>
      </c>
      <c r="L227" s="68">
        <v>11.648407909825499</v>
      </c>
      <c r="M227" s="68">
        <v>9.8328807930621593</v>
      </c>
      <c r="N227" s="68">
        <v>5.8984807040725196</v>
      </c>
      <c r="O227" s="68">
        <v>70.038057935173001</v>
      </c>
    </row>
    <row r="228" spans="1:15" x14ac:dyDescent="0.25">
      <c r="A228" s="68" t="s">
        <v>114</v>
      </c>
      <c r="B228" s="68" t="s">
        <v>115</v>
      </c>
      <c r="C228" s="68" t="s">
        <v>19</v>
      </c>
      <c r="D228" s="68">
        <v>0</v>
      </c>
      <c r="E228" s="68">
        <v>1848.91181491257</v>
      </c>
      <c r="F228" s="68">
        <v>7906.5679301697601</v>
      </c>
      <c r="G228" s="68">
        <v>5715.6498346795597</v>
      </c>
      <c r="H228" s="68">
        <v>6515.2678721415396</v>
      </c>
      <c r="I228" s="68">
        <v>34841.129825013202</v>
      </c>
      <c r="J228" s="68">
        <v>0</v>
      </c>
      <c r="K228" s="68">
        <v>3.2535496501597798</v>
      </c>
      <c r="L228" s="68">
        <v>13.9132711012422</v>
      </c>
      <c r="M228" s="68">
        <v>10.0578893866481</v>
      </c>
      <c r="N228" s="68">
        <v>11.464985693276899</v>
      </c>
      <c r="O228" s="68">
        <v>61.310304168672999</v>
      </c>
    </row>
    <row r="229" spans="1:15" x14ac:dyDescent="0.25">
      <c r="A229" s="68" t="s">
        <v>116</v>
      </c>
      <c r="B229" s="68" t="s">
        <v>117</v>
      </c>
      <c r="C229" s="68" t="s">
        <v>18</v>
      </c>
      <c r="D229" s="68">
        <v>214.62817309442599</v>
      </c>
      <c r="E229" s="68">
        <v>4648.69808150474</v>
      </c>
      <c r="F229" s="68">
        <v>8600.1818577020695</v>
      </c>
      <c r="G229" s="68">
        <v>2291.9804348335101</v>
      </c>
      <c r="H229" s="68">
        <v>1078.4362648302399</v>
      </c>
      <c r="I229" s="68">
        <v>3046.58146258234</v>
      </c>
      <c r="J229" s="68">
        <v>1.0795910834987701</v>
      </c>
      <c r="K229" s="68">
        <v>23.383197677698899</v>
      </c>
      <c r="L229" s="68">
        <v>43.259370455332601</v>
      </c>
      <c r="M229" s="68">
        <v>11.528783035912401</v>
      </c>
      <c r="N229" s="68">
        <v>5.42459155686063</v>
      </c>
      <c r="O229" s="68">
        <v>15.3244661906967</v>
      </c>
    </row>
    <row r="230" spans="1:15" x14ac:dyDescent="0.25">
      <c r="A230" s="68" t="s">
        <v>116</v>
      </c>
      <c r="B230" s="68" t="s">
        <v>117</v>
      </c>
      <c r="C230" s="68" t="s">
        <v>19</v>
      </c>
      <c r="D230" s="68">
        <v>416.21975221269099</v>
      </c>
      <c r="E230" s="68">
        <v>5404.7947747334301</v>
      </c>
      <c r="F230" s="68">
        <v>10204.6168610075</v>
      </c>
      <c r="G230" s="68">
        <v>3198.6533824113499</v>
      </c>
      <c r="H230" s="68">
        <v>1277.8262119686699</v>
      </c>
      <c r="I230" s="68">
        <v>4175.6083027998802</v>
      </c>
      <c r="J230" s="68">
        <v>1.6866216338858799</v>
      </c>
      <c r="K230" s="68">
        <v>21.901516555419299</v>
      </c>
      <c r="L230" s="68">
        <v>41.351539593673202</v>
      </c>
      <c r="M230" s="68">
        <v>12.961705842639599</v>
      </c>
      <c r="N230" s="68">
        <v>5.1780563560363699</v>
      </c>
      <c r="O230" s="68">
        <v>16.920560018345601</v>
      </c>
    </row>
    <row r="231" spans="1:15" x14ac:dyDescent="0.25">
      <c r="A231" s="68" t="s">
        <v>116</v>
      </c>
      <c r="B231" s="68" t="s">
        <v>117</v>
      </c>
      <c r="C231" s="68" t="s">
        <v>14</v>
      </c>
      <c r="D231" s="68">
        <v>409.37136185738399</v>
      </c>
      <c r="E231" s="68">
        <v>4278.0552561621698</v>
      </c>
      <c r="F231" s="68">
        <v>10530.213390909999</v>
      </c>
      <c r="G231" s="68">
        <v>3689.0251783321801</v>
      </c>
      <c r="H231" s="68">
        <v>1177.4500064916001</v>
      </c>
      <c r="I231" s="68">
        <v>6272.0257352086901</v>
      </c>
      <c r="J231" s="68">
        <v>1.5532295223370001</v>
      </c>
      <c r="K231" s="68">
        <v>16.2317209780174</v>
      </c>
      <c r="L231" s="68">
        <v>39.953547901007902</v>
      </c>
      <c r="M231" s="68">
        <v>13.996833558734</v>
      </c>
      <c r="N231" s="68">
        <v>4.4674598214708103</v>
      </c>
      <c r="O231" s="68">
        <v>23.7972082184328</v>
      </c>
    </row>
    <row r="232" spans="1:15" x14ac:dyDescent="0.25">
      <c r="A232" s="68" t="s">
        <v>116</v>
      </c>
      <c r="B232" s="68" t="s">
        <v>117</v>
      </c>
      <c r="C232" s="68" t="s">
        <v>15</v>
      </c>
      <c r="D232" s="68">
        <v>257.82077759999999</v>
      </c>
      <c r="E232" s="68">
        <v>5199.7751496999999</v>
      </c>
      <c r="F232" s="68">
        <v>14849.332294</v>
      </c>
      <c r="G232" s="68">
        <v>5045.3575100999997</v>
      </c>
      <c r="H232" s="68">
        <v>1500.2570581</v>
      </c>
      <c r="I232" s="68">
        <v>6284.0518478000004</v>
      </c>
      <c r="J232" s="68">
        <v>0.77805453584474804</v>
      </c>
      <c r="K232" s="68">
        <v>15.691941814222799</v>
      </c>
      <c r="L232" s="68">
        <v>44.812487392065798</v>
      </c>
      <c r="M232" s="68">
        <v>15.2259384687065</v>
      </c>
      <c r="N232" s="68">
        <v>4.5274931673614001</v>
      </c>
      <c r="O232" s="68">
        <v>18.964084621798801</v>
      </c>
    </row>
    <row r="233" spans="1:15" x14ac:dyDescent="0.25">
      <c r="A233" s="68" t="s">
        <v>118</v>
      </c>
      <c r="B233" s="68" t="s">
        <v>119</v>
      </c>
      <c r="C233" s="68" t="s">
        <v>18</v>
      </c>
      <c r="D233" s="68">
        <v>366.65562466156501</v>
      </c>
      <c r="E233" s="68">
        <v>4700.65569725775</v>
      </c>
      <c r="F233" s="68">
        <v>9739.8285654691499</v>
      </c>
      <c r="G233" s="68">
        <v>2843.84474254303</v>
      </c>
      <c r="H233" s="68">
        <v>1527.0070577700001</v>
      </c>
      <c r="I233" s="68">
        <v>3217.0186529113198</v>
      </c>
      <c r="J233" s="68">
        <v>1.6372201623709199</v>
      </c>
      <c r="K233" s="68">
        <v>20.9897455985239</v>
      </c>
      <c r="L233" s="68">
        <v>43.491065274509801</v>
      </c>
      <c r="M233" s="68">
        <v>12.698564096600499</v>
      </c>
      <c r="N233" s="68">
        <v>6.8185146358285396</v>
      </c>
      <c r="O233" s="68">
        <v>14.364890232166299</v>
      </c>
    </row>
    <row r="234" spans="1:15" x14ac:dyDescent="0.25">
      <c r="A234" s="68" t="s">
        <v>118</v>
      </c>
      <c r="B234" s="68" t="s">
        <v>119</v>
      </c>
      <c r="C234" s="68" t="s">
        <v>19</v>
      </c>
      <c r="D234" s="68">
        <v>314.44123707984801</v>
      </c>
      <c r="E234" s="68">
        <v>5900.7428677684402</v>
      </c>
      <c r="F234" s="68">
        <v>11156.3510325558</v>
      </c>
      <c r="G234" s="68">
        <v>2886.0280199613499</v>
      </c>
      <c r="H234" s="68">
        <v>1017.48639760839</v>
      </c>
      <c r="I234" s="68">
        <v>4237.6547369732598</v>
      </c>
      <c r="J234" s="68">
        <v>1.23248885528415</v>
      </c>
      <c r="K234" s="68">
        <v>23.128645243738301</v>
      </c>
      <c r="L234" s="68">
        <v>43.728610283298003</v>
      </c>
      <c r="M234" s="68">
        <v>11.3121211571143</v>
      </c>
      <c r="N234" s="68">
        <v>3.9881558064761902</v>
      </c>
      <c r="O234" s="68">
        <v>16.609978654089002</v>
      </c>
    </row>
    <row r="235" spans="1:15" x14ac:dyDescent="0.25">
      <c r="A235" s="68" t="s">
        <v>118</v>
      </c>
      <c r="B235" s="68" t="s">
        <v>119</v>
      </c>
      <c r="C235" s="68" t="s">
        <v>14</v>
      </c>
      <c r="D235" s="68">
        <v>104.361828802292</v>
      </c>
      <c r="E235" s="68">
        <v>3688.69587361611</v>
      </c>
      <c r="F235" s="68">
        <v>9505.5680677299897</v>
      </c>
      <c r="G235" s="68">
        <v>4554.8051160416098</v>
      </c>
      <c r="H235" s="68">
        <v>1074.2890829292501</v>
      </c>
      <c r="I235" s="68">
        <v>5714.2723451601696</v>
      </c>
      <c r="J235" s="68">
        <v>0.42351213924296399</v>
      </c>
      <c r="K235" s="68">
        <v>14.9691462710124</v>
      </c>
      <c r="L235" s="68">
        <v>38.574673453743998</v>
      </c>
      <c r="M235" s="68">
        <v>18.483915821214701</v>
      </c>
      <c r="N235" s="68">
        <v>4.3595869572068704</v>
      </c>
      <c r="O235" s="68">
        <v>23.189165357579</v>
      </c>
    </row>
    <row r="236" spans="1:15" x14ac:dyDescent="0.25">
      <c r="A236" s="68" t="s">
        <v>118</v>
      </c>
      <c r="B236" s="68" t="s">
        <v>119</v>
      </c>
      <c r="C236" s="68" t="s">
        <v>15</v>
      </c>
      <c r="D236" s="68">
        <v>169.63586549999999</v>
      </c>
      <c r="E236" s="68">
        <v>3774.3950438000002</v>
      </c>
      <c r="F236" s="68">
        <v>10280.5386712</v>
      </c>
      <c r="G236" s="68">
        <v>4953.2300305999997</v>
      </c>
      <c r="H236" s="68">
        <v>1756.1796178</v>
      </c>
      <c r="I236" s="68">
        <v>7283.6717750999996</v>
      </c>
      <c r="J236" s="68">
        <v>0.60116933714983301</v>
      </c>
      <c r="K236" s="68">
        <v>13.376007249026401</v>
      </c>
      <c r="L236" s="68">
        <v>36.4330066657309</v>
      </c>
      <c r="M236" s="68">
        <v>17.553658275445599</v>
      </c>
      <c r="N236" s="68">
        <v>6.2236917507805698</v>
      </c>
      <c r="O236" s="68">
        <v>25.812466721866802</v>
      </c>
    </row>
    <row r="237" spans="1:15" x14ac:dyDescent="0.25">
      <c r="A237" s="68" t="s">
        <v>120</v>
      </c>
      <c r="B237" s="68" t="s">
        <v>121</v>
      </c>
      <c r="C237" s="68" t="s">
        <v>18</v>
      </c>
      <c r="D237" s="68">
        <v>454.41543004106899</v>
      </c>
      <c r="E237" s="68">
        <v>13288.5465667349</v>
      </c>
      <c r="F237" s="68">
        <v>26597.232952504899</v>
      </c>
      <c r="G237" s="68">
        <v>8342.3392691396893</v>
      </c>
      <c r="H237" s="68">
        <v>3977.0745162976</v>
      </c>
      <c r="I237" s="68">
        <v>10768.3204919533</v>
      </c>
      <c r="J237" s="68">
        <v>0.71642797673108805</v>
      </c>
      <c r="K237" s="68">
        <v>20.950623374831899</v>
      </c>
      <c r="L237" s="68">
        <v>41.932999038096902</v>
      </c>
      <c r="M237" s="68">
        <v>13.152469851769499</v>
      </c>
      <c r="N237" s="68">
        <v>6.27022601050838</v>
      </c>
      <c r="O237" s="68">
        <v>16.9772537480622</v>
      </c>
    </row>
    <row r="238" spans="1:15" x14ac:dyDescent="0.25">
      <c r="A238" s="68" t="s">
        <v>120</v>
      </c>
      <c r="B238" s="68" t="s">
        <v>121</v>
      </c>
      <c r="C238" s="68" t="s">
        <v>19</v>
      </c>
      <c r="D238" s="68">
        <v>2062.3846144101799</v>
      </c>
      <c r="E238" s="68">
        <v>14152.8361654236</v>
      </c>
      <c r="F238" s="68">
        <v>30466.7297357059</v>
      </c>
      <c r="G238" s="68">
        <v>12419.872143804299</v>
      </c>
      <c r="H238" s="68">
        <v>5157.51043985461</v>
      </c>
      <c r="I238" s="68">
        <v>13973.1384118569</v>
      </c>
      <c r="J238" s="68">
        <v>2.6362258210374101</v>
      </c>
      <c r="K238" s="68">
        <v>18.090744024907298</v>
      </c>
      <c r="L238" s="68">
        <v>38.943841536951197</v>
      </c>
      <c r="M238" s="68">
        <v>15.875597311340499</v>
      </c>
      <c r="N238" s="68">
        <v>6.5925444259111403</v>
      </c>
      <c r="O238" s="68">
        <v>17.861046879852498</v>
      </c>
    </row>
    <row r="239" spans="1:15" x14ac:dyDescent="0.25">
      <c r="A239" s="68" t="s">
        <v>120</v>
      </c>
      <c r="B239" s="68" t="s">
        <v>121</v>
      </c>
      <c r="C239" s="68" t="s">
        <v>14</v>
      </c>
      <c r="D239" s="68">
        <v>1067.6806641984299</v>
      </c>
      <c r="E239" s="68">
        <v>13096.825859455001</v>
      </c>
      <c r="F239" s="68">
        <v>31302.476335951498</v>
      </c>
      <c r="G239" s="68">
        <v>14183.937839975901</v>
      </c>
      <c r="H239" s="68">
        <v>4397.3156919831099</v>
      </c>
      <c r="I239" s="68">
        <v>17819.8414426079</v>
      </c>
      <c r="J239" s="68">
        <v>1.30414771232455</v>
      </c>
      <c r="K239" s="68">
        <v>15.997475702291799</v>
      </c>
      <c r="L239" s="68">
        <v>38.235264787035</v>
      </c>
      <c r="M239" s="68">
        <v>17.325358326729301</v>
      </c>
      <c r="N239" s="68">
        <v>5.3712213701781302</v>
      </c>
      <c r="O239" s="68">
        <v>21.7665321014412</v>
      </c>
    </row>
    <row r="240" spans="1:15" x14ac:dyDescent="0.25">
      <c r="A240" s="68" t="s">
        <v>120</v>
      </c>
      <c r="B240" s="68" t="s">
        <v>121</v>
      </c>
      <c r="C240" s="68" t="s">
        <v>15</v>
      </c>
      <c r="D240" s="68">
        <v>702.66368820000002</v>
      </c>
      <c r="E240" s="68">
        <v>12280.9891728</v>
      </c>
      <c r="F240" s="68">
        <v>35620.427929799996</v>
      </c>
      <c r="G240" s="68">
        <v>15193.3201997</v>
      </c>
      <c r="H240" s="68">
        <v>4482.5315651999999</v>
      </c>
      <c r="I240" s="68">
        <v>21658.304378100001</v>
      </c>
      <c r="J240" s="68">
        <v>0.78127358524628798</v>
      </c>
      <c r="K240" s="68">
        <v>13.6549142961737</v>
      </c>
      <c r="L240" s="68">
        <v>39.605432732708302</v>
      </c>
      <c r="M240" s="68">
        <v>16.893059857158601</v>
      </c>
      <c r="N240" s="68">
        <v>4.9840109368603898</v>
      </c>
      <c r="O240" s="68">
        <v>24.0813085918527</v>
      </c>
    </row>
    <row r="241" spans="1:15" x14ac:dyDescent="0.25">
      <c r="A241" s="68" t="s">
        <v>122</v>
      </c>
      <c r="B241" s="68" t="s">
        <v>123</v>
      </c>
      <c r="C241" s="68" t="s">
        <v>18</v>
      </c>
      <c r="D241" s="68">
        <v>179.61121172075499</v>
      </c>
      <c r="E241" s="68">
        <v>1265.0307471445999</v>
      </c>
      <c r="F241" s="68">
        <v>1709.3216157521799</v>
      </c>
      <c r="G241" s="68">
        <v>573.75883244714805</v>
      </c>
      <c r="H241" s="68">
        <v>493.99315838848599</v>
      </c>
      <c r="I241" s="68">
        <v>1598.8495418586299</v>
      </c>
      <c r="J241" s="68">
        <v>3.0858036704224299</v>
      </c>
      <c r="K241" s="68">
        <v>21.733813192046799</v>
      </c>
      <c r="L241" s="68">
        <v>29.3669357568895</v>
      </c>
      <c r="M241" s="68">
        <v>9.8574420501952904</v>
      </c>
      <c r="N241" s="68">
        <v>8.4870308858487</v>
      </c>
      <c r="O241" s="68">
        <v>27.468974444597301</v>
      </c>
    </row>
    <row r="242" spans="1:15" x14ac:dyDescent="0.25">
      <c r="A242" s="68" t="s">
        <v>122</v>
      </c>
      <c r="B242" s="68" t="s">
        <v>123</v>
      </c>
      <c r="C242" s="68" t="s">
        <v>19</v>
      </c>
      <c r="D242" s="68">
        <v>173.47921738598299</v>
      </c>
      <c r="E242" s="68">
        <v>1178.56487180626</v>
      </c>
      <c r="F242" s="68">
        <v>2095.22364439373</v>
      </c>
      <c r="G242" s="68">
        <v>705.98947525934398</v>
      </c>
      <c r="H242" s="68">
        <v>779.87752195563303</v>
      </c>
      <c r="I242" s="68">
        <v>2060.71004268869</v>
      </c>
      <c r="J242" s="68">
        <v>2.4804556435618998</v>
      </c>
      <c r="K242" s="68">
        <v>16.851458818097299</v>
      </c>
      <c r="L242" s="68">
        <v>29.9581090552043</v>
      </c>
      <c r="M242" s="68">
        <v>10.094440155941401</v>
      </c>
      <c r="N242" s="68">
        <v>11.1509126555365</v>
      </c>
      <c r="O242" s="68">
        <v>29.4646236716587</v>
      </c>
    </row>
    <row r="243" spans="1:15" x14ac:dyDescent="0.25">
      <c r="A243" s="68" t="s">
        <v>122</v>
      </c>
      <c r="B243" s="68" t="s">
        <v>123</v>
      </c>
      <c r="C243" s="68" t="s">
        <v>14</v>
      </c>
      <c r="D243" s="68">
        <v>94.579524890719995</v>
      </c>
      <c r="E243" s="68">
        <v>760.97281639216396</v>
      </c>
      <c r="F243" s="68">
        <v>2318.28072584031</v>
      </c>
      <c r="G243" s="68">
        <v>778.43282301767795</v>
      </c>
      <c r="H243" s="68">
        <v>1117.5901977378901</v>
      </c>
      <c r="I243" s="68">
        <v>2523.71113074287</v>
      </c>
      <c r="J243" s="68">
        <v>1.2455216654800101</v>
      </c>
      <c r="K243" s="68">
        <v>10.021282415543</v>
      </c>
      <c r="L243" s="68">
        <v>30.529534527003499</v>
      </c>
      <c r="M243" s="68">
        <v>10.251213963165201</v>
      </c>
      <c r="N243" s="68">
        <v>14.7175914239257</v>
      </c>
      <c r="O243" s="68">
        <v>33.234856004882602</v>
      </c>
    </row>
    <row r="244" spans="1:15" x14ac:dyDescent="0.25">
      <c r="A244" s="68" t="s">
        <v>122</v>
      </c>
      <c r="B244" s="68" t="s">
        <v>123</v>
      </c>
      <c r="C244" s="68" t="s">
        <v>15</v>
      </c>
      <c r="D244" s="68">
        <v>72.234773899999993</v>
      </c>
      <c r="E244" s="68">
        <v>1000.8369623999999</v>
      </c>
      <c r="F244" s="68">
        <v>2414.5191783</v>
      </c>
      <c r="G244" s="68">
        <v>791.90506270000003</v>
      </c>
      <c r="H244" s="68">
        <v>701.12110140000004</v>
      </c>
      <c r="I244" s="68">
        <v>2622.5781353000002</v>
      </c>
      <c r="J244" s="68">
        <v>0.95005812512865495</v>
      </c>
      <c r="K244" s="68">
        <v>13.1633732165278</v>
      </c>
      <c r="L244" s="68">
        <v>31.756637970495198</v>
      </c>
      <c r="M244" s="68">
        <v>10.415424573629799</v>
      </c>
      <c r="N244" s="68">
        <v>9.22140076199811</v>
      </c>
      <c r="O244" s="68">
        <v>34.493105352220397</v>
      </c>
    </row>
    <row r="245" spans="1:15" x14ac:dyDescent="0.25">
      <c r="A245" s="68" t="s">
        <v>124</v>
      </c>
      <c r="B245" s="68" t="s">
        <v>125</v>
      </c>
      <c r="C245" s="68" t="s">
        <v>18</v>
      </c>
      <c r="D245" s="68">
        <v>1596.4320504944301</v>
      </c>
      <c r="E245" s="68">
        <v>27969.258959680701</v>
      </c>
      <c r="F245" s="68">
        <v>40123.817959623499</v>
      </c>
      <c r="G245" s="68">
        <v>6898.0196034974797</v>
      </c>
      <c r="H245" s="68">
        <v>2742.9520654435501</v>
      </c>
      <c r="I245" s="68">
        <v>4622.3172302665198</v>
      </c>
      <c r="J245" s="68">
        <v>1.90158290255601</v>
      </c>
      <c r="K245" s="68">
        <v>33.315457816333797</v>
      </c>
      <c r="L245" s="68">
        <v>47.793306450881801</v>
      </c>
      <c r="M245" s="68">
        <v>8.2165452237347107</v>
      </c>
      <c r="N245" s="68">
        <v>3.26725509461096</v>
      </c>
      <c r="O245" s="68">
        <v>5.5058525118827504</v>
      </c>
    </row>
    <row r="246" spans="1:15" x14ac:dyDescent="0.25">
      <c r="A246" s="68" t="s">
        <v>124</v>
      </c>
      <c r="B246" s="68" t="s">
        <v>125</v>
      </c>
      <c r="C246" s="68" t="s">
        <v>19</v>
      </c>
      <c r="D246" s="68">
        <v>2216.8124574410799</v>
      </c>
      <c r="E246" s="68">
        <v>30212.9625897201</v>
      </c>
      <c r="F246" s="68">
        <v>49326.563699736304</v>
      </c>
      <c r="G246" s="68">
        <v>11318.6588771228</v>
      </c>
      <c r="H246" s="68">
        <v>4326.3935947181699</v>
      </c>
      <c r="I246" s="68">
        <v>5959.3708588387599</v>
      </c>
      <c r="J246" s="68">
        <v>2.1447330813769101</v>
      </c>
      <c r="K246" s="68">
        <v>29.230591940724899</v>
      </c>
      <c r="L246" s="68">
        <v>47.722716733371598</v>
      </c>
      <c r="M246" s="68">
        <v>10.950634118416801</v>
      </c>
      <c r="N246" s="68">
        <v>4.1857214553729802</v>
      </c>
      <c r="O246" s="68">
        <v>5.7656026707368602</v>
      </c>
    </row>
    <row r="247" spans="1:15" x14ac:dyDescent="0.25">
      <c r="A247" s="68" t="s">
        <v>124</v>
      </c>
      <c r="B247" s="68" t="s">
        <v>125</v>
      </c>
      <c r="C247" s="68" t="s">
        <v>14</v>
      </c>
      <c r="D247" s="68">
        <v>2188.9489089183699</v>
      </c>
      <c r="E247" s="68">
        <v>28912.7314842618</v>
      </c>
      <c r="F247" s="68">
        <v>58669.6587599985</v>
      </c>
      <c r="G247" s="68">
        <v>14434.4415844782</v>
      </c>
      <c r="H247" s="68">
        <v>3305.4421268462602</v>
      </c>
      <c r="I247" s="68">
        <v>9692.56527962564</v>
      </c>
      <c r="J247" s="68">
        <v>1.86764348113608</v>
      </c>
      <c r="K247" s="68">
        <v>24.668768767701501</v>
      </c>
      <c r="L247" s="68">
        <v>50.0578178308117</v>
      </c>
      <c r="M247" s="68">
        <v>12.3156783693099</v>
      </c>
      <c r="N247" s="68">
        <v>2.8202519553220098</v>
      </c>
      <c r="O247" s="68">
        <v>8.2698395957188797</v>
      </c>
    </row>
    <row r="248" spans="1:15" x14ac:dyDescent="0.25">
      <c r="A248" s="68" t="s">
        <v>124</v>
      </c>
      <c r="B248" s="68" t="s">
        <v>125</v>
      </c>
      <c r="C248" s="68" t="s">
        <v>15</v>
      </c>
      <c r="D248" s="68">
        <v>2200.0666117999999</v>
      </c>
      <c r="E248" s="68">
        <v>28284.620233400001</v>
      </c>
      <c r="F248" s="68">
        <v>66609.171666199996</v>
      </c>
      <c r="G248" s="68">
        <v>20663.399898700001</v>
      </c>
      <c r="H248" s="68">
        <v>4372.2092704999995</v>
      </c>
      <c r="I248" s="68">
        <v>14557.8867642</v>
      </c>
      <c r="J248" s="68">
        <v>1.60956119220851</v>
      </c>
      <c r="K248" s="68">
        <v>20.6929312139277</v>
      </c>
      <c r="L248" s="68">
        <v>48.731041680303697</v>
      </c>
      <c r="M248" s="68">
        <v>15.117272539680901</v>
      </c>
      <c r="N248" s="68">
        <v>3.1986933160416702</v>
      </c>
      <c r="O248" s="68">
        <v>10.650500057837499</v>
      </c>
    </row>
    <row r="249" spans="1:15" x14ac:dyDescent="0.25">
      <c r="A249" s="68" t="s">
        <v>126</v>
      </c>
      <c r="B249" s="68" t="s">
        <v>127</v>
      </c>
      <c r="C249" s="68" t="s">
        <v>18</v>
      </c>
      <c r="D249" s="68">
        <v>4636.0205686674799</v>
      </c>
      <c r="E249" s="68">
        <v>57846.281045174997</v>
      </c>
      <c r="F249" s="68">
        <v>63892.369213223101</v>
      </c>
      <c r="G249" s="68">
        <v>5831.8610920472902</v>
      </c>
      <c r="H249" s="68">
        <v>1567.8051057564301</v>
      </c>
      <c r="I249" s="68">
        <v>3535.7235545930198</v>
      </c>
      <c r="J249" s="68">
        <v>3.37631528899121</v>
      </c>
      <c r="K249" s="68">
        <v>42.128217554531602</v>
      </c>
      <c r="L249" s="68">
        <v>46.531455119596401</v>
      </c>
      <c r="M249" s="68">
        <v>4.2472205368173697</v>
      </c>
      <c r="N249" s="68">
        <v>1.1417991508707701</v>
      </c>
      <c r="O249" s="68">
        <v>2.5749923491927098</v>
      </c>
    </row>
    <row r="250" spans="1:15" x14ac:dyDescent="0.25">
      <c r="A250" s="68" t="s">
        <v>126</v>
      </c>
      <c r="B250" s="68" t="s">
        <v>127</v>
      </c>
      <c r="C250" s="68" t="s">
        <v>19</v>
      </c>
      <c r="D250" s="68">
        <v>5414.1793194907596</v>
      </c>
      <c r="E250" s="68">
        <v>55495.811345198599</v>
      </c>
      <c r="F250" s="68">
        <v>87903.859162102395</v>
      </c>
      <c r="G250" s="68">
        <v>12596.1874896924</v>
      </c>
      <c r="H250" s="68">
        <v>3562.14367421717</v>
      </c>
      <c r="I250" s="68">
        <v>4807.1688045115397</v>
      </c>
      <c r="J250" s="68">
        <v>3.18895043833147</v>
      </c>
      <c r="K250" s="68">
        <v>32.687020778520697</v>
      </c>
      <c r="L250" s="68">
        <v>51.775353874385601</v>
      </c>
      <c r="M250" s="68">
        <v>7.4191516841629204</v>
      </c>
      <c r="N250" s="68">
        <v>2.0981018471997999</v>
      </c>
      <c r="O250" s="68">
        <v>2.8314213773995101</v>
      </c>
    </row>
    <row r="251" spans="1:15" x14ac:dyDescent="0.25">
      <c r="A251" s="68" t="s">
        <v>126</v>
      </c>
      <c r="B251" s="68" t="s">
        <v>127</v>
      </c>
      <c r="C251" s="68" t="s">
        <v>14</v>
      </c>
      <c r="D251" s="68">
        <v>4620.24544261149</v>
      </c>
      <c r="E251" s="68">
        <v>54449.409438994597</v>
      </c>
      <c r="F251" s="68">
        <v>92448.034408181702</v>
      </c>
      <c r="G251" s="68">
        <v>19968.8733277926</v>
      </c>
      <c r="H251" s="68">
        <v>5070.7155658176998</v>
      </c>
      <c r="I251" s="68">
        <v>8461.0730275342103</v>
      </c>
      <c r="J251" s="68">
        <v>2.4971822591501298</v>
      </c>
      <c r="K251" s="68">
        <v>29.429193959748801</v>
      </c>
      <c r="L251" s="68">
        <v>49.966953982194603</v>
      </c>
      <c r="M251" s="68">
        <v>10.7929149714597</v>
      </c>
      <c r="N251" s="68">
        <v>2.7406554715411802</v>
      </c>
      <c r="O251" s="68">
        <v>4.5730993559055504</v>
      </c>
    </row>
    <row r="252" spans="1:15" x14ac:dyDescent="0.25">
      <c r="A252" s="68" t="s">
        <v>126</v>
      </c>
      <c r="B252" s="68" t="s">
        <v>127</v>
      </c>
      <c r="C252" s="68" t="s">
        <v>15</v>
      </c>
      <c r="D252" s="68">
        <v>4896.3994494999997</v>
      </c>
      <c r="E252" s="68">
        <v>53211.035549</v>
      </c>
      <c r="F252" s="68">
        <v>103374.59607129999</v>
      </c>
      <c r="G252" s="68">
        <v>23209.675231199999</v>
      </c>
      <c r="H252" s="68">
        <v>5657.5644635999997</v>
      </c>
      <c r="I252" s="68">
        <v>15321.437920799999</v>
      </c>
      <c r="J252" s="68">
        <v>2.3806984868174301</v>
      </c>
      <c r="K252" s="68">
        <v>25.871956142473</v>
      </c>
      <c r="L252" s="68">
        <v>50.262186935634503</v>
      </c>
      <c r="M252" s="68">
        <v>11.284871520865</v>
      </c>
      <c r="N252" s="68">
        <v>2.7507876545774801</v>
      </c>
      <c r="O252" s="68">
        <v>7.4494992596326002</v>
      </c>
    </row>
    <row r="253" spans="1:15" x14ac:dyDescent="0.25">
      <c r="A253" s="68" t="s">
        <v>128</v>
      </c>
      <c r="B253" s="68" t="s">
        <v>129</v>
      </c>
      <c r="C253" s="68" t="s">
        <v>18</v>
      </c>
      <c r="D253" s="68">
        <v>439.64448154046801</v>
      </c>
      <c r="E253" s="68">
        <v>3050.8857123079101</v>
      </c>
      <c r="F253" s="68">
        <v>7411.6580592030896</v>
      </c>
      <c r="G253" s="68">
        <v>3375.12568208636</v>
      </c>
      <c r="H253" s="68">
        <v>5430.7826229613702</v>
      </c>
      <c r="I253" s="68">
        <v>29767.741161197599</v>
      </c>
      <c r="J253" s="68">
        <v>0.88860442148510699</v>
      </c>
      <c r="K253" s="68">
        <v>6.1664154725731697</v>
      </c>
      <c r="L253" s="68">
        <v>14.9803589001432</v>
      </c>
      <c r="M253" s="68">
        <v>6.82176560856891</v>
      </c>
      <c r="N253" s="68">
        <v>10.976636017308399</v>
      </c>
      <c r="O253" s="68">
        <v>60.166219579921197</v>
      </c>
    </row>
    <row r="254" spans="1:15" x14ac:dyDescent="0.25">
      <c r="A254" s="68" t="s">
        <v>128</v>
      </c>
      <c r="B254" s="68" t="s">
        <v>129</v>
      </c>
      <c r="C254" s="68" t="s">
        <v>19</v>
      </c>
      <c r="D254" s="68">
        <v>396.18502210430302</v>
      </c>
      <c r="E254" s="68">
        <v>2949.74623045714</v>
      </c>
      <c r="F254" s="68">
        <v>8788.2647176902992</v>
      </c>
      <c r="G254" s="68">
        <v>3154.1927284298399</v>
      </c>
      <c r="H254" s="68">
        <v>7822.7382068409097</v>
      </c>
      <c r="I254" s="68">
        <v>47586.796008106998</v>
      </c>
      <c r="J254" s="68">
        <v>0.56039131812728904</v>
      </c>
      <c r="K254" s="68">
        <v>4.1723237527936901</v>
      </c>
      <c r="L254" s="68">
        <v>12.4307254803324</v>
      </c>
      <c r="M254" s="68">
        <v>4.4615069275560799</v>
      </c>
      <c r="N254" s="68">
        <v>11.0650184396476</v>
      </c>
      <c r="O254" s="68">
        <v>67.310034081542994</v>
      </c>
    </row>
    <row r="255" spans="1:15" x14ac:dyDescent="0.25">
      <c r="A255" s="68" t="s">
        <v>128</v>
      </c>
      <c r="B255" s="68" t="s">
        <v>129</v>
      </c>
      <c r="C255" s="68" t="s">
        <v>14</v>
      </c>
      <c r="D255" s="68">
        <v>436.39643322366697</v>
      </c>
      <c r="E255" s="68">
        <v>2789.8044816126899</v>
      </c>
      <c r="F255" s="68">
        <v>7525.3005071963298</v>
      </c>
      <c r="G255" s="68">
        <v>2620.8720186161399</v>
      </c>
      <c r="H255" s="68">
        <v>6105.9185063651103</v>
      </c>
      <c r="I255" s="68">
        <v>54306.005416183201</v>
      </c>
      <c r="J255" s="68">
        <v>0.59144892452596098</v>
      </c>
      <c r="K255" s="68">
        <v>3.78102737480864</v>
      </c>
      <c r="L255" s="68">
        <v>10.199054237995499</v>
      </c>
      <c r="M255" s="68">
        <v>3.55207288308935</v>
      </c>
      <c r="N255" s="68">
        <v>8.2753630847892001</v>
      </c>
      <c r="O255" s="68">
        <v>73.601033494791395</v>
      </c>
    </row>
    <row r="256" spans="1:15" x14ac:dyDescent="0.25">
      <c r="A256" s="68" t="s">
        <v>128</v>
      </c>
      <c r="B256" s="68" t="s">
        <v>129</v>
      </c>
      <c r="C256" s="68" t="s">
        <v>15</v>
      </c>
      <c r="D256" s="68">
        <v>185.72852829999999</v>
      </c>
      <c r="E256" s="68">
        <v>2598.2816188000002</v>
      </c>
      <c r="F256" s="68">
        <v>10128.6377371</v>
      </c>
      <c r="G256" s="68">
        <v>6277.7641277000002</v>
      </c>
      <c r="H256" s="68">
        <v>5549.2889206999998</v>
      </c>
      <c r="I256" s="68">
        <v>52912.183036599999</v>
      </c>
      <c r="J256" s="68">
        <v>0.23918096871116201</v>
      </c>
      <c r="K256" s="68">
        <v>3.3460638505958</v>
      </c>
      <c r="L256" s="68">
        <v>13.043647133039901</v>
      </c>
      <c r="M256" s="68">
        <v>8.08449686834388</v>
      </c>
      <c r="N256" s="68">
        <v>7.1463673990203302</v>
      </c>
      <c r="O256" s="68">
        <v>68.140243780288998</v>
      </c>
    </row>
    <row r="257" spans="1:15" x14ac:dyDescent="0.25">
      <c r="A257" s="68" t="s">
        <v>132</v>
      </c>
      <c r="B257" s="68" t="s">
        <v>133</v>
      </c>
      <c r="C257" s="68" t="s">
        <v>18</v>
      </c>
      <c r="D257" s="68">
        <v>777.89831855406101</v>
      </c>
      <c r="E257" s="68">
        <v>8581.4899524903904</v>
      </c>
      <c r="F257" s="68">
        <v>10470.060007163</v>
      </c>
      <c r="G257" s="68">
        <v>2431.1972306299699</v>
      </c>
      <c r="H257" s="68">
        <v>1814.1336611046099</v>
      </c>
      <c r="I257" s="68">
        <v>3933.1718560836698</v>
      </c>
      <c r="J257" s="68">
        <v>2.77741958999863</v>
      </c>
      <c r="K257" s="68">
        <v>30.6394778558283</v>
      </c>
      <c r="L257" s="68">
        <v>37.382456136951802</v>
      </c>
      <c r="M257" s="68">
        <v>8.6803823256147297</v>
      </c>
      <c r="N257" s="68">
        <v>6.4772094874733099</v>
      </c>
      <c r="O257" s="68">
        <v>14.0430546041332</v>
      </c>
    </row>
    <row r="258" spans="1:15" x14ac:dyDescent="0.25">
      <c r="A258" s="68" t="s">
        <v>132</v>
      </c>
      <c r="B258" s="68" t="s">
        <v>133</v>
      </c>
      <c r="C258" s="68" t="s">
        <v>19</v>
      </c>
      <c r="D258" s="68">
        <v>1538.80456394101</v>
      </c>
      <c r="E258" s="68">
        <v>9393.8204513389301</v>
      </c>
      <c r="F258" s="68">
        <v>14115.536666165</v>
      </c>
      <c r="G258" s="68">
        <v>2573.3977706628998</v>
      </c>
      <c r="H258" s="68">
        <v>1632.6006965122201</v>
      </c>
      <c r="I258" s="68">
        <v>6051.7144848897296</v>
      </c>
      <c r="J258" s="68">
        <v>4.3584943863152104</v>
      </c>
      <c r="K258" s="68">
        <v>26.6069614443795</v>
      </c>
      <c r="L258" s="68">
        <v>39.9807023978031</v>
      </c>
      <c r="M258" s="68">
        <v>7.2888656558600502</v>
      </c>
      <c r="N258" s="68">
        <v>4.6241615976358599</v>
      </c>
      <c r="O258" s="68">
        <v>17.140814518006199</v>
      </c>
    </row>
    <row r="259" spans="1:15" x14ac:dyDescent="0.25">
      <c r="A259" s="68" t="s">
        <v>132</v>
      </c>
      <c r="B259" s="68" t="s">
        <v>133</v>
      </c>
      <c r="C259" s="68" t="s">
        <v>14</v>
      </c>
      <c r="D259" s="68">
        <v>816.57879107701103</v>
      </c>
      <c r="E259" s="68">
        <v>7566.4599193558997</v>
      </c>
      <c r="F259" s="68">
        <v>13332.7857295663</v>
      </c>
      <c r="G259" s="68">
        <v>3954.2219327329699</v>
      </c>
      <c r="H259" s="68">
        <v>3148.4240603312001</v>
      </c>
      <c r="I259" s="68">
        <v>11560.6131192172</v>
      </c>
      <c r="J259" s="68">
        <v>2.0222816350444202</v>
      </c>
      <c r="K259" s="68">
        <v>18.7385627748566</v>
      </c>
      <c r="L259" s="68">
        <v>33.019039949987302</v>
      </c>
      <c r="M259" s="68">
        <v>9.7927480885326901</v>
      </c>
      <c r="N259" s="68">
        <v>7.7971657188672898</v>
      </c>
      <c r="O259" s="68">
        <v>28.630201832711599</v>
      </c>
    </row>
    <row r="260" spans="1:15" x14ac:dyDescent="0.25">
      <c r="A260" s="68" t="s">
        <v>132</v>
      </c>
      <c r="B260" s="68" t="s">
        <v>133</v>
      </c>
      <c r="C260" s="68" t="s">
        <v>15</v>
      </c>
      <c r="D260" s="68">
        <v>845.27570709999998</v>
      </c>
      <c r="E260" s="68">
        <v>6488.5762167000003</v>
      </c>
      <c r="F260" s="68">
        <v>14990.277989800001</v>
      </c>
      <c r="G260" s="68">
        <v>3472.6791615000002</v>
      </c>
      <c r="H260" s="68">
        <v>1684.2727508999999</v>
      </c>
      <c r="I260" s="68">
        <v>11247.513910400001</v>
      </c>
      <c r="J260" s="68">
        <v>2.1825622412266998</v>
      </c>
      <c r="K260" s="68">
        <v>16.753967174186901</v>
      </c>
      <c r="L260" s="68">
        <v>38.705968302669497</v>
      </c>
      <c r="M260" s="68">
        <v>8.9667055969089002</v>
      </c>
      <c r="N260" s="68">
        <v>4.3489125254210999</v>
      </c>
      <c r="O260" s="68">
        <v>29.0418841595869</v>
      </c>
    </row>
    <row r="261" spans="1:15" x14ac:dyDescent="0.25">
      <c r="A261" s="68" t="s">
        <v>134</v>
      </c>
      <c r="B261" s="68" t="s">
        <v>135</v>
      </c>
      <c r="C261" s="68" t="s">
        <v>18</v>
      </c>
      <c r="D261" s="68">
        <v>3573.3953511939199</v>
      </c>
      <c r="E261" s="68">
        <v>34328.352036898897</v>
      </c>
      <c r="F261" s="68">
        <v>39511.817953415099</v>
      </c>
      <c r="G261" s="68">
        <v>4921.8562604959998</v>
      </c>
      <c r="H261" s="68">
        <v>2398.8248172507601</v>
      </c>
      <c r="I261" s="68">
        <v>2759.6390559567699</v>
      </c>
      <c r="J261" s="68">
        <v>4.0841658040278999</v>
      </c>
      <c r="K261" s="68">
        <v>39.235144090868801</v>
      </c>
      <c r="L261" s="68">
        <v>45.159519135322299</v>
      </c>
      <c r="M261" s="68">
        <v>5.6253716859910696</v>
      </c>
      <c r="N261" s="68">
        <v>2.7417056680268099</v>
      </c>
      <c r="O261" s="68">
        <v>3.1540936157631498</v>
      </c>
    </row>
    <row r="262" spans="1:15" x14ac:dyDescent="0.25">
      <c r="A262" s="68" t="s">
        <v>134</v>
      </c>
      <c r="B262" s="68" t="s">
        <v>135</v>
      </c>
      <c r="C262" s="68" t="s">
        <v>19</v>
      </c>
      <c r="D262" s="68">
        <v>2232.9442689320199</v>
      </c>
      <c r="E262" s="68">
        <v>33042.745041640497</v>
      </c>
      <c r="F262" s="68">
        <v>55771.817327053803</v>
      </c>
      <c r="G262" s="68">
        <v>10106.0445813066</v>
      </c>
      <c r="H262" s="68">
        <v>3347.1098006464499</v>
      </c>
      <c r="I262" s="68">
        <v>4452.5777348805595</v>
      </c>
      <c r="J262" s="68">
        <v>2.0494519432912401</v>
      </c>
      <c r="K262" s="68">
        <v>30.327455539074499</v>
      </c>
      <c r="L262" s="68">
        <v>51.188764982693797</v>
      </c>
      <c r="M262" s="68">
        <v>9.2755797779282698</v>
      </c>
      <c r="N262" s="68">
        <v>3.0720608574010302</v>
      </c>
      <c r="O262" s="68">
        <v>4.0866868996111396</v>
      </c>
    </row>
    <row r="263" spans="1:15" x14ac:dyDescent="0.25">
      <c r="A263" s="68" t="s">
        <v>134</v>
      </c>
      <c r="B263" s="68" t="s">
        <v>135</v>
      </c>
      <c r="C263" s="68" t="s">
        <v>14</v>
      </c>
      <c r="D263" s="68">
        <v>3577.0041352969702</v>
      </c>
      <c r="E263" s="68">
        <v>33260.471216610502</v>
      </c>
      <c r="F263" s="68">
        <v>58502.729299840103</v>
      </c>
      <c r="G263" s="68">
        <v>12741.161454355501</v>
      </c>
      <c r="H263" s="68">
        <v>3232.5393903140398</v>
      </c>
      <c r="I263" s="68">
        <v>7712.1931612938597</v>
      </c>
      <c r="J263" s="68">
        <v>3.00522673231821</v>
      </c>
      <c r="K263" s="68">
        <v>27.943847266858</v>
      </c>
      <c r="L263" s="68">
        <v>49.151177732943403</v>
      </c>
      <c r="M263" s="68">
        <v>10.7045106897067</v>
      </c>
      <c r="N263" s="68">
        <v>2.71582403083714</v>
      </c>
      <c r="O263" s="68">
        <v>6.4794135473365104</v>
      </c>
    </row>
    <row r="264" spans="1:15" x14ac:dyDescent="0.25">
      <c r="A264" s="68" t="s">
        <v>134</v>
      </c>
      <c r="B264" s="68" t="s">
        <v>135</v>
      </c>
      <c r="C264" s="68" t="s">
        <v>15</v>
      </c>
      <c r="D264" s="68">
        <v>2336.0884199000002</v>
      </c>
      <c r="E264" s="68">
        <v>32985.0847966</v>
      </c>
      <c r="F264" s="68">
        <v>64067.708675000002</v>
      </c>
      <c r="G264" s="68">
        <v>20405.098130400002</v>
      </c>
      <c r="H264" s="68">
        <v>4413.9484756000002</v>
      </c>
      <c r="I264" s="68">
        <v>11445.727437400001</v>
      </c>
      <c r="J264" s="68">
        <v>1.72209764919354</v>
      </c>
      <c r="K264" s="68">
        <v>24.3156622424017</v>
      </c>
      <c r="L264" s="68">
        <v>47.228884642627001</v>
      </c>
      <c r="M264" s="68">
        <v>15.042055438736099</v>
      </c>
      <c r="N264" s="68">
        <v>3.2538367249890001</v>
      </c>
      <c r="O264" s="68">
        <v>8.4374633020526808</v>
      </c>
    </row>
    <row r="265" spans="1:15" x14ac:dyDescent="0.25">
      <c r="A265" s="68" t="s">
        <v>136</v>
      </c>
      <c r="B265" s="68" t="s">
        <v>137</v>
      </c>
      <c r="C265" s="68" t="s">
        <v>18</v>
      </c>
      <c r="D265" s="68">
        <v>2436.1080915534199</v>
      </c>
      <c r="E265" s="68">
        <v>31208.216185916099</v>
      </c>
      <c r="F265" s="68">
        <v>35884.869951949797</v>
      </c>
      <c r="G265" s="68">
        <v>3990.3037604669798</v>
      </c>
      <c r="H265" s="68">
        <v>1443.5860903405201</v>
      </c>
      <c r="I265" s="68">
        <v>1256.1777788346201</v>
      </c>
      <c r="J265" s="68">
        <v>3.1961843136949701</v>
      </c>
      <c r="K265" s="68">
        <v>40.945314117084799</v>
      </c>
      <c r="L265" s="68">
        <v>47.081104010565298</v>
      </c>
      <c r="M265" s="68">
        <v>5.2352957285856796</v>
      </c>
      <c r="N265" s="68">
        <v>1.8939911711686299</v>
      </c>
      <c r="O265" s="68">
        <v>1.64811065890068</v>
      </c>
    </row>
    <row r="266" spans="1:15" x14ac:dyDescent="0.25">
      <c r="A266" s="68" t="s">
        <v>136</v>
      </c>
      <c r="B266" s="68" t="s">
        <v>137</v>
      </c>
      <c r="C266" s="68" t="s">
        <v>19</v>
      </c>
      <c r="D266" s="68">
        <v>3193.0018161564599</v>
      </c>
      <c r="E266" s="68">
        <v>33572.628224590902</v>
      </c>
      <c r="F266" s="68">
        <v>48088.917386762601</v>
      </c>
      <c r="G266" s="68">
        <v>8843.9303039108509</v>
      </c>
      <c r="H266" s="68">
        <v>2603.6091723054001</v>
      </c>
      <c r="I266" s="68">
        <v>2288.4733483138102</v>
      </c>
      <c r="J266" s="68">
        <v>3.2386486170620898</v>
      </c>
      <c r="K266" s="68">
        <v>34.052578805480699</v>
      </c>
      <c r="L266" s="68">
        <v>48.776391232412699</v>
      </c>
      <c r="M266" s="68">
        <v>8.9703621536402007</v>
      </c>
      <c r="N266" s="68">
        <v>2.6408300811451402</v>
      </c>
      <c r="O266" s="68">
        <v>2.32118911025912</v>
      </c>
    </row>
    <row r="267" spans="1:15" x14ac:dyDescent="0.25">
      <c r="A267" s="68" t="s">
        <v>136</v>
      </c>
      <c r="B267" s="68" t="s">
        <v>137</v>
      </c>
      <c r="C267" s="68" t="s">
        <v>14</v>
      </c>
      <c r="D267" s="68">
        <v>3102.1234277891599</v>
      </c>
      <c r="E267" s="68">
        <v>32673.3096380799</v>
      </c>
      <c r="F267" s="68">
        <v>52519.892865498397</v>
      </c>
      <c r="G267" s="68">
        <v>9135.5292955872992</v>
      </c>
      <c r="H267" s="68">
        <v>1515.2613269967601</v>
      </c>
      <c r="I267" s="68">
        <v>2967.3642129346199</v>
      </c>
      <c r="J267" s="68">
        <v>3.0438793812615099</v>
      </c>
      <c r="K267" s="68">
        <v>32.059850563651999</v>
      </c>
      <c r="L267" s="68">
        <v>51.5338034480746</v>
      </c>
      <c r="M267" s="68">
        <v>8.9640047880256795</v>
      </c>
      <c r="N267" s="68">
        <v>1.4868114753756001</v>
      </c>
      <c r="O267" s="68">
        <v>2.9116503436106602</v>
      </c>
    </row>
    <row r="268" spans="1:15" x14ac:dyDescent="0.25">
      <c r="A268" s="68" t="s">
        <v>136</v>
      </c>
      <c r="B268" s="68" t="s">
        <v>137</v>
      </c>
      <c r="C268" s="68" t="s">
        <v>15</v>
      </c>
      <c r="D268" s="68">
        <v>3348.4712577999999</v>
      </c>
      <c r="E268" s="68">
        <v>36203.920111799998</v>
      </c>
      <c r="F268" s="68">
        <v>64722.942113099998</v>
      </c>
      <c r="G268" s="68">
        <v>13178.756464800001</v>
      </c>
      <c r="H268" s="68">
        <v>2862.9190675</v>
      </c>
      <c r="I268" s="68">
        <v>5443.1017816000003</v>
      </c>
      <c r="J268" s="68">
        <v>2.66258612257085</v>
      </c>
      <c r="K268" s="68">
        <v>28.7880790518346</v>
      </c>
      <c r="L268" s="68">
        <v>51.465398450372398</v>
      </c>
      <c r="M268" s="68">
        <v>10.479281849643799</v>
      </c>
      <c r="N268" s="68">
        <v>2.2764921638232201</v>
      </c>
      <c r="O268" s="68">
        <v>4.3281623617551404</v>
      </c>
    </row>
    <row r="269" spans="1:15" x14ac:dyDescent="0.25">
      <c r="A269" s="68" t="s">
        <v>138</v>
      </c>
      <c r="B269" s="68" t="s">
        <v>139</v>
      </c>
      <c r="C269" s="68" t="s">
        <v>18</v>
      </c>
      <c r="D269" s="68">
        <v>789.98624719224097</v>
      </c>
      <c r="E269" s="68">
        <v>12657.1069208924</v>
      </c>
      <c r="F269" s="68">
        <v>19472.246114141399</v>
      </c>
      <c r="G269" s="68">
        <v>3874.13142768219</v>
      </c>
      <c r="H269" s="68">
        <v>1627.4443512928499</v>
      </c>
      <c r="I269" s="68">
        <v>2980.2270826648801</v>
      </c>
      <c r="J269" s="68">
        <v>1.9081266996139801</v>
      </c>
      <c r="K269" s="68">
        <v>30.5718786136622</v>
      </c>
      <c r="L269" s="68">
        <v>47.033113353435397</v>
      </c>
      <c r="M269" s="68">
        <v>9.3575472247114906</v>
      </c>
      <c r="N269" s="68">
        <v>3.9309165569336102</v>
      </c>
      <c r="O269" s="68">
        <v>7.1984175516433897</v>
      </c>
    </row>
    <row r="270" spans="1:15" x14ac:dyDescent="0.25">
      <c r="A270" s="68" t="s">
        <v>138</v>
      </c>
      <c r="B270" s="68" t="s">
        <v>139</v>
      </c>
      <c r="C270" s="68" t="s">
        <v>19</v>
      </c>
      <c r="D270" s="68">
        <v>1047.1668318101999</v>
      </c>
      <c r="E270" s="68">
        <v>13329.326559183701</v>
      </c>
      <c r="F270" s="68">
        <v>23866.053987743398</v>
      </c>
      <c r="G270" s="68">
        <v>6189.7604274761998</v>
      </c>
      <c r="H270" s="68">
        <v>2470.1493137877201</v>
      </c>
      <c r="I270" s="68">
        <v>4565.0123392138703</v>
      </c>
      <c r="J270" s="68">
        <v>2.03461884334535</v>
      </c>
      <c r="K270" s="68">
        <v>25.898546595041701</v>
      </c>
      <c r="L270" s="68">
        <v>46.371143245454903</v>
      </c>
      <c r="M270" s="68">
        <v>12.026548988155</v>
      </c>
      <c r="N270" s="68">
        <v>4.7994380523121798</v>
      </c>
      <c r="O270" s="68">
        <v>8.8697042756908306</v>
      </c>
    </row>
    <row r="271" spans="1:15" x14ac:dyDescent="0.25">
      <c r="A271" s="68" t="s">
        <v>138</v>
      </c>
      <c r="B271" s="68" t="s">
        <v>139</v>
      </c>
      <c r="C271" s="68" t="s">
        <v>14</v>
      </c>
      <c r="D271" s="68">
        <v>857.587705403222</v>
      </c>
      <c r="E271" s="68">
        <v>11382.6607040134</v>
      </c>
      <c r="F271" s="68">
        <v>25769.365801842901</v>
      </c>
      <c r="G271" s="68">
        <v>9911.6974477125495</v>
      </c>
      <c r="H271" s="68">
        <v>2800.7225143126698</v>
      </c>
      <c r="I271" s="68">
        <v>6559.7344500441704</v>
      </c>
      <c r="J271" s="68">
        <v>1.49713901301217</v>
      </c>
      <c r="K271" s="68">
        <v>19.871349955800198</v>
      </c>
      <c r="L271" s="68">
        <v>44.9870288944743</v>
      </c>
      <c r="M271" s="68">
        <v>17.303406801018099</v>
      </c>
      <c r="N271" s="68">
        <v>4.8893785607940101</v>
      </c>
      <c r="O271" s="68">
        <v>11.451696774901301</v>
      </c>
    </row>
    <row r="272" spans="1:15" x14ac:dyDescent="0.25">
      <c r="A272" s="68" t="s">
        <v>138</v>
      </c>
      <c r="B272" s="68" t="s">
        <v>139</v>
      </c>
      <c r="C272" s="68" t="s">
        <v>15</v>
      </c>
      <c r="D272" s="68">
        <v>773.42436310000005</v>
      </c>
      <c r="E272" s="68">
        <v>11157.9300059</v>
      </c>
      <c r="F272" s="68">
        <v>34393.625362699997</v>
      </c>
      <c r="G272" s="68">
        <v>10709.9173663</v>
      </c>
      <c r="H272" s="68">
        <v>2716.6244615000001</v>
      </c>
      <c r="I272" s="68">
        <v>10680.334740300001</v>
      </c>
      <c r="J272" s="68">
        <v>1.0981172493989699</v>
      </c>
      <c r="K272" s="68">
        <v>15.842163748184101</v>
      </c>
      <c r="L272" s="68">
        <v>48.832484573884003</v>
      </c>
      <c r="M272" s="68">
        <v>15.2060699929762</v>
      </c>
      <c r="N272" s="68">
        <v>3.8570962121691399</v>
      </c>
      <c r="O272" s="68">
        <v>15.1640682233876</v>
      </c>
    </row>
    <row r="273" spans="1:15" x14ac:dyDescent="0.25">
      <c r="A273" s="68" t="s">
        <v>140</v>
      </c>
      <c r="B273" s="68" t="s">
        <v>141</v>
      </c>
      <c r="C273" s="68" t="s">
        <v>18</v>
      </c>
      <c r="D273" s="68">
        <v>3846.1153874637598</v>
      </c>
      <c r="E273" s="68">
        <v>55331.633886039497</v>
      </c>
      <c r="F273" s="68">
        <v>73690.961552720604</v>
      </c>
      <c r="G273" s="68">
        <v>10430.205655497701</v>
      </c>
      <c r="H273" s="68">
        <v>4738.6876957919203</v>
      </c>
      <c r="I273" s="68">
        <v>3748.6579457509602</v>
      </c>
      <c r="J273" s="68">
        <v>2.53390216852456</v>
      </c>
      <c r="K273" s="68">
        <v>36.453650753389702</v>
      </c>
      <c r="L273" s="68">
        <v>48.549164148252601</v>
      </c>
      <c r="M273" s="68">
        <v>6.8716401007539298</v>
      </c>
      <c r="N273" s="68">
        <v>3.1219476845300198</v>
      </c>
      <c r="O273" s="68">
        <v>2.4696951445491901</v>
      </c>
    </row>
    <row r="274" spans="1:15" x14ac:dyDescent="0.25">
      <c r="A274" s="68" t="s">
        <v>140</v>
      </c>
      <c r="B274" s="68" t="s">
        <v>141</v>
      </c>
      <c r="C274" s="68" t="s">
        <v>19</v>
      </c>
      <c r="D274" s="68">
        <v>4310.9714960741103</v>
      </c>
      <c r="E274" s="68">
        <v>60087.335400300602</v>
      </c>
      <c r="F274" s="68">
        <v>93637.168755417501</v>
      </c>
      <c r="G274" s="68">
        <v>23503.132195464699</v>
      </c>
      <c r="H274" s="68">
        <v>5600.6413577419798</v>
      </c>
      <c r="I274" s="68">
        <v>6135.90519446901</v>
      </c>
      <c r="J274" s="68">
        <v>2.23048405237025</v>
      </c>
      <c r="K274" s="68">
        <v>31.0890117185523</v>
      </c>
      <c r="L274" s="68">
        <v>48.447597440219802</v>
      </c>
      <c r="M274" s="68">
        <v>12.160451905208401</v>
      </c>
      <c r="N274" s="68">
        <v>2.8977554694724899</v>
      </c>
      <c r="O274" s="68">
        <v>3.1746994141766902</v>
      </c>
    </row>
    <row r="275" spans="1:15" x14ac:dyDescent="0.25">
      <c r="A275" s="68" t="s">
        <v>140</v>
      </c>
      <c r="B275" s="68" t="s">
        <v>141</v>
      </c>
      <c r="C275" s="68" t="s">
        <v>14</v>
      </c>
      <c r="D275" s="68">
        <v>3719.1431620606099</v>
      </c>
      <c r="E275" s="68">
        <v>54272.989997634701</v>
      </c>
      <c r="F275" s="68">
        <v>107988.71032989401</v>
      </c>
      <c r="G275" s="68">
        <v>23683.341337690399</v>
      </c>
      <c r="H275" s="68">
        <v>5150.3644235730599</v>
      </c>
      <c r="I275" s="68">
        <v>11368.0041292392</v>
      </c>
      <c r="J275" s="68">
        <v>1.8038107982902301</v>
      </c>
      <c r="K275" s="68">
        <v>26.3227848854816</v>
      </c>
      <c r="L275" s="68">
        <v>52.375290032818398</v>
      </c>
      <c r="M275" s="68">
        <v>11.4865884379804</v>
      </c>
      <c r="N275" s="68">
        <v>2.49796325593005</v>
      </c>
      <c r="O275" s="68">
        <v>5.5135625894993003</v>
      </c>
    </row>
    <row r="276" spans="1:15" x14ac:dyDescent="0.25">
      <c r="A276" s="68" t="s">
        <v>140</v>
      </c>
      <c r="B276" s="68" t="s">
        <v>141</v>
      </c>
      <c r="C276" s="68" t="s">
        <v>15</v>
      </c>
      <c r="D276" s="68">
        <v>2611.2901612000001</v>
      </c>
      <c r="E276" s="68">
        <v>55513.202602799996</v>
      </c>
      <c r="F276" s="68">
        <v>120666.6819691</v>
      </c>
      <c r="G276" s="68">
        <v>32840.623690100001</v>
      </c>
      <c r="H276" s="68">
        <v>6569.9421415999996</v>
      </c>
      <c r="I276" s="68">
        <v>15490.7650567</v>
      </c>
      <c r="J276" s="68">
        <v>1.1174043233672999</v>
      </c>
      <c r="K276" s="68">
        <v>23.754806537404299</v>
      </c>
      <c r="L276" s="68">
        <v>51.634810302619499</v>
      </c>
      <c r="M276" s="68">
        <v>14.0529212106144</v>
      </c>
      <c r="N276" s="68">
        <v>2.81136193226539</v>
      </c>
      <c r="O276" s="68">
        <v>6.6286956937291004</v>
      </c>
    </row>
    <row r="277" spans="1:15" x14ac:dyDescent="0.25">
      <c r="A277" s="68" t="s">
        <v>142</v>
      </c>
      <c r="B277" s="68" t="s">
        <v>143</v>
      </c>
      <c r="C277" s="68" t="s">
        <v>18</v>
      </c>
      <c r="D277" s="68">
        <v>6686.0648068438004</v>
      </c>
      <c r="E277" s="68">
        <v>65376.819555699803</v>
      </c>
      <c r="F277" s="68">
        <v>98467.371313046198</v>
      </c>
      <c r="G277" s="68">
        <v>31227.530105981601</v>
      </c>
      <c r="H277" s="68">
        <v>10109.987422149599</v>
      </c>
      <c r="I277" s="68">
        <v>26053.3124536621</v>
      </c>
      <c r="J277" s="68">
        <v>2.8102027142193</v>
      </c>
      <c r="K277" s="68">
        <v>27.478362993789201</v>
      </c>
      <c r="L277" s="68">
        <v>41.386567752487302</v>
      </c>
      <c r="M277" s="68">
        <v>13.125162916813</v>
      </c>
      <c r="N277" s="68">
        <v>4.2493028283791601</v>
      </c>
      <c r="O277" s="68">
        <v>10.950400794312101</v>
      </c>
    </row>
    <row r="278" spans="1:15" x14ac:dyDescent="0.25">
      <c r="A278" s="68" t="s">
        <v>142</v>
      </c>
      <c r="B278" s="68" t="s">
        <v>143</v>
      </c>
      <c r="C278" s="68" t="s">
        <v>19</v>
      </c>
      <c r="D278" s="68">
        <v>3480.78747013472</v>
      </c>
      <c r="E278" s="68">
        <v>74472.657857832994</v>
      </c>
      <c r="F278" s="68">
        <v>123054.547862299</v>
      </c>
      <c r="G278" s="68">
        <v>40127.444135422898</v>
      </c>
      <c r="H278" s="68">
        <v>15931.331968213201</v>
      </c>
      <c r="I278" s="68">
        <v>42123.2640633798</v>
      </c>
      <c r="J278" s="68">
        <v>1.1634035502707001</v>
      </c>
      <c r="K278" s="68">
        <v>24.891423361319099</v>
      </c>
      <c r="L278" s="68">
        <v>41.129226960361798</v>
      </c>
      <c r="M278" s="68">
        <v>13.412025689874501</v>
      </c>
      <c r="N278" s="68">
        <v>5.3248204124461997</v>
      </c>
      <c r="O278" s="68">
        <v>14.079100025727699</v>
      </c>
    </row>
    <row r="279" spans="1:15" x14ac:dyDescent="0.25">
      <c r="A279" s="68" t="s">
        <v>142</v>
      </c>
      <c r="B279" s="68" t="s">
        <v>143</v>
      </c>
      <c r="C279" s="68" t="s">
        <v>14</v>
      </c>
      <c r="D279" s="68">
        <v>3746.0063668053199</v>
      </c>
      <c r="E279" s="68">
        <v>59421.016785858599</v>
      </c>
      <c r="F279" s="68">
        <v>139627.73424405899</v>
      </c>
      <c r="G279" s="68">
        <v>48102.815634630599</v>
      </c>
      <c r="H279" s="68">
        <v>13223.2997274421</v>
      </c>
      <c r="I279" s="68">
        <v>58826.035204850799</v>
      </c>
      <c r="J279" s="68">
        <v>1.1599449551710801</v>
      </c>
      <c r="K279" s="68">
        <v>18.399624000285399</v>
      </c>
      <c r="L279" s="68">
        <v>43.2355073855597</v>
      </c>
      <c r="M279" s="68">
        <v>14.8949608893749</v>
      </c>
      <c r="N279" s="68">
        <v>4.0945738761897896</v>
      </c>
      <c r="O279" s="68">
        <v>18.215388893419199</v>
      </c>
    </row>
    <row r="280" spans="1:15" x14ac:dyDescent="0.25">
      <c r="A280" s="68" t="s">
        <v>142</v>
      </c>
      <c r="B280" s="68" t="s">
        <v>143</v>
      </c>
      <c r="C280" s="68" t="s">
        <v>15</v>
      </c>
      <c r="D280" s="68">
        <v>3055.832754</v>
      </c>
      <c r="E280" s="68">
        <v>57393.782165600001</v>
      </c>
      <c r="F280" s="68">
        <v>155265.53950859999</v>
      </c>
      <c r="G280" s="68">
        <v>60824.705350800003</v>
      </c>
      <c r="H280" s="68">
        <v>16920.3598193</v>
      </c>
      <c r="I280" s="68">
        <v>71623.626727800001</v>
      </c>
      <c r="J280" s="68">
        <v>0.83702217579642502</v>
      </c>
      <c r="K280" s="68">
        <v>15.7207125823734</v>
      </c>
      <c r="L280" s="68">
        <v>42.528734445816497</v>
      </c>
      <c r="M280" s="68">
        <v>16.660475658643701</v>
      </c>
      <c r="N280" s="68">
        <v>4.6346503658193603</v>
      </c>
      <c r="O280" s="68">
        <v>19.618404771550601</v>
      </c>
    </row>
    <row r="281" spans="1:15" x14ac:dyDescent="0.25">
      <c r="A281" s="68" t="s">
        <v>144</v>
      </c>
      <c r="B281" s="68" t="s">
        <v>145</v>
      </c>
      <c r="C281" s="68" t="s">
        <v>18</v>
      </c>
      <c r="D281" s="68">
        <v>533.57958309910998</v>
      </c>
      <c r="E281" s="68">
        <v>14138.0848263022</v>
      </c>
      <c r="F281" s="68">
        <v>34313.227194643398</v>
      </c>
      <c r="G281" s="68">
        <v>11260.8108802321</v>
      </c>
      <c r="H281" s="68">
        <v>5785.3835601397404</v>
      </c>
      <c r="I281" s="68">
        <v>22789.616246778402</v>
      </c>
      <c r="J281" s="68">
        <v>0.60073785653010403</v>
      </c>
      <c r="K281" s="68">
        <v>15.9175557742733</v>
      </c>
      <c r="L281" s="68">
        <v>38.632015182844398</v>
      </c>
      <c r="M281" s="68">
        <v>12.6781376297994</v>
      </c>
      <c r="N281" s="68">
        <v>6.5135530466451401</v>
      </c>
      <c r="O281" s="68">
        <v>25.658000509907701</v>
      </c>
    </row>
    <row r="282" spans="1:15" x14ac:dyDescent="0.25">
      <c r="A282" s="68" t="s">
        <v>144</v>
      </c>
      <c r="B282" s="68" t="s">
        <v>145</v>
      </c>
      <c r="C282" s="68" t="s">
        <v>19</v>
      </c>
      <c r="D282" s="68">
        <v>1038.98496739593</v>
      </c>
      <c r="E282" s="68">
        <v>16113.924371315299</v>
      </c>
      <c r="F282" s="68">
        <v>44176.488760521897</v>
      </c>
      <c r="G282" s="68">
        <v>15669.779943699299</v>
      </c>
      <c r="H282" s="68">
        <v>6366.0542114056398</v>
      </c>
      <c r="I282" s="68">
        <v>31724.861907584102</v>
      </c>
      <c r="J282" s="68">
        <v>0.90275794364558004</v>
      </c>
      <c r="K282" s="68">
        <v>14.0011392715036</v>
      </c>
      <c r="L282" s="68">
        <v>38.384266762671402</v>
      </c>
      <c r="M282" s="68">
        <v>13.615229058422001</v>
      </c>
      <c r="N282" s="68">
        <v>5.5313658901426601</v>
      </c>
      <c r="O282" s="68">
        <v>27.5652410736148</v>
      </c>
    </row>
    <row r="283" spans="1:15" x14ac:dyDescent="0.25">
      <c r="A283" s="68" t="s">
        <v>144</v>
      </c>
      <c r="B283" s="68" t="s">
        <v>145</v>
      </c>
      <c r="C283" s="68" t="s">
        <v>14</v>
      </c>
      <c r="D283" s="68">
        <v>918.865421056125</v>
      </c>
      <c r="E283" s="68">
        <v>14233.629084345101</v>
      </c>
      <c r="F283" s="68">
        <v>35988.976668381598</v>
      </c>
      <c r="G283" s="68">
        <v>20765.6093432792</v>
      </c>
      <c r="H283" s="68">
        <v>7631.3550306862498</v>
      </c>
      <c r="I283" s="68">
        <v>43540.512446352703</v>
      </c>
      <c r="J283" s="68">
        <v>0.74656587176887901</v>
      </c>
      <c r="K283" s="68">
        <v>11.564633364454201</v>
      </c>
      <c r="L283" s="68">
        <v>29.240562464107601</v>
      </c>
      <c r="M283" s="68">
        <v>16.871780009262402</v>
      </c>
      <c r="N283" s="68">
        <v>6.2003739510773297</v>
      </c>
      <c r="O283" s="68">
        <v>35.376084339329502</v>
      </c>
    </row>
    <row r="284" spans="1:15" x14ac:dyDescent="0.25">
      <c r="A284" s="68" t="s">
        <v>144</v>
      </c>
      <c r="B284" s="68" t="s">
        <v>145</v>
      </c>
      <c r="C284" s="68" t="s">
        <v>15</v>
      </c>
      <c r="D284" s="68">
        <v>949.49293720000003</v>
      </c>
      <c r="E284" s="68">
        <v>16032.175264699999</v>
      </c>
      <c r="F284" s="68">
        <v>46045.153715</v>
      </c>
      <c r="G284" s="68">
        <v>22949.362737700001</v>
      </c>
      <c r="H284" s="68">
        <v>5318.4603715000003</v>
      </c>
      <c r="I284" s="68">
        <v>55482.255602099998</v>
      </c>
      <c r="J284" s="68">
        <v>0.64689534465995902</v>
      </c>
      <c r="K284" s="68">
        <v>10.9228190512832</v>
      </c>
      <c r="L284" s="68">
        <v>31.3708448113622</v>
      </c>
      <c r="M284" s="68">
        <v>15.6355411781265</v>
      </c>
      <c r="N284" s="68">
        <v>3.6234995757078798</v>
      </c>
      <c r="O284" s="68">
        <v>37.800400038860303</v>
      </c>
    </row>
    <row r="285" spans="1:15" x14ac:dyDescent="0.25">
      <c r="A285" t="s">
        <v>20</v>
      </c>
    </row>
    <row r="286" spans="1:15" x14ac:dyDescent="0.25">
      <c r="A286" t="s">
        <v>21</v>
      </c>
    </row>
    <row r="287" spans="1:15" x14ac:dyDescent="0.25">
      <c r="A287" t="s">
        <v>22</v>
      </c>
    </row>
    <row r="288" spans="1:15" x14ac:dyDescent="0.25">
      <c r="A288" t="s">
        <v>23</v>
      </c>
    </row>
    <row r="289" spans="1:15" x14ac:dyDescent="0.25">
      <c r="A289" t="s">
        <v>24</v>
      </c>
    </row>
    <row r="292" spans="1:15" x14ac:dyDescent="0.25">
      <c r="L292" s="7" t="str">
        <f>HYPERLINK("#'Indice'!A1", "Ir al Índice")</f>
        <v>Ir al Índice</v>
      </c>
    </row>
    <row r="293" spans="1:15" ht="17.25" x14ac:dyDescent="0.3">
      <c r="A293" s="4" t="s">
        <v>454</v>
      </c>
    </row>
    <row r="294" spans="1:15" x14ac:dyDescent="0.25">
      <c r="A294" s="5" t="s">
        <v>26</v>
      </c>
      <c r="B294" s="5" t="s">
        <v>148</v>
      </c>
      <c r="C294" s="5" t="s">
        <v>10</v>
      </c>
      <c r="D294" s="5" t="s">
        <v>428</v>
      </c>
      <c r="E294" s="5" t="s">
        <v>429</v>
      </c>
      <c r="F294" s="5" t="s">
        <v>430</v>
      </c>
      <c r="G294" s="5" t="s">
        <v>431</v>
      </c>
      <c r="H294" s="5" t="s">
        <v>432</v>
      </c>
      <c r="I294" s="5" t="s">
        <v>433</v>
      </c>
      <c r="J294" s="5" t="s">
        <v>434</v>
      </c>
      <c r="K294" s="5" t="s">
        <v>435</v>
      </c>
      <c r="L294" s="5" t="s">
        <v>436</v>
      </c>
      <c r="M294" s="5" t="s">
        <v>437</v>
      </c>
      <c r="N294" s="5" t="s">
        <v>438</v>
      </c>
      <c r="O294" s="5" t="s">
        <v>439</v>
      </c>
    </row>
    <row r="295" spans="1:15" x14ac:dyDescent="0.25">
      <c r="A295" s="69" t="s">
        <v>149</v>
      </c>
      <c r="B295" s="69" t="s">
        <v>150</v>
      </c>
      <c r="C295" s="69" t="s">
        <v>14</v>
      </c>
      <c r="D295" s="69">
        <v>30.581670303256701</v>
      </c>
      <c r="E295" s="69">
        <v>600.85940824220404</v>
      </c>
      <c r="F295" s="69">
        <v>1681.72497925793</v>
      </c>
      <c r="G295" s="69">
        <v>1419.45455315607</v>
      </c>
      <c r="H295" s="69">
        <v>1377.34407460031</v>
      </c>
      <c r="I295" s="69">
        <v>9989.7730533319791</v>
      </c>
      <c r="J295" s="69">
        <v>0.20253113552090901</v>
      </c>
      <c r="K295" s="69">
        <v>3.9792704921926898</v>
      </c>
      <c r="L295" s="69">
        <v>11.1374449565861</v>
      </c>
      <c r="M295" s="69">
        <v>9.4005245501717507</v>
      </c>
      <c r="N295" s="69">
        <v>9.1216423650375305</v>
      </c>
      <c r="O295" s="69">
        <v>66.158586500490998</v>
      </c>
    </row>
    <row r="296" spans="1:15" x14ac:dyDescent="0.25">
      <c r="A296" s="69" t="s">
        <v>149</v>
      </c>
      <c r="B296" s="69" t="s">
        <v>150</v>
      </c>
      <c r="C296" s="69" t="s">
        <v>15</v>
      </c>
      <c r="D296" s="69">
        <v>11.6077335</v>
      </c>
      <c r="E296" s="69">
        <v>569.28039239999998</v>
      </c>
      <c r="F296" s="69">
        <v>2846.6208406000001</v>
      </c>
      <c r="G296" s="69">
        <v>2785.9140412000002</v>
      </c>
      <c r="H296" s="69">
        <v>1154.8858344</v>
      </c>
      <c r="I296" s="69">
        <v>12334.0967888</v>
      </c>
      <c r="J296" s="69">
        <v>5.89153107364472E-2</v>
      </c>
      <c r="K296" s="69">
        <v>2.8893953513330199</v>
      </c>
      <c r="L296" s="69">
        <v>14.4480876798899</v>
      </c>
      <c r="M296" s="69">
        <v>14.139968963133899</v>
      </c>
      <c r="N296" s="69">
        <v>5.8616488566693103</v>
      </c>
      <c r="O296" s="69">
        <v>62.601983838237402</v>
      </c>
    </row>
    <row r="297" spans="1:15" x14ac:dyDescent="0.25">
      <c r="A297" s="69" t="s">
        <v>151</v>
      </c>
      <c r="B297" s="69" t="s">
        <v>152</v>
      </c>
      <c r="C297" s="69" t="s">
        <v>14</v>
      </c>
      <c r="D297" s="69">
        <v>46.104205283460999</v>
      </c>
      <c r="E297" s="69">
        <v>348.621699746216</v>
      </c>
      <c r="F297" s="69">
        <v>1196.1059554695601</v>
      </c>
      <c r="G297" s="69">
        <v>993.51253808501099</v>
      </c>
      <c r="H297" s="69">
        <v>1172.32675193467</v>
      </c>
      <c r="I297" s="69">
        <v>8703.9728351077993</v>
      </c>
      <c r="J297" s="69">
        <v>0.36999857580910001</v>
      </c>
      <c r="K297" s="69">
        <v>2.7977823630010601</v>
      </c>
      <c r="L297" s="69">
        <v>9.5990701351331307</v>
      </c>
      <c r="M297" s="69">
        <v>7.9732037865059198</v>
      </c>
      <c r="N297" s="69">
        <v>9.4082356681319208</v>
      </c>
      <c r="O297" s="69">
        <v>69.8517094714189</v>
      </c>
    </row>
    <row r="298" spans="1:15" x14ac:dyDescent="0.25">
      <c r="A298" s="69" t="s">
        <v>151</v>
      </c>
      <c r="B298" s="69" t="s">
        <v>152</v>
      </c>
      <c r="C298" s="69" t="s">
        <v>15</v>
      </c>
      <c r="D298" s="69">
        <v>27.8008025</v>
      </c>
      <c r="E298" s="69">
        <v>463.26977440000002</v>
      </c>
      <c r="F298" s="69">
        <v>1873.1797773000001</v>
      </c>
      <c r="G298" s="69">
        <v>1715.9778404000001</v>
      </c>
      <c r="H298" s="69">
        <v>1382.3250015000001</v>
      </c>
      <c r="I298" s="69">
        <v>10115.371594</v>
      </c>
      <c r="J298" s="69">
        <v>0.178462811154845</v>
      </c>
      <c r="K298" s="69">
        <v>2.97388632081736</v>
      </c>
      <c r="L298" s="69">
        <v>12.024578386014801</v>
      </c>
      <c r="M298" s="69">
        <v>11.015445661225201</v>
      </c>
      <c r="N298" s="69">
        <v>8.8736145547350898</v>
      </c>
      <c r="O298" s="69">
        <v>64.934012266052704</v>
      </c>
    </row>
    <row r="299" spans="1:15" x14ac:dyDescent="0.25">
      <c r="A299" s="69" t="s">
        <v>153</v>
      </c>
      <c r="B299" s="69" t="s">
        <v>154</v>
      </c>
      <c r="C299" s="69" t="s">
        <v>14</v>
      </c>
      <c r="D299" s="69">
        <v>236.531755554401</v>
      </c>
      <c r="E299" s="69">
        <v>2214.5494068619601</v>
      </c>
      <c r="F299" s="69">
        <v>5540.4571786330198</v>
      </c>
      <c r="G299" s="69">
        <v>1288.3031862481901</v>
      </c>
      <c r="H299" s="69">
        <v>580.49748229085105</v>
      </c>
      <c r="I299" s="69">
        <v>3310.7319131294398</v>
      </c>
      <c r="J299" s="69">
        <v>1.7958430027616299</v>
      </c>
      <c r="K299" s="69">
        <v>16.813738380546098</v>
      </c>
      <c r="L299" s="69">
        <v>42.065350730718997</v>
      </c>
      <c r="M299" s="69">
        <v>9.7813093089194698</v>
      </c>
      <c r="N299" s="69">
        <v>4.4073673712407899</v>
      </c>
      <c r="O299" s="69">
        <v>25.136391205812998</v>
      </c>
    </row>
    <row r="300" spans="1:15" x14ac:dyDescent="0.25">
      <c r="A300" s="69" t="s">
        <v>153</v>
      </c>
      <c r="B300" s="69" t="s">
        <v>155</v>
      </c>
      <c r="C300" s="69" t="s">
        <v>15</v>
      </c>
      <c r="D300" s="69">
        <v>154.8887235</v>
      </c>
      <c r="E300" s="69">
        <v>2827.2828914000002</v>
      </c>
      <c r="F300" s="69">
        <v>7121.5296594000001</v>
      </c>
      <c r="G300" s="69">
        <v>1843.6251596</v>
      </c>
      <c r="H300" s="69">
        <v>625.7101907</v>
      </c>
      <c r="I300" s="69">
        <v>2844.7844648999999</v>
      </c>
      <c r="J300" s="69">
        <v>1.00460838532809</v>
      </c>
      <c r="K300" s="69">
        <v>18.337759109978698</v>
      </c>
      <c r="L300" s="69">
        <v>46.190247104696098</v>
      </c>
      <c r="M300" s="69">
        <v>11.9577542695418</v>
      </c>
      <c r="N300" s="69">
        <v>4.0583568006644404</v>
      </c>
      <c r="O300" s="69">
        <v>18.451274329790898</v>
      </c>
    </row>
    <row r="301" spans="1:15" x14ac:dyDescent="0.25">
      <c r="A301" s="69" t="s">
        <v>156</v>
      </c>
      <c r="B301" s="69" t="s">
        <v>157</v>
      </c>
      <c r="C301" s="69" t="s">
        <v>14</v>
      </c>
      <c r="D301" s="69">
        <v>148.80465618730599</v>
      </c>
      <c r="E301" s="69">
        <v>308.06577134130998</v>
      </c>
      <c r="F301" s="69">
        <v>1462.93486412009</v>
      </c>
      <c r="G301" s="69">
        <v>937.13906571727603</v>
      </c>
      <c r="H301" s="69">
        <v>1266.78035364727</v>
      </c>
      <c r="I301" s="69">
        <v>7346.9617468900697</v>
      </c>
      <c r="J301" s="69">
        <v>1.29726025319766</v>
      </c>
      <c r="K301" s="69">
        <v>2.6856785988518799</v>
      </c>
      <c r="L301" s="69">
        <v>12.753681913362101</v>
      </c>
      <c r="M301" s="69">
        <v>8.1698603580222997</v>
      </c>
      <c r="N301" s="69">
        <v>11.043631593421001</v>
      </c>
      <c r="O301" s="69">
        <v>64.049887283145097</v>
      </c>
    </row>
    <row r="302" spans="1:15" x14ac:dyDescent="0.25">
      <c r="A302" s="69" t="s">
        <v>156</v>
      </c>
      <c r="B302" s="69" t="s">
        <v>157</v>
      </c>
      <c r="C302" s="69" t="s">
        <v>15</v>
      </c>
      <c r="D302" s="69">
        <v>0</v>
      </c>
      <c r="E302" s="69">
        <v>256.61196799999999</v>
      </c>
      <c r="F302" s="69">
        <v>1535.0729856</v>
      </c>
      <c r="G302" s="69">
        <v>1146.4821059999999</v>
      </c>
      <c r="H302" s="69">
        <v>932.55480350000005</v>
      </c>
      <c r="I302" s="69">
        <v>9611.5479668000007</v>
      </c>
      <c r="J302" s="69">
        <v>0</v>
      </c>
      <c r="K302" s="69">
        <v>1.90332912215497</v>
      </c>
      <c r="L302" s="69">
        <v>11.3858645833925</v>
      </c>
      <c r="M302" s="69">
        <v>8.5036282500251907</v>
      </c>
      <c r="N302" s="69">
        <v>6.9168976386442598</v>
      </c>
      <c r="O302" s="69">
        <v>71.290280405783093</v>
      </c>
    </row>
    <row r="303" spans="1:15" x14ac:dyDescent="0.25">
      <c r="A303" s="69" t="s">
        <v>158</v>
      </c>
      <c r="B303" s="69" t="s">
        <v>159</v>
      </c>
      <c r="C303" s="69" t="s">
        <v>14</v>
      </c>
      <c r="D303" s="69">
        <v>10.1872333688534</v>
      </c>
      <c r="E303" s="69">
        <v>142.08734568521101</v>
      </c>
      <c r="F303" s="69">
        <v>1094.03244378523</v>
      </c>
      <c r="G303" s="69">
        <v>698.04258971963498</v>
      </c>
      <c r="H303" s="69">
        <v>303.560067278764</v>
      </c>
      <c r="I303" s="69">
        <v>5511.8384957643502</v>
      </c>
      <c r="J303" s="69">
        <v>0.13128304087088499</v>
      </c>
      <c r="K303" s="69">
        <v>1.83108191747714</v>
      </c>
      <c r="L303" s="69">
        <v>14.0988137633777</v>
      </c>
      <c r="M303" s="69">
        <v>8.9956861218048196</v>
      </c>
      <c r="N303" s="69">
        <v>3.9119834872117099</v>
      </c>
      <c r="O303" s="69">
        <v>71.031151669257795</v>
      </c>
    </row>
    <row r="304" spans="1:15" x14ac:dyDescent="0.25">
      <c r="A304" s="69" t="s">
        <v>158</v>
      </c>
      <c r="B304" s="69" t="s">
        <v>159</v>
      </c>
      <c r="C304" s="69" t="s">
        <v>15</v>
      </c>
      <c r="D304" s="69">
        <v>0</v>
      </c>
      <c r="E304" s="69">
        <v>188.68892930000001</v>
      </c>
      <c r="F304" s="69">
        <v>973.39352369999995</v>
      </c>
      <c r="G304" s="69">
        <v>911.32218490000002</v>
      </c>
      <c r="H304" s="69">
        <v>532.84855960000004</v>
      </c>
      <c r="I304" s="69">
        <v>8258.3897457999992</v>
      </c>
      <c r="J304" s="69">
        <v>0</v>
      </c>
      <c r="K304" s="69">
        <v>1.73672462394506</v>
      </c>
      <c r="L304" s="69">
        <v>8.9592776198896793</v>
      </c>
      <c r="M304" s="69">
        <v>8.3879625833630698</v>
      </c>
      <c r="N304" s="69">
        <v>4.9044277145674302</v>
      </c>
      <c r="O304" s="69">
        <v>76.011607458234806</v>
      </c>
    </row>
    <row r="305" spans="1:15" x14ac:dyDescent="0.25">
      <c r="A305" s="69" t="s">
        <v>110</v>
      </c>
      <c r="B305" s="69" t="s">
        <v>160</v>
      </c>
      <c r="C305" s="69" t="s">
        <v>14</v>
      </c>
      <c r="D305" s="69">
        <v>365.37819669221801</v>
      </c>
      <c r="E305" s="69">
        <v>4406.3794728538196</v>
      </c>
      <c r="F305" s="69">
        <v>10189.914815018699</v>
      </c>
      <c r="G305" s="69">
        <v>3119.3313639468402</v>
      </c>
      <c r="H305" s="69">
        <v>1140.05847779539</v>
      </c>
      <c r="I305" s="69">
        <v>3489.2977293891199</v>
      </c>
      <c r="J305" s="69">
        <v>1.60886131173678</v>
      </c>
      <c r="K305" s="69">
        <v>19.4025082035132</v>
      </c>
      <c r="L305" s="69">
        <v>44.869014802180303</v>
      </c>
      <c r="M305" s="69">
        <v>13.7352792130852</v>
      </c>
      <c r="N305" s="69">
        <v>5.01999296796461</v>
      </c>
      <c r="O305" s="69">
        <v>15.364343501519899</v>
      </c>
    </row>
    <row r="306" spans="1:15" x14ac:dyDescent="0.25">
      <c r="A306" s="69" t="s">
        <v>110</v>
      </c>
      <c r="B306" s="69" t="s">
        <v>160</v>
      </c>
      <c r="C306" s="69" t="s">
        <v>15</v>
      </c>
      <c r="D306" s="69">
        <v>436.27742219999999</v>
      </c>
      <c r="E306" s="69">
        <v>4716.4879345999998</v>
      </c>
      <c r="F306" s="69">
        <v>11792.6154702</v>
      </c>
      <c r="G306" s="69">
        <v>2985.8336178</v>
      </c>
      <c r="H306" s="69">
        <v>1257.9412665</v>
      </c>
      <c r="I306" s="69">
        <v>4324.825957</v>
      </c>
      <c r="J306" s="69">
        <v>1.7099542826044101</v>
      </c>
      <c r="K306" s="69">
        <v>18.485895286426501</v>
      </c>
      <c r="L306" s="69">
        <v>46.220208290154098</v>
      </c>
      <c r="M306" s="69">
        <v>11.7027348244503</v>
      </c>
      <c r="N306" s="69">
        <v>4.9303996642081804</v>
      </c>
      <c r="O306" s="69">
        <v>16.950807652156499</v>
      </c>
    </row>
    <row r="307" spans="1:15" x14ac:dyDescent="0.25">
      <c r="A307" s="69" t="s">
        <v>161</v>
      </c>
      <c r="B307" s="69" t="s">
        <v>162</v>
      </c>
      <c r="C307" s="69" t="s">
        <v>14</v>
      </c>
      <c r="D307" s="69">
        <v>76.015675965727397</v>
      </c>
      <c r="E307" s="69">
        <v>490.72142415464799</v>
      </c>
      <c r="F307" s="69">
        <v>2288.7679529871298</v>
      </c>
      <c r="G307" s="69">
        <v>1797.4182106185899</v>
      </c>
      <c r="H307" s="69">
        <v>1197.17741380081</v>
      </c>
      <c r="I307" s="69">
        <v>11672.029607185599</v>
      </c>
      <c r="J307" s="69">
        <v>0.43382667935101799</v>
      </c>
      <c r="K307" s="69">
        <v>2.8005808436591</v>
      </c>
      <c r="L307" s="69">
        <v>13.062155775568</v>
      </c>
      <c r="M307" s="69">
        <v>10.2579890767436</v>
      </c>
      <c r="N307" s="69">
        <v>6.8323736574731004</v>
      </c>
      <c r="O307" s="69">
        <v>66.613073967205196</v>
      </c>
    </row>
    <row r="308" spans="1:15" x14ac:dyDescent="0.25">
      <c r="A308" s="69" t="s">
        <v>161</v>
      </c>
      <c r="B308" s="69" t="s">
        <v>162</v>
      </c>
      <c r="C308" s="69" t="s">
        <v>15</v>
      </c>
      <c r="D308" s="69">
        <v>54.479515200000002</v>
      </c>
      <c r="E308" s="69">
        <v>543.77896280000004</v>
      </c>
      <c r="F308" s="69">
        <v>2713.5045140000002</v>
      </c>
      <c r="G308" s="69">
        <v>1520.2925837</v>
      </c>
      <c r="H308" s="69">
        <v>1126.2086631</v>
      </c>
      <c r="I308" s="69">
        <v>13139.888982799999</v>
      </c>
      <c r="J308" s="69">
        <v>0.28526064571721899</v>
      </c>
      <c r="K308" s="69">
        <v>2.8472855803931201</v>
      </c>
      <c r="L308" s="69">
        <v>14.2082037070005</v>
      </c>
      <c r="M308" s="69">
        <v>7.9604167275218503</v>
      </c>
      <c r="N308" s="69">
        <v>5.8969506110478704</v>
      </c>
      <c r="O308" s="69">
        <v>68.801882728319498</v>
      </c>
    </row>
    <row r="309" spans="1:15" x14ac:dyDescent="0.25">
      <c r="A309" s="69" t="s">
        <v>163</v>
      </c>
      <c r="B309" s="69" t="s">
        <v>164</v>
      </c>
      <c r="C309" s="69" t="s">
        <v>14</v>
      </c>
      <c r="D309" s="69">
        <v>0</v>
      </c>
      <c r="E309" s="69">
        <v>501.45876870248202</v>
      </c>
      <c r="F309" s="69">
        <v>2378.7142498692501</v>
      </c>
      <c r="G309" s="69">
        <v>1891.17652464971</v>
      </c>
      <c r="H309" s="69">
        <v>1363.3613275673999</v>
      </c>
      <c r="I309" s="69">
        <v>9203.7893432730798</v>
      </c>
      <c r="J309" s="69">
        <v>0</v>
      </c>
      <c r="K309" s="69">
        <v>3.2692816227414401</v>
      </c>
      <c r="L309" s="69">
        <v>15.508128022116001</v>
      </c>
      <c r="M309" s="69">
        <v>12.329605230346599</v>
      </c>
      <c r="N309" s="69">
        <v>8.8884917595626796</v>
      </c>
      <c r="O309" s="69">
        <v>60.004493365233301</v>
      </c>
    </row>
    <row r="310" spans="1:15" x14ac:dyDescent="0.25">
      <c r="A310" s="69" t="s">
        <v>163</v>
      </c>
      <c r="B310" s="69" t="s">
        <v>164</v>
      </c>
      <c r="C310" s="69" t="s">
        <v>15</v>
      </c>
      <c r="D310" s="69">
        <v>0</v>
      </c>
      <c r="E310" s="69">
        <v>601.88337090000005</v>
      </c>
      <c r="F310" s="69">
        <v>2689.6155552999999</v>
      </c>
      <c r="G310" s="69">
        <v>2708.0688436999999</v>
      </c>
      <c r="H310" s="69">
        <v>669.92070009999998</v>
      </c>
      <c r="I310" s="69">
        <v>13290.4778725</v>
      </c>
      <c r="J310" s="69">
        <v>0</v>
      </c>
      <c r="K310" s="69">
        <v>3.01545283479979</v>
      </c>
      <c r="L310" s="69">
        <v>13.475050554434601</v>
      </c>
      <c r="M310" s="69">
        <v>13.5675020550201</v>
      </c>
      <c r="N310" s="69">
        <v>3.3563217923547501</v>
      </c>
      <c r="O310" s="69">
        <v>66.585672763390804</v>
      </c>
    </row>
    <row r="311" spans="1:15" x14ac:dyDescent="0.25">
      <c r="A311" s="69" t="s">
        <v>165</v>
      </c>
      <c r="B311" s="69" t="s">
        <v>166</v>
      </c>
      <c r="C311" s="69" t="s">
        <v>14</v>
      </c>
      <c r="D311" s="69">
        <v>64.565672547705105</v>
      </c>
      <c r="E311" s="69">
        <v>663.850097388672</v>
      </c>
      <c r="F311" s="69">
        <v>2209.6648670484001</v>
      </c>
      <c r="G311" s="69">
        <v>1892.7072221025801</v>
      </c>
      <c r="H311" s="69">
        <v>662.06445310369804</v>
      </c>
      <c r="I311" s="69">
        <v>9114.1688577764598</v>
      </c>
      <c r="J311" s="69">
        <v>0.44201806649294101</v>
      </c>
      <c r="K311" s="69">
        <v>4.5447329038830198</v>
      </c>
      <c r="L311" s="69">
        <v>15.127416064758901</v>
      </c>
      <c r="M311" s="69">
        <v>12.9575168001676</v>
      </c>
      <c r="N311" s="69">
        <v>4.5325083423916901</v>
      </c>
      <c r="O311" s="69">
        <v>62.395807822305798</v>
      </c>
    </row>
    <row r="312" spans="1:15" x14ac:dyDescent="0.25">
      <c r="A312" s="69" t="s">
        <v>165</v>
      </c>
      <c r="B312" s="69" t="s">
        <v>166</v>
      </c>
      <c r="C312" s="69" t="s">
        <v>15</v>
      </c>
      <c r="D312" s="69">
        <v>11.8433096</v>
      </c>
      <c r="E312" s="69">
        <v>732.18361809999999</v>
      </c>
      <c r="F312" s="69">
        <v>3136.9644967999998</v>
      </c>
      <c r="G312" s="69">
        <v>2093.0418519999998</v>
      </c>
      <c r="H312" s="69">
        <v>463.84131739999998</v>
      </c>
      <c r="I312" s="69">
        <v>10955.863956900001</v>
      </c>
      <c r="J312" s="69">
        <v>6.8089499939363404E-2</v>
      </c>
      <c r="K312" s="69">
        <v>4.2094666190456502</v>
      </c>
      <c r="L312" s="69">
        <v>18.035021554671602</v>
      </c>
      <c r="M312" s="69">
        <v>12.033306387163901</v>
      </c>
      <c r="N312" s="69">
        <v>2.66671432392357</v>
      </c>
      <c r="O312" s="69">
        <v>62.987401615255997</v>
      </c>
    </row>
    <row r="313" spans="1:15" x14ac:dyDescent="0.25">
      <c r="A313" s="69" t="s">
        <v>112</v>
      </c>
      <c r="B313" s="69" t="s">
        <v>167</v>
      </c>
      <c r="C313" s="69" t="s">
        <v>14</v>
      </c>
      <c r="D313" s="69">
        <v>137.80763127582799</v>
      </c>
      <c r="E313" s="69">
        <v>1398.3332649784099</v>
      </c>
      <c r="F313" s="69">
        <v>4521.4781079050399</v>
      </c>
      <c r="G313" s="69">
        <v>2638.6450638030901</v>
      </c>
      <c r="H313" s="69">
        <v>1101.4673499334799</v>
      </c>
      <c r="I313" s="69">
        <v>10935.938093289</v>
      </c>
      <c r="J313" s="69">
        <v>0.66465625489731806</v>
      </c>
      <c r="K313" s="69">
        <v>6.7442633067150703</v>
      </c>
      <c r="L313" s="69">
        <v>21.8074186311589</v>
      </c>
      <c r="M313" s="69">
        <v>12.726377558876701</v>
      </c>
      <c r="N313" s="69">
        <v>5.3124573502982004</v>
      </c>
      <c r="O313" s="69">
        <v>52.744826898053802</v>
      </c>
    </row>
    <row r="314" spans="1:15" x14ac:dyDescent="0.25">
      <c r="A314" s="69" t="s">
        <v>112</v>
      </c>
      <c r="B314" s="69" t="s">
        <v>167</v>
      </c>
      <c r="C314" s="69" t="s">
        <v>15</v>
      </c>
      <c r="D314" s="69">
        <v>83.976139399999994</v>
      </c>
      <c r="E314" s="69">
        <v>1531.9687131000001</v>
      </c>
      <c r="F314" s="69">
        <v>4984.6000677000002</v>
      </c>
      <c r="G314" s="69">
        <v>2844.032177</v>
      </c>
      <c r="H314" s="69">
        <v>803.51417100000003</v>
      </c>
      <c r="I314" s="69">
        <v>12709.554565</v>
      </c>
      <c r="J314" s="69">
        <v>0.36578724147124297</v>
      </c>
      <c r="K314" s="69">
        <v>6.67302180820543</v>
      </c>
      <c r="L314" s="69">
        <v>21.712156829649999</v>
      </c>
      <c r="M314" s="69">
        <v>12.3881699267576</v>
      </c>
      <c r="N314" s="69">
        <v>3.4999850456705102</v>
      </c>
      <c r="O314" s="69">
        <v>55.360879148245203</v>
      </c>
    </row>
    <row r="315" spans="1:15" x14ac:dyDescent="0.25">
      <c r="A315" s="69" t="s">
        <v>114</v>
      </c>
      <c r="B315" s="69" t="s">
        <v>168</v>
      </c>
      <c r="C315" s="69" t="s">
        <v>14</v>
      </c>
      <c r="D315" s="69">
        <v>79.146493086334502</v>
      </c>
      <c r="E315" s="69">
        <v>774.70064390903894</v>
      </c>
      <c r="F315" s="69">
        <v>5299.8109921020696</v>
      </c>
      <c r="G315" s="69">
        <v>4434.7526678383902</v>
      </c>
      <c r="H315" s="69">
        <v>2415.2653332467999</v>
      </c>
      <c r="I315" s="69">
        <v>40725.377698877601</v>
      </c>
      <c r="J315" s="69">
        <v>0.14730669432248</v>
      </c>
      <c r="K315" s="69">
        <v>1.4418654130291599</v>
      </c>
      <c r="L315" s="69">
        <v>9.8639574204368099</v>
      </c>
      <c r="M315" s="69">
        <v>8.2539191587993006</v>
      </c>
      <c r="N315" s="69">
        <v>4.49526868820546</v>
      </c>
      <c r="O315" s="69">
        <v>75.797682625206804</v>
      </c>
    </row>
    <row r="316" spans="1:15" x14ac:dyDescent="0.25">
      <c r="A316" s="69" t="s">
        <v>114</v>
      </c>
      <c r="B316" s="69" t="s">
        <v>168</v>
      </c>
      <c r="C316" s="69" t="s">
        <v>15</v>
      </c>
      <c r="D316" s="69">
        <v>208.86335339999999</v>
      </c>
      <c r="E316" s="69">
        <v>563.10923730000002</v>
      </c>
      <c r="F316" s="69">
        <v>4773.1760928000003</v>
      </c>
      <c r="G316" s="69">
        <v>3968.2134722999999</v>
      </c>
      <c r="H316" s="69">
        <v>2737.1275252</v>
      </c>
      <c r="I316" s="69">
        <v>48433.135733499999</v>
      </c>
      <c r="J316" s="69">
        <v>0.34418403971970601</v>
      </c>
      <c r="K316" s="69">
        <v>0.92794264260527903</v>
      </c>
      <c r="L316" s="69">
        <v>7.8656739115317897</v>
      </c>
      <c r="M316" s="69">
        <v>6.53918325610094</v>
      </c>
      <c r="N316" s="69">
        <v>4.51048780705508</v>
      </c>
      <c r="O316" s="69">
        <v>79.812528342987207</v>
      </c>
    </row>
    <row r="317" spans="1:15" x14ac:dyDescent="0.25">
      <c r="A317" s="69" t="s">
        <v>124</v>
      </c>
      <c r="B317" s="69" t="s">
        <v>169</v>
      </c>
      <c r="C317" s="69" t="s">
        <v>14</v>
      </c>
      <c r="D317" s="69">
        <v>62.4758112714661</v>
      </c>
      <c r="E317" s="69">
        <v>1617.17909805611</v>
      </c>
      <c r="F317" s="69">
        <v>5848.8998841542498</v>
      </c>
      <c r="G317" s="69">
        <v>4618.8101078788204</v>
      </c>
      <c r="H317" s="69">
        <v>2722.7700439908599</v>
      </c>
      <c r="I317" s="69">
        <v>16297.9556808751</v>
      </c>
      <c r="J317" s="69">
        <v>0.20044799028816801</v>
      </c>
      <c r="K317" s="69">
        <v>5.1885728819567998</v>
      </c>
      <c r="L317" s="69">
        <v>18.765666316539299</v>
      </c>
      <c r="M317" s="69">
        <v>14.819034516000499</v>
      </c>
      <c r="N317" s="69">
        <v>8.7357614447507004</v>
      </c>
      <c r="O317" s="69">
        <v>52.290516850464599</v>
      </c>
    </row>
    <row r="318" spans="1:15" x14ac:dyDescent="0.25">
      <c r="A318" s="69" t="s">
        <v>124</v>
      </c>
      <c r="B318" s="69" t="s">
        <v>169</v>
      </c>
      <c r="C318" s="69" t="s">
        <v>15</v>
      </c>
      <c r="D318" s="69">
        <v>184.08787469999999</v>
      </c>
      <c r="E318" s="69">
        <v>1328.3760198</v>
      </c>
      <c r="F318" s="69">
        <v>6773.8993653999996</v>
      </c>
      <c r="G318" s="69">
        <v>4888.3977462000003</v>
      </c>
      <c r="H318" s="69">
        <v>2004.340563</v>
      </c>
      <c r="I318" s="69">
        <v>21882.612542800001</v>
      </c>
      <c r="J318" s="69">
        <v>0.49670631569869</v>
      </c>
      <c r="K318" s="69">
        <v>3.5842271509333101</v>
      </c>
      <c r="L318" s="69">
        <v>18.2773504348656</v>
      </c>
      <c r="M318" s="69">
        <v>13.1898857441955</v>
      </c>
      <c r="N318" s="69">
        <v>5.4081161949183398</v>
      </c>
      <c r="O318" s="69">
        <v>59.0437141593885</v>
      </c>
    </row>
    <row r="319" spans="1:15" x14ac:dyDescent="0.25">
      <c r="A319" s="69" t="s">
        <v>126</v>
      </c>
      <c r="B319" s="69" t="s">
        <v>170</v>
      </c>
      <c r="C319" s="69" t="s">
        <v>14</v>
      </c>
      <c r="D319" s="69">
        <v>62.607420592952003</v>
      </c>
      <c r="E319" s="69">
        <v>1496.4451630778301</v>
      </c>
      <c r="F319" s="69">
        <v>5733.2194680913899</v>
      </c>
      <c r="G319" s="69">
        <v>4141.6027224919699</v>
      </c>
      <c r="H319" s="69">
        <v>1864.8347670758601</v>
      </c>
      <c r="I319" s="69">
        <v>23120.066717653001</v>
      </c>
      <c r="J319" s="69">
        <v>0.17190973180354799</v>
      </c>
      <c r="K319" s="69">
        <v>4.1089935379383196</v>
      </c>
      <c r="L319" s="69">
        <v>15.742482469265401</v>
      </c>
      <c r="M319" s="69">
        <v>11.372163339701499</v>
      </c>
      <c r="N319" s="69">
        <v>5.1205311068514598</v>
      </c>
      <c r="O319" s="69">
        <v>63.483919814439801</v>
      </c>
    </row>
    <row r="320" spans="1:15" x14ac:dyDescent="0.25">
      <c r="A320" s="69" t="s">
        <v>126</v>
      </c>
      <c r="B320" s="69" t="s">
        <v>170</v>
      </c>
      <c r="C320" s="69" t="s">
        <v>15</v>
      </c>
      <c r="D320" s="69">
        <v>183.22391949999999</v>
      </c>
      <c r="E320" s="69">
        <v>1724.1308922999999</v>
      </c>
      <c r="F320" s="69">
        <v>6807.7820160000001</v>
      </c>
      <c r="G320" s="69">
        <v>4674.3680886000002</v>
      </c>
      <c r="H320" s="69">
        <v>2232.3946446999998</v>
      </c>
      <c r="I320" s="69">
        <v>25954.8725786</v>
      </c>
      <c r="J320" s="69">
        <v>0.44068817772663699</v>
      </c>
      <c r="K320" s="69">
        <v>4.1468608638179898</v>
      </c>
      <c r="L320" s="69">
        <v>16.374003237013</v>
      </c>
      <c r="M320" s="69">
        <v>11.2427392701239</v>
      </c>
      <c r="N320" s="69">
        <v>5.3693313112404297</v>
      </c>
      <c r="O320" s="69">
        <v>62.426377140078003</v>
      </c>
    </row>
    <row r="321" spans="1:15" x14ac:dyDescent="0.25">
      <c r="A321" s="69" t="s">
        <v>171</v>
      </c>
      <c r="B321" s="69" t="s">
        <v>172</v>
      </c>
      <c r="C321" s="69" t="s">
        <v>14</v>
      </c>
      <c r="D321" s="69">
        <v>91.872831025541799</v>
      </c>
      <c r="E321" s="69">
        <v>652.73043862283998</v>
      </c>
      <c r="F321" s="69">
        <v>2230.0199852373698</v>
      </c>
      <c r="G321" s="69">
        <v>1228.51973998943</v>
      </c>
      <c r="H321" s="69">
        <v>492.83756333226302</v>
      </c>
      <c r="I321" s="69">
        <v>5133.4639235122004</v>
      </c>
      <c r="J321" s="69">
        <v>0.93466961633897705</v>
      </c>
      <c r="K321" s="69">
        <v>6.6405628500853604</v>
      </c>
      <c r="L321" s="69">
        <v>22.687141571272502</v>
      </c>
      <c r="M321" s="69">
        <v>12.4983638930377</v>
      </c>
      <c r="N321" s="69">
        <v>5.01389029918038</v>
      </c>
      <c r="O321" s="69">
        <v>52.225371770085097</v>
      </c>
    </row>
    <row r="322" spans="1:15" x14ac:dyDescent="0.25">
      <c r="A322" s="69" t="s">
        <v>171</v>
      </c>
      <c r="B322" s="69" t="s">
        <v>172</v>
      </c>
      <c r="C322" s="69" t="s">
        <v>15</v>
      </c>
      <c r="D322" s="69">
        <v>9.2045515000000009</v>
      </c>
      <c r="E322" s="69">
        <v>634.33612089999997</v>
      </c>
      <c r="F322" s="69">
        <v>2666.1403005000002</v>
      </c>
      <c r="G322" s="69">
        <v>1542.9916957</v>
      </c>
      <c r="H322" s="69">
        <v>374.83302400000002</v>
      </c>
      <c r="I322" s="69">
        <v>6438.4561972000001</v>
      </c>
      <c r="J322" s="69">
        <v>7.8900922075254606E-2</v>
      </c>
      <c r="K322" s="69">
        <v>5.4374952266441401</v>
      </c>
      <c r="L322" s="69">
        <v>22.854011745324701</v>
      </c>
      <c r="M322" s="69">
        <v>13.226442108036499</v>
      </c>
      <c r="N322" s="69">
        <v>3.21304858991294</v>
      </c>
      <c r="O322" s="69">
        <v>55.190101408006399</v>
      </c>
    </row>
    <row r="323" spans="1:15" x14ac:dyDescent="0.25">
      <c r="A323" s="69" t="s">
        <v>173</v>
      </c>
      <c r="B323" s="69" t="s">
        <v>174</v>
      </c>
      <c r="C323" s="69" t="s">
        <v>14</v>
      </c>
      <c r="D323" s="69">
        <v>33.919623024212399</v>
      </c>
      <c r="E323" s="69">
        <v>668.23976789141602</v>
      </c>
      <c r="F323" s="69">
        <v>2349.9326408515699</v>
      </c>
      <c r="G323" s="69">
        <v>2056.5993048945002</v>
      </c>
      <c r="H323" s="69">
        <v>609.12433351053403</v>
      </c>
      <c r="I323" s="69">
        <v>11743.1338862094</v>
      </c>
      <c r="J323" s="69">
        <v>0.19425989929519899</v>
      </c>
      <c r="K323" s="69">
        <v>3.8270528514710001</v>
      </c>
      <c r="L323" s="69">
        <v>13.4582179122825</v>
      </c>
      <c r="M323" s="69">
        <v>11.7782787141886</v>
      </c>
      <c r="N323" s="69">
        <v>3.4884948928101802</v>
      </c>
      <c r="O323" s="69">
        <v>67.253695729952497</v>
      </c>
    </row>
    <row r="324" spans="1:15" x14ac:dyDescent="0.25">
      <c r="A324" s="69" t="s">
        <v>173</v>
      </c>
      <c r="B324" s="69" t="s">
        <v>174</v>
      </c>
      <c r="C324" s="69" t="s">
        <v>15</v>
      </c>
      <c r="D324" s="69">
        <v>23.8172262</v>
      </c>
      <c r="E324" s="69">
        <v>375.4518162</v>
      </c>
      <c r="F324" s="69">
        <v>2303.5829586</v>
      </c>
      <c r="G324" s="69">
        <v>2282.4529686999999</v>
      </c>
      <c r="H324" s="69">
        <v>1218.3395237</v>
      </c>
      <c r="I324" s="69">
        <v>16045.635736300001</v>
      </c>
      <c r="J324" s="69">
        <v>0.10704717615182401</v>
      </c>
      <c r="K324" s="69">
        <v>1.6874784816581101</v>
      </c>
      <c r="L324" s="69">
        <v>10.3535167646682</v>
      </c>
      <c r="M324" s="69">
        <v>10.2585474457426</v>
      </c>
      <c r="N324" s="69">
        <v>5.4758603924349396</v>
      </c>
      <c r="O324" s="69">
        <v>72.117549739344298</v>
      </c>
    </row>
    <row r="325" spans="1:15" x14ac:dyDescent="0.25">
      <c r="A325" s="69" t="s">
        <v>175</v>
      </c>
      <c r="B325" s="69" t="s">
        <v>176</v>
      </c>
      <c r="C325" s="69" t="s">
        <v>14</v>
      </c>
      <c r="D325" s="69">
        <v>155.67745097287201</v>
      </c>
      <c r="E325" s="69">
        <v>1234.1871615099701</v>
      </c>
      <c r="F325" s="69">
        <v>5018.3132190871002</v>
      </c>
      <c r="G325" s="69">
        <v>3274.04713077109</v>
      </c>
      <c r="H325" s="69">
        <v>1576.6974404902901</v>
      </c>
      <c r="I325" s="69">
        <v>21169.598552204101</v>
      </c>
      <c r="J325" s="69">
        <v>0.48006337134132898</v>
      </c>
      <c r="K325" s="69">
        <v>3.80586941729862</v>
      </c>
      <c r="L325" s="69">
        <v>15.474998770512499</v>
      </c>
      <c r="M325" s="69">
        <v>10.0961962937218</v>
      </c>
      <c r="N325" s="69">
        <v>4.8620701594022897</v>
      </c>
      <c r="O325" s="69">
        <v>65.280801987723507</v>
      </c>
    </row>
    <row r="326" spans="1:15" x14ac:dyDescent="0.25">
      <c r="A326" s="69" t="s">
        <v>175</v>
      </c>
      <c r="B326" s="69" t="s">
        <v>176</v>
      </c>
      <c r="C326" s="69" t="s">
        <v>15</v>
      </c>
      <c r="D326" s="69">
        <v>88.542395999999997</v>
      </c>
      <c r="E326" s="69">
        <v>1262.5650508000001</v>
      </c>
      <c r="F326" s="69">
        <v>4509.116841</v>
      </c>
      <c r="G326" s="69">
        <v>2704.4852759999999</v>
      </c>
      <c r="H326" s="69">
        <v>1510.3886949</v>
      </c>
      <c r="I326" s="69">
        <v>21206.953675699999</v>
      </c>
      <c r="J326" s="69">
        <v>0.28304535835973199</v>
      </c>
      <c r="K326" s="69">
        <v>4.0360685208491498</v>
      </c>
      <c r="L326" s="69">
        <v>14.414389600963</v>
      </c>
      <c r="M326" s="69">
        <v>8.6454855380696802</v>
      </c>
      <c r="N326" s="69">
        <v>4.8282916289102804</v>
      </c>
      <c r="O326" s="69">
        <v>67.792719352848195</v>
      </c>
    </row>
    <row r="327" spans="1:15" x14ac:dyDescent="0.25">
      <c r="A327" s="69" t="s">
        <v>177</v>
      </c>
      <c r="B327" s="69" t="s">
        <v>178</v>
      </c>
      <c r="C327" s="69" t="s">
        <v>14</v>
      </c>
      <c r="D327" s="69">
        <v>152.216615561411</v>
      </c>
      <c r="E327" s="69">
        <v>5011.1861762174003</v>
      </c>
      <c r="F327" s="69">
        <v>11380.204614906401</v>
      </c>
      <c r="G327" s="69">
        <v>5574.9392344919397</v>
      </c>
      <c r="H327" s="69">
        <v>3022.0432703657698</v>
      </c>
      <c r="I327" s="69">
        <v>10085.252451087999</v>
      </c>
      <c r="J327" s="69">
        <v>0.43211632526604499</v>
      </c>
      <c r="K327" s="69">
        <v>14.225880319993401</v>
      </c>
      <c r="L327" s="69">
        <v>32.306408737520997</v>
      </c>
      <c r="M327" s="69">
        <v>15.8262765645204</v>
      </c>
      <c r="N327" s="69">
        <v>8.5790518201253505</v>
      </c>
      <c r="O327" s="69">
        <v>28.630266232573899</v>
      </c>
    </row>
    <row r="328" spans="1:15" x14ac:dyDescent="0.25">
      <c r="A328" s="69" t="s">
        <v>177</v>
      </c>
      <c r="B328" s="69" t="s">
        <v>178</v>
      </c>
      <c r="C328" s="69" t="s">
        <v>15</v>
      </c>
      <c r="D328" s="69">
        <v>265.45657729999999</v>
      </c>
      <c r="E328" s="69">
        <v>5225.0528807000001</v>
      </c>
      <c r="F328" s="69">
        <v>13438.227964199999</v>
      </c>
      <c r="G328" s="69">
        <v>5751.0660765000002</v>
      </c>
      <c r="H328" s="69">
        <v>1910.7644003</v>
      </c>
      <c r="I328" s="69">
        <v>10608.7714624</v>
      </c>
      <c r="J328" s="69">
        <v>0.71360562272633199</v>
      </c>
      <c r="K328" s="69">
        <v>14.046090523107001</v>
      </c>
      <c r="L328" s="69">
        <v>36.124910266939402</v>
      </c>
      <c r="M328" s="69">
        <v>15.4601296023757</v>
      </c>
      <c r="N328" s="69">
        <v>5.1365546622656204</v>
      </c>
      <c r="O328" s="69">
        <v>28.518709322586002</v>
      </c>
    </row>
    <row r="329" spans="1:15" x14ac:dyDescent="0.25">
      <c r="A329" s="69" t="s">
        <v>179</v>
      </c>
      <c r="B329" s="69" t="s">
        <v>180</v>
      </c>
      <c r="C329" s="69" t="s">
        <v>14</v>
      </c>
      <c r="D329" s="69">
        <v>385.50301569908402</v>
      </c>
      <c r="E329" s="69">
        <v>8538.33430373386</v>
      </c>
      <c r="F329" s="69">
        <v>19479.523645487501</v>
      </c>
      <c r="G329" s="69">
        <v>9996.0663841156693</v>
      </c>
      <c r="H329" s="69">
        <v>3241.2378665132501</v>
      </c>
      <c r="I329" s="69">
        <v>13370.350840303099</v>
      </c>
      <c r="J329" s="69">
        <v>0.70077421458219202</v>
      </c>
      <c r="K329" s="69">
        <v>15.5211354305198</v>
      </c>
      <c r="L329" s="69">
        <v>35.4102233372858</v>
      </c>
      <c r="M329" s="69">
        <v>18.1710266430395</v>
      </c>
      <c r="N329" s="69">
        <v>5.8919796413547996</v>
      </c>
      <c r="O329" s="69">
        <v>24.3048607332179</v>
      </c>
    </row>
    <row r="330" spans="1:15" x14ac:dyDescent="0.25">
      <c r="A330" s="69" t="s">
        <v>179</v>
      </c>
      <c r="B330" s="69" t="s">
        <v>180</v>
      </c>
      <c r="C330" s="69" t="s">
        <v>15</v>
      </c>
      <c r="D330" s="69">
        <v>411.79861879999999</v>
      </c>
      <c r="E330" s="69">
        <v>7395.7023274000003</v>
      </c>
      <c r="F330" s="69">
        <v>19835.935637999999</v>
      </c>
      <c r="G330" s="69">
        <v>13033.5941549</v>
      </c>
      <c r="H330" s="69">
        <v>3196.0412907999998</v>
      </c>
      <c r="I330" s="69">
        <v>20040.632106500001</v>
      </c>
      <c r="J330" s="69">
        <v>0.64430410404812299</v>
      </c>
      <c r="K330" s="69">
        <v>11.5713874314288</v>
      </c>
      <c r="L330" s="69">
        <v>31.035496856304199</v>
      </c>
      <c r="M330" s="69">
        <v>20.392487543961799</v>
      </c>
      <c r="N330" s="69">
        <v>5.0005571324410196</v>
      </c>
      <c r="O330" s="69">
        <v>31.355766931815999</v>
      </c>
    </row>
    <row r="331" spans="1:15" x14ac:dyDescent="0.25">
      <c r="A331" s="69" t="s">
        <v>181</v>
      </c>
      <c r="B331" s="69" t="s">
        <v>182</v>
      </c>
      <c r="C331" s="69" t="s">
        <v>14</v>
      </c>
      <c r="D331" s="69">
        <v>982.78319589660805</v>
      </c>
      <c r="E331" s="69">
        <v>19774.801736547801</v>
      </c>
      <c r="F331" s="69">
        <v>37572.858601578599</v>
      </c>
      <c r="G331" s="69">
        <v>14376.119757987601</v>
      </c>
      <c r="H331" s="69">
        <v>5356.74184905319</v>
      </c>
      <c r="I331" s="69">
        <v>11434.722637537199</v>
      </c>
      <c r="J331" s="69">
        <v>1.0981059809807201</v>
      </c>
      <c r="K331" s="69">
        <v>22.0952374341325</v>
      </c>
      <c r="L331" s="69">
        <v>41.9817727095907</v>
      </c>
      <c r="M331" s="69">
        <v>16.063057605639202</v>
      </c>
      <c r="N331" s="69">
        <v>5.9853183159573398</v>
      </c>
      <c r="O331" s="69">
        <v>12.7765079536995</v>
      </c>
    </row>
    <row r="332" spans="1:15" x14ac:dyDescent="0.25">
      <c r="A332" s="69" t="s">
        <v>181</v>
      </c>
      <c r="B332" s="69" t="s">
        <v>182</v>
      </c>
      <c r="C332" s="69" t="s">
        <v>15</v>
      </c>
      <c r="D332" s="69">
        <v>1581.4124495000001</v>
      </c>
      <c r="E332" s="69">
        <v>14236.380703299999</v>
      </c>
      <c r="F332" s="69">
        <v>45915.617950599997</v>
      </c>
      <c r="G332" s="69">
        <v>17327.3321364</v>
      </c>
      <c r="H332" s="69">
        <v>3394.4468037000001</v>
      </c>
      <c r="I332" s="69">
        <v>17315.548819899999</v>
      </c>
      <c r="J332" s="69">
        <v>1.58504634476565</v>
      </c>
      <c r="K332" s="69">
        <v>14.269094190824401</v>
      </c>
      <c r="L332" s="69">
        <v>46.021126508309102</v>
      </c>
      <c r="M332" s="69">
        <v>17.367148257890999</v>
      </c>
      <c r="N332" s="69">
        <v>3.40224683346033</v>
      </c>
      <c r="O332" s="69">
        <v>17.355337864749501</v>
      </c>
    </row>
    <row r="333" spans="1:15" x14ac:dyDescent="0.25">
      <c r="A333" s="69" t="s">
        <v>183</v>
      </c>
      <c r="B333" s="69" t="s">
        <v>184</v>
      </c>
      <c r="C333" s="69" t="s">
        <v>14</v>
      </c>
      <c r="D333" s="69">
        <v>319.900136870327</v>
      </c>
      <c r="E333" s="69">
        <v>7064.6544020209603</v>
      </c>
      <c r="F333" s="69">
        <v>12097.470962424301</v>
      </c>
      <c r="G333" s="69">
        <v>5300.3026971601203</v>
      </c>
      <c r="H333" s="69">
        <v>1567.78697050251</v>
      </c>
      <c r="I333" s="69">
        <v>6497.2319990968499</v>
      </c>
      <c r="J333" s="69">
        <v>0.97389946053617404</v>
      </c>
      <c r="K333" s="69">
        <v>21.507534127100602</v>
      </c>
      <c r="L333" s="69">
        <v>36.829369813407801</v>
      </c>
      <c r="M333" s="69">
        <v>16.136166704846101</v>
      </c>
      <c r="N333" s="69">
        <v>4.7729485199531396</v>
      </c>
      <c r="O333" s="69">
        <v>19.7800813741562</v>
      </c>
    </row>
    <row r="334" spans="1:15" x14ac:dyDescent="0.25">
      <c r="A334" s="69" t="s">
        <v>183</v>
      </c>
      <c r="B334" s="69" t="s">
        <v>184</v>
      </c>
      <c r="C334" s="69" t="s">
        <v>15</v>
      </c>
      <c r="D334" s="69">
        <v>314.75668719999999</v>
      </c>
      <c r="E334" s="69">
        <v>5714.4611864999997</v>
      </c>
      <c r="F334" s="69">
        <v>15570.930254000001</v>
      </c>
      <c r="G334" s="69">
        <v>7520.8204766999997</v>
      </c>
      <c r="H334" s="69">
        <v>2244.3121583000002</v>
      </c>
      <c r="I334" s="69">
        <v>9443.5061502000008</v>
      </c>
      <c r="J334" s="69">
        <v>0.77129635799221197</v>
      </c>
      <c r="K334" s="69">
        <v>14.003016553019901</v>
      </c>
      <c r="L334" s="69">
        <v>38.155827290906103</v>
      </c>
      <c r="M334" s="69">
        <v>18.429414461037599</v>
      </c>
      <c r="N334" s="69">
        <v>5.49958067386354</v>
      </c>
      <c r="O334" s="69">
        <v>23.1408646631807</v>
      </c>
    </row>
    <row r="335" spans="1:15" x14ac:dyDescent="0.25">
      <c r="A335" s="69" t="s">
        <v>185</v>
      </c>
      <c r="B335" s="69" t="s">
        <v>186</v>
      </c>
      <c r="C335" s="69" t="s">
        <v>14</v>
      </c>
      <c r="D335" s="69">
        <v>513.73778173219705</v>
      </c>
      <c r="E335" s="69">
        <v>5510.4000089578503</v>
      </c>
      <c r="F335" s="69">
        <v>15473.270881876901</v>
      </c>
      <c r="G335" s="69">
        <v>7246.3693307027197</v>
      </c>
      <c r="H335" s="69">
        <v>2007.4861338174001</v>
      </c>
      <c r="I335" s="69">
        <v>9202.15020180793</v>
      </c>
      <c r="J335" s="69">
        <v>1.2858419993208701</v>
      </c>
      <c r="K335" s="69">
        <v>13.7920628315198</v>
      </c>
      <c r="L335" s="69">
        <v>38.728281769935101</v>
      </c>
      <c r="M335" s="69">
        <v>18.137046484280798</v>
      </c>
      <c r="N335" s="69">
        <v>5.02456715410952</v>
      </c>
      <c r="O335" s="69">
        <v>23.032199760833901</v>
      </c>
    </row>
    <row r="336" spans="1:15" x14ac:dyDescent="0.25">
      <c r="A336" s="69" t="s">
        <v>185</v>
      </c>
      <c r="B336" s="69" t="s">
        <v>186</v>
      </c>
      <c r="C336" s="69" t="s">
        <v>15</v>
      </c>
      <c r="D336" s="69">
        <v>440.7466526</v>
      </c>
      <c r="E336" s="69">
        <v>5754.4526893000002</v>
      </c>
      <c r="F336" s="69">
        <v>17503.240681700001</v>
      </c>
      <c r="G336" s="69">
        <v>7659.8069544999998</v>
      </c>
      <c r="H336" s="69">
        <v>2123.0700769999999</v>
      </c>
      <c r="I336" s="69">
        <v>13585.027035200001</v>
      </c>
      <c r="J336" s="69">
        <v>0.93643698298384404</v>
      </c>
      <c r="K336" s="69">
        <v>12.226258063000801</v>
      </c>
      <c r="L336" s="69">
        <v>37.188443292130003</v>
      </c>
      <c r="M336" s="69">
        <v>16.274488921009301</v>
      </c>
      <c r="N336" s="69">
        <v>4.5108030335365399</v>
      </c>
      <c r="O336" s="69">
        <v>28.863569707339501</v>
      </c>
    </row>
    <row r="337" spans="1:15" x14ac:dyDescent="0.25">
      <c r="A337" s="69" t="s">
        <v>187</v>
      </c>
      <c r="B337" s="69" t="s">
        <v>188</v>
      </c>
      <c r="C337" s="69" t="s">
        <v>14</v>
      </c>
      <c r="D337" s="69">
        <v>797.37477989708202</v>
      </c>
      <c r="E337" s="69">
        <v>10383.4766452573</v>
      </c>
      <c r="F337" s="69">
        <v>14562.076765026701</v>
      </c>
      <c r="G337" s="69">
        <v>2531.3831352360098</v>
      </c>
      <c r="H337" s="69">
        <v>274.31260858339999</v>
      </c>
      <c r="I337" s="69">
        <v>930.48223483434003</v>
      </c>
      <c r="J337" s="69">
        <v>2.7048811294694701</v>
      </c>
      <c r="K337" s="69">
        <v>35.223173273261203</v>
      </c>
      <c r="L337" s="69">
        <v>49.3979589531165</v>
      </c>
      <c r="M337" s="69">
        <v>8.5870416855181997</v>
      </c>
      <c r="N337" s="69">
        <v>0.93053231333520503</v>
      </c>
      <c r="O337" s="69">
        <v>3.1564126452994099</v>
      </c>
    </row>
    <row r="338" spans="1:15" x14ac:dyDescent="0.25">
      <c r="A338" s="69" t="s">
        <v>187</v>
      </c>
      <c r="B338" s="69" t="s">
        <v>188</v>
      </c>
      <c r="C338" s="69" t="s">
        <v>15</v>
      </c>
      <c r="D338" s="69">
        <v>825.86221709999995</v>
      </c>
      <c r="E338" s="69">
        <v>8917.3727170999991</v>
      </c>
      <c r="F338" s="69">
        <v>15950.636200200001</v>
      </c>
      <c r="G338" s="69">
        <v>5030.8829918000001</v>
      </c>
      <c r="H338" s="69">
        <v>1083.4632855</v>
      </c>
      <c r="I338" s="69">
        <v>1829.6461732</v>
      </c>
      <c r="J338" s="69">
        <v>2.4551565678824199</v>
      </c>
      <c r="K338" s="69">
        <v>26.509925919025999</v>
      </c>
      <c r="L338" s="69">
        <v>47.418695779955002</v>
      </c>
      <c r="M338" s="69">
        <v>14.9560122303913</v>
      </c>
      <c r="N338" s="69">
        <v>3.2209634323695999</v>
      </c>
      <c r="O338" s="69">
        <v>5.4392460703756704</v>
      </c>
    </row>
    <row r="339" spans="1:15" x14ac:dyDescent="0.25">
      <c r="A339" s="69" t="s">
        <v>189</v>
      </c>
      <c r="B339" s="69" t="s">
        <v>190</v>
      </c>
      <c r="C339" s="69" t="s">
        <v>14</v>
      </c>
      <c r="D339" s="69">
        <v>183.00699965026999</v>
      </c>
      <c r="E339" s="69">
        <v>1531.0448186287999</v>
      </c>
      <c r="F339" s="69">
        <v>5437.1744463923596</v>
      </c>
      <c r="G339" s="69">
        <v>2482.4624242130099</v>
      </c>
      <c r="H339" s="69">
        <v>701.343800490788</v>
      </c>
      <c r="I339" s="69">
        <v>3296.2114820483298</v>
      </c>
      <c r="J339" s="69">
        <v>1.3425553825749399</v>
      </c>
      <c r="K339" s="69">
        <v>11.231878923438501</v>
      </c>
      <c r="L339" s="69">
        <v>39.8875880865372</v>
      </c>
      <c r="M339" s="69">
        <v>18.2115618311669</v>
      </c>
      <c r="N339" s="69">
        <v>5.1451195647372998</v>
      </c>
      <c r="O339" s="69">
        <v>24.181296211545199</v>
      </c>
    </row>
    <row r="340" spans="1:15" x14ac:dyDescent="0.25">
      <c r="A340" s="69" t="s">
        <v>189</v>
      </c>
      <c r="B340" s="69" t="s">
        <v>190</v>
      </c>
      <c r="C340" s="69" t="s">
        <v>15</v>
      </c>
      <c r="D340" s="69">
        <v>111.1028506</v>
      </c>
      <c r="E340" s="69">
        <v>1780.5046996000001</v>
      </c>
      <c r="F340" s="69">
        <v>5490.4024872</v>
      </c>
      <c r="G340" s="69">
        <v>3063.6669769</v>
      </c>
      <c r="H340" s="69">
        <v>1104.7358624000001</v>
      </c>
      <c r="I340" s="69">
        <v>4147.5470924000001</v>
      </c>
      <c r="J340" s="69">
        <v>0.70775343304923599</v>
      </c>
      <c r="K340" s="69">
        <v>11.3422680597018</v>
      </c>
      <c r="L340" s="69">
        <v>34.975261104037401</v>
      </c>
      <c r="M340" s="69">
        <v>19.516338319950801</v>
      </c>
      <c r="N340" s="69">
        <v>7.0374485893362699</v>
      </c>
      <c r="O340" s="69">
        <v>26.420930493924502</v>
      </c>
    </row>
    <row r="341" spans="1:15" x14ac:dyDescent="0.25">
      <c r="A341" s="69" t="s">
        <v>191</v>
      </c>
      <c r="B341" s="69" t="s">
        <v>192</v>
      </c>
      <c r="C341" s="69" t="s">
        <v>14</v>
      </c>
      <c r="D341" s="69">
        <v>746.35179341587002</v>
      </c>
      <c r="E341" s="69">
        <v>5977.8717366137398</v>
      </c>
      <c r="F341" s="69">
        <v>11212.4048996766</v>
      </c>
      <c r="G341" s="69">
        <v>2475.8179442163901</v>
      </c>
      <c r="H341" s="69">
        <v>787.74952935207602</v>
      </c>
      <c r="I341" s="69">
        <v>2154.67747618269</v>
      </c>
      <c r="J341" s="69">
        <v>3.1957004488508698</v>
      </c>
      <c r="K341" s="69">
        <v>25.595821649248599</v>
      </c>
      <c r="L341" s="69">
        <v>48.0088447387553</v>
      </c>
      <c r="M341" s="69">
        <v>10.600862201180201</v>
      </c>
      <c r="N341" s="69">
        <v>3.3729556848934599</v>
      </c>
      <c r="O341" s="69">
        <v>9.2258152770715505</v>
      </c>
    </row>
    <row r="342" spans="1:15" x14ac:dyDescent="0.25">
      <c r="A342" s="69" t="s">
        <v>191</v>
      </c>
      <c r="B342" s="69" t="s">
        <v>192</v>
      </c>
      <c r="C342" s="69" t="s">
        <v>15</v>
      </c>
      <c r="D342" s="69">
        <v>216.47861499999999</v>
      </c>
      <c r="E342" s="69">
        <v>5968.4398129000001</v>
      </c>
      <c r="F342" s="69">
        <v>12772.572342900001</v>
      </c>
      <c r="G342" s="69">
        <v>4334.7792020999996</v>
      </c>
      <c r="H342" s="69">
        <v>629.23482339999998</v>
      </c>
      <c r="I342" s="69">
        <v>2986.2597737999999</v>
      </c>
      <c r="J342" s="69">
        <v>0.804520994064857</v>
      </c>
      <c r="K342" s="69">
        <v>22.1811061166045</v>
      </c>
      <c r="L342" s="69">
        <v>47.4679801424044</v>
      </c>
      <c r="M342" s="69">
        <v>16.1097708091174</v>
      </c>
      <c r="N342" s="69">
        <v>2.3384879177187701</v>
      </c>
      <c r="O342" s="69">
        <v>11.098134020090001</v>
      </c>
    </row>
    <row r="343" spans="1:15" x14ac:dyDescent="0.25">
      <c r="A343" s="69" t="s">
        <v>193</v>
      </c>
      <c r="B343" s="69" t="s">
        <v>194</v>
      </c>
      <c r="C343" s="69" t="s">
        <v>14</v>
      </c>
      <c r="D343" s="69">
        <v>71.706594109174901</v>
      </c>
      <c r="E343" s="69">
        <v>1136.5138697672301</v>
      </c>
      <c r="F343" s="69">
        <v>2771.3540914448799</v>
      </c>
      <c r="G343" s="69">
        <v>1220.35508289112</v>
      </c>
      <c r="H343" s="69">
        <v>609.66938374029996</v>
      </c>
      <c r="I343" s="69">
        <v>1861.3723789872099</v>
      </c>
      <c r="J343" s="69">
        <v>0.93477853535458</v>
      </c>
      <c r="K343" s="69">
        <v>14.815775087207101</v>
      </c>
      <c r="L343" s="69">
        <v>36.127811545553499</v>
      </c>
      <c r="M343" s="69">
        <v>15.9087424409064</v>
      </c>
      <c r="N343" s="69">
        <v>7.9477467960002803</v>
      </c>
      <c r="O343" s="69">
        <v>24.2651455949782</v>
      </c>
    </row>
    <row r="344" spans="1:15" x14ac:dyDescent="0.25">
      <c r="A344" s="69" t="s">
        <v>193</v>
      </c>
      <c r="B344" s="69" t="s">
        <v>194</v>
      </c>
      <c r="C344" s="69" t="s">
        <v>15</v>
      </c>
      <c r="D344" s="69">
        <v>21.056384699999999</v>
      </c>
      <c r="E344" s="69">
        <v>1246.4583978000001</v>
      </c>
      <c r="F344" s="69">
        <v>3197.6020395999999</v>
      </c>
      <c r="G344" s="69">
        <v>1717.469317</v>
      </c>
      <c r="H344" s="69">
        <v>449.4698406</v>
      </c>
      <c r="I344" s="69">
        <v>2753.6409407000001</v>
      </c>
      <c r="J344" s="69">
        <v>0.224345457546509</v>
      </c>
      <c r="K344" s="69">
        <v>13.280403238791999</v>
      </c>
      <c r="L344" s="69">
        <v>34.068882329344603</v>
      </c>
      <c r="M344" s="69">
        <v>18.298793702437202</v>
      </c>
      <c r="N344" s="69">
        <v>4.7888808301818102</v>
      </c>
      <c r="O344" s="69">
        <v>29.3386944416978</v>
      </c>
    </row>
    <row r="345" spans="1:15" x14ac:dyDescent="0.25">
      <c r="A345" s="69" t="s">
        <v>195</v>
      </c>
      <c r="B345" s="69" t="s">
        <v>196</v>
      </c>
      <c r="C345" s="69" t="s">
        <v>14</v>
      </c>
      <c r="D345" s="69">
        <v>172.83960630298299</v>
      </c>
      <c r="E345" s="69">
        <v>2063.5058493002098</v>
      </c>
      <c r="F345" s="69">
        <v>4989.7562122769796</v>
      </c>
      <c r="G345" s="69">
        <v>2400.7219920839898</v>
      </c>
      <c r="H345" s="69">
        <v>596.95252420074996</v>
      </c>
      <c r="I345" s="69">
        <v>2961.2938220792498</v>
      </c>
      <c r="J345" s="69">
        <v>1.3108736337473299</v>
      </c>
      <c r="K345" s="69">
        <v>15.6503215252022</v>
      </c>
      <c r="L345" s="69">
        <v>37.843987251595401</v>
      </c>
      <c r="M345" s="69">
        <v>18.207882028286999</v>
      </c>
      <c r="N345" s="69">
        <v>4.5274884692917503</v>
      </c>
      <c r="O345" s="69">
        <v>22.4594470918762</v>
      </c>
    </row>
    <row r="346" spans="1:15" x14ac:dyDescent="0.25">
      <c r="A346" s="69" t="s">
        <v>195</v>
      </c>
      <c r="B346" s="69" t="s">
        <v>196</v>
      </c>
      <c r="C346" s="69" t="s">
        <v>15</v>
      </c>
      <c r="D346" s="69">
        <v>102.9320541</v>
      </c>
      <c r="E346" s="69">
        <v>2372.4922582999998</v>
      </c>
      <c r="F346" s="69">
        <v>7727.8026345999997</v>
      </c>
      <c r="G346" s="69">
        <v>3201.7323504999999</v>
      </c>
      <c r="H346" s="69">
        <v>874.5468674</v>
      </c>
      <c r="I346" s="69">
        <v>3439.2673829</v>
      </c>
      <c r="J346" s="69">
        <v>0.580920873684174</v>
      </c>
      <c r="K346" s="69">
        <v>13.389709236362901</v>
      </c>
      <c r="L346" s="69">
        <v>43.613642974513297</v>
      </c>
      <c r="M346" s="69">
        <v>18.069717646442498</v>
      </c>
      <c r="N346" s="69">
        <v>4.9357076833830096</v>
      </c>
      <c r="O346" s="69">
        <v>19.4103015856141</v>
      </c>
    </row>
    <row r="347" spans="1:15" x14ac:dyDescent="0.25">
      <c r="A347" s="69" t="s">
        <v>197</v>
      </c>
      <c r="B347" s="69" t="s">
        <v>198</v>
      </c>
      <c r="C347" s="69" t="s">
        <v>14</v>
      </c>
      <c r="D347" s="69">
        <v>32.655234693116697</v>
      </c>
      <c r="E347" s="69">
        <v>2552.18200384888</v>
      </c>
      <c r="F347" s="69">
        <v>6734.2139762851102</v>
      </c>
      <c r="G347" s="69">
        <v>3334.4500331504901</v>
      </c>
      <c r="H347" s="69">
        <v>464.61969918894499</v>
      </c>
      <c r="I347" s="69">
        <v>3852.8999661729599</v>
      </c>
      <c r="J347" s="69">
        <v>0.19241762095437101</v>
      </c>
      <c r="K347" s="69">
        <v>15.038470678230199</v>
      </c>
      <c r="L347" s="69">
        <v>39.6806651212828</v>
      </c>
      <c r="M347" s="69">
        <v>19.6479048030019</v>
      </c>
      <c r="N347" s="69">
        <v>2.73772392103852</v>
      </c>
      <c r="O347" s="69">
        <v>22.702817855492299</v>
      </c>
    </row>
    <row r="348" spans="1:15" x14ac:dyDescent="0.25">
      <c r="A348" s="69" t="s">
        <v>197</v>
      </c>
      <c r="B348" s="69" t="s">
        <v>198</v>
      </c>
      <c r="C348" s="69" t="s">
        <v>15</v>
      </c>
      <c r="D348" s="69">
        <v>148.5794808</v>
      </c>
      <c r="E348" s="69">
        <v>2527.9366460000001</v>
      </c>
      <c r="F348" s="69">
        <v>7082.9366315999996</v>
      </c>
      <c r="G348" s="69">
        <v>3235.7607136000001</v>
      </c>
      <c r="H348" s="69">
        <v>1306.7097772</v>
      </c>
      <c r="I348" s="69">
        <v>4530.0308343999995</v>
      </c>
      <c r="J348" s="69">
        <v>0.78897537738471901</v>
      </c>
      <c r="K348" s="69">
        <v>13.4236555313263</v>
      </c>
      <c r="L348" s="69">
        <v>37.611267530480298</v>
      </c>
      <c r="M348" s="69">
        <v>17.1822886740038</v>
      </c>
      <c r="N348" s="69">
        <v>6.9387901616538104</v>
      </c>
      <c r="O348" s="69">
        <v>24.055022725151101</v>
      </c>
    </row>
    <row r="349" spans="1:15" x14ac:dyDescent="0.25">
      <c r="A349" s="69" t="s">
        <v>199</v>
      </c>
      <c r="B349" s="69" t="s">
        <v>200</v>
      </c>
      <c r="C349" s="69" t="s">
        <v>14</v>
      </c>
      <c r="D349" s="69">
        <v>359.97814095135197</v>
      </c>
      <c r="E349" s="69">
        <v>5199.6743577454899</v>
      </c>
      <c r="F349" s="69">
        <v>12751.693968568599</v>
      </c>
      <c r="G349" s="69">
        <v>4810.2483314998799</v>
      </c>
      <c r="H349" s="69">
        <v>1218.88899550019</v>
      </c>
      <c r="I349" s="69">
        <v>3671.7376943117702</v>
      </c>
      <c r="J349" s="69">
        <v>1.28507530578445</v>
      </c>
      <c r="K349" s="69">
        <v>18.562163518040801</v>
      </c>
      <c r="L349" s="69">
        <v>45.5218946978855</v>
      </c>
      <c r="M349" s="69">
        <v>17.171963078549101</v>
      </c>
      <c r="N349" s="69">
        <v>4.3512757315489097</v>
      </c>
      <c r="O349" s="69">
        <v>13.1076276681913</v>
      </c>
    </row>
    <row r="350" spans="1:15" x14ac:dyDescent="0.25">
      <c r="A350" s="69" t="s">
        <v>199</v>
      </c>
      <c r="B350" s="69" t="s">
        <v>200</v>
      </c>
      <c r="C350" s="69" t="s">
        <v>15</v>
      </c>
      <c r="D350" s="69">
        <v>349.05143340000001</v>
      </c>
      <c r="E350" s="69">
        <v>5713.8338728999997</v>
      </c>
      <c r="F350" s="69">
        <v>15945.6132695</v>
      </c>
      <c r="G350" s="69">
        <v>5463.4025574999996</v>
      </c>
      <c r="H350" s="69">
        <v>1629.0648349999999</v>
      </c>
      <c r="I350" s="69">
        <v>5589.2517236000003</v>
      </c>
      <c r="J350" s="69">
        <v>1.00619556931031</v>
      </c>
      <c r="K350" s="69">
        <v>16.471023398144201</v>
      </c>
      <c r="L350" s="69">
        <v>45.965734234130302</v>
      </c>
      <c r="M350" s="69">
        <v>15.7491158055652</v>
      </c>
      <c r="N350" s="69">
        <v>4.6960352035507098</v>
      </c>
      <c r="O350" s="69">
        <v>16.1118957892993</v>
      </c>
    </row>
    <row r="351" spans="1:15" x14ac:dyDescent="0.25">
      <c r="A351" s="69" t="s">
        <v>201</v>
      </c>
      <c r="B351" s="69" t="s">
        <v>202</v>
      </c>
      <c r="C351" s="69" t="s">
        <v>14</v>
      </c>
      <c r="D351" s="69">
        <v>418.40830111111097</v>
      </c>
      <c r="E351" s="69">
        <v>4241.0329126196102</v>
      </c>
      <c r="F351" s="69">
        <v>11264.0365887142</v>
      </c>
      <c r="G351" s="69">
        <v>5708.2546941113997</v>
      </c>
      <c r="H351" s="69">
        <v>2049.2775197973901</v>
      </c>
      <c r="I351" s="69">
        <v>8848.8337641642902</v>
      </c>
      <c r="J351" s="69">
        <v>1.28622905149546</v>
      </c>
      <c r="K351" s="69">
        <v>13.037360219846899</v>
      </c>
      <c r="L351" s="69">
        <v>34.626777382374598</v>
      </c>
      <c r="M351" s="69">
        <v>17.547747024626201</v>
      </c>
      <c r="N351" s="69">
        <v>6.2996844793478299</v>
      </c>
      <c r="O351" s="69">
        <v>27.202201842309002</v>
      </c>
    </row>
    <row r="352" spans="1:15" x14ac:dyDescent="0.25">
      <c r="A352" s="69" t="s">
        <v>201</v>
      </c>
      <c r="B352" s="69" t="s">
        <v>202</v>
      </c>
      <c r="C352" s="69" t="s">
        <v>15</v>
      </c>
      <c r="D352" s="69">
        <v>279.55440220000003</v>
      </c>
      <c r="E352" s="69">
        <v>4059.7944806</v>
      </c>
      <c r="F352" s="69">
        <v>14730.695886</v>
      </c>
      <c r="G352" s="69">
        <v>5979.3704759000002</v>
      </c>
      <c r="H352" s="69">
        <v>2095.6841626999999</v>
      </c>
      <c r="I352" s="69">
        <v>9924.1532941000005</v>
      </c>
      <c r="J352" s="69">
        <v>0.75414091687013696</v>
      </c>
      <c r="K352" s="69">
        <v>10.9519188673467</v>
      </c>
      <c r="L352" s="69">
        <v>39.7383135954179</v>
      </c>
      <c r="M352" s="69">
        <v>16.130269806216099</v>
      </c>
      <c r="N352" s="69">
        <v>5.6534297563953801</v>
      </c>
      <c r="O352" s="69">
        <v>26.7719270577538</v>
      </c>
    </row>
    <row r="353" spans="1:15" x14ac:dyDescent="0.25">
      <c r="A353" s="69" t="s">
        <v>203</v>
      </c>
      <c r="B353" s="69" t="s">
        <v>204</v>
      </c>
      <c r="C353" s="69" t="s">
        <v>14</v>
      </c>
      <c r="D353" s="69">
        <v>247.08244599040799</v>
      </c>
      <c r="E353" s="69">
        <v>2668.2950566048798</v>
      </c>
      <c r="F353" s="69">
        <v>6915.2841891215003</v>
      </c>
      <c r="G353" s="69">
        <v>3202.7432250602101</v>
      </c>
      <c r="H353" s="69">
        <v>807.42158394820103</v>
      </c>
      <c r="I353" s="69">
        <v>3959.0227015155301</v>
      </c>
      <c r="J353" s="69">
        <v>1.3881153889736599</v>
      </c>
      <c r="K353" s="69">
        <v>14.9905486630133</v>
      </c>
      <c r="L353" s="69">
        <v>38.850240305692999</v>
      </c>
      <c r="M353" s="69">
        <v>17.993091900222598</v>
      </c>
      <c r="N353" s="69">
        <v>4.5361147433010798</v>
      </c>
      <c r="O353" s="69">
        <v>22.241888998796401</v>
      </c>
    </row>
    <row r="354" spans="1:15" x14ac:dyDescent="0.25">
      <c r="A354" s="69" t="s">
        <v>203</v>
      </c>
      <c r="B354" s="69" t="s">
        <v>204</v>
      </c>
      <c r="C354" s="69" t="s">
        <v>15</v>
      </c>
      <c r="D354" s="69">
        <v>205.48313450000001</v>
      </c>
      <c r="E354" s="69">
        <v>3032.9367919000001</v>
      </c>
      <c r="F354" s="69">
        <v>8293.0718907999999</v>
      </c>
      <c r="G354" s="69">
        <v>3483.4685681999999</v>
      </c>
      <c r="H354" s="69">
        <v>978.57828700000005</v>
      </c>
      <c r="I354" s="69">
        <v>4817.0295041999998</v>
      </c>
      <c r="J354" s="69">
        <v>0.98739800257376498</v>
      </c>
      <c r="K354" s="69">
        <v>14.574022036122599</v>
      </c>
      <c r="L354" s="69">
        <v>39.850290585169901</v>
      </c>
      <c r="M354" s="69">
        <v>16.7389402280564</v>
      </c>
      <c r="N354" s="69">
        <v>4.7023141256678498</v>
      </c>
      <c r="O354" s="69">
        <v>23.147035022409501</v>
      </c>
    </row>
    <row r="355" spans="1:15" x14ac:dyDescent="0.25">
      <c r="A355" s="69" t="s">
        <v>205</v>
      </c>
      <c r="B355" s="69" t="s">
        <v>206</v>
      </c>
      <c r="C355" s="69" t="s">
        <v>14</v>
      </c>
      <c r="D355" s="69">
        <v>516.97197168198102</v>
      </c>
      <c r="E355" s="69">
        <v>8302.2962093040205</v>
      </c>
      <c r="F355" s="69">
        <v>19093.772603405301</v>
      </c>
      <c r="G355" s="69">
        <v>8580.0530967887407</v>
      </c>
      <c r="H355" s="69">
        <v>2236.07722824039</v>
      </c>
      <c r="I355" s="69">
        <v>5921.3505946119303</v>
      </c>
      <c r="J355" s="69">
        <v>1.1578184351545799</v>
      </c>
      <c r="K355" s="69">
        <v>18.593951184570901</v>
      </c>
      <c r="L355" s="69">
        <v>42.7627088659099</v>
      </c>
      <c r="M355" s="69">
        <v>19.2160198119564</v>
      </c>
      <c r="N355" s="69">
        <v>5.0079531949532701</v>
      </c>
      <c r="O355" s="69">
        <v>13.261548507454901</v>
      </c>
    </row>
    <row r="356" spans="1:15" x14ac:dyDescent="0.25">
      <c r="A356" s="69" t="s">
        <v>205</v>
      </c>
      <c r="B356" s="69" t="s">
        <v>206</v>
      </c>
      <c r="C356" s="69" t="s">
        <v>15</v>
      </c>
      <c r="D356" s="69">
        <v>559.55039320000003</v>
      </c>
      <c r="E356" s="69">
        <v>7642.3777387999999</v>
      </c>
      <c r="F356" s="69">
        <v>26237.9870357</v>
      </c>
      <c r="G356" s="69">
        <v>9147.2943704000008</v>
      </c>
      <c r="H356" s="69">
        <v>2164.4756720999999</v>
      </c>
      <c r="I356" s="69">
        <v>9729.8029839999999</v>
      </c>
      <c r="J356" s="69">
        <v>1.0085352996326</v>
      </c>
      <c r="K356" s="69">
        <v>13.774644458075199</v>
      </c>
      <c r="L356" s="69">
        <v>47.291426185000802</v>
      </c>
      <c r="M356" s="69">
        <v>16.4871106888518</v>
      </c>
      <c r="N356" s="69">
        <v>3.90125741494849</v>
      </c>
      <c r="O356" s="69">
        <v>17.537025953491199</v>
      </c>
    </row>
    <row r="357" spans="1:15" x14ac:dyDescent="0.25">
      <c r="A357" s="69" t="s">
        <v>207</v>
      </c>
      <c r="B357" s="69" t="s">
        <v>208</v>
      </c>
      <c r="C357" s="69" t="s">
        <v>14</v>
      </c>
      <c r="D357" s="69">
        <v>242.888744966671</v>
      </c>
      <c r="E357" s="69">
        <v>3978.3025152196001</v>
      </c>
      <c r="F357" s="69">
        <v>10240.3657625625</v>
      </c>
      <c r="G357" s="69">
        <v>4430.8500112357797</v>
      </c>
      <c r="H357" s="69">
        <v>1006.91391850087</v>
      </c>
      <c r="I357" s="69">
        <v>4212.7904983362096</v>
      </c>
      <c r="J357" s="69">
        <v>1.00733088208413</v>
      </c>
      <c r="K357" s="69">
        <v>16.499187652369699</v>
      </c>
      <c r="L357" s="69">
        <v>42.469801051842701</v>
      </c>
      <c r="M357" s="69">
        <v>18.376034883020498</v>
      </c>
      <c r="N357" s="69">
        <v>4.1759674201678196</v>
      </c>
      <c r="O357" s="69">
        <v>17.4716781105151</v>
      </c>
    </row>
    <row r="358" spans="1:15" x14ac:dyDescent="0.25">
      <c r="A358" s="69" t="s">
        <v>207</v>
      </c>
      <c r="B358" s="69" t="s">
        <v>208</v>
      </c>
      <c r="C358" s="69" t="s">
        <v>15</v>
      </c>
      <c r="D358" s="69">
        <v>143.21327700000001</v>
      </c>
      <c r="E358" s="69">
        <v>3554.7259046999998</v>
      </c>
      <c r="F358" s="69">
        <v>9598.3767067000008</v>
      </c>
      <c r="G358" s="69">
        <v>4872.7990842999998</v>
      </c>
      <c r="H358" s="69">
        <v>1092.0004365</v>
      </c>
      <c r="I358" s="69">
        <v>5967.6392077</v>
      </c>
      <c r="J358" s="69">
        <v>0.567658924012308</v>
      </c>
      <c r="K358" s="69">
        <v>14.089977720576</v>
      </c>
      <c r="L358" s="69">
        <v>38.0453845322604</v>
      </c>
      <c r="M358" s="69">
        <v>19.3144654117641</v>
      </c>
      <c r="N358" s="69">
        <v>4.3283961221316103</v>
      </c>
      <c r="O358" s="69">
        <v>23.654117289255499</v>
      </c>
    </row>
    <row r="359" spans="1:15" x14ac:dyDescent="0.25">
      <c r="A359" s="69" t="s">
        <v>209</v>
      </c>
      <c r="B359" s="69" t="s">
        <v>210</v>
      </c>
      <c r="C359" s="69" t="s">
        <v>14</v>
      </c>
      <c r="D359" s="69">
        <v>202.118196250604</v>
      </c>
      <c r="E359" s="69">
        <v>3679.8884897257199</v>
      </c>
      <c r="F359" s="69">
        <v>9701.3817400187309</v>
      </c>
      <c r="G359" s="69">
        <v>4059.04236013223</v>
      </c>
      <c r="H359" s="69">
        <v>1036.5990887345799</v>
      </c>
      <c r="I359" s="69">
        <v>7539.6513825730999</v>
      </c>
      <c r="J359" s="69">
        <v>0.77089383049457805</v>
      </c>
      <c r="K359" s="69">
        <v>14.035368345164899</v>
      </c>
      <c r="L359" s="69">
        <v>37.001791374490502</v>
      </c>
      <c r="M359" s="69">
        <v>15.4814894016883</v>
      </c>
      <c r="N359" s="69">
        <v>3.9536660084329101</v>
      </c>
      <c r="O359" s="69">
        <v>28.7567910397288</v>
      </c>
    </row>
    <row r="360" spans="1:15" x14ac:dyDescent="0.25">
      <c r="A360" s="69" t="s">
        <v>209</v>
      </c>
      <c r="B360" s="69" t="s">
        <v>210</v>
      </c>
      <c r="C360" s="69" t="s">
        <v>15</v>
      </c>
      <c r="D360" s="69">
        <v>149.72564980000001</v>
      </c>
      <c r="E360" s="69">
        <v>2794.0525189</v>
      </c>
      <c r="F360" s="69">
        <v>9583.1517210999991</v>
      </c>
      <c r="G360" s="69">
        <v>6414.4715159999996</v>
      </c>
      <c r="H360" s="69">
        <v>1567.2623329</v>
      </c>
      <c r="I360" s="69">
        <v>10489.2173652</v>
      </c>
      <c r="J360" s="69">
        <v>0.483018982162501</v>
      </c>
      <c r="K360" s="69">
        <v>9.0136887406425501</v>
      </c>
      <c r="L360" s="69">
        <v>30.915505769503401</v>
      </c>
      <c r="M360" s="69">
        <v>20.6932580149582</v>
      </c>
      <c r="N360" s="69">
        <v>5.0560305320443799</v>
      </c>
      <c r="O360" s="69">
        <v>33.838497960688997</v>
      </c>
    </row>
    <row r="361" spans="1:15" x14ac:dyDescent="0.25">
      <c r="A361" s="69" t="s">
        <v>211</v>
      </c>
      <c r="B361" s="69" t="s">
        <v>212</v>
      </c>
      <c r="C361" s="69" t="s">
        <v>14</v>
      </c>
      <c r="D361" s="69">
        <v>446.31693535858102</v>
      </c>
      <c r="E361" s="69">
        <v>5894.79511424267</v>
      </c>
      <c r="F361" s="69">
        <v>13634.8006367247</v>
      </c>
      <c r="G361" s="69">
        <v>4471.3365376257498</v>
      </c>
      <c r="H361" s="69">
        <v>1149.1038485981501</v>
      </c>
      <c r="I361" s="69">
        <v>4386.3727566192802</v>
      </c>
      <c r="J361" s="69">
        <v>1.4885802508468899</v>
      </c>
      <c r="K361" s="69">
        <v>19.6606377546495</v>
      </c>
      <c r="L361" s="69">
        <v>45.475520519418197</v>
      </c>
      <c r="M361" s="69">
        <v>14.913042140003601</v>
      </c>
      <c r="N361" s="69">
        <v>3.8325529678166501</v>
      </c>
      <c r="O361" s="69">
        <v>14.6296663672652</v>
      </c>
    </row>
    <row r="362" spans="1:15" x14ac:dyDescent="0.25">
      <c r="A362" s="69" t="s">
        <v>211</v>
      </c>
      <c r="B362" s="69" t="s">
        <v>212</v>
      </c>
      <c r="C362" s="69" t="s">
        <v>15</v>
      </c>
      <c r="D362" s="69">
        <v>159.69423610000001</v>
      </c>
      <c r="E362" s="69">
        <v>6327.9864115</v>
      </c>
      <c r="F362" s="69">
        <v>13413.7551951</v>
      </c>
      <c r="G362" s="69">
        <v>4797.1302261999999</v>
      </c>
      <c r="H362" s="69">
        <v>1363.9918218</v>
      </c>
      <c r="I362" s="69">
        <v>4828.0548565999998</v>
      </c>
      <c r="J362" s="69">
        <v>0.51696687730468605</v>
      </c>
      <c r="K362" s="69">
        <v>20.485143701311301</v>
      </c>
      <c r="L362" s="69">
        <v>43.423402782039098</v>
      </c>
      <c r="M362" s="69">
        <v>15.529411039667</v>
      </c>
      <c r="N362" s="69">
        <v>4.4155544370650901</v>
      </c>
      <c r="O362" s="69">
        <v>15.629521162612701</v>
      </c>
    </row>
    <row r="363" spans="1:15" x14ac:dyDescent="0.25">
      <c r="A363" s="69" t="s">
        <v>213</v>
      </c>
      <c r="B363" s="69" t="s">
        <v>214</v>
      </c>
      <c r="C363" s="69" t="s">
        <v>14</v>
      </c>
      <c r="D363" s="69">
        <v>207.688004162162</v>
      </c>
      <c r="E363" s="69">
        <v>5850.3704918038802</v>
      </c>
      <c r="F363" s="69">
        <v>12943.210742425101</v>
      </c>
      <c r="G363" s="69">
        <v>4956.9515265279397</v>
      </c>
      <c r="H363" s="69">
        <v>1436.3159655125601</v>
      </c>
      <c r="I363" s="69">
        <v>4087.04051538249</v>
      </c>
      <c r="J363" s="69">
        <v>0.70446707253985297</v>
      </c>
      <c r="K363" s="69">
        <v>19.844157057894598</v>
      </c>
      <c r="L363" s="69">
        <v>43.902707899601303</v>
      </c>
      <c r="M363" s="69">
        <v>16.8137256877318</v>
      </c>
      <c r="N363" s="69">
        <v>4.8719101883074902</v>
      </c>
      <c r="O363" s="69">
        <v>13.863032093925</v>
      </c>
    </row>
    <row r="364" spans="1:15" x14ac:dyDescent="0.25">
      <c r="A364" s="69" t="s">
        <v>213</v>
      </c>
      <c r="B364" s="69" t="s">
        <v>214</v>
      </c>
      <c r="C364" s="69" t="s">
        <v>15</v>
      </c>
      <c r="D364" s="69">
        <v>388.08614820000003</v>
      </c>
      <c r="E364" s="69">
        <v>5239.6583115000003</v>
      </c>
      <c r="F364" s="69">
        <v>13128.5846133</v>
      </c>
      <c r="G364" s="69">
        <v>6398.5112388999996</v>
      </c>
      <c r="H364" s="69">
        <v>2159.5319992999998</v>
      </c>
      <c r="I364" s="69">
        <v>6581.5751455</v>
      </c>
      <c r="J364" s="69">
        <v>1.1449337673648301</v>
      </c>
      <c r="K364" s="69">
        <v>15.4580671279165</v>
      </c>
      <c r="L364" s="69">
        <v>38.732018422175599</v>
      </c>
      <c r="M364" s="69">
        <v>18.87692104513</v>
      </c>
      <c r="N364" s="69">
        <v>6.3710625055065098</v>
      </c>
      <c r="O364" s="69">
        <v>19.416997131906601</v>
      </c>
    </row>
    <row r="365" spans="1:15" x14ac:dyDescent="0.25">
      <c r="A365" s="69" t="s">
        <v>215</v>
      </c>
      <c r="B365" s="69" t="s">
        <v>216</v>
      </c>
      <c r="C365" s="69" t="s">
        <v>14</v>
      </c>
      <c r="D365" s="69">
        <v>279.89960176948699</v>
      </c>
      <c r="E365" s="69">
        <v>6004.1856907709698</v>
      </c>
      <c r="F365" s="69">
        <v>22363.712930559399</v>
      </c>
      <c r="G365" s="69">
        <v>8995.4744144707693</v>
      </c>
      <c r="H365" s="69">
        <v>1338.14924894504</v>
      </c>
      <c r="I365" s="69">
        <v>7619.3281587536303</v>
      </c>
      <c r="J365" s="69">
        <v>0.60063325482440699</v>
      </c>
      <c r="K365" s="69">
        <v>12.884311271682</v>
      </c>
      <c r="L365" s="69">
        <v>47.990027861857698</v>
      </c>
      <c r="M365" s="69">
        <v>19.3032824702013</v>
      </c>
      <c r="N365" s="69">
        <v>2.8715186936801</v>
      </c>
      <c r="O365" s="69">
        <v>16.350226447754601</v>
      </c>
    </row>
    <row r="366" spans="1:15" x14ac:dyDescent="0.25">
      <c r="A366" s="69" t="s">
        <v>215</v>
      </c>
      <c r="B366" s="69" t="s">
        <v>216</v>
      </c>
      <c r="C366" s="69" t="s">
        <v>15</v>
      </c>
      <c r="D366" s="69">
        <v>249.41128309999999</v>
      </c>
      <c r="E366" s="69">
        <v>6576.7893907999996</v>
      </c>
      <c r="F366" s="69">
        <v>23209.6919848</v>
      </c>
      <c r="G366" s="69">
        <v>8420.7896216000008</v>
      </c>
      <c r="H366" s="69">
        <v>2151.8439475</v>
      </c>
      <c r="I366" s="69">
        <v>7523.7076734000002</v>
      </c>
      <c r="J366" s="69">
        <v>0.51817932159966096</v>
      </c>
      <c r="K366" s="69">
        <v>13.664001974851301</v>
      </c>
      <c r="L366" s="69">
        <v>48.220683113196102</v>
      </c>
      <c r="M366" s="69">
        <v>17.495114893036501</v>
      </c>
      <c r="N366" s="69">
        <v>4.47069203543938</v>
      </c>
      <c r="O366" s="69">
        <v>15.631328661877101</v>
      </c>
    </row>
    <row r="367" spans="1:15" x14ac:dyDescent="0.25">
      <c r="A367" s="69" t="s">
        <v>217</v>
      </c>
      <c r="B367" s="69" t="s">
        <v>218</v>
      </c>
      <c r="C367" s="69" t="s">
        <v>14</v>
      </c>
      <c r="D367" s="69">
        <v>90.338944423398203</v>
      </c>
      <c r="E367" s="69">
        <v>2163.9071454476202</v>
      </c>
      <c r="F367" s="69">
        <v>4972.73301168531</v>
      </c>
      <c r="G367" s="69">
        <v>1911.4019224808501</v>
      </c>
      <c r="H367" s="69">
        <v>332.97357865374602</v>
      </c>
      <c r="I367" s="69">
        <v>1584.0424019377499</v>
      </c>
      <c r="J367" s="69">
        <v>0.81714789966904899</v>
      </c>
      <c r="K367" s="69">
        <v>19.5733101628248</v>
      </c>
      <c r="L367" s="69">
        <v>44.980139651279103</v>
      </c>
      <c r="M367" s="69">
        <v>17.2893105664192</v>
      </c>
      <c r="N367" s="69">
        <v>3.0118645084779598</v>
      </c>
      <c r="O367" s="69">
        <v>14.328227211329899</v>
      </c>
    </row>
    <row r="368" spans="1:15" x14ac:dyDescent="0.25">
      <c r="A368" s="69" t="s">
        <v>217</v>
      </c>
      <c r="B368" s="69" t="s">
        <v>218</v>
      </c>
      <c r="C368" s="69" t="s">
        <v>15</v>
      </c>
      <c r="D368" s="69">
        <v>129.2107183</v>
      </c>
      <c r="E368" s="69">
        <v>2683.9779115000001</v>
      </c>
      <c r="F368" s="69">
        <v>5051.5375040999998</v>
      </c>
      <c r="G368" s="69">
        <v>1690.0784331</v>
      </c>
      <c r="H368" s="69">
        <v>496.46468779999998</v>
      </c>
      <c r="I368" s="69">
        <v>1440.4251114000001</v>
      </c>
      <c r="J368" s="69">
        <v>1.12438352589712</v>
      </c>
      <c r="K368" s="69">
        <v>23.355806602325401</v>
      </c>
      <c r="L368" s="69">
        <v>43.958160938893897</v>
      </c>
      <c r="M368" s="69">
        <v>14.706955991371901</v>
      </c>
      <c r="N368" s="69">
        <v>4.3202044187689896</v>
      </c>
      <c r="O368" s="69">
        <v>12.534488522742601</v>
      </c>
    </row>
    <row r="369" spans="1:15" x14ac:dyDescent="0.25">
      <c r="A369" s="69" t="s">
        <v>219</v>
      </c>
      <c r="B369" s="69" t="s">
        <v>220</v>
      </c>
      <c r="C369" s="69" t="s">
        <v>14</v>
      </c>
      <c r="D369" s="69">
        <v>1136.8356462381801</v>
      </c>
      <c r="E369" s="69">
        <v>8808.8386287247195</v>
      </c>
      <c r="F369" s="69">
        <v>15176.3991941843</v>
      </c>
      <c r="G369" s="69">
        <v>2716.4999854508401</v>
      </c>
      <c r="H369" s="69">
        <v>1006.56880800455</v>
      </c>
      <c r="I369" s="69">
        <v>704.37412142121502</v>
      </c>
      <c r="J369" s="69">
        <v>3.84722251106896</v>
      </c>
      <c r="K369" s="69">
        <v>29.810432476273199</v>
      </c>
      <c r="L369" s="69">
        <v>51.359213453623802</v>
      </c>
      <c r="M369" s="69">
        <v>9.1930438053447592</v>
      </c>
      <c r="N369" s="69">
        <v>3.4063799722582302</v>
      </c>
      <c r="O369" s="69">
        <v>2.3837077814310401</v>
      </c>
    </row>
    <row r="370" spans="1:15" x14ac:dyDescent="0.25">
      <c r="A370" s="69" t="s">
        <v>219</v>
      </c>
      <c r="B370" s="69" t="s">
        <v>220</v>
      </c>
      <c r="C370" s="69" t="s">
        <v>15</v>
      </c>
      <c r="D370" s="69">
        <v>763.55906340000001</v>
      </c>
      <c r="E370" s="69">
        <v>8934.9397437000007</v>
      </c>
      <c r="F370" s="69">
        <v>16743.7263633</v>
      </c>
      <c r="G370" s="69">
        <v>4051.1286436999999</v>
      </c>
      <c r="H370" s="69">
        <v>956.93076380000002</v>
      </c>
      <c r="I370" s="69">
        <v>1566.0235682</v>
      </c>
      <c r="J370" s="69">
        <v>2.31267245271999</v>
      </c>
      <c r="K370" s="69">
        <v>27.062201213297801</v>
      </c>
      <c r="L370" s="69">
        <v>50.713502821719402</v>
      </c>
      <c r="M370" s="69">
        <v>12.2700836985571</v>
      </c>
      <c r="N370" s="69">
        <v>2.8983578647421702</v>
      </c>
      <c r="O370" s="69">
        <v>4.74318194896356</v>
      </c>
    </row>
    <row r="371" spans="1:15" x14ac:dyDescent="0.25">
      <c r="A371" s="69" t="s">
        <v>221</v>
      </c>
      <c r="B371" s="69" t="s">
        <v>222</v>
      </c>
      <c r="C371" s="69" t="s">
        <v>14</v>
      </c>
      <c r="D371" s="69">
        <v>713.43491609557498</v>
      </c>
      <c r="E371" s="69">
        <v>6559.23938738591</v>
      </c>
      <c r="F371" s="69">
        <v>12114.6739945602</v>
      </c>
      <c r="G371" s="69">
        <v>2534.9979652392799</v>
      </c>
      <c r="H371" s="69">
        <v>462.56464388322797</v>
      </c>
      <c r="I371" s="69">
        <v>626.44784680728003</v>
      </c>
      <c r="J371" s="69">
        <v>3.1003597993640599</v>
      </c>
      <c r="K371" s="69">
        <v>28.504354990571201</v>
      </c>
      <c r="L371" s="69">
        <v>52.64649568974</v>
      </c>
      <c r="M371" s="69">
        <v>11.016289791239601</v>
      </c>
      <c r="N371" s="69">
        <v>2.0101578912779101</v>
      </c>
      <c r="O371" s="69">
        <v>2.7223418378072202</v>
      </c>
    </row>
    <row r="372" spans="1:15" x14ac:dyDescent="0.25">
      <c r="A372" s="69" t="s">
        <v>221</v>
      </c>
      <c r="B372" s="69" t="s">
        <v>222</v>
      </c>
      <c r="C372" s="69" t="s">
        <v>15</v>
      </c>
      <c r="D372" s="69">
        <v>419.0856738</v>
      </c>
      <c r="E372" s="69">
        <v>7383.8278233000001</v>
      </c>
      <c r="F372" s="69">
        <v>13110.371281399999</v>
      </c>
      <c r="G372" s="69">
        <v>3924.6403159000001</v>
      </c>
      <c r="H372" s="69">
        <v>639.58374049999998</v>
      </c>
      <c r="I372" s="69">
        <v>916.25082980000002</v>
      </c>
      <c r="J372" s="69">
        <v>1.5878210574164699</v>
      </c>
      <c r="K372" s="69">
        <v>27.975657568691901</v>
      </c>
      <c r="L372" s="69">
        <v>49.672238619851903</v>
      </c>
      <c r="M372" s="69">
        <v>14.8695766187072</v>
      </c>
      <c r="N372" s="69">
        <v>2.42323847994798</v>
      </c>
      <c r="O372" s="69">
        <v>3.4714676553845698</v>
      </c>
    </row>
    <row r="373" spans="1:15" x14ac:dyDescent="0.25">
      <c r="A373" s="69" t="s">
        <v>223</v>
      </c>
      <c r="B373" s="69" t="s">
        <v>224</v>
      </c>
      <c r="C373" s="69" t="s">
        <v>14</v>
      </c>
      <c r="D373" s="69">
        <v>237.45850643078199</v>
      </c>
      <c r="E373" s="69">
        <v>2053.3230121492302</v>
      </c>
      <c r="F373" s="69">
        <v>2691.859755558</v>
      </c>
      <c r="G373" s="69">
        <v>180.175340974053</v>
      </c>
      <c r="H373" s="69">
        <v>55.070668423747101</v>
      </c>
      <c r="I373" s="69">
        <v>31.055697856341801</v>
      </c>
      <c r="J373" s="69">
        <v>4.5239300040520201</v>
      </c>
      <c r="K373" s="69">
        <v>39.118790572280801</v>
      </c>
      <c r="L373" s="69">
        <v>51.283844482609503</v>
      </c>
      <c r="M373" s="69">
        <v>3.43260236609136</v>
      </c>
      <c r="N373" s="69">
        <v>1.0491763507238701</v>
      </c>
      <c r="O373" s="69">
        <v>0.59165622424241004</v>
      </c>
    </row>
    <row r="374" spans="1:15" x14ac:dyDescent="0.25">
      <c r="A374" s="69" t="s">
        <v>223</v>
      </c>
      <c r="B374" s="69" t="s">
        <v>224</v>
      </c>
      <c r="C374" s="69" t="s">
        <v>15</v>
      </c>
      <c r="D374" s="69">
        <v>259.68608010000003</v>
      </c>
      <c r="E374" s="69">
        <v>2259.1765961000001</v>
      </c>
      <c r="F374" s="69">
        <v>3575.6926045999999</v>
      </c>
      <c r="G374" s="69">
        <v>508.33425949999997</v>
      </c>
      <c r="H374" s="69">
        <v>64.439417399999996</v>
      </c>
      <c r="I374" s="69">
        <v>94.905696000000006</v>
      </c>
      <c r="J374" s="69">
        <v>3.8402405920343399</v>
      </c>
      <c r="K374" s="69">
        <v>33.408728205902698</v>
      </c>
      <c r="L374" s="69">
        <v>52.877381334934</v>
      </c>
      <c r="M374" s="69">
        <v>7.5172525878240801</v>
      </c>
      <c r="N374" s="69">
        <v>0.95293080911857397</v>
      </c>
      <c r="O374" s="69">
        <v>1.40346647018633</v>
      </c>
    </row>
    <row r="375" spans="1:15" x14ac:dyDescent="0.25">
      <c r="A375" s="69" t="s">
        <v>225</v>
      </c>
      <c r="B375" s="69" t="s">
        <v>226</v>
      </c>
      <c r="C375" s="69" t="s">
        <v>14</v>
      </c>
      <c r="D375" s="69">
        <v>695.04009447866497</v>
      </c>
      <c r="E375" s="69">
        <v>8735.5331020746198</v>
      </c>
      <c r="F375" s="69">
        <v>18870.616698269099</v>
      </c>
      <c r="G375" s="69">
        <v>4352.4847950442399</v>
      </c>
      <c r="H375" s="69">
        <v>961.13689058448995</v>
      </c>
      <c r="I375" s="69">
        <v>2519.88530789483</v>
      </c>
      <c r="J375" s="69">
        <v>1.9234701113622099</v>
      </c>
      <c r="K375" s="69">
        <v>24.1749173351776</v>
      </c>
      <c r="L375" s="69">
        <v>52.222983235692197</v>
      </c>
      <c r="M375" s="69">
        <v>12.0451675808799</v>
      </c>
      <c r="N375" s="69">
        <v>2.6598725694430101</v>
      </c>
      <c r="O375" s="69">
        <v>6.97358916744514</v>
      </c>
    </row>
    <row r="376" spans="1:15" x14ac:dyDescent="0.25">
      <c r="A376" s="69" t="s">
        <v>225</v>
      </c>
      <c r="B376" s="69" t="s">
        <v>226</v>
      </c>
      <c r="C376" s="69" t="s">
        <v>15</v>
      </c>
      <c r="D376" s="69">
        <v>561.19364719999999</v>
      </c>
      <c r="E376" s="69">
        <v>7903.0749741999998</v>
      </c>
      <c r="F376" s="69">
        <v>19634.6137027</v>
      </c>
      <c r="G376" s="69">
        <v>6618.7873241999996</v>
      </c>
      <c r="H376" s="69">
        <v>743.7167283</v>
      </c>
      <c r="I376" s="69">
        <v>3234.6888339000002</v>
      </c>
      <c r="J376" s="69">
        <v>1.4502598626532599</v>
      </c>
      <c r="K376" s="69">
        <v>20.423453622127401</v>
      </c>
      <c r="L376" s="69">
        <v>50.740581818417198</v>
      </c>
      <c r="M376" s="69">
        <v>17.104544293432699</v>
      </c>
      <c r="N376" s="69">
        <v>1.92194356728508</v>
      </c>
      <c r="O376" s="69">
        <v>8.3592168360844106</v>
      </c>
    </row>
    <row r="377" spans="1:15" x14ac:dyDescent="0.25">
      <c r="A377" s="69" t="s">
        <v>227</v>
      </c>
      <c r="B377" s="69" t="s">
        <v>228</v>
      </c>
      <c r="C377" s="69" t="s">
        <v>14</v>
      </c>
      <c r="D377" s="69">
        <v>486.20020973898602</v>
      </c>
      <c r="E377" s="69">
        <v>7188.33427082256</v>
      </c>
      <c r="F377" s="69">
        <v>12405.1892540959</v>
      </c>
      <c r="G377" s="69">
        <v>2138.76706137365</v>
      </c>
      <c r="H377" s="69">
        <v>365.71480051762302</v>
      </c>
      <c r="I377" s="69">
        <v>534.90297262228</v>
      </c>
      <c r="J377" s="69">
        <v>2.1030231692727499</v>
      </c>
      <c r="K377" s="69">
        <v>31.092610034316401</v>
      </c>
      <c r="L377" s="69">
        <v>53.657731728627397</v>
      </c>
      <c r="M377" s="69">
        <v>9.2510792748543391</v>
      </c>
      <c r="N377" s="69">
        <v>1.5818724126989001</v>
      </c>
      <c r="O377" s="69">
        <v>2.3136833802301799</v>
      </c>
    </row>
    <row r="378" spans="1:15" x14ac:dyDescent="0.25">
      <c r="A378" s="69" t="s">
        <v>227</v>
      </c>
      <c r="B378" s="69" t="s">
        <v>228</v>
      </c>
      <c r="C378" s="69" t="s">
        <v>15</v>
      </c>
      <c r="D378" s="69">
        <v>746.02549859999999</v>
      </c>
      <c r="E378" s="69">
        <v>7219.3191505000004</v>
      </c>
      <c r="F378" s="69">
        <v>14167.680336199999</v>
      </c>
      <c r="G378" s="69">
        <v>2972.1547307000001</v>
      </c>
      <c r="H378" s="69">
        <v>551.09539129999996</v>
      </c>
      <c r="I378" s="69">
        <v>813.47166019999997</v>
      </c>
      <c r="J378" s="69">
        <v>2.8184081440325</v>
      </c>
      <c r="K378" s="69">
        <v>27.273850459967399</v>
      </c>
      <c r="L378" s="69">
        <v>53.524049401165101</v>
      </c>
      <c r="M378" s="69">
        <v>11.2284970340149</v>
      </c>
      <c r="N378" s="69">
        <v>2.0819821063669699</v>
      </c>
      <c r="O378" s="69">
        <v>3.0732128544531201</v>
      </c>
    </row>
    <row r="379" spans="1:15" x14ac:dyDescent="0.25">
      <c r="A379" s="69" t="s">
        <v>229</v>
      </c>
      <c r="B379" s="69" t="s">
        <v>230</v>
      </c>
      <c r="C379" s="69" t="s">
        <v>14</v>
      </c>
      <c r="D379" s="69">
        <v>1140.4448428229</v>
      </c>
      <c r="E379" s="69">
        <v>12315.3007621629</v>
      </c>
      <c r="F379" s="69">
        <v>18054.017402223199</v>
      </c>
      <c r="G379" s="69">
        <v>2881.4672983783298</v>
      </c>
      <c r="H379" s="69">
        <v>437.53728430103502</v>
      </c>
      <c r="I379" s="69">
        <v>1160.0771911228401</v>
      </c>
      <c r="J379" s="69">
        <v>3.1688842744533701</v>
      </c>
      <c r="K379" s="69">
        <v>34.219772368633599</v>
      </c>
      <c r="L379" s="69">
        <v>50.165593011057197</v>
      </c>
      <c r="M379" s="69">
        <v>8.0065567981184103</v>
      </c>
      <c r="N379" s="69">
        <v>1.2157580688221901</v>
      </c>
      <c r="O379" s="69">
        <v>3.22343547891521</v>
      </c>
    </row>
    <row r="380" spans="1:15" x14ac:dyDescent="0.25">
      <c r="A380" s="69" t="s">
        <v>229</v>
      </c>
      <c r="B380" s="69" t="s">
        <v>230</v>
      </c>
      <c r="C380" s="69" t="s">
        <v>15</v>
      </c>
      <c r="D380" s="69">
        <v>561.19269999999995</v>
      </c>
      <c r="E380" s="69">
        <v>12712.2533045</v>
      </c>
      <c r="F380" s="69">
        <v>20706.670306399999</v>
      </c>
      <c r="G380" s="69">
        <v>5403.9765519000002</v>
      </c>
      <c r="H380" s="69">
        <v>1244.1899566</v>
      </c>
      <c r="I380" s="69">
        <v>2164.461292</v>
      </c>
      <c r="J380" s="69">
        <v>1.31142022240751</v>
      </c>
      <c r="K380" s="69">
        <v>29.706562569128302</v>
      </c>
      <c r="L380" s="69">
        <v>48.388274078651001</v>
      </c>
      <c r="M380" s="69">
        <v>12.628254308328801</v>
      </c>
      <c r="N380" s="69">
        <v>2.9074787850974699</v>
      </c>
      <c r="O380" s="69">
        <v>5.0580100363869596</v>
      </c>
    </row>
    <row r="381" spans="1:15" x14ac:dyDescent="0.25">
      <c r="A381" s="69" t="s">
        <v>231</v>
      </c>
      <c r="B381" s="69" t="s">
        <v>232</v>
      </c>
      <c r="C381" s="69" t="s">
        <v>14</v>
      </c>
      <c r="D381" s="69">
        <v>765.406463197839</v>
      </c>
      <c r="E381" s="69">
        <v>7314.9103048018997</v>
      </c>
      <c r="F381" s="69">
        <v>13210.9581872085</v>
      </c>
      <c r="G381" s="69">
        <v>2806.80047542589</v>
      </c>
      <c r="H381" s="69">
        <v>226.54493927323301</v>
      </c>
      <c r="I381" s="69">
        <v>623.985338613625</v>
      </c>
      <c r="J381" s="69">
        <v>3.0679328221393201</v>
      </c>
      <c r="K381" s="69">
        <v>29.3199162721288</v>
      </c>
      <c r="L381" s="69">
        <v>52.952691391072001</v>
      </c>
      <c r="M381" s="69">
        <v>11.250330011297001</v>
      </c>
      <c r="N381" s="69">
        <v>0.90804649333913801</v>
      </c>
      <c r="O381" s="69">
        <v>2.5010830100237098</v>
      </c>
    </row>
    <row r="382" spans="1:15" x14ac:dyDescent="0.25">
      <c r="A382" s="69" t="s">
        <v>231</v>
      </c>
      <c r="B382" s="69" t="s">
        <v>232</v>
      </c>
      <c r="C382" s="69" t="s">
        <v>15</v>
      </c>
      <c r="D382" s="69">
        <v>1168.0410202</v>
      </c>
      <c r="E382" s="69">
        <v>8675.9897187000006</v>
      </c>
      <c r="F382" s="69">
        <v>17639.153126500001</v>
      </c>
      <c r="G382" s="69">
        <v>2944.1710644</v>
      </c>
      <c r="H382" s="69">
        <v>586.66438589999996</v>
      </c>
      <c r="I382" s="69">
        <v>1136.8953360999999</v>
      </c>
      <c r="J382" s="69">
        <v>3.6329946841329002</v>
      </c>
      <c r="K382" s="69">
        <v>26.985203415400399</v>
      </c>
      <c r="L382" s="69">
        <v>54.863612178798299</v>
      </c>
      <c r="M382" s="69">
        <v>9.1573477653307407</v>
      </c>
      <c r="N382" s="69">
        <v>1.82472067203586</v>
      </c>
      <c r="O382" s="69">
        <v>3.53612128430178</v>
      </c>
    </row>
    <row r="383" spans="1:15" x14ac:dyDescent="0.25">
      <c r="A383" s="69" t="s">
        <v>233</v>
      </c>
      <c r="B383" s="69" t="s">
        <v>234</v>
      </c>
      <c r="C383" s="69" t="s">
        <v>14</v>
      </c>
      <c r="D383" s="69">
        <v>340.61573372124099</v>
      </c>
      <c r="E383" s="69">
        <v>3080.3644947094099</v>
      </c>
      <c r="F383" s="69">
        <v>6675.5931984376703</v>
      </c>
      <c r="G383" s="69">
        <v>1331.64435092381</v>
      </c>
      <c r="H383" s="69">
        <v>564.64528607228397</v>
      </c>
      <c r="I383" s="69">
        <v>638.38385543224103</v>
      </c>
      <c r="J383" s="69">
        <v>2.69661210724085</v>
      </c>
      <c r="K383" s="69">
        <v>24.3868599386143</v>
      </c>
      <c r="L383" s="69">
        <v>52.849835341587799</v>
      </c>
      <c r="M383" s="69">
        <v>10.5424615592738</v>
      </c>
      <c r="N383" s="69">
        <v>4.4702260171137898</v>
      </c>
      <c r="O383" s="69">
        <v>5.0540050361693698</v>
      </c>
    </row>
    <row r="384" spans="1:15" x14ac:dyDescent="0.25">
      <c r="A384" s="69" t="s">
        <v>233</v>
      </c>
      <c r="B384" s="69" t="s">
        <v>234</v>
      </c>
      <c r="C384" s="69" t="s">
        <v>15</v>
      </c>
      <c r="D384" s="69">
        <v>213.87396989999999</v>
      </c>
      <c r="E384" s="69">
        <v>3515.5522670999999</v>
      </c>
      <c r="F384" s="69">
        <v>8155.6383269999997</v>
      </c>
      <c r="G384" s="69">
        <v>1562.6229959</v>
      </c>
      <c r="H384" s="69">
        <v>552.14878940000006</v>
      </c>
      <c r="I384" s="69">
        <v>950.53175629999998</v>
      </c>
      <c r="J384" s="69">
        <v>1.43055989250117</v>
      </c>
      <c r="K384" s="69">
        <v>23.514820787477301</v>
      </c>
      <c r="L384" s="69">
        <v>54.551421539548002</v>
      </c>
      <c r="M384" s="69">
        <v>10.4520703762116</v>
      </c>
      <c r="N384" s="69">
        <v>3.6932120032093398</v>
      </c>
      <c r="O384" s="69">
        <v>6.35791540105261</v>
      </c>
    </row>
    <row r="385" spans="1:15" x14ac:dyDescent="0.25">
      <c r="A385" s="69" t="s">
        <v>235</v>
      </c>
      <c r="B385" s="69" t="s">
        <v>236</v>
      </c>
      <c r="C385" s="69" t="s">
        <v>14</v>
      </c>
      <c r="D385" s="69">
        <v>130.66380346325701</v>
      </c>
      <c r="E385" s="69">
        <v>3875.2708591410401</v>
      </c>
      <c r="F385" s="69">
        <v>11215.714984645399</v>
      </c>
      <c r="G385" s="69">
        <v>5671.8645200801702</v>
      </c>
      <c r="H385" s="69">
        <v>1891.40948757096</v>
      </c>
      <c r="I385" s="69">
        <v>4094.6317363199901</v>
      </c>
      <c r="J385" s="69">
        <v>0.48610849979286902</v>
      </c>
      <c r="K385" s="69">
        <v>14.4171687467969</v>
      </c>
      <c r="L385" s="69">
        <v>41.725820317357602</v>
      </c>
      <c r="M385" s="69">
        <v>21.101035480418201</v>
      </c>
      <c r="N385" s="69">
        <v>7.0366100184407001</v>
      </c>
      <c r="O385" s="69">
        <v>15.233256937193801</v>
      </c>
    </row>
    <row r="386" spans="1:15" x14ac:dyDescent="0.25">
      <c r="A386" s="69" t="s">
        <v>235</v>
      </c>
      <c r="B386" s="69" t="s">
        <v>236</v>
      </c>
      <c r="C386" s="69" t="s">
        <v>15</v>
      </c>
      <c r="D386" s="69">
        <v>73.506680299999999</v>
      </c>
      <c r="E386" s="69">
        <v>3562.1298953</v>
      </c>
      <c r="F386" s="69">
        <v>10315.9437327</v>
      </c>
      <c r="G386" s="69">
        <v>5347.2068415000003</v>
      </c>
      <c r="H386" s="69">
        <v>1477.7004193</v>
      </c>
      <c r="I386" s="69">
        <v>6337.8789618999999</v>
      </c>
      <c r="J386" s="69">
        <v>0.27109864512585802</v>
      </c>
      <c r="K386" s="69">
        <v>13.1374262099297</v>
      </c>
      <c r="L386" s="69">
        <v>38.0460436754284</v>
      </c>
      <c r="M386" s="69">
        <v>19.720935893473701</v>
      </c>
      <c r="N386" s="69">
        <v>5.4498799284524599</v>
      </c>
      <c r="O386" s="69">
        <v>23.374615647589899</v>
      </c>
    </row>
    <row r="387" spans="1:15" x14ac:dyDescent="0.25">
      <c r="A387" s="69" t="s">
        <v>237</v>
      </c>
      <c r="B387" s="69" t="s">
        <v>238</v>
      </c>
      <c r="C387" s="69" t="s">
        <v>14</v>
      </c>
      <c r="D387" s="69">
        <v>486.52002113436299</v>
      </c>
      <c r="E387" s="69">
        <v>7111.6415700956504</v>
      </c>
      <c r="F387" s="69">
        <v>10868.506001350101</v>
      </c>
      <c r="G387" s="69">
        <v>1839.34034468242</v>
      </c>
      <c r="H387" s="69">
        <v>373.12447929587898</v>
      </c>
      <c r="I387" s="69">
        <v>728.77443118107794</v>
      </c>
      <c r="J387" s="69">
        <v>2.27261835822934</v>
      </c>
      <c r="K387" s="69">
        <v>33.219695978108099</v>
      </c>
      <c r="L387" s="69">
        <v>50.768653276804301</v>
      </c>
      <c r="M387" s="69">
        <v>8.5918738238373606</v>
      </c>
      <c r="N387" s="69">
        <v>1.7429283579645101</v>
      </c>
      <c r="O387" s="69">
        <v>3.40423020505636</v>
      </c>
    </row>
    <row r="388" spans="1:15" x14ac:dyDescent="0.25">
      <c r="A388" s="69" t="s">
        <v>237</v>
      </c>
      <c r="B388" s="69" t="s">
        <v>238</v>
      </c>
      <c r="C388" s="69" t="s">
        <v>15</v>
      </c>
      <c r="D388" s="69">
        <v>432.02470879999998</v>
      </c>
      <c r="E388" s="69">
        <v>5737.5040677999996</v>
      </c>
      <c r="F388" s="69">
        <v>11786.7538253</v>
      </c>
      <c r="G388" s="69">
        <v>2708.5825245000001</v>
      </c>
      <c r="H388" s="69">
        <v>638.59955260000004</v>
      </c>
      <c r="I388" s="69">
        <v>1093.2375267</v>
      </c>
      <c r="J388" s="69">
        <v>1.9289657237575299</v>
      </c>
      <c r="K388" s="69">
        <v>25.617628948693099</v>
      </c>
      <c r="L388" s="69">
        <v>52.627184649980499</v>
      </c>
      <c r="M388" s="69">
        <v>12.0936667355012</v>
      </c>
      <c r="N388" s="69">
        <v>2.85131063821296</v>
      </c>
      <c r="O388" s="69">
        <v>4.8812433038546601</v>
      </c>
    </row>
    <row r="389" spans="1:15" x14ac:dyDescent="0.25">
      <c r="A389" s="69" t="s">
        <v>239</v>
      </c>
      <c r="B389" s="69" t="s">
        <v>240</v>
      </c>
      <c r="C389" s="69" t="s">
        <v>14</v>
      </c>
      <c r="D389" s="69">
        <v>2039.04247071745</v>
      </c>
      <c r="E389" s="69">
        <v>15321.039873727501</v>
      </c>
      <c r="F389" s="69">
        <v>24362.765200475798</v>
      </c>
      <c r="G389" s="69">
        <v>2903.4785529778501</v>
      </c>
      <c r="H389" s="69">
        <v>622.60227457671601</v>
      </c>
      <c r="I389" s="69">
        <v>1034.0987954182999</v>
      </c>
      <c r="J389" s="69">
        <v>4.4055944381527503</v>
      </c>
      <c r="K389" s="69">
        <v>33.102933864178297</v>
      </c>
      <c r="L389" s="69">
        <v>52.638659766352099</v>
      </c>
      <c r="M389" s="69">
        <v>6.2733116882034601</v>
      </c>
      <c r="N389" s="69">
        <v>1.34520646698022</v>
      </c>
      <c r="O389" s="69">
        <v>2.23429377613322</v>
      </c>
    </row>
    <row r="390" spans="1:15" x14ac:dyDescent="0.25">
      <c r="A390" s="69" t="s">
        <v>239</v>
      </c>
      <c r="B390" s="69" t="s">
        <v>240</v>
      </c>
      <c r="C390" s="69" t="s">
        <v>15</v>
      </c>
      <c r="D390" s="69">
        <v>1976.4536596</v>
      </c>
      <c r="E390" s="69">
        <v>17143.085806899999</v>
      </c>
      <c r="F390" s="69">
        <v>28901.783608099999</v>
      </c>
      <c r="G390" s="69">
        <v>4036.8927451999998</v>
      </c>
      <c r="H390" s="69">
        <v>976.49318149999999</v>
      </c>
      <c r="I390" s="69">
        <v>1209.4355115999999</v>
      </c>
      <c r="J390" s="69">
        <v>3.6436258279084299</v>
      </c>
      <c r="K390" s="69">
        <v>31.6035693084313</v>
      </c>
      <c r="L390" s="69">
        <v>53.2809280478684</v>
      </c>
      <c r="M390" s="69">
        <v>7.4420802124365197</v>
      </c>
      <c r="N390" s="69">
        <v>1.8001817343949</v>
      </c>
      <c r="O390" s="69">
        <v>2.22961486896043</v>
      </c>
    </row>
    <row r="391" spans="1:15" x14ac:dyDescent="0.25">
      <c r="A391" s="69" t="s">
        <v>241</v>
      </c>
      <c r="B391" s="69" t="s">
        <v>242</v>
      </c>
      <c r="C391" s="69" t="s">
        <v>14</v>
      </c>
      <c r="D391" s="69">
        <v>504.79120484516699</v>
      </c>
      <c r="E391" s="69">
        <v>12497.13373562</v>
      </c>
      <c r="F391" s="69">
        <v>24645.857771608498</v>
      </c>
      <c r="G391" s="69">
        <v>5738.2479543688896</v>
      </c>
      <c r="H391" s="69">
        <v>1258.71135781713</v>
      </c>
      <c r="I391" s="69">
        <v>1741.65964735433</v>
      </c>
      <c r="J391" s="69">
        <v>1.0882310044628301</v>
      </c>
      <c r="K391" s="69">
        <v>26.941373517376199</v>
      </c>
      <c r="L391" s="69">
        <v>53.131643937560398</v>
      </c>
      <c r="M391" s="69">
        <v>12.3705390967638</v>
      </c>
      <c r="N391" s="69">
        <v>2.7135352440743401</v>
      </c>
      <c r="O391" s="69">
        <v>3.7546771997624799</v>
      </c>
    </row>
    <row r="392" spans="1:15" x14ac:dyDescent="0.25">
      <c r="A392" s="69" t="s">
        <v>241</v>
      </c>
      <c r="B392" s="69" t="s">
        <v>242</v>
      </c>
      <c r="C392" s="69" t="s">
        <v>15</v>
      </c>
      <c r="D392" s="69">
        <v>960.29105779999998</v>
      </c>
      <c r="E392" s="69">
        <v>11326.507924400001</v>
      </c>
      <c r="F392" s="69">
        <v>26627.687080399999</v>
      </c>
      <c r="G392" s="69">
        <v>6439.0464623999997</v>
      </c>
      <c r="H392" s="69">
        <v>2154.1102341999999</v>
      </c>
      <c r="I392" s="69">
        <v>5504.2090496000001</v>
      </c>
      <c r="J392" s="69">
        <v>1.8114648423592501</v>
      </c>
      <c r="K392" s="69">
        <v>21.3659918262274</v>
      </c>
      <c r="L392" s="69">
        <v>50.229686705605303</v>
      </c>
      <c r="M392" s="69">
        <v>12.1464280961623</v>
      </c>
      <c r="N392" s="69">
        <v>4.0634502676294302</v>
      </c>
      <c r="O392" s="69">
        <v>10.3829782620163</v>
      </c>
    </row>
    <row r="393" spans="1:15" x14ac:dyDescent="0.25">
      <c r="A393" s="69" t="s">
        <v>243</v>
      </c>
      <c r="B393" s="69" t="s">
        <v>244</v>
      </c>
      <c r="C393" s="69" t="s">
        <v>14</v>
      </c>
      <c r="D393" s="69">
        <v>666.40571932041098</v>
      </c>
      <c r="E393" s="69">
        <v>9724.7925558102797</v>
      </c>
      <c r="F393" s="69">
        <v>12920.1037452112</v>
      </c>
      <c r="G393" s="69">
        <v>2308.9994500466701</v>
      </c>
      <c r="H393" s="69">
        <v>755.29132652242595</v>
      </c>
      <c r="I393" s="69">
        <v>600.92760239268398</v>
      </c>
      <c r="J393" s="69">
        <v>2.4703175556237098</v>
      </c>
      <c r="K393" s="69">
        <v>36.049099038218799</v>
      </c>
      <c r="L393" s="69">
        <v>47.893885326829299</v>
      </c>
      <c r="M393" s="69">
        <v>8.5592931032953903</v>
      </c>
      <c r="N393" s="69">
        <v>2.79981003977786</v>
      </c>
      <c r="O393" s="69">
        <v>2.2275949362549898</v>
      </c>
    </row>
    <row r="394" spans="1:15" x14ac:dyDescent="0.25">
      <c r="A394" s="69" t="s">
        <v>243</v>
      </c>
      <c r="B394" s="69" t="s">
        <v>244</v>
      </c>
      <c r="C394" s="69" t="s">
        <v>15</v>
      </c>
      <c r="D394" s="69">
        <v>794.89586510000004</v>
      </c>
      <c r="E394" s="69">
        <v>9729.8963667000007</v>
      </c>
      <c r="F394" s="69">
        <v>15197.292727399999</v>
      </c>
      <c r="G394" s="69">
        <v>3243.9383910000001</v>
      </c>
      <c r="H394" s="69">
        <v>261.07237759999998</v>
      </c>
      <c r="I394" s="69">
        <v>816.87512509999999</v>
      </c>
      <c r="J394" s="69">
        <v>2.6457749842453699</v>
      </c>
      <c r="K394" s="69">
        <v>32.385520590267802</v>
      </c>
      <c r="L394" s="69">
        <v>50.583502433178097</v>
      </c>
      <c r="M394" s="69">
        <v>10.797302416790499</v>
      </c>
      <c r="N394" s="69">
        <v>0.86896761709113401</v>
      </c>
      <c r="O394" s="69">
        <v>2.7189319584270302</v>
      </c>
    </row>
    <row r="395" spans="1:15" x14ac:dyDescent="0.25">
      <c r="A395" s="69" t="s">
        <v>245</v>
      </c>
      <c r="B395" s="69" t="s">
        <v>246</v>
      </c>
      <c r="C395" s="69" t="s">
        <v>14</v>
      </c>
      <c r="D395" s="69">
        <v>1119.61976872487</v>
      </c>
      <c r="E395" s="69">
        <v>18471.0269529506</v>
      </c>
      <c r="F395" s="69">
        <v>38731.029681889799</v>
      </c>
      <c r="G395" s="69">
        <v>12526.905000745501</v>
      </c>
      <c r="H395" s="69">
        <v>2429.6325824535002</v>
      </c>
      <c r="I395" s="69">
        <v>6368.5350761976797</v>
      </c>
      <c r="J395" s="69">
        <v>1.4057319123468499</v>
      </c>
      <c r="K395" s="69">
        <v>23.191187550353099</v>
      </c>
      <c r="L395" s="69">
        <v>48.628512949439198</v>
      </c>
      <c r="M395" s="69">
        <v>15.7280807416795</v>
      </c>
      <c r="N395" s="69">
        <v>3.0505106749967101</v>
      </c>
      <c r="O395" s="69">
        <v>7.99597617118466</v>
      </c>
    </row>
    <row r="396" spans="1:15" x14ac:dyDescent="0.25">
      <c r="A396" s="69" t="s">
        <v>245</v>
      </c>
      <c r="B396" s="69" t="s">
        <v>246</v>
      </c>
      <c r="C396" s="69" t="s">
        <v>15</v>
      </c>
      <c r="D396" s="69">
        <v>715.89782820000005</v>
      </c>
      <c r="E396" s="69">
        <v>19292.123097899999</v>
      </c>
      <c r="F396" s="69">
        <v>44999.271928800001</v>
      </c>
      <c r="G396" s="69">
        <v>13992.836012899999</v>
      </c>
      <c r="H396" s="69">
        <v>2732.6427929000001</v>
      </c>
      <c r="I396" s="69">
        <v>9925.0979062000006</v>
      </c>
      <c r="J396" s="69">
        <v>0.78105440545666904</v>
      </c>
      <c r="K396" s="69">
        <v>21.0479724098528</v>
      </c>
      <c r="L396" s="69">
        <v>49.094826381444101</v>
      </c>
      <c r="M396" s="69">
        <v>15.2663771032631</v>
      </c>
      <c r="N396" s="69">
        <v>2.98135098034924</v>
      </c>
      <c r="O396" s="69">
        <v>10.828418719634101</v>
      </c>
    </row>
    <row r="397" spans="1:15" x14ac:dyDescent="0.25">
      <c r="A397" s="69" t="s">
        <v>247</v>
      </c>
      <c r="B397" s="69" t="s">
        <v>248</v>
      </c>
      <c r="C397" s="69" t="s">
        <v>14</v>
      </c>
      <c r="D397" s="69">
        <v>119.67910910303399</v>
      </c>
      <c r="E397" s="69">
        <v>1667.50823080499</v>
      </c>
      <c r="F397" s="69">
        <v>7238.53354809337</v>
      </c>
      <c r="G397" s="69">
        <v>5333.2314719021797</v>
      </c>
      <c r="H397" s="69">
        <v>1794.6548313041401</v>
      </c>
      <c r="I397" s="69">
        <v>12867.6465156292</v>
      </c>
      <c r="J397" s="69">
        <v>0.41238435221301101</v>
      </c>
      <c r="K397" s="69">
        <v>5.7458173504480801</v>
      </c>
      <c r="L397" s="69">
        <v>24.942180724563499</v>
      </c>
      <c r="M397" s="69">
        <v>18.376985108144201</v>
      </c>
      <c r="N397" s="69">
        <v>6.1839328150090997</v>
      </c>
      <c r="O397" s="69">
        <v>44.3386996496221</v>
      </c>
    </row>
    <row r="398" spans="1:15" x14ac:dyDescent="0.25">
      <c r="A398" s="69" t="s">
        <v>247</v>
      </c>
      <c r="B398" s="69" t="s">
        <v>248</v>
      </c>
      <c r="C398" s="69" t="s">
        <v>15</v>
      </c>
      <c r="D398" s="69">
        <v>21.721930799999999</v>
      </c>
      <c r="E398" s="69">
        <v>1747.8117847999999</v>
      </c>
      <c r="F398" s="69">
        <v>8247.7767029000006</v>
      </c>
      <c r="G398" s="69">
        <v>5770.8820416999997</v>
      </c>
      <c r="H398" s="69">
        <v>1826.3209714</v>
      </c>
      <c r="I398" s="69">
        <v>14061.4542956</v>
      </c>
      <c r="J398" s="69">
        <v>6.8575429129975704E-2</v>
      </c>
      <c r="K398" s="69">
        <v>5.5177849650956796</v>
      </c>
      <c r="L398" s="69">
        <v>26.037962830154299</v>
      </c>
      <c r="M398" s="69">
        <v>18.218486934322002</v>
      </c>
      <c r="N398" s="69">
        <v>5.7656359140426403</v>
      </c>
      <c r="O398" s="69">
        <v>44.391553927255401</v>
      </c>
    </row>
    <row r="399" spans="1:15" x14ac:dyDescent="0.25">
      <c r="A399" s="69" t="s">
        <v>249</v>
      </c>
      <c r="B399" s="69" t="s">
        <v>250</v>
      </c>
      <c r="C399" s="69" t="s">
        <v>14</v>
      </c>
      <c r="D399" s="69">
        <v>115.10549386173</v>
      </c>
      <c r="E399" s="69">
        <v>5610.8484417158697</v>
      </c>
      <c r="F399" s="69">
        <v>17532.3951426317</v>
      </c>
      <c r="G399" s="69">
        <v>9874.6435155605595</v>
      </c>
      <c r="H399" s="69">
        <v>2717.27676431999</v>
      </c>
      <c r="I399" s="69">
        <v>14306.145389760501</v>
      </c>
      <c r="J399" s="69">
        <v>0.22949306572329101</v>
      </c>
      <c r="K399" s="69">
        <v>11.186701581289499</v>
      </c>
      <c r="L399" s="69">
        <v>34.955439360591797</v>
      </c>
      <c r="M399" s="69">
        <v>19.687698104426001</v>
      </c>
      <c r="N399" s="69">
        <v>5.4176056601742202</v>
      </c>
      <c r="O399" s="69">
        <v>28.5230622277953</v>
      </c>
    </row>
    <row r="400" spans="1:15" x14ac:dyDescent="0.25">
      <c r="A400" s="69" t="s">
        <v>249</v>
      </c>
      <c r="B400" s="69" t="s">
        <v>250</v>
      </c>
      <c r="C400" s="69" t="s">
        <v>15</v>
      </c>
      <c r="D400" s="69">
        <v>255.7692251</v>
      </c>
      <c r="E400" s="69">
        <v>5838.1048047000004</v>
      </c>
      <c r="F400" s="69">
        <v>19529.637794099999</v>
      </c>
      <c r="G400" s="69">
        <v>11157.613131599999</v>
      </c>
      <c r="H400" s="69">
        <v>2747.7397213999998</v>
      </c>
      <c r="I400" s="69">
        <v>19693.767144900001</v>
      </c>
      <c r="J400" s="69">
        <v>0.431877505663047</v>
      </c>
      <c r="K400" s="69">
        <v>9.8578949045472495</v>
      </c>
      <c r="L400" s="69">
        <v>32.976646247104298</v>
      </c>
      <c r="M400" s="69">
        <v>18.840117009951701</v>
      </c>
      <c r="N400" s="69">
        <v>4.6396785095061404</v>
      </c>
      <c r="O400" s="69">
        <v>33.253785823227602</v>
      </c>
    </row>
    <row r="401" spans="1:15" x14ac:dyDescent="0.25">
      <c r="A401" s="69" t="s">
        <v>251</v>
      </c>
      <c r="B401" s="69" t="s">
        <v>252</v>
      </c>
      <c r="C401" s="69" t="s">
        <v>14</v>
      </c>
      <c r="D401" s="69">
        <v>148.81800508848301</v>
      </c>
      <c r="E401" s="69">
        <v>8857.0206101280692</v>
      </c>
      <c r="F401" s="69">
        <v>22031.425734795401</v>
      </c>
      <c r="G401" s="69">
        <v>5409.8661449104102</v>
      </c>
      <c r="H401" s="69">
        <v>1484.83424000078</v>
      </c>
      <c r="I401" s="69">
        <v>2696.2348729299702</v>
      </c>
      <c r="J401" s="69">
        <v>0.36629239426035998</v>
      </c>
      <c r="K401" s="69">
        <v>21.8001799135005</v>
      </c>
      <c r="L401" s="69">
        <v>54.226930918535899</v>
      </c>
      <c r="M401" s="69">
        <v>13.315544860778701</v>
      </c>
      <c r="N401" s="69">
        <v>3.6546887490278301</v>
      </c>
      <c r="O401" s="69">
        <v>6.6363631638966503</v>
      </c>
    </row>
    <row r="402" spans="1:15" x14ac:dyDescent="0.25">
      <c r="A402" s="69" t="s">
        <v>251</v>
      </c>
      <c r="B402" s="69" t="s">
        <v>252</v>
      </c>
      <c r="C402" s="69" t="s">
        <v>15</v>
      </c>
      <c r="D402" s="69">
        <v>494.38618869999999</v>
      </c>
      <c r="E402" s="69">
        <v>10740.100943900001</v>
      </c>
      <c r="F402" s="69">
        <v>23301.9040317</v>
      </c>
      <c r="G402" s="69">
        <v>7388.4878777000004</v>
      </c>
      <c r="H402" s="69">
        <v>1583.7335459999999</v>
      </c>
      <c r="I402" s="69">
        <v>4711.6398845000003</v>
      </c>
      <c r="J402" s="69">
        <v>1.02526669469835</v>
      </c>
      <c r="K402" s="69">
        <v>22.273008524841501</v>
      </c>
      <c r="L402" s="69">
        <v>48.323894705837702</v>
      </c>
      <c r="M402" s="69">
        <v>15.3223749334653</v>
      </c>
      <c r="N402" s="69">
        <v>3.2843742303157799</v>
      </c>
      <c r="O402" s="69">
        <v>9.7710809108414498</v>
      </c>
    </row>
    <row r="403" spans="1:15" x14ac:dyDescent="0.25">
      <c r="A403" s="69" t="s">
        <v>253</v>
      </c>
      <c r="B403" s="69" t="s">
        <v>254</v>
      </c>
      <c r="C403" s="69" t="s">
        <v>14</v>
      </c>
      <c r="D403" s="69">
        <v>460.05848939284903</v>
      </c>
      <c r="E403" s="69">
        <v>7271.24045762488</v>
      </c>
      <c r="F403" s="69">
        <v>15164.528238237301</v>
      </c>
      <c r="G403" s="69">
        <v>9323.7200881774897</v>
      </c>
      <c r="H403" s="69">
        <v>2538.8504924581998</v>
      </c>
      <c r="I403" s="69">
        <v>7737.1266418831501</v>
      </c>
      <c r="J403" s="69">
        <v>1.08260457025608</v>
      </c>
      <c r="K403" s="69">
        <v>17.110602961037301</v>
      </c>
      <c r="L403" s="69">
        <v>35.685000831436298</v>
      </c>
      <c r="M403" s="69">
        <v>21.940475422093801</v>
      </c>
      <c r="N403" s="69">
        <v>5.9743950165108597</v>
      </c>
      <c r="O403" s="69">
        <v>18.2069211986657</v>
      </c>
    </row>
    <row r="404" spans="1:15" x14ac:dyDescent="0.25">
      <c r="A404" s="69" t="s">
        <v>253</v>
      </c>
      <c r="B404" s="69" t="s">
        <v>254</v>
      </c>
      <c r="C404" s="69" t="s">
        <v>15</v>
      </c>
      <c r="D404" s="69">
        <v>579.8107718</v>
      </c>
      <c r="E404" s="69">
        <v>8360.5413241000006</v>
      </c>
      <c r="F404" s="69">
        <v>20329.324928900001</v>
      </c>
      <c r="G404" s="69">
        <v>8534.6348973000004</v>
      </c>
      <c r="H404" s="69">
        <v>1511.8024662</v>
      </c>
      <c r="I404" s="69">
        <v>10346.4937998</v>
      </c>
      <c r="J404" s="69">
        <v>1.1674996399785</v>
      </c>
      <c r="K404" s="69">
        <v>16.834680314078501</v>
      </c>
      <c r="L404" s="69">
        <v>40.934871668240802</v>
      </c>
      <c r="M404" s="69">
        <v>17.185232932138</v>
      </c>
      <c r="N404" s="69">
        <v>3.0441463333418999</v>
      </c>
      <c r="O404" s="69">
        <v>20.8335691122223</v>
      </c>
    </row>
    <row r="405" spans="1:15" x14ac:dyDescent="0.25">
      <c r="A405" s="69" t="s">
        <v>255</v>
      </c>
      <c r="B405" s="69" t="s">
        <v>256</v>
      </c>
      <c r="C405" s="69" t="s">
        <v>14</v>
      </c>
      <c r="D405" s="69">
        <v>129.17007969746399</v>
      </c>
      <c r="E405" s="69">
        <v>2241.4676313436898</v>
      </c>
      <c r="F405" s="69">
        <v>5309.8438554716104</v>
      </c>
      <c r="G405" s="69">
        <v>1276.2862522876101</v>
      </c>
      <c r="H405" s="69">
        <v>315.64132018619102</v>
      </c>
      <c r="I405" s="69">
        <v>626.89838917340796</v>
      </c>
      <c r="J405" s="69">
        <v>1.30483954892826</v>
      </c>
      <c r="K405" s="69">
        <v>22.642670964282299</v>
      </c>
      <c r="L405" s="69">
        <v>53.638538254994202</v>
      </c>
      <c r="M405" s="69">
        <v>12.8926821260682</v>
      </c>
      <c r="N405" s="69">
        <v>3.1885191897342802</v>
      </c>
      <c r="O405" s="69">
        <v>6.3327499159926699</v>
      </c>
    </row>
    <row r="406" spans="1:15" x14ac:dyDescent="0.25">
      <c r="A406" s="69" t="s">
        <v>255</v>
      </c>
      <c r="B406" s="69" t="s">
        <v>256</v>
      </c>
      <c r="C406" s="69" t="s">
        <v>15</v>
      </c>
      <c r="D406" s="69">
        <v>154.418736</v>
      </c>
      <c r="E406" s="69">
        <v>2448.3423103</v>
      </c>
      <c r="F406" s="69">
        <v>6065.4295990000001</v>
      </c>
      <c r="G406" s="69">
        <v>1642.0213997999999</v>
      </c>
      <c r="H406" s="69">
        <v>368.46616010000002</v>
      </c>
      <c r="I406" s="69">
        <v>878.30574939999997</v>
      </c>
      <c r="J406" s="69">
        <v>1.3361508210672699</v>
      </c>
      <c r="K406" s="69">
        <v>21.184958981668299</v>
      </c>
      <c r="L406" s="69">
        <v>52.482807130538497</v>
      </c>
      <c r="M406" s="69">
        <v>14.208044298153</v>
      </c>
      <c r="N406" s="69">
        <v>3.1882553575177401</v>
      </c>
      <c r="O406" s="69">
        <v>7.5997834110551796</v>
      </c>
    </row>
    <row r="407" spans="1:15" x14ac:dyDescent="0.25">
      <c r="A407" s="69" t="s">
        <v>257</v>
      </c>
      <c r="B407" s="69" t="s">
        <v>258</v>
      </c>
      <c r="C407" s="69" t="s">
        <v>14</v>
      </c>
      <c r="D407" s="69">
        <v>144.49474896318301</v>
      </c>
      <c r="E407" s="69">
        <v>2549.6758906545801</v>
      </c>
      <c r="F407" s="69">
        <v>7374.8884467617499</v>
      </c>
      <c r="G407" s="69">
        <v>3578.6259090145199</v>
      </c>
      <c r="H407" s="69">
        <v>1207.5460594156</v>
      </c>
      <c r="I407" s="69">
        <v>2482.5499477665599</v>
      </c>
      <c r="J407" s="69">
        <v>0.833409701862726</v>
      </c>
      <c r="K407" s="69">
        <v>14.7058951216175</v>
      </c>
      <c r="L407" s="69">
        <v>42.536518633301</v>
      </c>
      <c r="M407" s="69">
        <v>20.640622398464799</v>
      </c>
      <c r="N407" s="69">
        <v>6.9648247329699799</v>
      </c>
      <c r="O407" s="69">
        <v>14.318729411783901</v>
      </c>
    </row>
    <row r="408" spans="1:15" x14ac:dyDescent="0.25">
      <c r="A408" s="69" t="s">
        <v>257</v>
      </c>
      <c r="B408" s="69" t="s">
        <v>258</v>
      </c>
      <c r="C408" s="69" t="s">
        <v>15</v>
      </c>
      <c r="D408" s="69">
        <v>103.6477668</v>
      </c>
      <c r="E408" s="69">
        <v>2745.7723323</v>
      </c>
      <c r="F408" s="69">
        <v>9511.5232703999991</v>
      </c>
      <c r="G408" s="69">
        <v>5314.4062421999997</v>
      </c>
      <c r="H408" s="69">
        <v>959.76865910000004</v>
      </c>
      <c r="I408" s="69">
        <v>3654.6164346999999</v>
      </c>
      <c r="J408" s="69">
        <v>0.46500224506676102</v>
      </c>
      <c r="K408" s="69">
        <v>12.3185509768426</v>
      </c>
      <c r="L408" s="69">
        <v>42.672213896081203</v>
      </c>
      <c r="M408" s="69">
        <v>23.842393426462198</v>
      </c>
      <c r="N408" s="69">
        <v>4.30587744439676</v>
      </c>
      <c r="O408" s="69">
        <v>16.395962011150498</v>
      </c>
    </row>
    <row r="409" spans="1:15" x14ac:dyDescent="0.25">
      <c r="A409" s="69" t="s">
        <v>259</v>
      </c>
      <c r="B409" s="69" t="s">
        <v>260</v>
      </c>
      <c r="C409" s="69" t="s">
        <v>14</v>
      </c>
      <c r="D409" s="69">
        <v>9.4049364779656592</v>
      </c>
      <c r="E409" s="69">
        <v>789.37402624661297</v>
      </c>
      <c r="F409" s="69">
        <v>3347.6547977560799</v>
      </c>
      <c r="G409" s="69">
        <v>1950.8638600464999</v>
      </c>
      <c r="H409" s="69">
        <v>550.35918574552204</v>
      </c>
      <c r="I409" s="69">
        <v>2089.3453759014501</v>
      </c>
      <c r="J409" s="69">
        <v>0.10764489102628701</v>
      </c>
      <c r="K409" s="69">
        <v>9.0348383780554808</v>
      </c>
      <c r="L409" s="69">
        <v>38.315828792926403</v>
      </c>
      <c r="M409" s="69">
        <v>22.328755554471499</v>
      </c>
      <c r="N409" s="69">
        <v>6.2991764711745803</v>
      </c>
      <c r="O409" s="69">
        <v>23.913755912345799</v>
      </c>
    </row>
    <row r="410" spans="1:15" x14ac:dyDescent="0.25">
      <c r="A410" s="69" t="s">
        <v>259</v>
      </c>
      <c r="B410" s="69" t="s">
        <v>260</v>
      </c>
      <c r="C410" s="69" t="s">
        <v>15</v>
      </c>
      <c r="D410" s="69">
        <v>22.245729499999999</v>
      </c>
      <c r="E410" s="69">
        <v>803.46700109999995</v>
      </c>
      <c r="F410" s="69">
        <v>3704.5706822000002</v>
      </c>
      <c r="G410" s="69">
        <v>2262.8762796000001</v>
      </c>
      <c r="H410" s="69">
        <v>523.67216619999999</v>
      </c>
      <c r="I410" s="69">
        <v>2771.0613548000001</v>
      </c>
      <c r="J410" s="69">
        <v>0.22051908192733899</v>
      </c>
      <c r="K410" s="69">
        <v>7.9646660021414002</v>
      </c>
      <c r="L410" s="69">
        <v>36.722937127041803</v>
      </c>
      <c r="M410" s="69">
        <v>22.431604218353201</v>
      </c>
      <c r="N410" s="69">
        <v>5.1910954559312099</v>
      </c>
      <c r="O410" s="69">
        <v>27.469178114605</v>
      </c>
    </row>
    <row r="411" spans="1:15" x14ac:dyDescent="0.25">
      <c r="A411" s="69" t="s">
        <v>261</v>
      </c>
      <c r="B411" s="69" t="s">
        <v>262</v>
      </c>
      <c r="C411" s="69" t="s">
        <v>14</v>
      </c>
      <c r="D411" s="69">
        <v>352.43135617133203</v>
      </c>
      <c r="E411" s="69">
        <v>4957.6222344670005</v>
      </c>
      <c r="F411" s="69">
        <v>17562.9268101505</v>
      </c>
      <c r="G411" s="69">
        <v>5415.2166330440105</v>
      </c>
      <c r="H411" s="69">
        <v>2257.7638061872299</v>
      </c>
      <c r="I411" s="69">
        <v>6053.9071622362499</v>
      </c>
      <c r="J411" s="69">
        <v>0.96293067545928102</v>
      </c>
      <c r="K411" s="69">
        <v>13.5454647928276</v>
      </c>
      <c r="L411" s="69">
        <v>47.986311887976697</v>
      </c>
      <c r="M411" s="69">
        <v>14.795727221503</v>
      </c>
      <c r="N411" s="69">
        <v>6.1687758164812099</v>
      </c>
      <c r="O411" s="69">
        <v>16.540789605752199</v>
      </c>
    </row>
    <row r="412" spans="1:15" x14ac:dyDescent="0.25">
      <c r="A412" s="69" t="s">
        <v>261</v>
      </c>
      <c r="B412" s="69" t="s">
        <v>262</v>
      </c>
      <c r="C412" s="69" t="s">
        <v>15</v>
      </c>
      <c r="D412" s="69">
        <v>121.5320421</v>
      </c>
      <c r="E412" s="69">
        <v>5356.6660776999997</v>
      </c>
      <c r="F412" s="69">
        <v>19240.571701600002</v>
      </c>
      <c r="G412" s="69">
        <v>8419.2188430000006</v>
      </c>
      <c r="H412" s="69">
        <v>1688.5676089000001</v>
      </c>
      <c r="I412" s="69">
        <v>7841.8507246999998</v>
      </c>
      <c r="J412" s="69">
        <v>0.284829105773029</v>
      </c>
      <c r="K412" s="69">
        <v>12.554174047208001</v>
      </c>
      <c r="L412" s="69">
        <v>45.093250616321001</v>
      </c>
      <c r="M412" s="69">
        <v>19.7317393250576</v>
      </c>
      <c r="N412" s="69">
        <v>3.9574189141374498</v>
      </c>
      <c r="O412" s="69">
        <v>18.378587991502901</v>
      </c>
    </row>
    <row r="413" spans="1:15" x14ac:dyDescent="0.25">
      <c r="A413" s="69" t="s">
        <v>263</v>
      </c>
      <c r="B413" s="69" t="s">
        <v>264</v>
      </c>
      <c r="C413" s="69" t="s">
        <v>14</v>
      </c>
      <c r="D413" s="69">
        <v>496.96416086189998</v>
      </c>
      <c r="E413" s="69">
        <v>5521.4358317121496</v>
      </c>
      <c r="F413" s="69">
        <v>8695.3557001557492</v>
      </c>
      <c r="G413" s="69">
        <v>1334.4510056240799</v>
      </c>
      <c r="H413" s="69">
        <v>306.24793876188602</v>
      </c>
      <c r="I413" s="69">
        <v>626.19521747630802</v>
      </c>
      <c r="J413" s="69">
        <v>2.9266498344732401</v>
      </c>
      <c r="K413" s="69">
        <v>32.5160454929173</v>
      </c>
      <c r="L413" s="69">
        <v>51.2074377283286</v>
      </c>
      <c r="M413" s="69">
        <v>7.8586568656158198</v>
      </c>
      <c r="N413" s="69">
        <v>1.80351129894518</v>
      </c>
      <c r="O413" s="69">
        <v>3.6876987797199399</v>
      </c>
    </row>
    <row r="414" spans="1:15" x14ac:dyDescent="0.25">
      <c r="A414" s="69" t="s">
        <v>263</v>
      </c>
      <c r="B414" s="69" t="s">
        <v>264</v>
      </c>
      <c r="C414" s="69" t="s">
        <v>15</v>
      </c>
      <c r="D414" s="69">
        <v>572.76945869999997</v>
      </c>
      <c r="E414" s="69">
        <v>5234.8335533999998</v>
      </c>
      <c r="F414" s="69">
        <v>10290.8944894</v>
      </c>
      <c r="G414" s="69">
        <v>1865.2484363000001</v>
      </c>
      <c r="H414" s="69">
        <v>316.3065565</v>
      </c>
      <c r="I414" s="69">
        <v>916.03495280000004</v>
      </c>
      <c r="J414" s="69">
        <v>2.9837822956288398</v>
      </c>
      <c r="K414" s="69">
        <v>27.270315202647399</v>
      </c>
      <c r="L414" s="69">
        <v>53.609333244388097</v>
      </c>
      <c r="M414" s="69">
        <v>9.7168156867392703</v>
      </c>
      <c r="N414" s="69">
        <v>1.6477657614952399</v>
      </c>
      <c r="O414" s="69">
        <v>4.7719878091011099</v>
      </c>
    </row>
    <row r="415" spans="1:15" x14ac:dyDescent="0.25">
      <c r="A415" s="69" t="s">
        <v>265</v>
      </c>
      <c r="B415" s="69" t="s">
        <v>266</v>
      </c>
      <c r="C415" s="69" t="s">
        <v>14</v>
      </c>
      <c r="D415" s="69">
        <v>647.73046374936598</v>
      </c>
      <c r="E415" s="69">
        <v>7789.18975361917</v>
      </c>
      <c r="F415" s="69">
        <v>14642.158839064999</v>
      </c>
      <c r="G415" s="69">
        <v>3132.9413965604699</v>
      </c>
      <c r="H415" s="69">
        <v>759.70144024395404</v>
      </c>
      <c r="I415" s="69">
        <v>2966.03930479676</v>
      </c>
      <c r="J415" s="69">
        <v>2.1635901878724599</v>
      </c>
      <c r="K415" s="69">
        <v>26.0179433662211</v>
      </c>
      <c r="L415" s="69">
        <v>48.908663350638797</v>
      </c>
      <c r="M415" s="69">
        <v>10.464848643278399</v>
      </c>
      <c r="N415" s="69">
        <v>2.5376027125696599</v>
      </c>
      <c r="O415" s="69">
        <v>9.9073517394195392</v>
      </c>
    </row>
    <row r="416" spans="1:15" x14ac:dyDescent="0.25">
      <c r="A416" s="69" t="s">
        <v>265</v>
      </c>
      <c r="B416" s="69" t="s">
        <v>266</v>
      </c>
      <c r="C416" s="69" t="s">
        <v>15</v>
      </c>
      <c r="D416" s="69">
        <v>543.79603259999999</v>
      </c>
      <c r="E416" s="69">
        <v>7448.3922358</v>
      </c>
      <c r="F416" s="69">
        <v>16861.264357799999</v>
      </c>
      <c r="G416" s="69">
        <v>5609.0552863000003</v>
      </c>
      <c r="H416" s="69">
        <v>1448.3323158999999</v>
      </c>
      <c r="I416" s="69">
        <v>4920.4745464999996</v>
      </c>
      <c r="J416" s="69">
        <v>1.47645023242719</v>
      </c>
      <c r="K416" s="69">
        <v>20.222987643319101</v>
      </c>
      <c r="L416" s="69">
        <v>45.779697143178602</v>
      </c>
      <c r="M416" s="69">
        <v>15.2290389864727</v>
      </c>
      <c r="N416" s="69">
        <v>3.9323394365683</v>
      </c>
      <c r="O416" s="69">
        <v>13.359486558034099</v>
      </c>
    </row>
    <row r="417" spans="1:15" x14ac:dyDescent="0.25">
      <c r="A417" s="69" t="s">
        <v>267</v>
      </c>
      <c r="B417" s="69" t="s">
        <v>268</v>
      </c>
      <c r="C417" s="69" t="s">
        <v>14</v>
      </c>
      <c r="D417" s="69">
        <v>256.78560078487197</v>
      </c>
      <c r="E417" s="69">
        <v>5819.3189923005502</v>
      </c>
      <c r="F417" s="69">
        <v>16057.411835500499</v>
      </c>
      <c r="G417" s="69">
        <v>8860.9069460073806</v>
      </c>
      <c r="H417" s="69">
        <v>3676.7742440152601</v>
      </c>
      <c r="I417" s="69">
        <v>21892.4099796706</v>
      </c>
      <c r="J417" s="69">
        <v>0.45397670284503699</v>
      </c>
      <c r="K417" s="69">
        <v>10.288097310960101</v>
      </c>
      <c r="L417" s="69">
        <v>28.3882385111324</v>
      </c>
      <c r="M417" s="69">
        <v>15.665385081055099</v>
      </c>
      <c r="N417" s="69">
        <v>6.5002470672098998</v>
      </c>
      <c r="O417" s="69">
        <v>38.704055326797501</v>
      </c>
    </row>
    <row r="418" spans="1:15" x14ac:dyDescent="0.25">
      <c r="A418" s="69" t="s">
        <v>267</v>
      </c>
      <c r="B418" s="69" t="s">
        <v>268</v>
      </c>
      <c r="C418" s="69" t="s">
        <v>15</v>
      </c>
      <c r="D418" s="69">
        <v>309.87596589999998</v>
      </c>
      <c r="E418" s="69">
        <v>6740.3717617000002</v>
      </c>
      <c r="F418" s="69">
        <v>21476.144872100002</v>
      </c>
      <c r="G418" s="69">
        <v>13964.497762499999</v>
      </c>
      <c r="H418" s="69">
        <v>5056.6880042000003</v>
      </c>
      <c r="I418" s="69">
        <v>25864.660989100001</v>
      </c>
      <c r="J418" s="69">
        <v>0.422103955172135</v>
      </c>
      <c r="K418" s="69">
        <v>9.1815367857934902</v>
      </c>
      <c r="L418" s="69">
        <v>29.254174863269601</v>
      </c>
      <c r="M418" s="69">
        <v>19.0220294123936</v>
      </c>
      <c r="N418" s="69">
        <v>6.8880721370082503</v>
      </c>
      <c r="O418" s="69">
        <v>35.2320828463629</v>
      </c>
    </row>
    <row r="419" spans="1:15" x14ac:dyDescent="0.25">
      <c r="A419" s="69" t="s">
        <v>269</v>
      </c>
      <c r="B419" s="69" t="s">
        <v>270</v>
      </c>
      <c r="C419" s="69" t="s">
        <v>14</v>
      </c>
      <c r="D419" s="69">
        <v>265.72635419647798</v>
      </c>
      <c r="E419" s="69">
        <v>782.25274022775795</v>
      </c>
      <c r="F419" s="69">
        <v>3958.1431731769899</v>
      </c>
      <c r="G419" s="69">
        <v>2040.8405461068201</v>
      </c>
      <c r="H419" s="69">
        <v>3072.44269306147</v>
      </c>
      <c r="I419" s="69">
        <v>49085.265611518298</v>
      </c>
      <c r="J419" s="69">
        <v>0.448826670560453</v>
      </c>
      <c r="K419" s="69">
        <v>1.3212686185940601</v>
      </c>
      <c r="L419" s="69">
        <v>6.6855251425497002</v>
      </c>
      <c r="M419" s="69">
        <v>3.44709379776695</v>
      </c>
      <c r="N419" s="69">
        <v>5.1895275069139197</v>
      </c>
      <c r="O419" s="69">
        <v>82.907758263614895</v>
      </c>
    </row>
    <row r="420" spans="1:15" x14ac:dyDescent="0.25">
      <c r="A420" s="69" t="s">
        <v>269</v>
      </c>
      <c r="B420" s="69" t="s">
        <v>270</v>
      </c>
      <c r="C420" s="69" t="s">
        <v>15</v>
      </c>
      <c r="D420" s="69">
        <v>42.758437899999997</v>
      </c>
      <c r="E420" s="69">
        <v>631.70703579999997</v>
      </c>
      <c r="F420" s="69">
        <v>4555.4983361000004</v>
      </c>
      <c r="G420" s="69">
        <v>2894.6866123999998</v>
      </c>
      <c r="H420" s="69">
        <v>2471.3871331</v>
      </c>
      <c r="I420" s="69">
        <v>51036.290347000002</v>
      </c>
      <c r="J420" s="69">
        <v>6.9376639428225001E-2</v>
      </c>
      <c r="K420" s="69">
        <v>1.02496053175435</v>
      </c>
      <c r="L420" s="69">
        <v>7.3914104677684902</v>
      </c>
      <c r="M420" s="69">
        <v>4.6967017325528904</v>
      </c>
      <c r="N420" s="69">
        <v>4.0098876956548803</v>
      </c>
      <c r="O420" s="69">
        <v>82.807662932841197</v>
      </c>
    </row>
    <row r="421" spans="1:15" x14ac:dyDescent="0.25">
      <c r="A421" s="69" t="s">
        <v>271</v>
      </c>
      <c r="B421" s="69" t="s">
        <v>272</v>
      </c>
      <c r="C421" s="69" t="s">
        <v>14</v>
      </c>
      <c r="D421" s="69">
        <v>546.99662139731095</v>
      </c>
      <c r="E421" s="69">
        <v>6623.7709076599904</v>
      </c>
      <c r="F421" s="69">
        <v>17255.479199576501</v>
      </c>
      <c r="G421" s="69">
        <v>7010.8751516632001</v>
      </c>
      <c r="H421" s="69">
        <v>2607.5372917822501</v>
      </c>
      <c r="I421" s="69">
        <v>18727.700802303902</v>
      </c>
      <c r="J421" s="69">
        <v>1.03652105318548</v>
      </c>
      <c r="K421" s="69">
        <v>12.5515912323711</v>
      </c>
      <c r="L421" s="69">
        <v>32.697948713972004</v>
      </c>
      <c r="M421" s="69">
        <v>13.2851272049733</v>
      </c>
      <c r="N421" s="69">
        <v>4.9411041936498696</v>
      </c>
      <c r="O421" s="69">
        <v>35.4877076018483</v>
      </c>
    </row>
    <row r="422" spans="1:15" x14ac:dyDescent="0.25">
      <c r="A422" s="69" t="s">
        <v>271</v>
      </c>
      <c r="B422" s="69" t="s">
        <v>272</v>
      </c>
      <c r="C422" s="69" t="s">
        <v>15</v>
      </c>
      <c r="D422" s="69">
        <v>498.41586130000002</v>
      </c>
      <c r="E422" s="69">
        <v>7352.8837221000003</v>
      </c>
      <c r="F422" s="69">
        <v>18956.6950946</v>
      </c>
      <c r="G422" s="69">
        <v>8472.0811302999991</v>
      </c>
      <c r="H422" s="69">
        <v>3020.8209502999998</v>
      </c>
      <c r="I422" s="69">
        <v>20842.030310300001</v>
      </c>
      <c r="J422" s="69">
        <v>0.84273113625126905</v>
      </c>
      <c r="K422" s="69">
        <v>12.432397391380499</v>
      </c>
      <c r="L422" s="69">
        <v>32.0523451139237</v>
      </c>
      <c r="M422" s="69">
        <v>14.3247579214844</v>
      </c>
      <c r="N422" s="69">
        <v>5.1076622345404399</v>
      </c>
      <c r="O422" s="69">
        <v>35.240106202419703</v>
      </c>
    </row>
    <row r="423" spans="1:15" x14ac:dyDescent="0.25">
      <c r="A423" s="69" t="s">
        <v>273</v>
      </c>
      <c r="B423" s="69" t="s">
        <v>274</v>
      </c>
      <c r="C423" s="69" t="s">
        <v>14</v>
      </c>
      <c r="D423" s="69">
        <v>96.838129683082698</v>
      </c>
      <c r="E423" s="69">
        <v>477.46521948054601</v>
      </c>
      <c r="F423" s="69">
        <v>2909.4355616436701</v>
      </c>
      <c r="G423" s="69">
        <v>2570.2197360551199</v>
      </c>
      <c r="H423" s="69">
        <v>1958.46583581563</v>
      </c>
      <c r="I423" s="69">
        <v>25329.1171319233</v>
      </c>
      <c r="J423" s="69">
        <v>0.29044286794667601</v>
      </c>
      <c r="K423" s="69">
        <v>1.4320430200847301</v>
      </c>
      <c r="L423" s="69">
        <v>8.7261578821824202</v>
      </c>
      <c r="M423" s="69">
        <v>7.7087609378251702</v>
      </c>
      <c r="N423" s="69">
        <v>5.8739510561741701</v>
      </c>
      <c r="O423" s="69">
        <v>75.968644235786797</v>
      </c>
    </row>
    <row r="424" spans="1:15" x14ac:dyDescent="0.25">
      <c r="A424" s="69" t="s">
        <v>273</v>
      </c>
      <c r="B424" s="69" t="s">
        <v>274</v>
      </c>
      <c r="C424" s="69" t="s">
        <v>15</v>
      </c>
      <c r="D424" s="69">
        <v>19.4832179</v>
      </c>
      <c r="E424" s="69">
        <v>551.95698219999997</v>
      </c>
      <c r="F424" s="69">
        <v>3587.1867809</v>
      </c>
      <c r="G424" s="69">
        <v>2938.1332830000001</v>
      </c>
      <c r="H424" s="69">
        <v>1355.0951434000001</v>
      </c>
      <c r="I424" s="69">
        <v>28183.9974258</v>
      </c>
      <c r="J424" s="69">
        <v>5.3180740704209799E-2</v>
      </c>
      <c r="K424" s="69">
        <v>1.50660333939274</v>
      </c>
      <c r="L424" s="69">
        <v>9.7914652000382407</v>
      </c>
      <c r="M424" s="69">
        <v>8.0198304550929294</v>
      </c>
      <c r="N424" s="69">
        <v>3.6988224337772002</v>
      </c>
      <c r="O424" s="69">
        <v>76.930097830994697</v>
      </c>
    </row>
    <row r="425" spans="1:15" x14ac:dyDescent="0.25">
      <c r="A425" s="69" t="s">
        <v>275</v>
      </c>
      <c r="B425" s="69" t="s">
        <v>276</v>
      </c>
      <c r="C425" s="69" t="s">
        <v>14</v>
      </c>
      <c r="D425" s="69">
        <v>113.613498015606</v>
      </c>
      <c r="E425" s="69">
        <v>1577.1769851665299</v>
      </c>
      <c r="F425" s="69">
        <v>4189.0109012785797</v>
      </c>
      <c r="G425" s="69">
        <v>1824.78147956062</v>
      </c>
      <c r="H425" s="69">
        <v>1053.3073906381701</v>
      </c>
      <c r="I425" s="69">
        <v>8862.6472603755701</v>
      </c>
      <c r="J425" s="69">
        <v>0.64477884354357995</v>
      </c>
      <c r="K425" s="69">
        <v>8.9507881574030908</v>
      </c>
      <c r="L425" s="69">
        <v>23.773456954444299</v>
      </c>
      <c r="M425" s="69">
        <v>10.355992137036599</v>
      </c>
      <c r="N425" s="69">
        <v>5.9777256496257101</v>
      </c>
      <c r="O425" s="69">
        <v>50.297258257946702</v>
      </c>
    </row>
    <row r="426" spans="1:15" x14ac:dyDescent="0.25">
      <c r="A426" s="69" t="s">
        <v>275</v>
      </c>
      <c r="B426" s="69" t="s">
        <v>276</v>
      </c>
      <c r="C426" s="69" t="s">
        <v>15</v>
      </c>
      <c r="D426" s="69">
        <v>126.216576</v>
      </c>
      <c r="E426" s="69">
        <v>1307.7182475</v>
      </c>
      <c r="F426" s="69">
        <v>3710.0816503999999</v>
      </c>
      <c r="G426" s="69">
        <v>2722.8517308999999</v>
      </c>
      <c r="H426" s="69">
        <v>1303.5758524</v>
      </c>
      <c r="I426" s="69">
        <v>11785.591532599999</v>
      </c>
      <c r="J426" s="69">
        <v>0.60229223919353203</v>
      </c>
      <c r="K426" s="69">
        <v>6.2402940761205299</v>
      </c>
      <c r="L426" s="69">
        <v>17.704119820286099</v>
      </c>
      <c r="M426" s="69">
        <v>12.9931623719197</v>
      </c>
      <c r="N426" s="69">
        <v>6.2205270019416004</v>
      </c>
      <c r="O426" s="69">
        <v>56.239604490538497</v>
      </c>
    </row>
    <row r="427" spans="1:15" x14ac:dyDescent="0.25">
      <c r="A427" s="69" t="s">
        <v>277</v>
      </c>
      <c r="B427" s="69" t="s">
        <v>278</v>
      </c>
      <c r="C427" s="69" t="s">
        <v>14</v>
      </c>
      <c r="D427" s="69">
        <v>296.09246946884298</v>
      </c>
      <c r="E427" s="69">
        <v>2670.75995407242</v>
      </c>
      <c r="F427" s="69">
        <v>5630.4614974441702</v>
      </c>
      <c r="G427" s="69">
        <v>3150.27769332348</v>
      </c>
      <c r="H427" s="69">
        <v>1518.71707333006</v>
      </c>
      <c r="I427" s="69">
        <v>9859.8815318767392</v>
      </c>
      <c r="J427" s="69">
        <v>1.28033397052566</v>
      </c>
      <c r="K427" s="69">
        <v>11.5486378375398</v>
      </c>
      <c r="L427" s="69">
        <v>24.346688512026201</v>
      </c>
      <c r="M427" s="69">
        <v>13.622121341305199</v>
      </c>
      <c r="N427" s="69">
        <v>6.5670871808727398</v>
      </c>
      <c r="O427" s="69">
        <v>42.635131157730399</v>
      </c>
    </row>
    <row r="428" spans="1:15" x14ac:dyDescent="0.25">
      <c r="A428" s="69" t="s">
        <v>277</v>
      </c>
      <c r="B428" s="69" t="s">
        <v>278</v>
      </c>
      <c r="C428" s="69" t="s">
        <v>15</v>
      </c>
      <c r="D428" s="69">
        <v>121.72069089999999</v>
      </c>
      <c r="E428" s="69">
        <v>2220.5509934000002</v>
      </c>
      <c r="F428" s="69">
        <v>6723.3190956999997</v>
      </c>
      <c r="G428" s="69">
        <v>4294.6307434</v>
      </c>
      <c r="H428" s="69">
        <v>1057.1760213</v>
      </c>
      <c r="I428" s="69">
        <v>12344.3301254</v>
      </c>
      <c r="J428" s="69">
        <v>0.45483121418948802</v>
      </c>
      <c r="K428" s="69">
        <v>8.2974874446575804</v>
      </c>
      <c r="L428" s="69">
        <v>25.122888845519999</v>
      </c>
      <c r="M428" s="69">
        <v>16.047658792217099</v>
      </c>
      <c r="N428" s="69">
        <v>3.9503279994929001</v>
      </c>
      <c r="O428" s="69">
        <v>46.126805703922898</v>
      </c>
    </row>
    <row r="429" spans="1:15" x14ac:dyDescent="0.25">
      <c r="A429" s="69" t="s">
        <v>279</v>
      </c>
      <c r="B429" s="69" t="s">
        <v>280</v>
      </c>
      <c r="C429" s="69" t="s">
        <v>14</v>
      </c>
      <c r="D429" s="69">
        <v>20.205656071370498</v>
      </c>
      <c r="E429" s="69">
        <v>357.18863798054502</v>
      </c>
      <c r="F429" s="69">
        <v>1373.63128666381</v>
      </c>
      <c r="G429" s="69">
        <v>1188.0841633403199</v>
      </c>
      <c r="H429" s="69">
        <v>978.09729901236904</v>
      </c>
      <c r="I429" s="69">
        <v>11099.796268776699</v>
      </c>
      <c r="J429" s="69">
        <v>0.13455185200254099</v>
      </c>
      <c r="K429" s="69">
        <v>2.3785613585022101</v>
      </c>
      <c r="L429" s="69">
        <v>9.1471730953160293</v>
      </c>
      <c r="M429" s="69">
        <v>7.9115928702179099</v>
      </c>
      <c r="N429" s="69">
        <v>6.5132655210967796</v>
      </c>
      <c r="O429" s="69">
        <v>73.914855302864495</v>
      </c>
    </row>
    <row r="430" spans="1:15" x14ac:dyDescent="0.25">
      <c r="A430" s="69" t="s">
        <v>279</v>
      </c>
      <c r="B430" s="69" t="s">
        <v>280</v>
      </c>
      <c r="C430" s="69" t="s">
        <v>15</v>
      </c>
      <c r="D430" s="69">
        <v>17.3652221</v>
      </c>
      <c r="E430" s="69">
        <v>462.58552689999999</v>
      </c>
      <c r="F430" s="69">
        <v>1781.3243720999999</v>
      </c>
      <c r="G430" s="69">
        <v>1045.6555539000001</v>
      </c>
      <c r="H430" s="69">
        <v>559.63173380000001</v>
      </c>
      <c r="I430" s="69">
        <v>13852.3138757</v>
      </c>
      <c r="J430" s="69">
        <v>9.8004082319772395E-2</v>
      </c>
      <c r="K430" s="69">
        <v>2.6106933615460601</v>
      </c>
      <c r="L430" s="69">
        <v>10.053258138374501</v>
      </c>
      <c r="M430" s="69">
        <v>5.9013649461208297</v>
      </c>
      <c r="N430" s="69">
        <v>3.1583929184580999</v>
      </c>
      <c r="O430" s="69">
        <v>78.178286553180797</v>
      </c>
    </row>
    <row r="431" spans="1:15" x14ac:dyDescent="0.25">
      <c r="A431" s="69" t="s">
        <v>281</v>
      </c>
      <c r="B431" s="69" t="s">
        <v>282</v>
      </c>
      <c r="C431" s="69" t="s">
        <v>14</v>
      </c>
      <c r="D431" s="69">
        <v>159.301172130243</v>
      </c>
      <c r="E431" s="69">
        <v>2209.1953750109301</v>
      </c>
      <c r="F431" s="69">
        <v>2882.7897955533199</v>
      </c>
      <c r="G431" s="69">
        <v>842.08990956855803</v>
      </c>
      <c r="H431" s="69">
        <v>533.70266973665696</v>
      </c>
      <c r="I431" s="69">
        <v>799.19447859188404</v>
      </c>
      <c r="J431" s="69">
        <v>2.1451024428692902</v>
      </c>
      <c r="K431" s="69">
        <v>29.748371166013602</v>
      </c>
      <c r="L431" s="69">
        <v>38.818794300297</v>
      </c>
      <c r="M431" s="69">
        <v>11.339333527654301</v>
      </c>
      <c r="N431" s="69">
        <v>7.18668221525673</v>
      </c>
      <c r="O431" s="69">
        <v>10.761716347908999</v>
      </c>
    </row>
    <row r="432" spans="1:15" x14ac:dyDescent="0.25">
      <c r="A432" s="69" t="s">
        <v>281</v>
      </c>
      <c r="B432" s="69" t="s">
        <v>282</v>
      </c>
      <c r="C432" s="69" t="s">
        <v>15</v>
      </c>
      <c r="D432" s="69">
        <v>74.412874500000001</v>
      </c>
      <c r="E432" s="69">
        <v>1633.5319956000001</v>
      </c>
      <c r="F432" s="69">
        <v>2998.2834462999999</v>
      </c>
      <c r="G432" s="69">
        <v>857.68207129999996</v>
      </c>
      <c r="H432" s="69">
        <v>316.26867900000002</v>
      </c>
      <c r="I432" s="69">
        <v>949.48237210000002</v>
      </c>
      <c r="J432" s="69">
        <v>1.08955436761847</v>
      </c>
      <c r="K432" s="69">
        <v>23.9181987311954</v>
      </c>
      <c r="L432" s="69">
        <v>43.900908898154903</v>
      </c>
      <c r="M432" s="69">
        <v>12.558193096182199</v>
      </c>
      <c r="N432" s="69">
        <v>4.6308104996720001</v>
      </c>
      <c r="O432" s="69">
        <v>13.902334407177101</v>
      </c>
    </row>
    <row r="433" spans="1:15" x14ac:dyDescent="0.25">
      <c r="A433" s="69" t="s">
        <v>283</v>
      </c>
      <c r="B433" s="69" t="s">
        <v>284</v>
      </c>
      <c r="C433" s="69" t="s">
        <v>14</v>
      </c>
      <c r="D433" s="69">
        <v>302.692778541888</v>
      </c>
      <c r="E433" s="69">
        <v>4908.9947570149798</v>
      </c>
      <c r="F433" s="69">
        <v>9590.8027679479692</v>
      </c>
      <c r="G433" s="69">
        <v>2698.6456259330598</v>
      </c>
      <c r="H433" s="69">
        <v>630.56514409825195</v>
      </c>
      <c r="I433" s="69">
        <v>1618.4110759717501</v>
      </c>
      <c r="J433" s="69">
        <v>1.53261296062782</v>
      </c>
      <c r="K433" s="69">
        <v>24.855528514744599</v>
      </c>
      <c r="L433" s="69">
        <v>48.560750923062201</v>
      </c>
      <c r="M433" s="69">
        <v>13.6639508955917</v>
      </c>
      <c r="N433" s="69">
        <v>3.1927167771245499</v>
      </c>
      <c r="O433" s="69">
        <v>8.1944399288490803</v>
      </c>
    </row>
    <row r="434" spans="1:15" x14ac:dyDescent="0.25">
      <c r="A434" s="69" t="s">
        <v>283</v>
      </c>
      <c r="B434" s="69" t="s">
        <v>284</v>
      </c>
      <c r="C434" s="69" t="s">
        <v>15</v>
      </c>
      <c r="D434" s="69">
        <v>149.61075120000001</v>
      </c>
      <c r="E434" s="69">
        <v>4951.8848771000003</v>
      </c>
      <c r="F434" s="69">
        <v>10300.828918200001</v>
      </c>
      <c r="G434" s="69">
        <v>3232.3828601999999</v>
      </c>
      <c r="H434" s="69">
        <v>920.50932090000003</v>
      </c>
      <c r="I434" s="69">
        <v>1812.3025335</v>
      </c>
      <c r="J434" s="69">
        <v>0.70017838463994897</v>
      </c>
      <c r="K434" s="69">
        <v>23.1748235094141</v>
      </c>
      <c r="L434" s="69">
        <v>48.207884089534303</v>
      </c>
      <c r="M434" s="69">
        <v>15.1275532770181</v>
      </c>
      <c r="N434" s="69">
        <v>4.3079840464953101</v>
      </c>
      <c r="O434" s="69">
        <v>8.4815766928982406</v>
      </c>
    </row>
    <row r="435" spans="1:15" x14ac:dyDescent="0.25">
      <c r="A435" s="69" t="s">
        <v>285</v>
      </c>
      <c r="B435" s="69" t="s">
        <v>286</v>
      </c>
      <c r="C435" s="69" t="s">
        <v>14</v>
      </c>
      <c r="D435" s="69">
        <v>100.680624259786</v>
      </c>
      <c r="E435" s="69">
        <v>1564.0148312180399</v>
      </c>
      <c r="F435" s="69">
        <v>6516.8197946358696</v>
      </c>
      <c r="G435" s="69">
        <v>7132.3656233157999</v>
      </c>
      <c r="H435" s="69">
        <v>1037.39871485187</v>
      </c>
      <c r="I435" s="69">
        <v>12011.196721652401</v>
      </c>
      <c r="J435" s="69">
        <v>0.35497825775009201</v>
      </c>
      <c r="K435" s="69">
        <v>5.5143803881124898</v>
      </c>
      <c r="L435" s="69">
        <v>22.976906964761</v>
      </c>
      <c r="M435" s="69">
        <v>25.1471893546112</v>
      </c>
      <c r="N435" s="69">
        <v>3.6576450642588201</v>
      </c>
      <c r="O435" s="69">
        <v>42.348899970506402</v>
      </c>
    </row>
    <row r="436" spans="1:15" x14ac:dyDescent="0.25">
      <c r="A436" s="69" t="s">
        <v>285</v>
      </c>
      <c r="B436" s="69" t="s">
        <v>286</v>
      </c>
      <c r="C436" s="69" t="s">
        <v>15</v>
      </c>
      <c r="D436" s="69">
        <v>238.9888139</v>
      </c>
      <c r="E436" s="69">
        <v>2244.3001595000001</v>
      </c>
      <c r="F436" s="69">
        <v>8849.1675243999998</v>
      </c>
      <c r="G436" s="69">
        <v>5873.1257900999999</v>
      </c>
      <c r="H436" s="69">
        <v>1962.4532237999999</v>
      </c>
      <c r="I436" s="69">
        <v>13912.044740400001</v>
      </c>
      <c r="J436" s="69">
        <v>0.72245536310278002</v>
      </c>
      <c r="K436" s="69">
        <v>6.7844459336144602</v>
      </c>
      <c r="L436" s="69">
        <v>26.7507438221473</v>
      </c>
      <c r="M436" s="69">
        <v>17.7542670554046</v>
      </c>
      <c r="N436" s="69">
        <v>5.9324318709154804</v>
      </c>
      <c r="O436" s="69">
        <v>42.0556559548154</v>
      </c>
    </row>
    <row r="437" spans="1:15" x14ac:dyDescent="0.25">
      <c r="A437" s="69" t="s">
        <v>287</v>
      </c>
      <c r="B437" s="69" t="s">
        <v>288</v>
      </c>
      <c r="C437" s="69" t="s">
        <v>14</v>
      </c>
      <c r="D437" s="69">
        <v>647.97257683692101</v>
      </c>
      <c r="E437" s="69">
        <v>7394.3289965229696</v>
      </c>
      <c r="F437" s="69">
        <v>10331.2871483</v>
      </c>
      <c r="G437" s="69">
        <v>1370.3877745270399</v>
      </c>
      <c r="H437" s="69">
        <v>240.776834967909</v>
      </c>
      <c r="I437" s="69">
        <v>300.28854658412502</v>
      </c>
      <c r="J437" s="69">
        <v>3.1943368948526301</v>
      </c>
      <c r="K437" s="69">
        <v>36.452125862444497</v>
      </c>
      <c r="L437" s="69">
        <v>50.930568497557097</v>
      </c>
      <c r="M437" s="69">
        <v>6.7556566202159303</v>
      </c>
      <c r="N437" s="69">
        <v>1.1869674039575999</v>
      </c>
      <c r="O437" s="69">
        <v>1.48034472097228</v>
      </c>
    </row>
    <row r="438" spans="1:15" x14ac:dyDescent="0.25">
      <c r="A438" s="69" t="s">
        <v>287</v>
      </c>
      <c r="B438" s="69" t="s">
        <v>288</v>
      </c>
      <c r="C438" s="69" t="s">
        <v>15</v>
      </c>
      <c r="D438" s="69">
        <v>997.89647630000002</v>
      </c>
      <c r="E438" s="69">
        <v>7533.7486638</v>
      </c>
      <c r="F438" s="69">
        <v>13471.7184708</v>
      </c>
      <c r="G438" s="69">
        <v>1946.8508363999999</v>
      </c>
      <c r="H438" s="69">
        <v>520.35617939999997</v>
      </c>
      <c r="I438" s="69">
        <v>678.21179830000005</v>
      </c>
      <c r="J438" s="69">
        <v>3.9679713293316601</v>
      </c>
      <c r="K438" s="69">
        <v>29.9567133568694</v>
      </c>
      <c r="L438" s="69">
        <v>53.568074362948003</v>
      </c>
      <c r="M438" s="69">
        <v>7.7413323774461</v>
      </c>
      <c r="N438" s="69">
        <v>2.0691108245571499</v>
      </c>
      <c r="O438" s="69">
        <v>2.69679774884768</v>
      </c>
    </row>
    <row r="439" spans="1:15" x14ac:dyDescent="0.25">
      <c r="A439" s="69" t="s">
        <v>289</v>
      </c>
      <c r="B439" s="69" t="s">
        <v>290</v>
      </c>
      <c r="C439" s="69" t="s">
        <v>14</v>
      </c>
      <c r="D439" s="69">
        <v>310.84103850072199</v>
      </c>
      <c r="E439" s="69">
        <v>3595.4465624428999</v>
      </c>
      <c r="F439" s="69">
        <v>8231.7703722087699</v>
      </c>
      <c r="G439" s="69">
        <v>1896.6984062819799</v>
      </c>
      <c r="H439" s="69">
        <v>555.33160003084004</v>
      </c>
      <c r="I439" s="69">
        <v>851.95743875769097</v>
      </c>
      <c r="J439" s="69">
        <v>2.0129524948417998</v>
      </c>
      <c r="K439" s="69">
        <v>23.2834865140338</v>
      </c>
      <c r="L439" s="69">
        <v>53.3075130221712</v>
      </c>
      <c r="M439" s="69">
        <v>12.2826889502845</v>
      </c>
      <c r="N439" s="69">
        <v>3.5962308424213201</v>
      </c>
      <c r="O439" s="69">
        <v>5.5171281762473603</v>
      </c>
    </row>
    <row r="440" spans="1:15" x14ac:dyDescent="0.25">
      <c r="A440" s="69" t="s">
        <v>289</v>
      </c>
      <c r="B440" s="69" t="s">
        <v>290</v>
      </c>
      <c r="C440" s="69" t="s">
        <v>15</v>
      </c>
      <c r="D440" s="69">
        <v>361.65498120000001</v>
      </c>
      <c r="E440" s="69">
        <v>5022.7518287000003</v>
      </c>
      <c r="F440" s="69">
        <v>9329.7076047999999</v>
      </c>
      <c r="G440" s="69">
        <v>2375.4237526000002</v>
      </c>
      <c r="H440" s="69">
        <v>447.26912820000001</v>
      </c>
      <c r="I440" s="69">
        <v>1368.6276591999999</v>
      </c>
      <c r="J440" s="69">
        <v>1.9129683187219699</v>
      </c>
      <c r="K440" s="69">
        <v>26.567766574718799</v>
      </c>
      <c r="L440" s="69">
        <v>49.349341219365002</v>
      </c>
      <c r="M440" s="69">
        <v>12.564766472138</v>
      </c>
      <c r="N440" s="69">
        <v>2.3658229988980302</v>
      </c>
      <c r="O440" s="69">
        <v>7.2393344161581998</v>
      </c>
    </row>
    <row r="441" spans="1:15" x14ac:dyDescent="0.25">
      <c r="A441" s="69" t="s">
        <v>291</v>
      </c>
      <c r="B441" s="69" t="s">
        <v>292</v>
      </c>
      <c r="C441" s="69" t="s">
        <v>14</v>
      </c>
      <c r="D441" s="69">
        <v>44.560754489197301</v>
      </c>
      <c r="E441" s="69">
        <v>515.21481447609597</v>
      </c>
      <c r="F441" s="69">
        <v>1262.5690580061</v>
      </c>
      <c r="G441" s="69">
        <v>1005.67513642872</v>
      </c>
      <c r="H441" s="69">
        <v>346.71396415435203</v>
      </c>
      <c r="I441" s="69">
        <v>2703.9496592944101</v>
      </c>
      <c r="J441" s="69">
        <v>0.75800568863571505</v>
      </c>
      <c r="K441" s="69">
        <v>8.7641191160026608</v>
      </c>
      <c r="L441" s="69">
        <v>21.477071904069199</v>
      </c>
      <c r="M441" s="69">
        <v>17.107149173546301</v>
      </c>
      <c r="N441" s="69">
        <v>5.8978165915514502</v>
      </c>
      <c r="O441" s="69">
        <v>45.995837526194698</v>
      </c>
    </row>
    <row r="442" spans="1:15" x14ac:dyDescent="0.25">
      <c r="A442" s="69" t="s">
        <v>291</v>
      </c>
      <c r="B442" s="69" t="s">
        <v>292</v>
      </c>
      <c r="C442" s="69" t="s">
        <v>15</v>
      </c>
      <c r="D442" s="69">
        <v>45.292837800000001</v>
      </c>
      <c r="E442" s="69">
        <v>599.67334619999997</v>
      </c>
      <c r="F442" s="69">
        <v>1598.7913506</v>
      </c>
      <c r="G442" s="69">
        <v>1136.896919</v>
      </c>
      <c r="H442" s="69">
        <v>218.4524055</v>
      </c>
      <c r="I442" s="69">
        <v>3216.6088060000002</v>
      </c>
      <c r="J442" s="69">
        <v>0.66453531845412495</v>
      </c>
      <c r="K442" s="69">
        <v>8.7983914773710197</v>
      </c>
      <c r="L442" s="69">
        <v>23.457424416729101</v>
      </c>
      <c r="M442" s="69">
        <v>16.680521530871701</v>
      </c>
      <c r="N442" s="69">
        <v>3.2051279166264202</v>
      </c>
      <c r="O442" s="69">
        <v>47.193999339947602</v>
      </c>
    </row>
    <row r="443" spans="1:15" x14ac:dyDescent="0.25">
      <c r="A443" s="69" t="s">
        <v>293</v>
      </c>
      <c r="B443" s="69" t="s">
        <v>294</v>
      </c>
      <c r="C443" s="69" t="s">
        <v>14</v>
      </c>
      <c r="D443" s="69">
        <v>105.140596104255</v>
      </c>
      <c r="E443" s="69">
        <v>388.42080737397902</v>
      </c>
      <c r="F443" s="69">
        <v>2026.1294097565201</v>
      </c>
      <c r="G443" s="69">
        <v>1154.5262091807499</v>
      </c>
      <c r="H443" s="69">
        <v>2237.3955672391999</v>
      </c>
      <c r="I443" s="69">
        <v>8754.1484278453609</v>
      </c>
      <c r="J443" s="69">
        <v>0.71691196916951705</v>
      </c>
      <c r="K443" s="69">
        <v>2.64848722756693</v>
      </c>
      <c r="L443" s="69">
        <v>13.8153717856088</v>
      </c>
      <c r="M443" s="69">
        <v>7.8722557104476296</v>
      </c>
      <c r="N443" s="69">
        <v>15.2559118109821</v>
      </c>
      <c r="O443" s="69">
        <v>59.691061496224997</v>
      </c>
    </row>
    <row r="444" spans="1:15" x14ac:dyDescent="0.25">
      <c r="A444" s="69" t="s">
        <v>293</v>
      </c>
      <c r="B444" s="69" t="s">
        <v>294</v>
      </c>
      <c r="C444" s="69" t="s">
        <v>15</v>
      </c>
      <c r="D444" s="69">
        <v>30.465940400000001</v>
      </c>
      <c r="E444" s="69">
        <v>552.18165490000001</v>
      </c>
      <c r="F444" s="69">
        <v>2476.3463605000002</v>
      </c>
      <c r="G444" s="69">
        <v>941.7152949</v>
      </c>
      <c r="H444" s="69">
        <v>861.85644060000004</v>
      </c>
      <c r="I444" s="69">
        <v>7607.1766643000001</v>
      </c>
      <c r="J444" s="69">
        <v>0.244318924410801</v>
      </c>
      <c r="K444" s="69">
        <v>4.4281721237971103</v>
      </c>
      <c r="L444" s="69">
        <v>19.858841424962598</v>
      </c>
      <c r="M444" s="69">
        <v>7.55200282447767</v>
      </c>
      <c r="N444" s="69">
        <v>6.9115817794980501</v>
      </c>
      <c r="O444" s="69">
        <v>61.005082922853802</v>
      </c>
    </row>
    <row r="445" spans="1:15" x14ac:dyDescent="0.25">
      <c r="A445" s="69" t="s">
        <v>295</v>
      </c>
      <c r="B445" s="69" t="s">
        <v>296</v>
      </c>
      <c r="C445" s="69" t="s">
        <v>14</v>
      </c>
      <c r="D445" s="69">
        <v>792.82222313084196</v>
      </c>
      <c r="E445" s="69">
        <v>5919.53084460015</v>
      </c>
      <c r="F445" s="69">
        <v>8435.0867048906493</v>
      </c>
      <c r="G445" s="69">
        <v>1506.9425056365901</v>
      </c>
      <c r="H445" s="69">
        <v>169.576640034582</v>
      </c>
      <c r="I445" s="69">
        <v>260.980814867829</v>
      </c>
      <c r="J445" s="69">
        <v>4.6404742159671297</v>
      </c>
      <c r="K445" s="69">
        <v>34.647654232638402</v>
      </c>
      <c r="L445" s="69">
        <v>49.371474741106297</v>
      </c>
      <c r="M445" s="69">
        <v>8.8202974618149792</v>
      </c>
      <c r="N445" s="69">
        <v>0.99255041389140097</v>
      </c>
      <c r="O445" s="69">
        <v>1.5275489345817499</v>
      </c>
    </row>
    <row r="446" spans="1:15" x14ac:dyDescent="0.25">
      <c r="A446" s="69" t="s">
        <v>295</v>
      </c>
      <c r="B446" s="69" t="s">
        <v>296</v>
      </c>
      <c r="C446" s="69" t="s">
        <v>15</v>
      </c>
      <c r="D446" s="69">
        <v>659.22747790000005</v>
      </c>
      <c r="E446" s="69">
        <v>5711.9114878999999</v>
      </c>
      <c r="F446" s="69">
        <v>10545.1350974</v>
      </c>
      <c r="G446" s="69">
        <v>1434.0082666000001</v>
      </c>
      <c r="H446" s="69">
        <v>149.5886984</v>
      </c>
      <c r="I446" s="69">
        <v>359.80174590000001</v>
      </c>
      <c r="J446" s="69">
        <v>3.4954343365136098</v>
      </c>
      <c r="K446" s="69">
        <v>30.286376419765698</v>
      </c>
      <c r="L446" s="69">
        <v>55.913669466639099</v>
      </c>
      <c r="M446" s="69">
        <v>7.6035691805285399</v>
      </c>
      <c r="N446" s="69">
        <v>0.79316698752817305</v>
      </c>
      <c r="O446" s="69">
        <v>1.9077836090248399</v>
      </c>
    </row>
    <row r="447" spans="1:15" x14ac:dyDescent="0.25">
      <c r="A447" s="69" t="s">
        <v>297</v>
      </c>
      <c r="B447" s="69" t="s">
        <v>298</v>
      </c>
      <c r="C447" s="69" t="s">
        <v>14</v>
      </c>
      <c r="D447" s="69">
        <v>175.180483720692</v>
      </c>
      <c r="E447" s="69">
        <v>1155.0328825126201</v>
      </c>
      <c r="F447" s="69">
        <v>2891.5724178041601</v>
      </c>
      <c r="G447" s="69">
        <v>1583.5381824250601</v>
      </c>
      <c r="H447" s="69">
        <v>4104.7150476131901</v>
      </c>
      <c r="I447" s="69">
        <v>25027.831198466502</v>
      </c>
      <c r="J447" s="69">
        <v>0.50140573153140999</v>
      </c>
      <c r="K447" s="69">
        <v>3.3059624856525498</v>
      </c>
      <c r="L447" s="69">
        <v>8.2763270921022798</v>
      </c>
      <c r="M447" s="69">
        <v>4.5324405087994997</v>
      </c>
      <c r="N447" s="69">
        <v>11.7486126734184</v>
      </c>
      <c r="O447" s="69">
        <v>71.635251508495898</v>
      </c>
    </row>
    <row r="448" spans="1:15" x14ac:dyDescent="0.25">
      <c r="A448" s="69" t="s">
        <v>297</v>
      </c>
      <c r="B448" s="69" t="s">
        <v>298</v>
      </c>
      <c r="C448" s="69" t="s">
        <v>15</v>
      </c>
      <c r="D448" s="69">
        <v>57.787555099999999</v>
      </c>
      <c r="E448" s="69">
        <v>1116.2888906000001</v>
      </c>
      <c r="F448" s="69">
        <v>4119.4534372999997</v>
      </c>
      <c r="G448" s="69">
        <v>2776.6391770999999</v>
      </c>
      <c r="H448" s="69">
        <v>3834.2740033999999</v>
      </c>
      <c r="I448" s="69">
        <v>25780.791290199999</v>
      </c>
      <c r="J448" s="69">
        <v>0.153342697985176</v>
      </c>
      <c r="K448" s="69">
        <v>2.9621386459293699</v>
      </c>
      <c r="L448" s="69">
        <v>10.9312135321657</v>
      </c>
      <c r="M448" s="69">
        <v>7.3679764096448697</v>
      </c>
      <c r="N448" s="69">
        <v>10.174473024137001</v>
      </c>
      <c r="O448" s="69">
        <v>68.410855690138007</v>
      </c>
    </row>
    <row r="449" spans="1:15" x14ac:dyDescent="0.25">
      <c r="A449" s="69" t="s">
        <v>299</v>
      </c>
      <c r="B449" s="69" t="s">
        <v>300</v>
      </c>
      <c r="C449" s="69" t="s">
        <v>14</v>
      </c>
      <c r="D449" s="69">
        <v>96.782026421866604</v>
      </c>
      <c r="E449" s="69">
        <v>311.30878096008098</v>
      </c>
      <c r="F449" s="69">
        <v>1774.20807928248</v>
      </c>
      <c r="G449" s="69">
        <v>617.15006342920799</v>
      </c>
      <c r="H449" s="69">
        <v>1844.43931127414</v>
      </c>
      <c r="I449" s="69">
        <v>29023.859247769</v>
      </c>
      <c r="J449" s="69">
        <v>0.28746213685843403</v>
      </c>
      <c r="K449" s="69">
        <v>0.92464986223268597</v>
      </c>
      <c r="L449" s="69">
        <v>5.2697558065059003</v>
      </c>
      <c r="M449" s="69">
        <v>1.8330601512968001</v>
      </c>
      <c r="N449" s="69">
        <v>5.4783567293107396</v>
      </c>
      <c r="O449" s="69">
        <v>86.206715313795499</v>
      </c>
    </row>
    <row r="450" spans="1:15" x14ac:dyDescent="0.25">
      <c r="A450" s="69" t="s">
        <v>299</v>
      </c>
      <c r="B450" s="69" t="s">
        <v>300</v>
      </c>
      <c r="C450" s="69" t="s">
        <v>15</v>
      </c>
      <c r="D450" s="69">
        <v>0</v>
      </c>
      <c r="E450" s="69">
        <v>162.5150572</v>
      </c>
      <c r="F450" s="69">
        <v>3044.0187811999999</v>
      </c>
      <c r="G450" s="69">
        <v>2835.6869433000002</v>
      </c>
      <c r="H450" s="69">
        <v>1525.6167462999999</v>
      </c>
      <c r="I450" s="69">
        <v>26652.324472299999</v>
      </c>
      <c r="J450" s="69">
        <v>0</v>
      </c>
      <c r="K450" s="69">
        <v>0.47491025085905603</v>
      </c>
      <c r="L450" s="69">
        <v>8.8953955892240195</v>
      </c>
      <c r="M450" s="69">
        <v>8.2865970747746296</v>
      </c>
      <c r="N450" s="69">
        <v>4.4582394036785304</v>
      </c>
      <c r="O450" s="69">
        <v>77.884857681463799</v>
      </c>
    </row>
    <row r="451" spans="1:15" x14ac:dyDescent="0.25">
      <c r="A451" s="69" t="s">
        <v>301</v>
      </c>
      <c r="B451" s="69" t="s">
        <v>302</v>
      </c>
      <c r="C451" s="69" t="s">
        <v>14</v>
      </c>
      <c r="D451" s="69">
        <v>1139.64659735543</v>
      </c>
      <c r="E451" s="69">
        <v>14568.6178786819</v>
      </c>
      <c r="F451" s="69">
        <v>21815.240426170702</v>
      </c>
      <c r="G451" s="69">
        <v>3990.1071647016802</v>
      </c>
      <c r="H451" s="69">
        <v>573.735467336184</v>
      </c>
      <c r="I451" s="69">
        <v>1449.8042945489201</v>
      </c>
      <c r="J451" s="69">
        <v>2.6176415991495401</v>
      </c>
      <c r="K451" s="69">
        <v>33.462496435162798</v>
      </c>
      <c r="L451" s="69">
        <v>50.107183198287302</v>
      </c>
      <c r="M451" s="69">
        <v>9.1648327855537097</v>
      </c>
      <c r="N451" s="69">
        <v>1.31780661627186</v>
      </c>
      <c r="O451" s="69">
        <v>3.3300393655747502</v>
      </c>
    </row>
    <row r="452" spans="1:15" x14ac:dyDescent="0.25">
      <c r="A452" s="69" t="s">
        <v>301</v>
      </c>
      <c r="B452" s="69" t="s">
        <v>302</v>
      </c>
      <c r="C452" s="69" t="s">
        <v>15</v>
      </c>
      <c r="D452" s="69">
        <v>833.57390699999996</v>
      </c>
      <c r="E452" s="69">
        <v>12048.0412261</v>
      </c>
      <c r="F452" s="69">
        <v>26166.3775891</v>
      </c>
      <c r="G452" s="69">
        <v>3537.6514814000002</v>
      </c>
      <c r="H452" s="69">
        <v>967.40766529999996</v>
      </c>
      <c r="I452" s="69">
        <v>1598.5788739</v>
      </c>
      <c r="J452" s="69">
        <v>1.8461656717303001</v>
      </c>
      <c r="K452" s="69">
        <v>26.683512927207399</v>
      </c>
      <c r="L452" s="69">
        <v>57.9522315332377</v>
      </c>
      <c r="M452" s="69">
        <v>7.8350469810309598</v>
      </c>
      <c r="N452" s="69">
        <v>2.1425752500739201</v>
      </c>
      <c r="O452" s="69">
        <v>3.5404676367196601</v>
      </c>
    </row>
    <row r="453" spans="1:15" x14ac:dyDescent="0.25">
      <c r="A453" s="69" t="s">
        <v>303</v>
      </c>
      <c r="B453" s="69" t="s">
        <v>304</v>
      </c>
      <c r="C453" s="69" t="s">
        <v>14</v>
      </c>
      <c r="D453" s="69">
        <v>52.058199071100503</v>
      </c>
      <c r="E453" s="69">
        <v>1426.4132788921399</v>
      </c>
      <c r="F453" s="69">
        <v>3915.2358566493599</v>
      </c>
      <c r="G453" s="69">
        <v>1369.81956051715</v>
      </c>
      <c r="H453" s="69">
        <v>267.68578950746399</v>
      </c>
      <c r="I453" s="69">
        <v>1463.56928571702</v>
      </c>
      <c r="J453" s="69">
        <v>0.61282560579868095</v>
      </c>
      <c r="K453" s="69">
        <v>16.791640843404199</v>
      </c>
      <c r="L453" s="69">
        <v>46.089892245769903</v>
      </c>
      <c r="M453" s="69">
        <v>16.125423410484899</v>
      </c>
      <c r="N453" s="69">
        <v>3.1511790466389198</v>
      </c>
      <c r="O453" s="69">
        <v>17.229038847903301</v>
      </c>
    </row>
    <row r="454" spans="1:15" x14ac:dyDescent="0.25">
      <c r="A454" s="69" t="s">
        <v>303</v>
      </c>
      <c r="B454" s="69" t="s">
        <v>304</v>
      </c>
      <c r="C454" s="69" t="s">
        <v>15</v>
      </c>
      <c r="D454" s="69">
        <v>99.307582400000001</v>
      </c>
      <c r="E454" s="69">
        <v>1320.0310357999999</v>
      </c>
      <c r="F454" s="69">
        <v>4750.9677417000003</v>
      </c>
      <c r="G454" s="69">
        <v>1511.9270851000001</v>
      </c>
      <c r="H454" s="69">
        <v>204.57839580000001</v>
      </c>
      <c r="I454" s="69">
        <v>1396.5822582999999</v>
      </c>
      <c r="J454" s="69">
        <v>1.0697335623145401</v>
      </c>
      <c r="K454" s="69">
        <v>14.2192717632011</v>
      </c>
      <c r="L454" s="69">
        <v>51.177055406498297</v>
      </c>
      <c r="M454" s="69">
        <v>16.286361097678501</v>
      </c>
      <c r="N454" s="69">
        <v>2.20370258567212</v>
      </c>
      <c r="O454" s="69">
        <v>15.043875584635501</v>
      </c>
    </row>
    <row r="455" spans="1:15" x14ac:dyDescent="0.25">
      <c r="A455" s="69" t="s">
        <v>305</v>
      </c>
      <c r="B455" s="69" t="s">
        <v>306</v>
      </c>
      <c r="C455" s="69" t="s">
        <v>14</v>
      </c>
      <c r="D455" s="69">
        <v>1265.5148786075299</v>
      </c>
      <c r="E455" s="69">
        <v>15647.9138989639</v>
      </c>
      <c r="F455" s="69">
        <v>30599.8776445353</v>
      </c>
      <c r="G455" s="69">
        <v>6334.5652159414203</v>
      </c>
      <c r="H455" s="69">
        <v>1932.31806125766</v>
      </c>
      <c r="I455" s="69">
        <v>3033.5018042361098</v>
      </c>
      <c r="J455" s="69">
        <v>2.1517351593741099</v>
      </c>
      <c r="K455" s="69">
        <v>26.605903317633999</v>
      </c>
      <c r="L455" s="69">
        <v>52.028493471953702</v>
      </c>
      <c r="M455" s="69">
        <v>10.770562183739001</v>
      </c>
      <c r="N455" s="69">
        <v>3.28549018410328</v>
      </c>
      <c r="O455" s="69">
        <v>5.1578156831958504</v>
      </c>
    </row>
    <row r="456" spans="1:15" x14ac:dyDescent="0.25">
      <c r="A456" s="69" t="s">
        <v>305</v>
      </c>
      <c r="B456" s="69" t="s">
        <v>306</v>
      </c>
      <c r="C456" s="69" t="s">
        <v>15</v>
      </c>
      <c r="D456" s="69">
        <v>745.93696629999999</v>
      </c>
      <c r="E456" s="69">
        <v>16581.518011600001</v>
      </c>
      <c r="F456" s="69">
        <v>32399.981599300001</v>
      </c>
      <c r="G456" s="69">
        <v>7564.8880246999997</v>
      </c>
      <c r="H456" s="69">
        <v>1988.6603051</v>
      </c>
      <c r="I456" s="69">
        <v>3672.9350757000002</v>
      </c>
      <c r="J456" s="69">
        <v>1.18489359599051</v>
      </c>
      <c r="K456" s="69">
        <v>26.339135062846999</v>
      </c>
      <c r="L456" s="69">
        <v>51.466186074200998</v>
      </c>
      <c r="M456" s="69">
        <v>12.016548019216099</v>
      </c>
      <c r="N456" s="69">
        <v>3.1589141798421601</v>
      </c>
      <c r="O456" s="69">
        <v>5.8343230679032203</v>
      </c>
    </row>
    <row r="457" spans="1:15" x14ac:dyDescent="0.25">
      <c r="A457" s="69" t="s">
        <v>307</v>
      </c>
      <c r="B457" s="69" t="s">
        <v>308</v>
      </c>
      <c r="C457" s="69" t="s">
        <v>14</v>
      </c>
      <c r="D457" s="69">
        <v>1273.76474112495</v>
      </c>
      <c r="E457" s="69">
        <v>19093.395181827698</v>
      </c>
      <c r="F457" s="69">
        <v>37713.732412983903</v>
      </c>
      <c r="G457" s="69">
        <v>8000.8220604912904</v>
      </c>
      <c r="H457" s="69">
        <v>1262.0937322126799</v>
      </c>
      <c r="I457" s="69">
        <v>4204.23150239386</v>
      </c>
      <c r="J457" s="69">
        <v>1.7802929999111401</v>
      </c>
      <c r="K457" s="69">
        <v>26.686119256782298</v>
      </c>
      <c r="L457" s="69">
        <v>52.711063234533903</v>
      </c>
      <c r="M457" s="69">
        <v>11.1824476278465</v>
      </c>
      <c r="N457" s="69">
        <v>1.7639808703651001</v>
      </c>
      <c r="O457" s="69">
        <v>5.8760960105610698</v>
      </c>
    </row>
    <row r="458" spans="1:15" x14ac:dyDescent="0.25">
      <c r="A458" s="69" t="s">
        <v>307</v>
      </c>
      <c r="B458" s="69" t="s">
        <v>308</v>
      </c>
      <c r="C458" s="69" t="s">
        <v>15</v>
      </c>
      <c r="D458" s="69">
        <v>1040.4323242999999</v>
      </c>
      <c r="E458" s="69">
        <v>20147.848756700001</v>
      </c>
      <c r="F458" s="69">
        <v>39682.0574872</v>
      </c>
      <c r="G458" s="69">
        <v>10734.943781</v>
      </c>
      <c r="H458" s="69">
        <v>1564.8157000000001</v>
      </c>
      <c r="I458" s="69">
        <v>5656.9353602000001</v>
      </c>
      <c r="J458" s="69">
        <v>1.3198927820819499</v>
      </c>
      <c r="K458" s="69">
        <v>25.5595674291827</v>
      </c>
      <c r="L458" s="69">
        <v>50.340670923267297</v>
      </c>
      <c r="M458" s="69">
        <v>13.618353141930999</v>
      </c>
      <c r="N458" s="69">
        <v>1.9851257015761301</v>
      </c>
      <c r="O458" s="69">
        <v>7.1763900219609402</v>
      </c>
    </row>
    <row r="459" spans="1:15" x14ac:dyDescent="0.25">
      <c r="A459" s="69" t="s">
        <v>309</v>
      </c>
      <c r="B459" s="69" t="s">
        <v>310</v>
      </c>
      <c r="C459" s="69" t="s">
        <v>14</v>
      </c>
      <c r="D459" s="69">
        <v>937.98027241104103</v>
      </c>
      <c r="E459" s="69">
        <v>10452.0124075198</v>
      </c>
      <c r="F459" s="69">
        <v>19338.837187054101</v>
      </c>
      <c r="G459" s="69">
        <v>3601.17278985139</v>
      </c>
      <c r="H459" s="69">
        <v>835.94044865105195</v>
      </c>
      <c r="I459" s="69">
        <v>1588.2880053030401</v>
      </c>
      <c r="J459" s="69">
        <v>2.5520334504716802</v>
      </c>
      <c r="K459" s="69">
        <v>28.4375760059126</v>
      </c>
      <c r="L459" s="69">
        <v>52.616628351603801</v>
      </c>
      <c r="M459" s="69">
        <v>9.7979815684244898</v>
      </c>
      <c r="N459" s="69">
        <v>2.2744060299648998</v>
      </c>
      <c r="O459" s="69">
        <v>4.3213745936226102</v>
      </c>
    </row>
    <row r="460" spans="1:15" x14ac:dyDescent="0.25">
      <c r="A460" s="69" t="s">
        <v>309</v>
      </c>
      <c r="B460" s="69" t="s">
        <v>311</v>
      </c>
      <c r="C460" s="69" t="s">
        <v>15</v>
      </c>
      <c r="D460" s="69">
        <v>535.43342489999998</v>
      </c>
      <c r="E460" s="69">
        <v>9503.1339423999998</v>
      </c>
      <c r="F460" s="69">
        <v>25880.9671409</v>
      </c>
      <c r="G460" s="69">
        <v>6327.7246078999997</v>
      </c>
      <c r="H460" s="69">
        <v>959.3075503</v>
      </c>
      <c r="I460" s="69">
        <v>2552.7531436999998</v>
      </c>
      <c r="J460" s="69">
        <v>1.17010791926548</v>
      </c>
      <c r="K460" s="69">
        <v>20.7676468571599</v>
      </c>
      <c r="L460" s="69">
        <v>56.558898271008701</v>
      </c>
      <c r="M460" s="69">
        <v>13.8282750577585</v>
      </c>
      <c r="N460" s="69">
        <v>2.0964200391987902</v>
      </c>
      <c r="O460" s="69">
        <v>5.5786518556085598</v>
      </c>
    </row>
    <row r="461" spans="1:15" x14ac:dyDescent="0.25">
      <c r="A461" s="69" t="s">
        <v>312</v>
      </c>
      <c r="B461" s="69" t="s">
        <v>313</v>
      </c>
      <c r="C461" s="69" t="s">
        <v>14</v>
      </c>
      <c r="D461" s="69">
        <v>151.54432549368701</v>
      </c>
      <c r="E461" s="69">
        <v>6915.7613638757803</v>
      </c>
      <c r="F461" s="69">
        <v>15363.530073635</v>
      </c>
      <c r="G461" s="69">
        <v>3835.3793489254499</v>
      </c>
      <c r="H461" s="69">
        <v>787.03860279791695</v>
      </c>
      <c r="I461" s="69">
        <v>957.94041536840496</v>
      </c>
      <c r="J461" s="69">
        <v>0.54101344194699097</v>
      </c>
      <c r="K461" s="69">
        <v>24.689277193096299</v>
      </c>
      <c r="L461" s="69">
        <v>54.847822632194898</v>
      </c>
      <c r="M461" s="69">
        <v>13.692309335733</v>
      </c>
      <c r="N461" s="69">
        <v>2.8097288503394999</v>
      </c>
      <c r="O461" s="69">
        <v>3.4198485466892699</v>
      </c>
    </row>
    <row r="462" spans="1:15" x14ac:dyDescent="0.25">
      <c r="A462" s="69" t="s">
        <v>312</v>
      </c>
      <c r="B462" s="69" t="s">
        <v>313</v>
      </c>
      <c r="C462" s="69" t="s">
        <v>15</v>
      </c>
      <c r="D462" s="69">
        <v>160.2767274</v>
      </c>
      <c r="E462" s="69">
        <v>6596.7239805999998</v>
      </c>
      <c r="F462" s="69">
        <v>17652.1382376</v>
      </c>
      <c r="G462" s="69">
        <v>6522.9888434000004</v>
      </c>
      <c r="H462" s="69">
        <v>1560.6938984000001</v>
      </c>
      <c r="I462" s="69">
        <v>2167.7163657000001</v>
      </c>
      <c r="J462" s="69">
        <v>0.46241846319424101</v>
      </c>
      <c r="K462" s="69">
        <v>19.032376157847899</v>
      </c>
      <c r="L462" s="69">
        <v>50.928633048214401</v>
      </c>
      <c r="M462" s="69">
        <v>18.819641037905299</v>
      </c>
      <c r="N462" s="69">
        <v>4.5027976657748798</v>
      </c>
      <c r="O462" s="69">
        <v>6.2541336270633101</v>
      </c>
    </row>
    <row r="463" spans="1:15" x14ac:dyDescent="0.25">
      <c r="A463" s="69" t="s">
        <v>314</v>
      </c>
      <c r="B463" s="69" t="s">
        <v>315</v>
      </c>
      <c r="C463" s="69" t="s">
        <v>14</v>
      </c>
      <c r="D463" s="69">
        <v>164.43392308110799</v>
      </c>
      <c r="E463" s="69">
        <v>1323.4628181399901</v>
      </c>
      <c r="F463" s="69">
        <v>2859.5200101096898</v>
      </c>
      <c r="G463" s="69">
        <v>420.18377276187101</v>
      </c>
      <c r="H463" s="69">
        <v>156.76414747777599</v>
      </c>
      <c r="I463" s="69">
        <v>254.314969947777</v>
      </c>
      <c r="J463" s="69">
        <v>3.1752094059423599</v>
      </c>
      <c r="K463" s="69">
        <v>25.555989359326301</v>
      </c>
      <c r="L463" s="69">
        <v>55.217163602562103</v>
      </c>
      <c r="M463" s="69">
        <v>8.1137239962324994</v>
      </c>
      <c r="N463" s="69">
        <v>3.02710648909378</v>
      </c>
      <c r="O463" s="69">
        <v>4.9108071468429504</v>
      </c>
    </row>
    <row r="464" spans="1:15" x14ac:dyDescent="0.25">
      <c r="A464" s="69" t="s">
        <v>314</v>
      </c>
      <c r="B464" s="69" t="s">
        <v>315</v>
      </c>
      <c r="C464" s="69" t="s">
        <v>15</v>
      </c>
      <c r="D464" s="69">
        <v>127.9409732</v>
      </c>
      <c r="E464" s="69">
        <v>1319.4776710000001</v>
      </c>
      <c r="F464" s="69">
        <v>2965.1655185999998</v>
      </c>
      <c r="G464" s="69">
        <v>665.43800729999998</v>
      </c>
      <c r="H464" s="69">
        <v>189.39817099999999</v>
      </c>
      <c r="I464" s="69">
        <v>479.06727410000002</v>
      </c>
      <c r="J464" s="69">
        <v>2.2264204113410799</v>
      </c>
      <c r="K464" s="69">
        <v>22.961463755875101</v>
      </c>
      <c r="L464" s="69">
        <v>51.599615576597799</v>
      </c>
      <c r="M464" s="69">
        <v>11.579908491229601</v>
      </c>
      <c r="N464" s="69">
        <v>3.2958945304088698</v>
      </c>
      <c r="O464" s="69">
        <v>8.3366972345476196</v>
      </c>
    </row>
    <row r="465" spans="1:15" x14ac:dyDescent="0.25">
      <c r="A465" s="69" t="s">
        <v>316</v>
      </c>
      <c r="B465" s="69" t="s">
        <v>317</v>
      </c>
      <c r="C465" s="69" t="s">
        <v>14</v>
      </c>
      <c r="D465" s="69">
        <v>93.437211109032802</v>
      </c>
      <c r="E465" s="69">
        <v>677.39113220799902</v>
      </c>
      <c r="F465" s="69">
        <v>1444.4822204019899</v>
      </c>
      <c r="G465" s="69">
        <v>417.39425139674501</v>
      </c>
      <c r="H465" s="69">
        <v>368.78798011237501</v>
      </c>
      <c r="I465" s="69">
        <v>1914.8774880799101</v>
      </c>
      <c r="J465" s="69">
        <v>1.9005324197461</v>
      </c>
      <c r="K465" s="69">
        <v>13.778277330083499</v>
      </c>
      <c r="L465" s="69">
        <v>29.3810705289279</v>
      </c>
      <c r="M465" s="69">
        <v>8.4898863865862992</v>
      </c>
      <c r="N465" s="69">
        <v>7.5012246608941302</v>
      </c>
      <c r="O465" s="69">
        <v>38.949008673762002</v>
      </c>
    </row>
    <row r="466" spans="1:15" x14ac:dyDescent="0.25">
      <c r="A466" s="69" t="s">
        <v>316</v>
      </c>
      <c r="B466" s="69" t="s">
        <v>317</v>
      </c>
      <c r="C466" s="69" t="s">
        <v>15</v>
      </c>
      <c r="D466" s="69">
        <v>44.3557001</v>
      </c>
      <c r="E466" s="69">
        <v>387.62834279999998</v>
      </c>
      <c r="F466" s="69">
        <v>1604.3161594000001</v>
      </c>
      <c r="G466" s="69">
        <v>386.28226439999997</v>
      </c>
      <c r="H466" s="69">
        <v>224.63070830000001</v>
      </c>
      <c r="I466" s="69">
        <v>2248.5633502999999</v>
      </c>
      <c r="J466" s="69">
        <v>0.90599928062039203</v>
      </c>
      <c r="K466" s="69">
        <v>7.9176069576878199</v>
      </c>
      <c r="L466" s="69">
        <v>32.769391149889003</v>
      </c>
      <c r="M466" s="69">
        <v>7.8901122713384</v>
      </c>
      <c r="N466" s="69">
        <v>4.5882549405425603</v>
      </c>
      <c r="O466" s="69">
        <v>45.928635399921902</v>
      </c>
    </row>
    <row r="467" spans="1:15" x14ac:dyDescent="0.25">
      <c r="A467" s="69" t="s">
        <v>318</v>
      </c>
      <c r="B467" s="69" t="s">
        <v>319</v>
      </c>
      <c r="C467" s="69" t="s">
        <v>14</v>
      </c>
      <c r="D467" s="69">
        <v>94.579524890719995</v>
      </c>
      <c r="E467" s="69">
        <v>760.97281639216396</v>
      </c>
      <c r="F467" s="69">
        <v>2318.28072584031</v>
      </c>
      <c r="G467" s="69">
        <v>778.43282301767795</v>
      </c>
      <c r="H467" s="69">
        <v>1117.5901977378901</v>
      </c>
      <c r="I467" s="69">
        <v>2523.71113074287</v>
      </c>
      <c r="J467" s="69">
        <v>1.2455216654800101</v>
      </c>
      <c r="K467" s="69">
        <v>10.021282415543</v>
      </c>
      <c r="L467" s="69">
        <v>30.529534527003499</v>
      </c>
      <c r="M467" s="69">
        <v>10.251213963165201</v>
      </c>
      <c r="N467" s="69">
        <v>14.7175914239257</v>
      </c>
      <c r="O467" s="69">
        <v>33.234856004882602</v>
      </c>
    </row>
    <row r="468" spans="1:15" x14ac:dyDescent="0.25">
      <c r="A468" s="69" t="s">
        <v>318</v>
      </c>
      <c r="B468" s="69" t="s">
        <v>319</v>
      </c>
      <c r="C468" s="69" t="s">
        <v>15</v>
      </c>
      <c r="D468" s="69">
        <v>72.234773899999993</v>
      </c>
      <c r="E468" s="69">
        <v>1000.8369623999999</v>
      </c>
      <c r="F468" s="69">
        <v>2414.5191783</v>
      </c>
      <c r="G468" s="69">
        <v>791.90506270000003</v>
      </c>
      <c r="H468" s="69">
        <v>701.12110140000004</v>
      </c>
      <c r="I468" s="69">
        <v>2622.5781353000002</v>
      </c>
      <c r="J468" s="69">
        <v>0.95005812512865495</v>
      </c>
      <c r="K468" s="69">
        <v>13.1633732165278</v>
      </c>
      <c r="L468" s="69">
        <v>31.756637970495198</v>
      </c>
      <c r="M468" s="69">
        <v>10.415424573629799</v>
      </c>
      <c r="N468" s="69">
        <v>9.22140076199811</v>
      </c>
      <c r="O468" s="69">
        <v>34.493105352220397</v>
      </c>
    </row>
    <row r="469" spans="1:15" x14ac:dyDescent="0.25">
      <c r="A469" s="69" t="s">
        <v>320</v>
      </c>
      <c r="B469" s="69" t="s">
        <v>321</v>
      </c>
      <c r="C469" s="69" t="s">
        <v>14</v>
      </c>
      <c r="D469" s="69">
        <v>160.57512807592801</v>
      </c>
      <c r="E469" s="69">
        <v>1894.1537028610601</v>
      </c>
      <c r="F469" s="69">
        <v>2990.7256211209901</v>
      </c>
      <c r="G469" s="69">
        <v>1220.66161440017</v>
      </c>
      <c r="H469" s="69">
        <v>256.53477345656597</v>
      </c>
      <c r="I469" s="69">
        <v>553.07216216737197</v>
      </c>
      <c r="J469" s="69">
        <v>2.26938120710318</v>
      </c>
      <c r="K469" s="69">
        <v>26.7697548689186</v>
      </c>
      <c r="L469" s="69">
        <v>42.267420873329002</v>
      </c>
      <c r="M469" s="69">
        <v>17.251404754552802</v>
      </c>
      <c r="N469" s="69">
        <v>3.6255626934672098</v>
      </c>
      <c r="O469" s="69">
        <v>7.8164756026292403</v>
      </c>
    </row>
    <row r="470" spans="1:15" x14ac:dyDescent="0.25">
      <c r="A470" s="69" t="s">
        <v>320</v>
      </c>
      <c r="B470" s="69" t="s">
        <v>321</v>
      </c>
      <c r="C470" s="69" t="s">
        <v>15</v>
      </c>
      <c r="D470" s="69">
        <v>130.2244355</v>
      </c>
      <c r="E470" s="69">
        <v>1700.6253179</v>
      </c>
      <c r="F470" s="69">
        <v>3542.2300971</v>
      </c>
      <c r="G470" s="69">
        <v>1041.0069372</v>
      </c>
      <c r="H470" s="69">
        <v>278.58818780000001</v>
      </c>
      <c r="I470" s="69">
        <v>914.95862390000002</v>
      </c>
      <c r="J470" s="69">
        <v>1.7117600867406499</v>
      </c>
      <c r="K470" s="69">
        <v>22.354195896528498</v>
      </c>
      <c r="L470" s="69">
        <v>46.561523380665598</v>
      </c>
      <c r="M470" s="69">
        <v>13.683715489164801</v>
      </c>
      <c r="N470" s="69">
        <v>3.6619559046846302</v>
      </c>
      <c r="O470" s="69">
        <v>12.026849242215899</v>
      </c>
    </row>
    <row r="471" spans="1:15" x14ac:dyDescent="0.25">
      <c r="A471" s="69" t="s">
        <v>322</v>
      </c>
      <c r="B471" s="69" t="s">
        <v>323</v>
      </c>
      <c r="C471" s="69" t="s">
        <v>14</v>
      </c>
      <c r="D471" s="69">
        <v>457.425855787795</v>
      </c>
      <c r="E471" s="69">
        <v>4606.4942769128602</v>
      </c>
      <c r="F471" s="69">
        <v>6871.4484782867803</v>
      </c>
      <c r="G471" s="69">
        <v>1161.6398577553</v>
      </c>
      <c r="H471" s="69">
        <v>285.70573952306103</v>
      </c>
      <c r="I471" s="69">
        <v>338.51504112454199</v>
      </c>
      <c r="J471" s="69">
        <v>3.3337090101320199</v>
      </c>
      <c r="K471" s="69">
        <v>33.572023272751103</v>
      </c>
      <c r="L471" s="69">
        <v>50.0789568732852</v>
      </c>
      <c r="M471" s="69">
        <v>8.4660042962762407</v>
      </c>
      <c r="N471" s="69">
        <v>2.0822167921708301</v>
      </c>
      <c r="O471" s="69">
        <v>2.4670897553845799</v>
      </c>
    </row>
    <row r="472" spans="1:15" x14ac:dyDescent="0.25">
      <c r="A472" s="69" t="s">
        <v>322</v>
      </c>
      <c r="B472" s="69" t="s">
        <v>323</v>
      </c>
      <c r="C472" s="69" t="s">
        <v>15</v>
      </c>
      <c r="D472" s="69">
        <v>640.22963110000001</v>
      </c>
      <c r="E472" s="69">
        <v>3848.1409011000001</v>
      </c>
      <c r="F472" s="69">
        <v>7367.3853728000004</v>
      </c>
      <c r="G472" s="69">
        <v>1103.674665</v>
      </c>
      <c r="H472" s="69">
        <v>319.19741420000003</v>
      </c>
      <c r="I472" s="69">
        <v>476.81527190000003</v>
      </c>
      <c r="J472" s="69">
        <v>4.6543729575277997</v>
      </c>
      <c r="K472" s="69">
        <v>27.9754045686132</v>
      </c>
      <c r="L472" s="69">
        <v>53.559781648860003</v>
      </c>
      <c r="M472" s="69">
        <v>8.0235485287656108</v>
      </c>
      <c r="N472" s="69">
        <v>2.3205171091702099</v>
      </c>
      <c r="O472" s="69">
        <v>3.4663751870631399</v>
      </c>
    </row>
    <row r="473" spans="1:15" x14ac:dyDescent="0.25">
      <c r="A473" s="69" t="s">
        <v>324</v>
      </c>
      <c r="B473" s="69" t="s">
        <v>325</v>
      </c>
      <c r="C473" s="69" t="s">
        <v>14</v>
      </c>
      <c r="D473" s="69">
        <v>440.25386947495002</v>
      </c>
      <c r="E473" s="69">
        <v>858.730433636312</v>
      </c>
      <c r="F473" s="69">
        <v>3039.1870187750601</v>
      </c>
      <c r="G473" s="69">
        <v>3308.92261621632</v>
      </c>
      <c r="H473" s="69">
        <v>1572.3712687212901</v>
      </c>
      <c r="I473" s="69">
        <v>5750.73240519095</v>
      </c>
      <c r="J473" s="69">
        <v>2.94086879068055</v>
      </c>
      <c r="K473" s="69">
        <v>5.7362665202702896</v>
      </c>
      <c r="L473" s="69">
        <v>20.301582501060999</v>
      </c>
      <c r="M473" s="69">
        <v>22.1033997143807</v>
      </c>
      <c r="N473" s="69">
        <v>10.503343439229701</v>
      </c>
      <c r="O473" s="69">
        <v>38.414539034377803</v>
      </c>
    </row>
    <row r="474" spans="1:15" x14ac:dyDescent="0.25">
      <c r="A474" s="69" t="s">
        <v>324</v>
      </c>
      <c r="B474" s="69" t="s">
        <v>325</v>
      </c>
      <c r="C474" s="69" t="s">
        <v>15</v>
      </c>
      <c r="D474" s="69">
        <v>55.207631999999997</v>
      </c>
      <c r="E474" s="69">
        <v>1725.0778307999999</v>
      </c>
      <c r="F474" s="69">
        <v>5733.2220954000004</v>
      </c>
      <c r="G474" s="69">
        <v>2696.2097245999998</v>
      </c>
      <c r="H474" s="69">
        <v>1181.0160314</v>
      </c>
      <c r="I474" s="69">
        <v>6619.1298843000004</v>
      </c>
      <c r="J474" s="69">
        <v>0.306541095795764</v>
      </c>
      <c r="K474" s="69">
        <v>9.5785171257918105</v>
      </c>
      <c r="L474" s="69">
        <v>31.833790363702001</v>
      </c>
      <c r="M474" s="69">
        <v>14.9707396157488</v>
      </c>
      <c r="N474" s="69">
        <v>6.5576068978600803</v>
      </c>
      <c r="O474" s="69">
        <v>36.752804901101598</v>
      </c>
    </row>
    <row r="475" spans="1:15" x14ac:dyDescent="0.25">
      <c r="A475" t="s">
        <v>20</v>
      </c>
    </row>
    <row r="476" spans="1:15" x14ac:dyDescent="0.25">
      <c r="A476" t="s">
        <v>21</v>
      </c>
    </row>
    <row r="477" spans="1:15" x14ac:dyDescent="0.25">
      <c r="A477" t="s">
        <v>22</v>
      </c>
    </row>
    <row r="478" spans="1:15" x14ac:dyDescent="0.25">
      <c r="A478" t="s">
        <v>23</v>
      </c>
    </row>
    <row r="479" spans="1:15" x14ac:dyDescent="0.25">
      <c r="A479" t="s">
        <v>24</v>
      </c>
    </row>
    <row r="482" spans="1:15" x14ac:dyDescent="0.25">
      <c r="L482" s="7" t="str">
        <f>HYPERLINK("#'Indice'!A1", "Ir al Índice")</f>
        <v>Ir al Índice</v>
      </c>
    </row>
    <row r="483" spans="1:15" ht="17.25" x14ac:dyDescent="0.3">
      <c r="A483" s="4" t="s">
        <v>455</v>
      </c>
    </row>
    <row r="484" spans="1:15" x14ac:dyDescent="0.25">
      <c r="A484" s="5" t="s">
        <v>26</v>
      </c>
      <c r="B484" s="5" t="s">
        <v>105</v>
      </c>
      <c r="C484" s="5" t="s">
        <v>10</v>
      </c>
      <c r="D484" s="5" t="s">
        <v>428</v>
      </c>
      <c r="E484" s="5" t="s">
        <v>429</v>
      </c>
      <c r="F484" s="5" t="s">
        <v>430</v>
      </c>
      <c r="G484" s="5" t="s">
        <v>431</v>
      </c>
      <c r="H484" s="5" t="s">
        <v>432</v>
      </c>
      <c r="I484" s="5" t="s">
        <v>433</v>
      </c>
      <c r="J484" s="5" t="s">
        <v>434</v>
      </c>
      <c r="K484" s="5" t="s">
        <v>435</v>
      </c>
      <c r="L484" s="5" t="s">
        <v>436</v>
      </c>
      <c r="M484" s="5" t="s">
        <v>437</v>
      </c>
      <c r="N484" s="5" t="s">
        <v>438</v>
      </c>
      <c r="O484" s="5" t="s">
        <v>439</v>
      </c>
    </row>
    <row r="485" spans="1:15" x14ac:dyDescent="0.25">
      <c r="A485" s="70" t="s">
        <v>106</v>
      </c>
      <c r="B485" s="70" t="s">
        <v>107</v>
      </c>
      <c r="C485" s="70" t="s">
        <v>14</v>
      </c>
      <c r="D485" s="70">
        <v>4.4881955659263202</v>
      </c>
      <c r="E485" s="70">
        <v>39.071693790765003</v>
      </c>
      <c r="F485" s="70">
        <v>58.801169620112198</v>
      </c>
      <c r="G485" s="70">
        <v>0</v>
      </c>
      <c r="H485" s="70">
        <v>1.12204889148158</v>
      </c>
      <c r="I485" s="70">
        <v>3.3661466744447401</v>
      </c>
      <c r="J485" s="70">
        <v>4.2004931013640903</v>
      </c>
      <c r="K485" s="70">
        <v>36.567118748722699</v>
      </c>
      <c r="L485" s="70">
        <v>55.031895048549103</v>
      </c>
      <c r="M485" s="70">
        <v>0</v>
      </c>
      <c r="N485" s="70">
        <v>1.0501232753410199</v>
      </c>
      <c r="O485" s="70">
        <v>3.1503698260230699</v>
      </c>
    </row>
    <row r="486" spans="1:15" x14ac:dyDescent="0.25">
      <c r="A486" s="70" t="s">
        <v>106</v>
      </c>
      <c r="B486" s="70" t="s">
        <v>107</v>
      </c>
      <c r="C486" s="70" t="s">
        <v>15</v>
      </c>
      <c r="D486" s="70">
        <v>7.4202104999999996</v>
      </c>
      <c r="E486" s="70">
        <v>40.823960599999999</v>
      </c>
      <c r="F486" s="70">
        <v>66.519891099999995</v>
      </c>
      <c r="G486" s="70">
        <v>7.6769547999999999</v>
      </c>
      <c r="H486" s="70">
        <v>3.8770004999999998</v>
      </c>
      <c r="I486" s="70">
        <v>31.9659358</v>
      </c>
      <c r="J486" s="70">
        <v>4.6879107738333197</v>
      </c>
      <c r="K486" s="70">
        <v>25.791597789211899</v>
      </c>
      <c r="L486" s="70">
        <v>42.025669509228798</v>
      </c>
      <c r="M486" s="70">
        <v>4.8501156560385201</v>
      </c>
      <c r="N486" s="70">
        <v>2.44939579734391</v>
      </c>
      <c r="O486" s="70">
        <v>20.1953104743436</v>
      </c>
    </row>
    <row r="487" spans="1:15" x14ac:dyDescent="0.25">
      <c r="A487" s="70" t="s">
        <v>110</v>
      </c>
      <c r="B487" s="70" t="s">
        <v>111</v>
      </c>
      <c r="C487" s="70" t="s">
        <v>14</v>
      </c>
      <c r="D487" s="70">
        <v>31.860067877974299</v>
      </c>
      <c r="E487" s="70">
        <v>332.06077932769801</v>
      </c>
      <c r="F487" s="70">
        <v>286.862488944814</v>
      </c>
      <c r="G487" s="70">
        <v>41.325804920059902</v>
      </c>
      <c r="H487" s="70">
        <v>21.5950766006798</v>
      </c>
      <c r="I487" s="70">
        <v>216.88642658154899</v>
      </c>
      <c r="J487" s="70">
        <v>3.42363939232987</v>
      </c>
      <c r="K487" s="70">
        <v>35.6827979497181</v>
      </c>
      <c r="L487" s="70">
        <v>30.825851379061799</v>
      </c>
      <c r="M487" s="70">
        <v>4.4408145703251503</v>
      </c>
      <c r="N487" s="70">
        <v>2.3205774455232899</v>
      </c>
      <c r="O487" s="70">
        <v>23.3063192630418</v>
      </c>
    </row>
    <row r="488" spans="1:15" x14ac:dyDescent="0.25">
      <c r="A488" s="70" t="s">
        <v>110</v>
      </c>
      <c r="B488" s="70" t="s">
        <v>111</v>
      </c>
      <c r="C488" s="70" t="s">
        <v>15</v>
      </c>
      <c r="D488" s="70">
        <v>19.4167676</v>
      </c>
      <c r="E488" s="70">
        <v>381.30016840000002</v>
      </c>
      <c r="F488" s="70">
        <v>413.4872436</v>
      </c>
      <c r="G488" s="70">
        <v>82.011993599999997</v>
      </c>
      <c r="H488" s="70">
        <v>37.059347500000001</v>
      </c>
      <c r="I488" s="70">
        <v>314.48469899999998</v>
      </c>
      <c r="J488" s="70">
        <v>1.5561297189509999</v>
      </c>
      <c r="K488" s="70">
        <v>30.5587694157838</v>
      </c>
      <c r="L488" s="70">
        <v>33.138357600422196</v>
      </c>
      <c r="M488" s="70">
        <v>6.57273667690081</v>
      </c>
      <c r="N488" s="70">
        <v>2.9700696427804201</v>
      </c>
      <c r="O488" s="70">
        <v>25.2039369451618</v>
      </c>
    </row>
    <row r="489" spans="1:15" x14ac:dyDescent="0.25">
      <c r="A489" s="70" t="s">
        <v>126</v>
      </c>
      <c r="B489" s="70" t="s">
        <v>127</v>
      </c>
      <c r="C489" s="70" t="s">
        <v>14</v>
      </c>
      <c r="D489" s="70">
        <v>130.334210141049</v>
      </c>
      <c r="E489" s="70">
        <v>1095.6514193504099</v>
      </c>
      <c r="F489" s="70">
        <v>707.00798678506999</v>
      </c>
      <c r="G489" s="70">
        <v>100.372518622806</v>
      </c>
      <c r="H489" s="70">
        <v>13.3747459839551</v>
      </c>
      <c r="I489" s="70">
        <v>37.316371696805803</v>
      </c>
      <c r="J489" s="70">
        <v>6.2538689846304996</v>
      </c>
      <c r="K489" s="70">
        <v>52.572999997671602</v>
      </c>
      <c r="L489" s="70">
        <v>33.924595205327698</v>
      </c>
      <c r="M489" s="70">
        <v>4.8162073521993403</v>
      </c>
      <c r="N489" s="70">
        <v>0.64176480600026797</v>
      </c>
      <c r="O489" s="70">
        <v>1.79056365417061</v>
      </c>
    </row>
    <row r="490" spans="1:15" x14ac:dyDescent="0.25">
      <c r="A490" s="70" t="s">
        <v>126</v>
      </c>
      <c r="B490" s="70" t="s">
        <v>127</v>
      </c>
      <c r="C490" s="70" t="s">
        <v>15</v>
      </c>
      <c r="D490" s="70">
        <v>83.000153600000004</v>
      </c>
      <c r="E490" s="70">
        <v>1421.2992873000001</v>
      </c>
      <c r="F490" s="70">
        <v>1297.8684668999999</v>
      </c>
      <c r="G490" s="70">
        <v>177.654642</v>
      </c>
      <c r="H490" s="70">
        <v>25.708470200000001</v>
      </c>
      <c r="I490" s="70">
        <v>25.846042300000001</v>
      </c>
      <c r="J490" s="70">
        <v>2.73803462565707</v>
      </c>
      <c r="K490" s="70">
        <v>46.886258558069798</v>
      </c>
      <c r="L490" s="70">
        <v>42.8144846459736</v>
      </c>
      <c r="M490" s="70">
        <v>5.8605260364808602</v>
      </c>
      <c r="N490" s="70">
        <v>0.84807893151022895</v>
      </c>
      <c r="O490" s="70">
        <v>0.85261720230837301</v>
      </c>
    </row>
    <row r="491" spans="1:15" x14ac:dyDescent="0.25">
      <c r="A491" s="70" t="s">
        <v>128</v>
      </c>
      <c r="B491" s="70" t="s">
        <v>129</v>
      </c>
      <c r="C491" s="70" t="s">
        <v>14</v>
      </c>
      <c r="D491" s="70">
        <v>15.059515359041599</v>
      </c>
      <c r="E491" s="70">
        <v>88.949183116096606</v>
      </c>
      <c r="F491" s="70">
        <v>59.789940673766303</v>
      </c>
      <c r="G491" s="70">
        <v>7.7863526326100096</v>
      </c>
      <c r="H491" s="70">
        <v>9.6663595879325506</v>
      </c>
      <c r="I491" s="70">
        <v>73.4631727181185</v>
      </c>
      <c r="J491" s="70">
        <v>5.9123112091811798</v>
      </c>
      <c r="K491" s="70">
        <v>34.921127263837398</v>
      </c>
      <c r="L491" s="70">
        <v>23.4733142477623</v>
      </c>
      <c r="M491" s="70">
        <v>3.05689385420881</v>
      </c>
      <c r="N491" s="70">
        <v>3.7949777785775001</v>
      </c>
      <c r="O491" s="70">
        <v>28.841375646432802</v>
      </c>
    </row>
    <row r="492" spans="1:15" x14ac:dyDescent="0.25">
      <c r="A492" s="70" t="s">
        <v>128</v>
      </c>
      <c r="B492" s="70" t="s">
        <v>129</v>
      </c>
      <c r="C492" s="70" t="s">
        <v>15</v>
      </c>
      <c r="D492" s="70">
        <v>16.984925</v>
      </c>
      <c r="E492" s="70">
        <v>151.16583249999999</v>
      </c>
      <c r="F492" s="70">
        <v>108.70352</v>
      </c>
      <c r="G492" s="70">
        <v>13.58794</v>
      </c>
      <c r="H492" s="70">
        <v>1.6984925</v>
      </c>
      <c r="I492" s="70">
        <v>78.130655000000004</v>
      </c>
      <c r="J492" s="70">
        <v>4.5871559633027497</v>
      </c>
      <c r="K492" s="70">
        <v>40.825688073394502</v>
      </c>
      <c r="L492" s="70">
        <v>29.357798165137599</v>
      </c>
      <c r="M492" s="70">
        <v>3.6697247706421998</v>
      </c>
      <c r="N492" s="70">
        <v>0.45871559633027498</v>
      </c>
      <c r="O492" s="70">
        <v>21.100917431192698</v>
      </c>
    </row>
    <row r="493" spans="1:15" x14ac:dyDescent="0.25">
      <c r="A493" s="70" t="s">
        <v>130</v>
      </c>
      <c r="B493" s="70" t="s">
        <v>131</v>
      </c>
      <c r="C493" s="70" t="s">
        <v>14</v>
      </c>
      <c r="D493" s="70">
        <v>60.904291372582499</v>
      </c>
      <c r="E493" s="70">
        <v>503.60979431931997</v>
      </c>
      <c r="F493" s="70">
        <v>316.69750365396698</v>
      </c>
      <c r="G493" s="70">
        <v>22.895731987302302</v>
      </c>
      <c r="H493" s="70">
        <v>17.049668697999</v>
      </c>
      <c r="I493" s="70">
        <v>5.1537166385812796</v>
      </c>
      <c r="J493" s="70">
        <v>6.5749311687807204</v>
      </c>
      <c r="K493" s="70">
        <v>54.367264751789897</v>
      </c>
      <c r="L493" s="70">
        <v>34.189122653299499</v>
      </c>
      <c r="M493" s="70">
        <v>2.4717119021128999</v>
      </c>
      <c r="N493" s="70">
        <v>1.84059933402859</v>
      </c>
      <c r="O493" s="70">
        <v>0.55637018998838805</v>
      </c>
    </row>
    <row r="494" spans="1:15" x14ac:dyDescent="0.25">
      <c r="A494" s="70" t="s">
        <v>130</v>
      </c>
      <c r="B494" s="70" t="s">
        <v>131</v>
      </c>
      <c r="C494" s="70" t="s">
        <v>15</v>
      </c>
      <c r="D494" s="70">
        <v>59.552869200000004</v>
      </c>
      <c r="E494" s="70">
        <v>539.58508759999995</v>
      </c>
      <c r="F494" s="70">
        <v>463.79052680000001</v>
      </c>
      <c r="G494" s="70">
        <v>30.6787508</v>
      </c>
      <c r="H494" s="70">
        <v>7.2185296000000001</v>
      </c>
      <c r="I494" s="70">
        <v>34.288015600000001</v>
      </c>
      <c r="J494" s="70">
        <v>5.2464228934817196</v>
      </c>
      <c r="K494" s="70">
        <v>47.5357710651828</v>
      </c>
      <c r="L494" s="70">
        <v>40.858505564387897</v>
      </c>
      <c r="M494" s="70">
        <v>2.7027027027027</v>
      </c>
      <c r="N494" s="70">
        <v>0.63593004769475403</v>
      </c>
      <c r="O494" s="70">
        <v>3.0206677265500801</v>
      </c>
    </row>
    <row r="495" spans="1:15" x14ac:dyDescent="0.25">
      <c r="A495" s="70" t="s">
        <v>132</v>
      </c>
      <c r="B495" s="70" t="s">
        <v>133</v>
      </c>
      <c r="C495" s="70" t="s">
        <v>14</v>
      </c>
      <c r="D495" s="70">
        <v>7.7670727624616296</v>
      </c>
      <c r="E495" s="70">
        <v>115.23733653664701</v>
      </c>
      <c r="F495" s="70">
        <v>59.351265238342201</v>
      </c>
      <c r="G495" s="70">
        <v>1.07407407407407</v>
      </c>
      <c r="H495" s="70">
        <v>1.07407407407407</v>
      </c>
      <c r="I495" s="70">
        <v>25.188204658331699</v>
      </c>
      <c r="J495" s="70">
        <v>3.7040381843999701</v>
      </c>
      <c r="K495" s="70">
        <v>54.955516428690103</v>
      </c>
      <c r="L495" s="70">
        <v>28.304016127897899</v>
      </c>
      <c r="M495" s="70">
        <v>0.51221502680805497</v>
      </c>
      <c r="N495" s="70">
        <v>0.51221502680805497</v>
      </c>
      <c r="O495" s="70">
        <v>12.011999205396</v>
      </c>
    </row>
    <row r="496" spans="1:15" x14ac:dyDescent="0.25">
      <c r="A496" s="70" t="s">
        <v>132</v>
      </c>
      <c r="B496" s="70" t="s">
        <v>133</v>
      </c>
      <c r="C496" s="70" t="s">
        <v>15</v>
      </c>
      <c r="D496" s="70">
        <v>22.576538599999999</v>
      </c>
      <c r="E496" s="70">
        <v>137.48638080000001</v>
      </c>
      <c r="F496" s="70">
        <v>140.08032230000001</v>
      </c>
      <c r="G496" s="70">
        <v>6.1562523000000002</v>
      </c>
      <c r="H496" s="70">
        <v>2.0296443000000002</v>
      </c>
      <c r="I496" s="70">
        <v>27.429444199999999</v>
      </c>
      <c r="J496" s="70">
        <v>6.7240391688274999</v>
      </c>
      <c r="K496" s="70">
        <v>40.947987025767198</v>
      </c>
      <c r="L496" s="70">
        <v>41.720548513454602</v>
      </c>
      <c r="M496" s="70">
        <v>1.8335353497628</v>
      </c>
      <c r="N496" s="70">
        <v>0.60449513602530203</v>
      </c>
      <c r="O496" s="70">
        <v>8.1693948061625505</v>
      </c>
    </row>
    <row r="497" spans="1:15" x14ac:dyDescent="0.25">
      <c r="A497" s="70" t="s">
        <v>134</v>
      </c>
      <c r="B497" s="70" t="s">
        <v>135</v>
      </c>
      <c r="C497" s="70" t="s">
        <v>14</v>
      </c>
      <c r="D497" s="70">
        <v>5</v>
      </c>
      <c r="E497" s="70">
        <v>17</v>
      </c>
      <c r="F497" s="70">
        <v>21</v>
      </c>
      <c r="G497" s="70">
        <v>0</v>
      </c>
      <c r="H497" s="70">
        <v>0</v>
      </c>
      <c r="I497" s="70">
        <v>2</v>
      </c>
      <c r="J497" s="70">
        <v>11.1111111111111</v>
      </c>
      <c r="K497" s="70">
        <v>37.7777777777778</v>
      </c>
      <c r="L497" s="70">
        <v>46.6666666666667</v>
      </c>
      <c r="M497" s="70">
        <v>0</v>
      </c>
      <c r="N497" s="70">
        <v>0</v>
      </c>
      <c r="O497" s="70">
        <v>4.4444444444444402</v>
      </c>
    </row>
    <row r="498" spans="1:15" x14ac:dyDescent="0.25">
      <c r="A498" s="70" t="s">
        <v>134</v>
      </c>
      <c r="B498" s="70" t="s">
        <v>135</v>
      </c>
      <c r="C498" s="70" t="s">
        <v>15</v>
      </c>
      <c r="D498" s="70">
        <v>0</v>
      </c>
      <c r="E498" s="70">
        <v>7.9268295000000002</v>
      </c>
      <c r="F498" s="70">
        <v>7.9268295000000002</v>
      </c>
      <c r="G498" s="70">
        <v>0</v>
      </c>
      <c r="H498" s="70">
        <v>1.5853659</v>
      </c>
      <c r="I498" s="70">
        <v>0</v>
      </c>
      <c r="J498" s="70">
        <v>0</v>
      </c>
      <c r="K498" s="70">
        <v>45.454545454545503</v>
      </c>
      <c r="L498" s="70">
        <v>45.454545454545503</v>
      </c>
      <c r="M498" s="70">
        <v>0</v>
      </c>
      <c r="N498" s="70">
        <v>9.0909090909090899</v>
      </c>
      <c r="O498" s="70">
        <v>0</v>
      </c>
    </row>
    <row r="499" spans="1:15" x14ac:dyDescent="0.25">
      <c r="A499" s="70" t="s">
        <v>136</v>
      </c>
      <c r="B499" s="70" t="s">
        <v>137</v>
      </c>
      <c r="C499" s="70" t="s">
        <v>14</v>
      </c>
      <c r="D499" s="70">
        <v>94.752115290043804</v>
      </c>
      <c r="E499" s="70">
        <v>1315.1582582285801</v>
      </c>
      <c r="F499" s="70">
        <v>588.80462587506202</v>
      </c>
      <c r="G499" s="70">
        <v>36.154329786022402</v>
      </c>
      <c r="H499" s="70">
        <v>7.5503042341909898</v>
      </c>
      <c r="I499" s="70">
        <v>28.182689718476102</v>
      </c>
      <c r="J499" s="70">
        <v>4.5760653425088504</v>
      </c>
      <c r="K499" s="70">
        <v>63.515733732927998</v>
      </c>
      <c r="L499" s="70">
        <v>28.436393569979501</v>
      </c>
      <c r="M499" s="70">
        <v>1.7460779108625999</v>
      </c>
      <c r="N499" s="70">
        <v>0.36464289399468103</v>
      </c>
      <c r="O499" s="70">
        <v>1.36108654972635</v>
      </c>
    </row>
    <row r="500" spans="1:15" x14ac:dyDescent="0.25">
      <c r="A500" s="70" t="s">
        <v>136</v>
      </c>
      <c r="B500" s="70" t="s">
        <v>137</v>
      </c>
      <c r="C500" s="70" t="s">
        <v>15</v>
      </c>
      <c r="D500" s="70">
        <v>116.2944203</v>
      </c>
      <c r="E500" s="70">
        <v>1630.5754996999999</v>
      </c>
      <c r="F500" s="70">
        <v>1000.7234923</v>
      </c>
      <c r="G500" s="70">
        <v>100.33189590000001</v>
      </c>
      <c r="H500" s="70">
        <v>22.587916700000001</v>
      </c>
      <c r="I500" s="70">
        <v>58.297123900000003</v>
      </c>
      <c r="J500" s="70">
        <v>3.9707050457414699</v>
      </c>
      <c r="K500" s="70">
        <v>55.673645798475299</v>
      </c>
      <c r="L500" s="70">
        <v>34.168258546000402</v>
      </c>
      <c r="M500" s="70">
        <v>3.4256877008478299</v>
      </c>
      <c r="N500" s="70">
        <v>0.771231797554075</v>
      </c>
      <c r="O500" s="70">
        <v>1.9904711113809599</v>
      </c>
    </row>
    <row r="501" spans="1:15" x14ac:dyDescent="0.25">
      <c r="A501" t="s">
        <v>20</v>
      </c>
    </row>
    <row r="502" spans="1:15" x14ac:dyDescent="0.25">
      <c r="A502" t="s">
        <v>21</v>
      </c>
    </row>
    <row r="503" spans="1:15" x14ac:dyDescent="0.25">
      <c r="A503" t="s">
        <v>22</v>
      </c>
    </row>
    <row r="504" spans="1:15" x14ac:dyDescent="0.25">
      <c r="A504" t="s">
        <v>23</v>
      </c>
    </row>
    <row r="505" spans="1:15" x14ac:dyDescent="0.25">
      <c r="A505" t="s">
        <v>24</v>
      </c>
    </row>
    <row r="508" spans="1:15" x14ac:dyDescent="0.25">
      <c r="L508" s="7" t="str">
        <f>HYPERLINK("#'Indice'!A1", "Ir al Índice")</f>
        <v>Ir al Índice</v>
      </c>
    </row>
    <row r="509" spans="1:15" ht="17.25" x14ac:dyDescent="0.3">
      <c r="A509" s="14" t="s">
        <v>456</v>
      </c>
    </row>
    <row r="510" spans="1:15" x14ac:dyDescent="0.25">
      <c r="A510" s="5" t="s">
        <v>26</v>
      </c>
      <c r="B510" s="5" t="s">
        <v>9</v>
      </c>
      <c r="C510" s="5" t="s">
        <v>10</v>
      </c>
      <c r="D510" s="5" t="s">
        <v>428</v>
      </c>
      <c r="E510" s="5" t="s">
        <v>429</v>
      </c>
      <c r="F510" s="5" t="s">
        <v>430</v>
      </c>
      <c r="G510" s="5" t="s">
        <v>431</v>
      </c>
      <c r="H510" s="5" t="s">
        <v>432</v>
      </c>
      <c r="I510" s="5" t="s">
        <v>433</v>
      </c>
      <c r="J510" s="5" t="s">
        <v>434</v>
      </c>
      <c r="K510" s="5" t="s">
        <v>435</v>
      </c>
      <c r="L510" s="5" t="s">
        <v>436</v>
      </c>
      <c r="M510" s="5" t="s">
        <v>437</v>
      </c>
      <c r="N510" s="5" t="s">
        <v>438</v>
      </c>
      <c r="O510" s="5" t="s">
        <v>439</v>
      </c>
    </row>
    <row r="511" spans="1:15" x14ac:dyDescent="0.25">
      <c r="A511" s="71" t="s">
        <v>12</v>
      </c>
      <c r="B511" s="71" t="s">
        <v>13</v>
      </c>
      <c r="C511" s="71" t="s">
        <v>14</v>
      </c>
      <c r="D511" s="71">
        <v>350.16546836907901</v>
      </c>
      <c r="E511" s="71">
        <v>3506.73846466952</v>
      </c>
      <c r="F511" s="71">
        <v>2098.31498079113</v>
      </c>
      <c r="G511" s="71">
        <v>209.60881202287499</v>
      </c>
      <c r="H511" s="71">
        <v>71.432278070313004</v>
      </c>
      <c r="I511" s="71">
        <v>391.556728686307</v>
      </c>
      <c r="J511" s="71">
        <v>5.2832702305458401</v>
      </c>
      <c r="K511" s="71">
        <v>52.909406010220103</v>
      </c>
      <c r="L511" s="71">
        <v>31.659218494490201</v>
      </c>
      <c r="M511" s="71">
        <v>3.1625619789935899</v>
      </c>
      <c r="N511" s="71">
        <v>1.0777648349699001</v>
      </c>
      <c r="O511" s="71">
        <v>5.9077784507804303</v>
      </c>
    </row>
    <row r="512" spans="1:15" x14ac:dyDescent="0.25">
      <c r="A512" s="71" t="s">
        <v>12</v>
      </c>
      <c r="B512" s="71" t="s">
        <v>13</v>
      </c>
      <c r="C512" s="71" t="s">
        <v>15</v>
      </c>
      <c r="D512" s="71">
        <v>325.2458848</v>
      </c>
      <c r="E512" s="71">
        <v>4310.1630464</v>
      </c>
      <c r="F512" s="71">
        <v>3499.1002924999998</v>
      </c>
      <c r="G512" s="71">
        <v>418.09842939999999</v>
      </c>
      <c r="H512" s="71">
        <v>101.76476719999999</v>
      </c>
      <c r="I512" s="71">
        <v>570.44191579999995</v>
      </c>
      <c r="J512" s="71">
        <v>3.5257716085102802</v>
      </c>
      <c r="K512" s="71">
        <v>46.723575015843799</v>
      </c>
      <c r="L512" s="71">
        <v>37.931389890490998</v>
      </c>
      <c r="M512" s="71">
        <v>4.5323235153235704</v>
      </c>
      <c r="N512" s="71">
        <v>1.10316331030922</v>
      </c>
      <c r="O512" s="71">
        <v>6.1837766595220902</v>
      </c>
    </row>
    <row r="513" spans="1:15" x14ac:dyDescent="0.25">
      <c r="A513" s="71" t="s">
        <v>27</v>
      </c>
      <c r="B513" s="71" t="s">
        <v>28</v>
      </c>
      <c r="C513" s="71" t="s">
        <v>15</v>
      </c>
      <c r="D513" s="71">
        <v>200.3398828</v>
      </c>
      <c r="E513" s="71">
        <v>2250.7256791999998</v>
      </c>
      <c r="F513" s="71">
        <v>3719.0487859999998</v>
      </c>
      <c r="G513" s="71">
        <v>694.4816988</v>
      </c>
      <c r="H513" s="71">
        <v>126.60215100000001</v>
      </c>
      <c r="I513" s="71">
        <v>1070.0770637000001</v>
      </c>
      <c r="J513" s="71">
        <v>2.48521327334903</v>
      </c>
      <c r="K513" s="71">
        <v>27.9202186526155</v>
      </c>
      <c r="L513" s="71">
        <v>46.134745004452</v>
      </c>
      <c r="M513" s="71">
        <v>8.6150351684030504</v>
      </c>
      <c r="N513" s="71">
        <v>1.5704978045426801</v>
      </c>
      <c r="O513" s="71">
        <v>13.274290096637699</v>
      </c>
    </row>
    <row r="514" spans="1:15" x14ac:dyDescent="0.25">
      <c r="A514" s="71" t="s">
        <v>29</v>
      </c>
      <c r="B514" s="71" t="s">
        <v>30</v>
      </c>
      <c r="C514" s="71" t="s">
        <v>15</v>
      </c>
      <c r="D514" s="71">
        <v>57.8520045</v>
      </c>
      <c r="E514" s="71">
        <v>1103.9973119000001</v>
      </c>
      <c r="F514" s="71">
        <v>1348.8961995</v>
      </c>
      <c r="G514" s="71">
        <v>350.12653299999999</v>
      </c>
      <c r="H514" s="71">
        <v>166.35914579999999</v>
      </c>
      <c r="I514" s="71">
        <v>747.74115240000003</v>
      </c>
      <c r="J514" s="71">
        <v>1.53251465654955</v>
      </c>
      <c r="K514" s="71">
        <v>29.2451761334917</v>
      </c>
      <c r="L514" s="71">
        <v>35.7326114067099</v>
      </c>
      <c r="M514" s="71">
        <v>9.2749429878333594</v>
      </c>
      <c r="N514" s="71">
        <v>4.4068970711215902</v>
      </c>
      <c r="O514" s="71">
        <v>19.807857744293901</v>
      </c>
    </row>
    <row r="515" spans="1:15" x14ac:dyDescent="0.25">
      <c r="A515" s="71" t="s">
        <v>31</v>
      </c>
      <c r="B515" s="71" t="s">
        <v>32</v>
      </c>
      <c r="C515" s="71" t="s">
        <v>15</v>
      </c>
      <c r="D515" s="71">
        <v>13.580124</v>
      </c>
      <c r="E515" s="71">
        <v>255.75900200000001</v>
      </c>
      <c r="F515" s="71">
        <v>296.49937399999999</v>
      </c>
      <c r="G515" s="71">
        <v>30.555278999999999</v>
      </c>
      <c r="H515" s="71">
        <v>7.9217389999999996</v>
      </c>
      <c r="I515" s="71">
        <v>20.370186</v>
      </c>
      <c r="J515" s="71">
        <v>2.1739130434782599</v>
      </c>
      <c r="K515" s="71">
        <v>40.9420289855072</v>
      </c>
      <c r="L515" s="71">
        <v>47.463768115942003</v>
      </c>
      <c r="M515" s="71">
        <v>4.8913043478260896</v>
      </c>
      <c r="N515" s="71">
        <v>1.26811594202899</v>
      </c>
      <c r="O515" s="71">
        <v>3.2608695652173898</v>
      </c>
    </row>
    <row r="516" spans="1:15" x14ac:dyDescent="0.25">
      <c r="A516" s="71" t="s">
        <v>33</v>
      </c>
      <c r="B516" s="71" t="s">
        <v>34</v>
      </c>
      <c r="C516" s="71" t="s">
        <v>15</v>
      </c>
      <c r="D516" s="71">
        <v>160.98581189999999</v>
      </c>
      <c r="E516" s="71">
        <v>2447.5461498999998</v>
      </c>
      <c r="F516" s="71">
        <v>2545.1603675000001</v>
      </c>
      <c r="G516" s="71">
        <v>427.64074249999999</v>
      </c>
      <c r="H516" s="71">
        <v>87.364986999999999</v>
      </c>
      <c r="I516" s="71">
        <v>1240.8348286</v>
      </c>
      <c r="J516" s="71">
        <v>2.32990875828333</v>
      </c>
      <c r="K516" s="71">
        <v>35.422744052109003</v>
      </c>
      <c r="L516" s="71">
        <v>36.8354910379148</v>
      </c>
      <c r="M516" s="71">
        <v>6.1891411397698404</v>
      </c>
      <c r="N516" s="71">
        <v>1.26441234774808</v>
      </c>
      <c r="O516" s="71">
        <v>17.958302664175001</v>
      </c>
    </row>
    <row r="517" spans="1:15" x14ac:dyDescent="0.25">
      <c r="A517" s="71" t="s">
        <v>35</v>
      </c>
      <c r="B517" s="71" t="s">
        <v>36</v>
      </c>
      <c r="C517" s="71" t="s">
        <v>15</v>
      </c>
      <c r="D517" s="71">
        <v>16.664202499999998</v>
      </c>
      <c r="E517" s="71">
        <v>278.92441300000002</v>
      </c>
      <c r="F517" s="71">
        <v>315.59625319999998</v>
      </c>
      <c r="G517" s="71">
        <v>31.310815300000002</v>
      </c>
      <c r="H517" s="71">
        <v>11.762783199999999</v>
      </c>
      <c r="I517" s="71">
        <v>43.216933300000001</v>
      </c>
      <c r="J517" s="71">
        <v>2.3892172380637202</v>
      </c>
      <c r="K517" s="71">
        <v>39.990573545683098</v>
      </c>
      <c r="L517" s="71">
        <v>45.248370476400801</v>
      </c>
      <c r="M517" s="71">
        <v>4.4891641020678597</v>
      </c>
      <c r="N517" s="71">
        <v>1.6864800094121699</v>
      </c>
      <c r="O517" s="71">
        <v>6.1961946283724103</v>
      </c>
    </row>
    <row r="518" spans="1:15" x14ac:dyDescent="0.25">
      <c r="A518" s="71" t="s">
        <v>37</v>
      </c>
      <c r="B518" s="71" t="s">
        <v>38</v>
      </c>
      <c r="C518" s="71" t="s">
        <v>15</v>
      </c>
      <c r="D518" s="71">
        <v>28.4037197</v>
      </c>
      <c r="E518" s="71">
        <v>662.57484639999996</v>
      </c>
      <c r="F518" s="71">
        <v>825.58232080000005</v>
      </c>
      <c r="G518" s="71">
        <v>103.9632642</v>
      </c>
      <c r="H518" s="71">
        <v>27.177158800000001</v>
      </c>
      <c r="I518" s="71">
        <v>23.419179</v>
      </c>
      <c r="J518" s="71">
        <v>1.6996811354216901</v>
      </c>
      <c r="K518" s="71">
        <v>39.648538259269003</v>
      </c>
      <c r="L518" s="71">
        <v>49.402920153497298</v>
      </c>
      <c r="M518" s="71">
        <v>6.2211710580146704</v>
      </c>
      <c r="N518" s="71">
        <v>1.62628362111036</v>
      </c>
      <c r="O518" s="71">
        <v>1.4014057726870099</v>
      </c>
    </row>
    <row r="519" spans="1:15" x14ac:dyDescent="0.25">
      <c r="A519" s="71" t="s">
        <v>39</v>
      </c>
      <c r="B519" s="71" t="s">
        <v>40</v>
      </c>
      <c r="C519" s="71" t="s">
        <v>15</v>
      </c>
      <c r="D519" s="71">
        <v>57.5794937</v>
      </c>
      <c r="E519" s="71">
        <v>831.16598499999998</v>
      </c>
      <c r="F519" s="71">
        <v>1245.6527163999999</v>
      </c>
      <c r="G519" s="71">
        <v>194.23685399999999</v>
      </c>
      <c r="H519" s="71">
        <v>51.811967699999997</v>
      </c>
      <c r="I519" s="71">
        <v>593.74475849999999</v>
      </c>
      <c r="J519" s="71">
        <v>1.9359711158569199</v>
      </c>
      <c r="K519" s="71">
        <v>27.945944572325399</v>
      </c>
      <c r="L519" s="71">
        <v>41.882057732284402</v>
      </c>
      <c r="M519" s="71">
        <v>6.5307441037627001</v>
      </c>
      <c r="N519" s="71">
        <v>1.7420520132658199</v>
      </c>
      <c r="O519" s="71">
        <v>19.963230462504701</v>
      </c>
    </row>
    <row r="520" spans="1:15" x14ac:dyDescent="0.25">
      <c r="A520" t="s">
        <v>20</v>
      </c>
    </row>
    <row r="521" spans="1:15" x14ac:dyDescent="0.25">
      <c r="A521" t="s">
        <v>21</v>
      </c>
    </row>
    <row r="522" spans="1:15" x14ac:dyDescent="0.25">
      <c r="A522" t="s">
        <v>22</v>
      </c>
    </row>
    <row r="523" spans="1:15" x14ac:dyDescent="0.25">
      <c r="A523" t="s">
        <v>23</v>
      </c>
    </row>
    <row r="524" spans="1:15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458</v>
      </c>
    </row>
    <row r="12" spans="1:7" x14ac:dyDescent="0.25">
      <c r="A12" s="3" t="s">
        <v>6</v>
      </c>
    </row>
    <row r="17" spans="1:7" ht="17.25" x14ac:dyDescent="0.3">
      <c r="A17" s="4" t="s">
        <v>459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460</v>
      </c>
      <c r="E18" s="5" t="s">
        <v>461</v>
      </c>
      <c r="F18" s="5" t="s">
        <v>462</v>
      </c>
      <c r="G18" s="5" t="s">
        <v>463</v>
      </c>
    </row>
    <row r="19" spans="1:7" x14ac:dyDescent="0.25">
      <c r="A19" s="72" t="s">
        <v>12</v>
      </c>
      <c r="B19" s="72" t="s">
        <v>13</v>
      </c>
      <c r="C19" s="72" t="s">
        <v>14</v>
      </c>
      <c r="D19" s="72">
        <v>5878136.2727106502</v>
      </c>
      <c r="E19" s="72">
        <v>1459406.72728934</v>
      </c>
      <c r="F19" s="72">
        <v>80.110416698214394</v>
      </c>
      <c r="G19" s="72">
        <v>19.889583301785599</v>
      </c>
    </row>
    <row r="20" spans="1:7" x14ac:dyDescent="0.25">
      <c r="A20" s="72" t="s">
        <v>12</v>
      </c>
      <c r="B20" s="72" t="s">
        <v>13</v>
      </c>
      <c r="C20" s="72" t="s">
        <v>15</v>
      </c>
      <c r="D20" s="72">
        <v>6401801.1419836003</v>
      </c>
      <c r="E20" s="72">
        <v>1455653.8579469</v>
      </c>
      <c r="F20" s="72">
        <v>81.474232331463895</v>
      </c>
      <c r="G20" s="72">
        <v>18.525767668536101</v>
      </c>
    </row>
    <row r="21" spans="1:7" x14ac:dyDescent="0.25">
      <c r="A21" s="72" t="s">
        <v>12</v>
      </c>
      <c r="B21" s="72" t="s">
        <v>16</v>
      </c>
      <c r="C21" s="72" t="s">
        <v>14</v>
      </c>
      <c r="D21" s="72">
        <v>17101.272710649399</v>
      </c>
      <c r="E21" s="72">
        <v>7197.7272893385198</v>
      </c>
      <c r="F21" s="72">
        <v>70.378504097526303</v>
      </c>
      <c r="G21" s="72">
        <v>29.621495902473701</v>
      </c>
    </row>
    <row r="22" spans="1:7" x14ac:dyDescent="0.25">
      <c r="A22" s="72" t="s">
        <v>12</v>
      </c>
      <c r="B22" s="72" t="s">
        <v>16</v>
      </c>
      <c r="C22" s="72" t="s">
        <v>15</v>
      </c>
      <c r="D22" s="72">
        <v>21324.142022799999</v>
      </c>
      <c r="E22" s="72">
        <v>8182.8579559</v>
      </c>
      <c r="F22" s="72">
        <v>72.268078890409399</v>
      </c>
      <c r="G22" s="72">
        <v>27.731921109590601</v>
      </c>
    </row>
    <row r="23" spans="1:7" x14ac:dyDescent="0.25">
      <c r="A23" s="72" t="s">
        <v>12</v>
      </c>
      <c r="B23" s="72" t="s">
        <v>17</v>
      </c>
      <c r="C23" s="72" t="s">
        <v>18</v>
      </c>
      <c r="D23" s="72">
        <v>5432346</v>
      </c>
      <c r="E23" s="72">
        <v>1700569</v>
      </c>
      <c r="F23" s="72">
        <v>76.158849502622701</v>
      </c>
      <c r="G23" s="72">
        <v>23.841150497377299</v>
      </c>
    </row>
    <row r="24" spans="1:7" x14ac:dyDescent="0.25">
      <c r="A24" s="72" t="s">
        <v>12</v>
      </c>
      <c r="B24" s="72" t="s">
        <v>17</v>
      </c>
      <c r="C24" s="72" t="s">
        <v>19</v>
      </c>
      <c r="D24" s="72">
        <v>5695485</v>
      </c>
      <c r="E24" s="72">
        <v>1542071</v>
      </c>
      <c r="F24" s="72">
        <v>78.693484375112206</v>
      </c>
      <c r="G24" s="72">
        <v>21.306515624887702</v>
      </c>
    </row>
    <row r="25" spans="1:7" x14ac:dyDescent="0.25">
      <c r="A25" s="72" t="s">
        <v>12</v>
      </c>
      <c r="B25" s="72" t="s">
        <v>17</v>
      </c>
      <c r="C25" s="72" t="s">
        <v>14</v>
      </c>
      <c r="D25" s="72">
        <v>5861035</v>
      </c>
      <c r="E25" s="72">
        <v>1452209</v>
      </c>
      <c r="F25" s="72">
        <v>80.142751971628499</v>
      </c>
      <c r="G25" s="72">
        <v>19.857248028371501</v>
      </c>
    </row>
    <row r="26" spans="1:7" x14ac:dyDescent="0.25">
      <c r="A26" s="72" t="s">
        <v>12</v>
      </c>
      <c r="B26" s="72" t="s">
        <v>17</v>
      </c>
      <c r="C26" s="72" t="s">
        <v>15</v>
      </c>
      <c r="D26" s="72">
        <v>6380476.9999607997</v>
      </c>
      <c r="E26" s="72">
        <v>1447470.9999909999</v>
      </c>
      <c r="F26" s="72">
        <v>81.508934397623605</v>
      </c>
      <c r="G26" s="72">
        <v>18.491065602376398</v>
      </c>
    </row>
    <row r="27" spans="1:7" x14ac:dyDescent="0.25">
      <c r="A27" t="s">
        <v>20</v>
      </c>
    </row>
    <row r="28" spans="1:7" x14ac:dyDescent="0.25">
      <c r="A28" t="s">
        <v>21</v>
      </c>
    </row>
    <row r="29" spans="1:7" x14ac:dyDescent="0.25">
      <c r="A29" t="s">
        <v>22</v>
      </c>
    </row>
    <row r="30" spans="1:7" x14ac:dyDescent="0.25">
      <c r="A30" t="s">
        <v>23</v>
      </c>
    </row>
    <row r="31" spans="1:7" x14ac:dyDescent="0.25">
      <c r="A31" t="s">
        <v>24</v>
      </c>
    </row>
    <row r="34" spans="1:7" x14ac:dyDescent="0.25">
      <c r="G34" s="7" t="str">
        <f>HYPERLINK("#'Indice'!A1", "Ir al Índice")</f>
        <v>Ir al Índice</v>
      </c>
    </row>
    <row r="35" spans="1:7" ht="17.25" x14ac:dyDescent="0.3">
      <c r="A35" s="4" t="s">
        <v>464</v>
      </c>
    </row>
    <row r="36" spans="1:7" x14ac:dyDescent="0.25">
      <c r="A36" s="5" t="s">
        <v>26</v>
      </c>
      <c r="B36" s="5" t="s">
        <v>9</v>
      </c>
      <c r="C36" s="5" t="s">
        <v>10</v>
      </c>
      <c r="D36" s="5" t="s">
        <v>460</v>
      </c>
      <c r="E36" s="5" t="s">
        <v>461</v>
      </c>
      <c r="F36" s="5" t="s">
        <v>462</v>
      </c>
      <c r="G36" s="5" t="s">
        <v>463</v>
      </c>
    </row>
    <row r="37" spans="1:7" x14ac:dyDescent="0.25">
      <c r="A37" s="73" t="s">
        <v>12</v>
      </c>
      <c r="B37" s="73" t="s">
        <v>13</v>
      </c>
      <c r="C37" s="73" t="s">
        <v>14</v>
      </c>
      <c r="D37" s="73">
        <v>5878136.2727106502</v>
      </c>
      <c r="E37" s="73">
        <v>1459406.72728934</v>
      </c>
      <c r="F37" s="73">
        <v>80.110416698214394</v>
      </c>
      <c r="G37" s="73">
        <v>19.889583301785599</v>
      </c>
    </row>
    <row r="38" spans="1:7" x14ac:dyDescent="0.25">
      <c r="A38" s="73" t="s">
        <v>12</v>
      </c>
      <c r="B38" s="73" t="s">
        <v>13</v>
      </c>
      <c r="C38" s="73" t="s">
        <v>15</v>
      </c>
      <c r="D38" s="73">
        <v>6401801.1419836003</v>
      </c>
      <c r="E38" s="73">
        <v>1455653.8579469</v>
      </c>
      <c r="F38" s="73">
        <v>81.474232331463895</v>
      </c>
      <c r="G38" s="73">
        <v>18.525767668536101</v>
      </c>
    </row>
    <row r="39" spans="1:7" x14ac:dyDescent="0.25">
      <c r="A39" s="73" t="s">
        <v>27</v>
      </c>
      <c r="B39" s="73" t="s">
        <v>28</v>
      </c>
      <c r="C39" s="73" t="s">
        <v>15</v>
      </c>
      <c r="D39" s="73">
        <v>126910.00000090001</v>
      </c>
      <c r="E39" s="73">
        <v>30388.999999200001</v>
      </c>
      <c r="F39" s="73">
        <v>80.680741772560097</v>
      </c>
      <c r="G39" s="73">
        <v>19.319258227439899</v>
      </c>
    </row>
    <row r="40" spans="1:7" x14ac:dyDescent="0.25">
      <c r="A40" s="73" t="s">
        <v>29</v>
      </c>
      <c r="B40" s="73" t="s">
        <v>30</v>
      </c>
      <c r="C40" s="73" t="s">
        <v>15</v>
      </c>
      <c r="D40" s="73">
        <v>30256.000006400001</v>
      </c>
      <c r="E40" s="73">
        <v>8644.0000029999992</v>
      </c>
      <c r="F40" s="73">
        <v>77.778920306140805</v>
      </c>
      <c r="G40" s="73">
        <v>22.221079693859199</v>
      </c>
    </row>
    <row r="41" spans="1:7" x14ac:dyDescent="0.25">
      <c r="A41" s="73" t="s">
        <v>31</v>
      </c>
      <c r="B41" s="73" t="s">
        <v>32</v>
      </c>
      <c r="C41" s="73" t="s">
        <v>15</v>
      </c>
      <c r="D41" s="73">
        <v>86741.621103800004</v>
      </c>
      <c r="E41" s="73">
        <v>23775.3788771</v>
      </c>
      <c r="F41" s="73">
        <v>78.487129689360899</v>
      </c>
      <c r="G41" s="73">
        <v>21.512870310638998</v>
      </c>
    </row>
    <row r="42" spans="1:7" x14ac:dyDescent="0.25">
      <c r="A42" s="73" t="s">
        <v>33</v>
      </c>
      <c r="B42" s="73" t="s">
        <v>34</v>
      </c>
      <c r="C42" s="73" t="s">
        <v>15</v>
      </c>
      <c r="D42" s="73">
        <v>27580.000000299999</v>
      </c>
      <c r="E42" s="73">
        <v>7023.0000014999996</v>
      </c>
      <c r="F42" s="73">
        <v>79.704071898001104</v>
      </c>
      <c r="G42" s="73">
        <v>20.2959281019989</v>
      </c>
    </row>
    <row r="43" spans="1:7" x14ac:dyDescent="0.25">
      <c r="A43" s="73" t="s">
        <v>35</v>
      </c>
      <c r="B43" s="73" t="s">
        <v>36</v>
      </c>
      <c r="C43" s="73" t="s">
        <v>15</v>
      </c>
      <c r="D43" s="73">
        <v>122522.9355122</v>
      </c>
      <c r="E43" s="73">
        <v>35935.064438200003</v>
      </c>
      <c r="F43" s="73">
        <v>77.322025742185104</v>
      </c>
      <c r="G43" s="73">
        <v>22.677974257814899</v>
      </c>
    </row>
    <row r="44" spans="1:7" x14ac:dyDescent="0.25">
      <c r="A44" s="73" t="s">
        <v>37</v>
      </c>
      <c r="B44" s="73" t="s">
        <v>38</v>
      </c>
      <c r="C44" s="73" t="s">
        <v>15</v>
      </c>
      <c r="D44" s="73">
        <v>606253.00000350003</v>
      </c>
      <c r="E44" s="73">
        <v>186261.9999998</v>
      </c>
      <c r="F44" s="73">
        <v>76.497353362520002</v>
      </c>
      <c r="G44" s="73">
        <v>23.502646637480002</v>
      </c>
    </row>
    <row r="45" spans="1:7" x14ac:dyDescent="0.25">
      <c r="A45" s="73" t="s">
        <v>39</v>
      </c>
      <c r="B45" s="73" t="s">
        <v>40</v>
      </c>
      <c r="C45" s="73" t="s">
        <v>15</v>
      </c>
      <c r="D45" s="73">
        <v>24258.000005999998</v>
      </c>
      <c r="E45" s="73">
        <v>6239.0000042000001</v>
      </c>
      <c r="F45" s="73">
        <v>79.542250050453106</v>
      </c>
      <c r="G45" s="73">
        <v>20.457749949546901</v>
      </c>
    </row>
    <row r="46" spans="1:7" x14ac:dyDescent="0.25">
      <c r="A46" t="s">
        <v>20</v>
      </c>
    </row>
    <row r="47" spans="1:7" x14ac:dyDescent="0.25">
      <c r="A47" t="s">
        <v>21</v>
      </c>
    </row>
    <row r="48" spans="1:7" x14ac:dyDescent="0.25">
      <c r="A48" t="s">
        <v>22</v>
      </c>
    </row>
    <row r="49" spans="1:7" x14ac:dyDescent="0.25">
      <c r="A49" t="s">
        <v>23</v>
      </c>
    </row>
    <row r="50" spans="1:7" x14ac:dyDescent="0.25">
      <c r="A50" t="s">
        <v>24</v>
      </c>
    </row>
    <row r="53" spans="1:7" x14ac:dyDescent="0.25">
      <c r="G53" s="7" t="str">
        <f>HYPERLINK("#'Indice'!A1", "Ir al Índice")</f>
        <v>Ir al Índice</v>
      </c>
    </row>
    <row r="54" spans="1:7" ht="17.25" x14ac:dyDescent="0.3">
      <c r="A54" s="4" t="s">
        <v>465</v>
      </c>
    </row>
    <row r="55" spans="1:7" x14ac:dyDescent="0.25">
      <c r="A55" s="5" t="s">
        <v>26</v>
      </c>
      <c r="B55" s="5" t="s">
        <v>9</v>
      </c>
      <c r="C55" s="5" t="s">
        <v>10</v>
      </c>
      <c r="D55" s="5" t="s">
        <v>460</v>
      </c>
      <c r="E55" s="5" t="s">
        <v>461</v>
      </c>
      <c r="F55" s="5" t="s">
        <v>462</v>
      </c>
      <c r="G55" s="5" t="s">
        <v>463</v>
      </c>
    </row>
    <row r="56" spans="1:7" x14ac:dyDescent="0.25">
      <c r="A56" s="74" t="s">
        <v>12</v>
      </c>
      <c r="B56" s="74" t="s">
        <v>13</v>
      </c>
      <c r="C56" s="74" t="s">
        <v>18</v>
      </c>
      <c r="D56" s="74">
        <v>5432346</v>
      </c>
      <c r="E56" s="74">
        <v>1700569</v>
      </c>
      <c r="F56" s="74">
        <v>76.158849502622701</v>
      </c>
      <c r="G56" s="74">
        <v>23.841150497377299</v>
      </c>
    </row>
    <row r="57" spans="1:7" x14ac:dyDescent="0.25">
      <c r="A57" s="74" t="s">
        <v>12</v>
      </c>
      <c r="B57" s="74" t="s">
        <v>13</v>
      </c>
      <c r="C57" s="74" t="s">
        <v>19</v>
      </c>
      <c r="D57" s="74">
        <v>5695485</v>
      </c>
      <c r="E57" s="74">
        <v>1542071</v>
      </c>
      <c r="F57" s="74">
        <v>78.693484375112206</v>
      </c>
      <c r="G57" s="74">
        <v>21.306515624887702</v>
      </c>
    </row>
    <row r="58" spans="1:7" x14ac:dyDescent="0.25">
      <c r="A58" s="74" t="s">
        <v>12</v>
      </c>
      <c r="B58" s="74" t="s">
        <v>13</v>
      </c>
      <c r="C58" s="74" t="s">
        <v>14</v>
      </c>
      <c r="D58" s="74">
        <v>5861035</v>
      </c>
      <c r="E58" s="74">
        <v>1452209</v>
      </c>
      <c r="F58" s="74">
        <v>80.142751971628499</v>
      </c>
      <c r="G58" s="74">
        <v>19.857248028371501</v>
      </c>
    </row>
    <row r="59" spans="1:7" x14ac:dyDescent="0.25">
      <c r="A59" s="74" t="s">
        <v>12</v>
      </c>
      <c r="B59" s="74" t="s">
        <v>13</v>
      </c>
      <c r="C59" s="74" t="s">
        <v>15</v>
      </c>
      <c r="D59" s="74">
        <v>6380476.9999607997</v>
      </c>
      <c r="E59" s="74">
        <v>1447470.9999909999</v>
      </c>
      <c r="F59" s="74">
        <v>81.508934397623605</v>
      </c>
      <c r="G59" s="74">
        <v>18.491065602376398</v>
      </c>
    </row>
    <row r="60" spans="1:7" x14ac:dyDescent="0.25">
      <c r="A60" s="74" t="s">
        <v>42</v>
      </c>
      <c r="B60" s="74" t="s">
        <v>43</v>
      </c>
      <c r="C60" s="74" t="s">
        <v>19</v>
      </c>
      <c r="D60" s="74">
        <v>4625</v>
      </c>
      <c r="E60" s="74">
        <v>1628</v>
      </c>
      <c r="F60" s="74">
        <v>73.964497041420103</v>
      </c>
      <c r="G60" s="74">
        <v>26.035502958579901</v>
      </c>
    </row>
    <row r="61" spans="1:7" x14ac:dyDescent="0.25">
      <c r="A61" s="74" t="s">
        <v>42</v>
      </c>
      <c r="B61" s="74" t="s">
        <v>43</v>
      </c>
      <c r="C61" s="74" t="s">
        <v>14</v>
      </c>
      <c r="D61" s="74">
        <v>5429.99999999997</v>
      </c>
      <c r="E61" s="74">
        <v>1783.99999999999</v>
      </c>
      <c r="F61" s="74">
        <v>75.2703077349598</v>
      </c>
      <c r="G61" s="74">
        <v>24.7296922650402</v>
      </c>
    </row>
    <row r="62" spans="1:7" x14ac:dyDescent="0.25">
      <c r="A62" s="74" t="s">
        <v>42</v>
      </c>
      <c r="B62" s="74" t="s">
        <v>43</v>
      </c>
      <c r="C62" s="74" t="s">
        <v>15</v>
      </c>
      <c r="D62" s="74">
        <v>7285.0000006999999</v>
      </c>
      <c r="E62" s="74">
        <v>2300.0000009999999</v>
      </c>
      <c r="F62" s="74">
        <v>76.0041731810947</v>
      </c>
      <c r="G62" s="74">
        <v>23.9958268189053</v>
      </c>
    </row>
    <row r="63" spans="1:7" x14ac:dyDescent="0.25">
      <c r="A63" s="74" t="s">
        <v>44</v>
      </c>
      <c r="B63" s="74" t="s">
        <v>45</v>
      </c>
      <c r="C63" s="74" t="s">
        <v>19</v>
      </c>
      <c r="D63" s="74">
        <v>33642</v>
      </c>
      <c r="E63" s="74">
        <v>9937.9999999999909</v>
      </c>
      <c r="F63" s="74">
        <v>77.195961450206497</v>
      </c>
      <c r="G63" s="74">
        <v>22.8040385497935</v>
      </c>
    </row>
    <row r="64" spans="1:7" x14ac:dyDescent="0.25">
      <c r="A64" s="74" t="s">
        <v>44</v>
      </c>
      <c r="B64" s="74" t="s">
        <v>45</v>
      </c>
      <c r="C64" s="74" t="s">
        <v>14</v>
      </c>
      <c r="D64" s="74">
        <v>39744.999999999702</v>
      </c>
      <c r="E64" s="74">
        <v>10979</v>
      </c>
      <c r="F64" s="74">
        <v>78.355413610913899</v>
      </c>
      <c r="G64" s="74">
        <v>21.644586389086101</v>
      </c>
    </row>
    <row r="65" spans="1:7" x14ac:dyDescent="0.25">
      <c r="A65" s="74" t="s">
        <v>44</v>
      </c>
      <c r="B65" s="74" t="s">
        <v>45</v>
      </c>
      <c r="C65" s="74" t="s">
        <v>15</v>
      </c>
      <c r="D65" s="74">
        <v>54425.000004100002</v>
      </c>
      <c r="E65" s="74">
        <v>14349.000002799999</v>
      </c>
      <c r="F65" s="74">
        <v>79.136010699740595</v>
      </c>
      <c r="G65" s="74">
        <v>20.863989300259401</v>
      </c>
    </row>
    <row r="66" spans="1:7" x14ac:dyDescent="0.25">
      <c r="A66" s="74" t="s">
        <v>46</v>
      </c>
      <c r="B66" s="74" t="s">
        <v>47</v>
      </c>
      <c r="C66" s="74" t="s">
        <v>19</v>
      </c>
      <c r="D66" s="74">
        <v>4936</v>
      </c>
      <c r="E66" s="74">
        <v>1602</v>
      </c>
      <c r="F66" s="74">
        <v>75.497093912511502</v>
      </c>
      <c r="G66" s="74">
        <v>24.502906087488501</v>
      </c>
    </row>
    <row r="67" spans="1:7" x14ac:dyDescent="0.25">
      <c r="A67" s="74" t="s">
        <v>46</v>
      </c>
      <c r="B67" s="74" t="s">
        <v>47</v>
      </c>
      <c r="C67" s="74" t="s">
        <v>14</v>
      </c>
      <c r="D67" s="74">
        <v>5519.00000000001</v>
      </c>
      <c r="E67" s="74">
        <v>1686</v>
      </c>
      <c r="F67" s="74">
        <v>76.599583622484403</v>
      </c>
      <c r="G67" s="74">
        <v>23.400416377515601</v>
      </c>
    </row>
    <row r="68" spans="1:7" x14ac:dyDescent="0.25">
      <c r="A68" s="74" t="s">
        <v>27</v>
      </c>
      <c r="B68" s="74" t="s">
        <v>28</v>
      </c>
      <c r="C68" s="74" t="s">
        <v>19</v>
      </c>
      <c r="D68" s="74">
        <v>68260.999999999898</v>
      </c>
      <c r="E68" s="74">
        <v>17299</v>
      </c>
      <c r="F68" s="74">
        <v>79.781439925198598</v>
      </c>
      <c r="G68" s="74">
        <v>20.218560074801399</v>
      </c>
    </row>
    <row r="69" spans="1:7" x14ac:dyDescent="0.25">
      <c r="A69" s="74" t="s">
        <v>27</v>
      </c>
      <c r="B69" s="74" t="s">
        <v>28</v>
      </c>
      <c r="C69" s="74" t="s">
        <v>14</v>
      </c>
      <c r="D69" s="74">
        <v>80204.999999999898</v>
      </c>
      <c r="E69" s="74">
        <v>18896</v>
      </c>
      <c r="F69" s="74">
        <v>80.932583929526402</v>
      </c>
      <c r="G69" s="74">
        <v>19.067416070473602</v>
      </c>
    </row>
    <row r="70" spans="1:7" x14ac:dyDescent="0.25">
      <c r="A70" s="74" t="s">
        <v>27</v>
      </c>
      <c r="B70" s="74" t="s">
        <v>28</v>
      </c>
      <c r="C70" s="74" t="s">
        <v>15</v>
      </c>
      <c r="D70" s="74">
        <v>107758.9999994</v>
      </c>
      <c r="E70" s="74">
        <v>24180.9999995</v>
      </c>
      <c r="F70" s="74">
        <v>81.672730029027093</v>
      </c>
      <c r="G70" s="74">
        <v>18.3272699709729</v>
      </c>
    </row>
    <row r="71" spans="1:7" x14ac:dyDescent="0.25">
      <c r="A71" s="74" t="s">
        <v>48</v>
      </c>
      <c r="B71" s="74" t="s">
        <v>49</v>
      </c>
      <c r="C71" s="74" t="s">
        <v>19</v>
      </c>
      <c r="D71" s="74">
        <v>6452.00000000001</v>
      </c>
      <c r="E71" s="74">
        <v>2382</v>
      </c>
      <c r="F71" s="74">
        <v>73.035997283223907</v>
      </c>
      <c r="G71" s="74">
        <v>26.9640027167761</v>
      </c>
    </row>
    <row r="72" spans="1:7" x14ac:dyDescent="0.25">
      <c r="A72" s="74" t="s">
        <v>48</v>
      </c>
      <c r="B72" s="74" t="s">
        <v>49</v>
      </c>
      <c r="C72" s="74" t="s">
        <v>14</v>
      </c>
      <c r="D72" s="74">
        <v>7425.0000811299296</v>
      </c>
      <c r="E72" s="74">
        <v>2554.0000270433102</v>
      </c>
      <c r="F72" s="74">
        <v>74.406253138012602</v>
      </c>
      <c r="G72" s="74">
        <v>25.593746861987398</v>
      </c>
    </row>
    <row r="73" spans="1:7" x14ac:dyDescent="0.25">
      <c r="A73" s="74" t="s">
        <v>50</v>
      </c>
      <c r="B73" s="74" t="s">
        <v>51</v>
      </c>
      <c r="C73" s="74" t="s">
        <v>14</v>
      </c>
      <c r="D73" s="74">
        <v>5613.99999999998</v>
      </c>
      <c r="E73" s="74">
        <v>1591</v>
      </c>
      <c r="F73" s="74">
        <v>77.918112421929195</v>
      </c>
      <c r="G73" s="74">
        <v>22.081887578070798</v>
      </c>
    </row>
    <row r="74" spans="1:7" x14ac:dyDescent="0.25">
      <c r="A74" s="74" t="s">
        <v>29</v>
      </c>
      <c r="B74" s="74" t="s">
        <v>30</v>
      </c>
      <c r="C74" s="74" t="s">
        <v>19</v>
      </c>
      <c r="D74" s="74">
        <v>12693</v>
      </c>
      <c r="E74" s="74">
        <v>3723</v>
      </c>
      <c r="F74" s="74">
        <v>77.3209064327486</v>
      </c>
      <c r="G74" s="74">
        <v>22.6790935672514</v>
      </c>
    </row>
    <row r="75" spans="1:7" x14ac:dyDescent="0.25">
      <c r="A75" s="74" t="s">
        <v>29</v>
      </c>
      <c r="B75" s="74" t="s">
        <v>30</v>
      </c>
      <c r="C75" s="74" t="s">
        <v>14</v>
      </c>
      <c r="D75" s="74">
        <v>15030.9999999999</v>
      </c>
      <c r="E75" s="74">
        <v>4126.00000000001</v>
      </c>
      <c r="F75" s="74">
        <v>78.462180926032204</v>
      </c>
      <c r="G75" s="74">
        <v>21.5378190739678</v>
      </c>
    </row>
    <row r="76" spans="1:7" x14ac:dyDescent="0.25">
      <c r="A76" s="74" t="s">
        <v>29</v>
      </c>
      <c r="B76" s="74" t="s">
        <v>30</v>
      </c>
      <c r="C76" s="74" t="s">
        <v>15</v>
      </c>
      <c r="D76" s="74">
        <v>20807.000002699999</v>
      </c>
      <c r="E76" s="74">
        <v>5463.0000006999999</v>
      </c>
      <c r="F76" s="74">
        <v>79.204415683315801</v>
      </c>
      <c r="G76" s="74">
        <v>20.795584316684199</v>
      </c>
    </row>
    <row r="77" spans="1:7" x14ac:dyDescent="0.25">
      <c r="A77" s="74" t="s">
        <v>52</v>
      </c>
      <c r="B77" s="74" t="s">
        <v>53</v>
      </c>
      <c r="C77" s="74" t="s">
        <v>19</v>
      </c>
      <c r="D77" s="74">
        <v>11042</v>
      </c>
      <c r="E77" s="74">
        <v>4209</v>
      </c>
      <c r="F77" s="74">
        <v>72.401809717395594</v>
      </c>
      <c r="G77" s="74">
        <v>27.598190282604399</v>
      </c>
    </row>
    <row r="78" spans="1:7" x14ac:dyDescent="0.25">
      <c r="A78" s="74" t="s">
        <v>52</v>
      </c>
      <c r="B78" s="74" t="s">
        <v>53</v>
      </c>
      <c r="C78" s="74" t="s">
        <v>14</v>
      </c>
      <c r="D78" s="74">
        <v>13072</v>
      </c>
      <c r="E78" s="74">
        <v>4687</v>
      </c>
      <c r="F78" s="74">
        <v>73.6077481840194</v>
      </c>
      <c r="G78" s="74">
        <v>26.3922518159806</v>
      </c>
    </row>
    <row r="79" spans="1:7" x14ac:dyDescent="0.25">
      <c r="A79" s="74" t="s">
        <v>52</v>
      </c>
      <c r="B79" s="74" t="s">
        <v>53</v>
      </c>
      <c r="C79" s="74" t="s">
        <v>15</v>
      </c>
      <c r="D79" s="74">
        <v>17655.0000034</v>
      </c>
      <c r="E79" s="74">
        <v>6101.0000031999998</v>
      </c>
      <c r="F79" s="74">
        <v>74.318067008313704</v>
      </c>
      <c r="G79" s="74">
        <v>25.681932991686299</v>
      </c>
    </row>
    <row r="80" spans="1:7" x14ac:dyDescent="0.25">
      <c r="A80" s="74" t="s">
        <v>54</v>
      </c>
      <c r="B80" s="74" t="s">
        <v>55</v>
      </c>
      <c r="C80" s="74" t="s">
        <v>19</v>
      </c>
      <c r="D80" s="74">
        <v>78891.000000000204</v>
      </c>
      <c r="E80" s="74">
        <v>24753</v>
      </c>
      <c r="F80" s="74">
        <v>76.117286094708803</v>
      </c>
      <c r="G80" s="74">
        <v>23.882713905291201</v>
      </c>
    </row>
    <row r="81" spans="1:7" x14ac:dyDescent="0.25">
      <c r="A81" s="74" t="s">
        <v>54</v>
      </c>
      <c r="B81" s="74" t="s">
        <v>55</v>
      </c>
      <c r="C81" s="74" t="s">
        <v>14</v>
      </c>
      <c r="D81" s="74">
        <v>91470.999999999898</v>
      </c>
      <c r="E81" s="74">
        <v>26860.999999999902</v>
      </c>
      <c r="F81" s="74">
        <v>77.300307609099903</v>
      </c>
      <c r="G81" s="74">
        <v>22.6996923909001</v>
      </c>
    </row>
    <row r="82" spans="1:7" x14ac:dyDescent="0.25">
      <c r="A82" s="74" t="s">
        <v>54</v>
      </c>
      <c r="B82" s="74" t="s">
        <v>55</v>
      </c>
      <c r="C82" s="74" t="s">
        <v>15</v>
      </c>
      <c r="D82" s="74">
        <v>119466.0000033</v>
      </c>
      <c r="E82" s="74">
        <v>33636.999999400003</v>
      </c>
      <c r="F82" s="74">
        <v>78.029823061072094</v>
      </c>
      <c r="G82" s="74">
        <v>21.970176938927899</v>
      </c>
    </row>
    <row r="83" spans="1:7" x14ac:dyDescent="0.25">
      <c r="A83" s="74" t="s">
        <v>31</v>
      </c>
      <c r="B83" s="74" t="s">
        <v>32</v>
      </c>
      <c r="C83" s="74" t="s">
        <v>19</v>
      </c>
      <c r="D83" s="74">
        <v>56700.999999999898</v>
      </c>
      <c r="E83" s="74">
        <v>17336</v>
      </c>
      <c r="F83" s="74">
        <v>76.5846806326566</v>
      </c>
      <c r="G83" s="74">
        <v>23.4153193673434</v>
      </c>
    </row>
    <row r="84" spans="1:7" x14ac:dyDescent="0.25">
      <c r="A84" s="74" t="s">
        <v>31</v>
      </c>
      <c r="B84" s="74" t="s">
        <v>32</v>
      </c>
      <c r="C84" s="74" t="s">
        <v>14</v>
      </c>
      <c r="D84" s="74">
        <v>66343.000000000495</v>
      </c>
      <c r="E84" s="74">
        <v>18962.000000000098</v>
      </c>
      <c r="F84" s="74">
        <v>77.771525701893196</v>
      </c>
      <c r="G84" s="74">
        <v>22.2284742981068</v>
      </c>
    </row>
    <row r="85" spans="1:7" x14ac:dyDescent="0.25">
      <c r="A85" s="74" t="s">
        <v>31</v>
      </c>
      <c r="B85" s="74" t="s">
        <v>32</v>
      </c>
      <c r="C85" s="74" t="s">
        <v>15</v>
      </c>
      <c r="D85" s="74">
        <v>85344.000008799994</v>
      </c>
      <c r="E85" s="74">
        <v>23351.000002100001</v>
      </c>
      <c r="F85" s="74">
        <v>78.516951101928896</v>
      </c>
      <c r="G85" s="74">
        <v>21.4830488980711</v>
      </c>
    </row>
    <row r="86" spans="1:7" x14ac:dyDescent="0.25">
      <c r="A86" s="74" t="s">
        <v>56</v>
      </c>
      <c r="B86" s="74" t="s">
        <v>57</v>
      </c>
      <c r="C86" s="74" t="s">
        <v>19</v>
      </c>
      <c r="D86" s="74">
        <v>75161</v>
      </c>
      <c r="E86" s="74">
        <v>19758</v>
      </c>
      <c r="F86" s="74">
        <v>79.184357188760899</v>
      </c>
      <c r="G86" s="74">
        <v>20.815642811239101</v>
      </c>
    </row>
    <row r="87" spans="1:7" x14ac:dyDescent="0.25">
      <c r="A87" s="74" t="s">
        <v>56</v>
      </c>
      <c r="B87" s="74" t="s">
        <v>57</v>
      </c>
      <c r="C87" s="74" t="s">
        <v>14</v>
      </c>
      <c r="D87" s="74">
        <v>87098.000000000102</v>
      </c>
      <c r="E87" s="74">
        <v>21247</v>
      </c>
      <c r="F87" s="74">
        <v>80.389496515759902</v>
      </c>
      <c r="G87" s="74">
        <v>19.610503484240098</v>
      </c>
    </row>
    <row r="88" spans="1:7" x14ac:dyDescent="0.25">
      <c r="A88" s="74" t="s">
        <v>56</v>
      </c>
      <c r="B88" s="74" t="s">
        <v>57</v>
      </c>
      <c r="C88" s="74" t="s">
        <v>15</v>
      </c>
      <c r="D88" s="74">
        <v>114162.9999959</v>
      </c>
      <c r="E88" s="74">
        <v>26347.000001</v>
      </c>
      <c r="F88" s="74">
        <v>81.249021420837494</v>
      </c>
      <c r="G88" s="74">
        <v>18.750978579162499</v>
      </c>
    </row>
    <row r="89" spans="1:7" x14ac:dyDescent="0.25">
      <c r="A89" s="74" t="s">
        <v>58</v>
      </c>
      <c r="B89" s="74" t="s">
        <v>59</v>
      </c>
      <c r="C89" s="74" t="s">
        <v>19</v>
      </c>
      <c r="D89" s="74">
        <v>6517.00000000001</v>
      </c>
      <c r="E89" s="74">
        <v>2436</v>
      </c>
      <c r="F89" s="74">
        <v>72.791243158717805</v>
      </c>
      <c r="G89" s="74">
        <v>27.208756841282199</v>
      </c>
    </row>
    <row r="90" spans="1:7" x14ac:dyDescent="0.25">
      <c r="A90" s="74" t="s">
        <v>58</v>
      </c>
      <c r="B90" s="74" t="s">
        <v>59</v>
      </c>
      <c r="C90" s="74" t="s">
        <v>14</v>
      </c>
      <c r="D90" s="74">
        <v>7776.99999999998</v>
      </c>
      <c r="E90" s="74">
        <v>2724</v>
      </c>
      <c r="F90" s="74">
        <v>74.059613370155205</v>
      </c>
      <c r="G90" s="74">
        <v>25.940386629844799</v>
      </c>
    </row>
    <row r="91" spans="1:7" x14ac:dyDescent="0.25">
      <c r="A91" s="74" t="s">
        <v>58</v>
      </c>
      <c r="B91" s="74" t="s">
        <v>59</v>
      </c>
      <c r="C91" s="74" t="s">
        <v>15</v>
      </c>
      <c r="D91" s="74">
        <v>10872.999998499999</v>
      </c>
      <c r="E91" s="74">
        <v>3678</v>
      </c>
      <c r="F91" s="74">
        <v>74.723386706211599</v>
      </c>
      <c r="G91" s="74">
        <v>25.276613293788401</v>
      </c>
    </row>
    <row r="92" spans="1:7" x14ac:dyDescent="0.25">
      <c r="A92" s="74" t="s">
        <v>60</v>
      </c>
      <c r="B92" s="74" t="s">
        <v>61</v>
      </c>
      <c r="C92" s="74" t="s">
        <v>19</v>
      </c>
      <c r="D92" s="74">
        <v>2325.5536906008701</v>
      </c>
      <c r="E92" s="74">
        <v>697.44630939911895</v>
      </c>
      <c r="F92" s="74">
        <v>76.928669884249999</v>
      </c>
      <c r="G92" s="74">
        <v>23.071330115750001</v>
      </c>
    </row>
    <row r="93" spans="1:7" x14ac:dyDescent="0.25">
      <c r="A93" s="74" t="s">
        <v>60</v>
      </c>
      <c r="B93" s="74" t="s">
        <v>61</v>
      </c>
      <c r="C93" s="74" t="s">
        <v>14</v>
      </c>
      <c r="D93" s="74">
        <v>2505.5233208955201</v>
      </c>
      <c r="E93" s="74">
        <v>732.47667910447694</v>
      </c>
      <c r="F93" s="74">
        <v>77.378731343283604</v>
      </c>
      <c r="G93" s="74">
        <v>22.621268656716399</v>
      </c>
    </row>
    <row r="94" spans="1:7" x14ac:dyDescent="0.25">
      <c r="A94" s="74" t="s">
        <v>62</v>
      </c>
      <c r="B94" s="74" t="s">
        <v>63</v>
      </c>
      <c r="C94" s="74" t="s">
        <v>19</v>
      </c>
      <c r="D94" s="74">
        <v>65366.999999999804</v>
      </c>
      <c r="E94" s="74">
        <v>17645</v>
      </c>
      <c r="F94" s="74">
        <v>78.744037006697795</v>
      </c>
      <c r="G94" s="74">
        <v>21.255962993302202</v>
      </c>
    </row>
    <row r="95" spans="1:7" x14ac:dyDescent="0.25">
      <c r="A95" s="74" t="s">
        <v>62</v>
      </c>
      <c r="B95" s="74" t="s">
        <v>63</v>
      </c>
      <c r="C95" s="74" t="s">
        <v>14</v>
      </c>
      <c r="D95" s="74">
        <v>72947.000000000306</v>
      </c>
      <c r="E95" s="74">
        <v>18366</v>
      </c>
      <c r="F95" s="74">
        <v>79.886763111495696</v>
      </c>
      <c r="G95" s="74">
        <v>20.1132368885043</v>
      </c>
    </row>
    <row r="96" spans="1:7" x14ac:dyDescent="0.25">
      <c r="A96" s="74" t="s">
        <v>64</v>
      </c>
      <c r="B96" s="74" t="s">
        <v>65</v>
      </c>
      <c r="C96" s="74" t="s">
        <v>19</v>
      </c>
      <c r="D96" s="74">
        <v>8846.0000000000091</v>
      </c>
      <c r="E96" s="74">
        <v>2545</v>
      </c>
      <c r="F96" s="74">
        <v>77.657800017557705</v>
      </c>
      <c r="G96" s="74">
        <v>22.342199982442299</v>
      </c>
    </row>
    <row r="97" spans="1:7" x14ac:dyDescent="0.25">
      <c r="A97" s="74" t="s">
        <v>64</v>
      </c>
      <c r="B97" s="74" t="s">
        <v>65</v>
      </c>
      <c r="C97" s="74" t="s">
        <v>14</v>
      </c>
      <c r="D97" s="74">
        <v>10165</v>
      </c>
      <c r="E97" s="74">
        <v>2718.99999999999</v>
      </c>
      <c r="F97" s="74">
        <v>78.896305495187804</v>
      </c>
      <c r="G97" s="74">
        <v>21.1036945048122</v>
      </c>
    </row>
    <row r="98" spans="1:7" x14ac:dyDescent="0.25">
      <c r="A98" s="74" t="s">
        <v>66</v>
      </c>
      <c r="B98" s="74" t="s">
        <v>67</v>
      </c>
      <c r="C98" s="74" t="s">
        <v>14</v>
      </c>
      <c r="D98" s="74">
        <v>1566</v>
      </c>
      <c r="E98" s="74">
        <v>434</v>
      </c>
      <c r="F98" s="74">
        <v>78.3</v>
      </c>
      <c r="G98" s="74">
        <v>21.7</v>
      </c>
    </row>
    <row r="99" spans="1:7" x14ac:dyDescent="0.25">
      <c r="A99" s="74" t="s">
        <v>33</v>
      </c>
      <c r="B99" s="74" t="s">
        <v>34</v>
      </c>
      <c r="C99" s="74" t="s">
        <v>19</v>
      </c>
      <c r="D99" s="74">
        <v>8799</v>
      </c>
      <c r="E99" s="74">
        <v>2254</v>
      </c>
      <c r="F99" s="74">
        <v>79.607346421785905</v>
      </c>
      <c r="G99" s="74">
        <v>20.392653578213999</v>
      </c>
    </row>
    <row r="100" spans="1:7" x14ac:dyDescent="0.25">
      <c r="A100" s="74" t="s">
        <v>33</v>
      </c>
      <c r="B100" s="74" t="s">
        <v>34</v>
      </c>
      <c r="C100" s="74" t="s">
        <v>14</v>
      </c>
      <c r="D100" s="74">
        <v>10243</v>
      </c>
      <c r="E100" s="74">
        <v>2439.00000000001</v>
      </c>
      <c r="F100" s="74">
        <v>80.768017662829095</v>
      </c>
      <c r="G100" s="74">
        <v>19.231982337170901</v>
      </c>
    </row>
    <row r="101" spans="1:7" x14ac:dyDescent="0.25">
      <c r="A101" s="74" t="s">
        <v>33</v>
      </c>
      <c r="B101" s="74" t="s">
        <v>34</v>
      </c>
      <c r="C101" s="74" t="s">
        <v>15</v>
      </c>
      <c r="D101" s="74">
        <v>14109.000001599999</v>
      </c>
      <c r="E101" s="74">
        <v>3201.9999993000001</v>
      </c>
      <c r="F101" s="74">
        <v>81.5030905254836</v>
      </c>
      <c r="G101" s="74">
        <v>18.4969094745164</v>
      </c>
    </row>
    <row r="102" spans="1:7" x14ac:dyDescent="0.25">
      <c r="A102" s="74" t="s">
        <v>68</v>
      </c>
      <c r="B102" s="74" t="s">
        <v>69</v>
      </c>
      <c r="C102" s="74" t="s">
        <v>19</v>
      </c>
      <c r="D102" s="74">
        <v>10985</v>
      </c>
      <c r="E102" s="74">
        <v>2929.00000000001</v>
      </c>
      <c r="F102" s="74">
        <v>78.949259738392996</v>
      </c>
      <c r="G102" s="74">
        <v>21.050740261607</v>
      </c>
    </row>
    <row r="103" spans="1:7" x14ac:dyDescent="0.25">
      <c r="A103" s="74" t="s">
        <v>68</v>
      </c>
      <c r="B103" s="74" t="s">
        <v>69</v>
      </c>
      <c r="C103" s="74" t="s">
        <v>14</v>
      </c>
      <c r="D103" s="74">
        <v>12737</v>
      </c>
      <c r="E103" s="74">
        <v>3164</v>
      </c>
      <c r="F103" s="74">
        <v>80.101880384881497</v>
      </c>
      <c r="G103" s="74">
        <v>19.8981196151185</v>
      </c>
    </row>
    <row r="104" spans="1:7" x14ac:dyDescent="0.25">
      <c r="A104" s="74" t="s">
        <v>70</v>
      </c>
      <c r="B104" s="74" t="s">
        <v>71</v>
      </c>
      <c r="C104" s="74" t="s">
        <v>19</v>
      </c>
      <c r="D104" s="74">
        <v>61995.999999999804</v>
      </c>
      <c r="E104" s="74">
        <v>21117.999999999902</v>
      </c>
      <c r="F104" s="74">
        <v>74.591524893519704</v>
      </c>
      <c r="G104" s="74">
        <v>25.408475106480299</v>
      </c>
    </row>
    <row r="105" spans="1:7" x14ac:dyDescent="0.25">
      <c r="A105" s="74" t="s">
        <v>70</v>
      </c>
      <c r="B105" s="74" t="s">
        <v>71</v>
      </c>
      <c r="C105" s="74" t="s">
        <v>14</v>
      </c>
      <c r="D105" s="74">
        <v>73075.999999999796</v>
      </c>
      <c r="E105" s="74">
        <v>23343</v>
      </c>
      <c r="F105" s="74">
        <v>75.790041381885203</v>
      </c>
      <c r="G105" s="74">
        <v>24.209958618114801</v>
      </c>
    </row>
    <row r="106" spans="1:7" x14ac:dyDescent="0.25">
      <c r="A106" s="74" t="s">
        <v>70</v>
      </c>
      <c r="B106" s="74" t="s">
        <v>71</v>
      </c>
      <c r="C106" s="74" t="s">
        <v>15</v>
      </c>
      <c r="D106" s="74">
        <v>97465.000000600005</v>
      </c>
      <c r="E106" s="74">
        <v>29911.000000200002</v>
      </c>
      <c r="F106" s="74">
        <v>76.517554327336299</v>
      </c>
      <c r="G106" s="74">
        <v>23.482445672663701</v>
      </c>
    </row>
    <row r="107" spans="1:7" x14ac:dyDescent="0.25">
      <c r="A107" s="74" t="s">
        <v>72</v>
      </c>
      <c r="B107" s="74" t="s">
        <v>73</v>
      </c>
      <c r="C107" s="74" t="s">
        <v>19</v>
      </c>
      <c r="D107" s="74">
        <v>2409.8381529493799</v>
      </c>
      <c r="E107" s="74">
        <v>1035.1618470506</v>
      </c>
      <c r="F107" s="74">
        <v>69.951760608110106</v>
      </c>
      <c r="G107" s="74">
        <v>30.048239391889901</v>
      </c>
    </row>
    <row r="108" spans="1:7" x14ac:dyDescent="0.25">
      <c r="A108" s="74" t="s">
        <v>72</v>
      </c>
      <c r="B108" s="74" t="s">
        <v>73</v>
      </c>
      <c r="C108" s="74" t="s">
        <v>14</v>
      </c>
      <c r="D108" s="74">
        <v>2760.23890784982</v>
      </c>
      <c r="E108" s="74">
        <v>1121.76109215017</v>
      </c>
      <c r="F108" s="74">
        <v>71.103526734926007</v>
      </c>
      <c r="G108" s="74">
        <v>28.896473265073901</v>
      </c>
    </row>
    <row r="109" spans="1:7" x14ac:dyDescent="0.25">
      <c r="A109" s="74" t="s">
        <v>35</v>
      </c>
      <c r="B109" s="74" t="s">
        <v>36</v>
      </c>
      <c r="C109" s="74" t="s">
        <v>19</v>
      </c>
      <c r="D109" s="74">
        <v>76571</v>
      </c>
      <c r="E109" s="74">
        <v>24943.000000000098</v>
      </c>
      <c r="F109" s="74">
        <v>75.429004866323794</v>
      </c>
      <c r="G109" s="74">
        <v>24.570995133676199</v>
      </c>
    </row>
    <row r="110" spans="1:7" x14ac:dyDescent="0.25">
      <c r="A110" s="74" t="s">
        <v>35</v>
      </c>
      <c r="B110" s="74" t="s">
        <v>36</v>
      </c>
      <c r="C110" s="74" t="s">
        <v>14</v>
      </c>
      <c r="D110" s="74">
        <v>91617.999999999302</v>
      </c>
      <c r="E110" s="74">
        <v>27935.999999999902</v>
      </c>
      <c r="F110" s="74">
        <v>76.633153219465598</v>
      </c>
      <c r="G110" s="74">
        <v>23.366846780534399</v>
      </c>
    </row>
    <row r="111" spans="1:7" x14ac:dyDescent="0.25">
      <c r="A111" s="74" t="s">
        <v>35</v>
      </c>
      <c r="B111" s="74" t="s">
        <v>36</v>
      </c>
      <c r="C111" s="74" t="s">
        <v>15</v>
      </c>
      <c r="D111" s="74">
        <v>121043.9999964</v>
      </c>
      <c r="E111" s="74">
        <v>35457.000000499997</v>
      </c>
      <c r="F111" s="74">
        <v>77.343914734600801</v>
      </c>
      <c r="G111" s="74">
        <v>22.656085265399199</v>
      </c>
    </row>
    <row r="112" spans="1:7" x14ac:dyDescent="0.25">
      <c r="A112" s="74" t="s">
        <v>74</v>
      </c>
      <c r="B112" s="74" t="s">
        <v>75</v>
      </c>
      <c r="C112" s="74" t="s">
        <v>14</v>
      </c>
      <c r="D112" s="74">
        <v>4522.00000000001</v>
      </c>
      <c r="E112" s="74">
        <v>1547</v>
      </c>
      <c r="F112" s="74">
        <v>74.509803921568604</v>
      </c>
      <c r="G112" s="74">
        <v>25.490196078431399</v>
      </c>
    </row>
    <row r="113" spans="1:7" x14ac:dyDescent="0.25">
      <c r="A113" s="74" t="s">
        <v>76</v>
      </c>
      <c r="B113" s="74" t="s">
        <v>77</v>
      </c>
      <c r="C113" s="74" t="s">
        <v>19</v>
      </c>
      <c r="D113" s="74">
        <v>8318.0000000000091</v>
      </c>
      <c r="E113" s="74">
        <v>2719</v>
      </c>
      <c r="F113" s="74">
        <v>75.364682431820299</v>
      </c>
      <c r="G113" s="74">
        <v>24.635317568179701</v>
      </c>
    </row>
    <row r="114" spans="1:7" x14ac:dyDescent="0.25">
      <c r="A114" s="74" t="s">
        <v>76</v>
      </c>
      <c r="B114" s="74" t="s">
        <v>77</v>
      </c>
      <c r="C114" s="74" t="s">
        <v>14</v>
      </c>
      <c r="D114" s="74">
        <v>9312.9999999999509</v>
      </c>
      <c r="E114" s="74">
        <v>2826.99999999999</v>
      </c>
      <c r="F114" s="74">
        <v>76.713344316309701</v>
      </c>
      <c r="G114" s="74">
        <v>23.286655683690299</v>
      </c>
    </row>
    <row r="115" spans="1:7" x14ac:dyDescent="0.25">
      <c r="A115" s="74" t="s">
        <v>78</v>
      </c>
      <c r="B115" s="74" t="s">
        <v>79</v>
      </c>
      <c r="C115" s="74" t="s">
        <v>19</v>
      </c>
      <c r="D115" s="74">
        <v>2083.2810194500298</v>
      </c>
      <c r="E115" s="74">
        <v>603.718980549967</v>
      </c>
      <c r="F115" s="74">
        <v>77.531857813547902</v>
      </c>
      <c r="G115" s="74">
        <v>22.468142186451999</v>
      </c>
    </row>
    <row r="116" spans="1:7" x14ac:dyDescent="0.25">
      <c r="A116" s="74" t="s">
        <v>78</v>
      </c>
      <c r="B116" s="74" t="s">
        <v>79</v>
      </c>
      <c r="C116" s="74" t="s">
        <v>14</v>
      </c>
      <c r="D116" s="74">
        <v>2216.4504657070202</v>
      </c>
      <c r="E116" s="74">
        <v>619.54953429296995</v>
      </c>
      <c r="F116" s="74">
        <v>78.154106689246404</v>
      </c>
      <c r="G116" s="74">
        <v>21.845893310753599</v>
      </c>
    </row>
    <row r="117" spans="1:7" x14ac:dyDescent="0.25">
      <c r="A117" s="74" t="s">
        <v>80</v>
      </c>
      <c r="B117" s="74" t="s">
        <v>81</v>
      </c>
      <c r="C117" s="74" t="s">
        <v>14</v>
      </c>
      <c r="D117" s="74">
        <v>2512.8839852892102</v>
      </c>
      <c r="E117" s="74">
        <v>710.11601471080201</v>
      </c>
      <c r="F117" s="74">
        <v>77.967235038448706</v>
      </c>
      <c r="G117" s="74">
        <v>22.032764961551301</v>
      </c>
    </row>
    <row r="118" spans="1:7" x14ac:dyDescent="0.25">
      <c r="A118" s="74" t="s">
        <v>82</v>
      </c>
      <c r="B118" s="74" t="s">
        <v>83</v>
      </c>
      <c r="C118" s="74" t="s">
        <v>19</v>
      </c>
      <c r="D118" s="74">
        <v>15197.0000000001</v>
      </c>
      <c r="E118" s="74">
        <v>4728</v>
      </c>
      <c r="F118" s="74">
        <v>76.271016311167003</v>
      </c>
      <c r="G118" s="74">
        <v>23.728983688833001</v>
      </c>
    </row>
    <row r="119" spans="1:7" x14ac:dyDescent="0.25">
      <c r="A119" s="74" t="s">
        <v>82</v>
      </c>
      <c r="B119" s="74" t="s">
        <v>83</v>
      </c>
      <c r="C119" s="74" t="s">
        <v>14</v>
      </c>
      <c r="D119" s="74">
        <v>17378.999999999902</v>
      </c>
      <c r="E119" s="74">
        <v>5048.99999999998</v>
      </c>
      <c r="F119" s="74">
        <v>77.487961476725502</v>
      </c>
      <c r="G119" s="74">
        <v>22.512038523274502</v>
      </c>
    </row>
    <row r="120" spans="1:7" x14ac:dyDescent="0.25">
      <c r="A120" s="74" t="s">
        <v>82</v>
      </c>
      <c r="B120" s="74" t="s">
        <v>83</v>
      </c>
      <c r="C120" s="74" t="s">
        <v>15</v>
      </c>
      <c r="D120" s="74">
        <v>22179.0000014</v>
      </c>
      <c r="E120" s="74">
        <v>6171.0000000999999</v>
      </c>
      <c r="F120" s="74">
        <v>78.232804233603204</v>
      </c>
      <c r="G120" s="74">
        <v>21.767195766396799</v>
      </c>
    </row>
    <row r="121" spans="1:7" x14ac:dyDescent="0.25">
      <c r="A121" s="74" t="s">
        <v>37</v>
      </c>
      <c r="B121" s="74" t="s">
        <v>38</v>
      </c>
      <c r="C121" s="74" t="s">
        <v>19</v>
      </c>
      <c r="D121" s="74">
        <v>392077</v>
      </c>
      <c r="E121" s="74">
        <v>133661</v>
      </c>
      <c r="F121" s="74">
        <v>74.576500081789803</v>
      </c>
      <c r="G121" s="74">
        <v>25.423499918210201</v>
      </c>
    </row>
    <row r="122" spans="1:7" x14ac:dyDescent="0.25">
      <c r="A122" s="74" t="s">
        <v>37</v>
      </c>
      <c r="B122" s="74" t="s">
        <v>38</v>
      </c>
      <c r="C122" s="74" t="s">
        <v>14</v>
      </c>
      <c r="D122" s="74">
        <v>465161.99999999697</v>
      </c>
      <c r="E122" s="74">
        <v>148512</v>
      </c>
      <c r="F122" s="74">
        <v>75.799528740014907</v>
      </c>
      <c r="G122" s="74">
        <v>24.2004712599851</v>
      </c>
    </row>
    <row r="123" spans="1:7" x14ac:dyDescent="0.25">
      <c r="A123" s="74" t="s">
        <v>37</v>
      </c>
      <c r="B123" s="74" t="s">
        <v>38</v>
      </c>
      <c r="C123" s="74" t="s">
        <v>15</v>
      </c>
      <c r="D123" s="74">
        <v>603000.00000300002</v>
      </c>
      <c r="E123" s="74">
        <v>184983.0000006</v>
      </c>
      <c r="F123" s="74">
        <v>76.524493548749803</v>
      </c>
      <c r="G123" s="74">
        <v>23.475506451250201</v>
      </c>
    </row>
    <row r="124" spans="1:7" x14ac:dyDescent="0.25">
      <c r="A124" s="74" t="s">
        <v>39</v>
      </c>
      <c r="B124" s="74" t="s">
        <v>40</v>
      </c>
      <c r="C124" s="74" t="s">
        <v>19</v>
      </c>
      <c r="D124" s="74">
        <v>10953.0000000001</v>
      </c>
      <c r="E124" s="74">
        <v>2999</v>
      </c>
      <c r="F124" s="74">
        <v>78.504873853211095</v>
      </c>
      <c r="G124" s="74">
        <v>21.495126146788898</v>
      </c>
    </row>
    <row r="125" spans="1:7" x14ac:dyDescent="0.25">
      <c r="A125" s="74" t="s">
        <v>39</v>
      </c>
      <c r="B125" s="74" t="s">
        <v>40</v>
      </c>
      <c r="C125" s="74" t="s">
        <v>14</v>
      </c>
      <c r="D125" s="74">
        <v>12999.0000000001</v>
      </c>
      <c r="E125" s="74">
        <v>3310</v>
      </c>
      <c r="F125" s="74">
        <v>79.704457661414096</v>
      </c>
      <c r="G125" s="74">
        <v>20.2955423385859</v>
      </c>
    </row>
    <row r="126" spans="1:7" x14ac:dyDescent="0.25">
      <c r="A126" s="74" t="s">
        <v>39</v>
      </c>
      <c r="B126" s="74" t="s">
        <v>40</v>
      </c>
      <c r="C126" s="74" t="s">
        <v>15</v>
      </c>
      <c r="D126" s="74">
        <v>18026.0000043</v>
      </c>
      <c r="E126" s="74">
        <v>4383.0000016000004</v>
      </c>
      <c r="F126" s="74">
        <v>80.440894281556496</v>
      </c>
      <c r="G126" s="74">
        <v>19.559105718443501</v>
      </c>
    </row>
    <row r="127" spans="1:7" x14ac:dyDescent="0.25">
      <c r="A127" s="74" t="s">
        <v>84</v>
      </c>
      <c r="B127" s="74" t="s">
        <v>85</v>
      </c>
      <c r="C127" s="74" t="s">
        <v>19</v>
      </c>
      <c r="D127" s="74">
        <v>4653</v>
      </c>
      <c r="E127" s="74">
        <v>1322</v>
      </c>
      <c r="F127" s="74">
        <v>77.874476987447693</v>
      </c>
      <c r="G127" s="74">
        <v>22.1255230125523</v>
      </c>
    </row>
    <row r="128" spans="1:7" x14ac:dyDescent="0.25">
      <c r="A128" s="74" t="s">
        <v>84</v>
      </c>
      <c r="B128" s="74" t="s">
        <v>85</v>
      </c>
      <c r="C128" s="74" t="s">
        <v>14</v>
      </c>
      <c r="D128" s="74">
        <v>5396.00000000001</v>
      </c>
      <c r="E128" s="74">
        <v>1433</v>
      </c>
      <c r="F128" s="74">
        <v>79.015961341338496</v>
      </c>
      <c r="G128" s="74">
        <v>20.9840386586615</v>
      </c>
    </row>
    <row r="129" spans="1:7" x14ac:dyDescent="0.25">
      <c r="A129" s="74" t="s">
        <v>84</v>
      </c>
      <c r="B129" s="74" t="s">
        <v>85</v>
      </c>
      <c r="C129" s="74" t="s">
        <v>15</v>
      </c>
      <c r="D129" s="74">
        <v>7426.9999980000002</v>
      </c>
      <c r="E129" s="74">
        <v>1884.9999983</v>
      </c>
      <c r="F129" s="74">
        <v>79.757302415711095</v>
      </c>
      <c r="G129" s="74">
        <v>20.242697584288901</v>
      </c>
    </row>
    <row r="130" spans="1:7" x14ac:dyDescent="0.25">
      <c r="A130" s="74" t="s">
        <v>86</v>
      </c>
      <c r="B130" s="74" t="s">
        <v>87</v>
      </c>
      <c r="C130" s="74" t="s">
        <v>14</v>
      </c>
      <c r="D130" s="74">
        <v>1270.39762053851</v>
      </c>
      <c r="E130" s="74">
        <v>504.60237946149198</v>
      </c>
      <c r="F130" s="74">
        <v>71.571696931746999</v>
      </c>
      <c r="G130" s="74">
        <v>28.428303068253001</v>
      </c>
    </row>
    <row r="131" spans="1:7" x14ac:dyDescent="0.25">
      <c r="A131" s="74" t="s">
        <v>88</v>
      </c>
      <c r="B131" s="74" t="s">
        <v>89</v>
      </c>
      <c r="C131" s="74" t="s">
        <v>19</v>
      </c>
      <c r="D131" s="74">
        <v>4185</v>
      </c>
      <c r="E131" s="74">
        <v>1104</v>
      </c>
      <c r="F131" s="74">
        <v>79.126488939308004</v>
      </c>
      <c r="G131" s="74">
        <v>20.873511060692</v>
      </c>
    </row>
    <row r="132" spans="1:7" x14ac:dyDescent="0.25">
      <c r="A132" s="74" t="s">
        <v>88</v>
      </c>
      <c r="B132" s="74" t="s">
        <v>89</v>
      </c>
      <c r="C132" s="74" t="s">
        <v>14</v>
      </c>
      <c r="D132" s="74">
        <v>4783.99999999997</v>
      </c>
      <c r="E132" s="74">
        <v>1170</v>
      </c>
      <c r="F132" s="74">
        <v>80.349344978165803</v>
      </c>
      <c r="G132" s="74">
        <v>19.650655021834201</v>
      </c>
    </row>
    <row r="133" spans="1:7" x14ac:dyDescent="0.25">
      <c r="A133" s="74" t="s">
        <v>88</v>
      </c>
      <c r="B133" s="74" t="s">
        <v>89</v>
      </c>
      <c r="C133" s="74" t="s">
        <v>15</v>
      </c>
      <c r="D133" s="74">
        <v>6917.9999968000002</v>
      </c>
      <c r="E133" s="74">
        <v>1621.9999998999999</v>
      </c>
      <c r="F133" s="74">
        <v>81.007025754955905</v>
      </c>
      <c r="G133" s="74">
        <v>18.992974245044099</v>
      </c>
    </row>
    <row r="134" spans="1:7" x14ac:dyDescent="0.25">
      <c r="A134" s="74" t="s">
        <v>90</v>
      </c>
      <c r="B134" s="74" t="s">
        <v>91</v>
      </c>
      <c r="C134" s="74" t="s">
        <v>14</v>
      </c>
      <c r="D134" s="74">
        <v>903.66475315728803</v>
      </c>
      <c r="E134" s="74">
        <v>380.33524684270799</v>
      </c>
      <c r="F134" s="74">
        <v>70.378874856486803</v>
      </c>
      <c r="G134" s="74">
        <v>29.621125143513201</v>
      </c>
    </row>
    <row r="135" spans="1:7" x14ac:dyDescent="0.25">
      <c r="A135" s="74" t="s">
        <v>92</v>
      </c>
      <c r="B135" s="74" t="s">
        <v>93</v>
      </c>
      <c r="C135" s="74" t="s">
        <v>19</v>
      </c>
      <c r="D135" s="74">
        <v>5382.99999999999</v>
      </c>
      <c r="E135" s="74">
        <v>1629</v>
      </c>
      <c r="F135" s="74">
        <v>76.768397033656598</v>
      </c>
      <c r="G135" s="74">
        <v>23.231602966343399</v>
      </c>
    </row>
    <row r="136" spans="1:7" x14ac:dyDescent="0.25">
      <c r="A136" s="74" t="s">
        <v>92</v>
      </c>
      <c r="B136" s="74" t="s">
        <v>93</v>
      </c>
      <c r="C136" s="74" t="s">
        <v>14</v>
      </c>
      <c r="D136" s="74">
        <v>6306.00000000001</v>
      </c>
      <c r="E136" s="74">
        <v>1784</v>
      </c>
      <c r="F136" s="74">
        <v>77.948084054388204</v>
      </c>
      <c r="G136" s="74">
        <v>22.0519159456118</v>
      </c>
    </row>
    <row r="137" spans="1:7" x14ac:dyDescent="0.25">
      <c r="A137" s="74" t="s">
        <v>92</v>
      </c>
      <c r="B137" s="74" t="s">
        <v>93</v>
      </c>
      <c r="C137" s="74" t="s">
        <v>15</v>
      </c>
      <c r="D137" s="74">
        <v>9068.0000031</v>
      </c>
      <c r="E137" s="74">
        <v>2443</v>
      </c>
      <c r="F137" s="74">
        <v>78.776822175813706</v>
      </c>
      <c r="G137" s="74">
        <v>21.223177824186301</v>
      </c>
    </row>
    <row r="138" spans="1:7" x14ac:dyDescent="0.25">
      <c r="A138" s="74" t="s">
        <v>94</v>
      </c>
      <c r="B138" s="74" t="s">
        <v>95</v>
      </c>
      <c r="C138" s="74" t="s">
        <v>19</v>
      </c>
      <c r="D138" s="74">
        <v>9109.0000000000091</v>
      </c>
      <c r="E138" s="74">
        <v>3122</v>
      </c>
      <c r="F138" s="74">
        <v>74.474695445997895</v>
      </c>
      <c r="G138" s="74">
        <v>25.525304554002101</v>
      </c>
    </row>
    <row r="139" spans="1:7" x14ac:dyDescent="0.25">
      <c r="A139" s="74" t="s">
        <v>94</v>
      </c>
      <c r="B139" s="74" t="s">
        <v>95</v>
      </c>
      <c r="C139" s="74" t="s">
        <v>14</v>
      </c>
      <c r="D139" s="74">
        <v>10873.0000000001</v>
      </c>
      <c r="E139" s="74">
        <v>3474.00000000001</v>
      </c>
      <c r="F139" s="74">
        <v>75.785878580888095</v>
      </c>
      <c r="G139" s="74">
        <v>24.214121419111901</v>
      </c>
    </row>
    <row r="140" spans="1:7" x14ac:dyDescent="0.25">
      <c r="A140" s="74" t="s">
        <v>94</v>
      </c>
      <c r="B140" s="74" t="s">
        <v>95</v>
      </c>
      <c r="C140" s="74" t="s">
        <v>15</v>
      </c>
      <c r="D140" s="74">
        <v>15850.9999995</v>
      </c>
      <c r="E140" s="74">
        <v>4883.0000000999999</v>
      </c>
      <c r="F140" s="74">
        <v>76.449310310628903</v>
      </c>
      <c r="G140" s="74">
        <v>23.550689689371101</v>
      </c>
    </row>
    <row r="141" spans="1:7" x14ac:dyDescent="0.25">
      <c r="A141" s="74" t="s">
        <v>96</v>
      </c>
      <c r="B141" s="74" t="s">
        <v>97</v>
      </c>
      <c r="C141" s="74" t="s">
        <v>19</v>
      </c>
      <c r="D141" s="74">
        <v>18918</v>
      </c>
      <c r="E141" s="74">
        <v>6820.00000000001</v>
      </c>
      <c r="F141" s="74">
        <v>73.502214624291</v>
      </c>
      <c r="G141" s="74">
        <v>26.4977853757091</v>
      </c>
    </row>
    <row r="142" spans="1:7" x14ac:dyDescent="0.25">
      <c r="A142" s="74" t="s">
        <v>96</v>
      </c>
      <c r="B142" s="74" t="s">
        <v>97</v>
      </c>
      <c r="C142" s="74" t="s">
        <v>14</v>
      </c>
      <c r="D142" s="74">
        <v>21888.000000000098</v>
      </c>
      <c r="E142" s="74">
        <v>7423.99999999998</v>
      </c>
      <c r="F142" s="74">
        <v>74.672489082969506</v>
      </c>
      <c r="G142" s="74">
        <v>25.327510917030502</v>
      </c>
    </row>
    <row r="143" spans="1:7" x14ac:dyDescent="0.25">
      <c r="A143" s="74" t="s">
        <v>98</v>
      </c>
      <c r="B143" s="74" t="s">
        <v>99</v>
      </c>
      <c r="C143" s="74" t="s">
        <v>19</v>
      </c>
      <c r="D143" s="74">
        <v>11836</v>
      </c>
      <c r="E143" s="74">
        <v>3458</v>
      </c>
      <c r="F143" s="74">
        <v>77.389826075585205</v>
      </c>
      <c r="G143" s="74">
        <v>22.610173924414799</v>
      </c>
    </row>
    <row r="144" spans="1:7" x14ac:dyDescent="0.25">
      <c r="A144" s="74" t="s">
        <v>98</v>
      </c>
      <c r="B144" s="74" t="s">
        <v>99</v>
      </c>
      <c r="C144" s="74" t="s">
        <v>14</v>
      </c>
      <c r="D144" s="74">
        <v>13448.0000000001</v>
      </c>
      <c r="E144" s="74">
        <v>3650.00000000001</v>
      </c>
      <c r="F144" s="74">
        <v>78.652473973564199</v>
      </c>
      <c r="G144" s="74">
        <v>21.347526026435801</v>
      </c>
    </row>
    <row r="145" spans="1:7" x14ac:dyDescent="0.25">
      <c r="A145" s="74" t="s">
        <v>100</v>
      </c>
      <c r="B145" s="74" t="s">
        <v>101</v>
      </c>
      <c r="C145" s="74" t="s">
        <v>15</v>
      </c>
      <c r="D145" s="74">
        <v>1313.000008</v>
      </c>
      <c r="E145" s="74">
        <v>314.00000069999999</v>
      </c>
      <c r="F145" s="74">
        <v>80.700676151139604</v>
      </c>
      <c r="G145" s="74">
        <v>19.2993238488604</v>
      </c>
    </row>
    <row r="146" spans="1:7" x14ac:dyDescent="0.25">
      <c r="A146" s="74" t="s">
        <v>102</v>
      </c>
      <c r="B146" s="74" t="s">
        <v>103</v>
      </c>
      <c r="C146" s="74" t="s">
        <v>19</v>
      </c>
      <c r="D146" s="74">
        <v>68441.999999999898</v>
      </c>
      <c r="E146" s="74">
        <v>20654</v>
      </c>
      <c r="F146" s="74">
        <v>76.818263446170405</v>
      </c>
      <c r="G146" s="74">
        <v>23.181736553829602</v>
      </c>
    </row>
    <row r="147" spans="1:7" x14ac:dyDescent="0.25">
      <c r="A147" s="74" t="s">
        <v>102</v>
      </c>
      <c r="B147" s="74" t="s">
        <v>103</v>
      </c>
      <c r="C147" s="74" t="s">
        <v>14</v>
      </c>
      <c r="D147" s="74">
        <v>78624.999999999607</v>
      </c>
      <c r="E147" s="74">
        <v>22189</v>
      </c>
      <c r="F147" s="74">
        <v>77.990160096811906</v>
      </c>
      <c r="G147" s="74">
        <v>22.009839903188102</v>
      </c>
    </row>
    <row r="148" spans="1:7" x14ac:dyDescent="0.25">
      <c r="A148" s="74" t="s">
        <v>102</v>
      </c>
      <c r="B148" s="74" t="s">
        <v>103</v>
      </c>
      <c r="C148" s="74" t="s">
        <v>15</v>
      </c>
      <c r="D148" s="74">
        <v>101900.00000099999</v>
      </c>
      <c r="E148" s="74">
        <v>27525.000000100001</v>
      </c>
      <c r="F148" s="74">
        <v>78.732856867014803</v>
      </c>
      <c r="G148" s="74">
        <v>21.267143132985201</v>
      </c>
    </row>
    <row r="149" spans="1:7" x14ac:dyDescent="0.25">
      <c r="A149" t="s">
        <v>20</v>
      </c>
    </row>
    <row r="150" spans="1:7" x14ac:dyDescent="0.25">
      <c r="A150" t="s">
        <v>21</v>
      </c>
    </row>
    <row r="151" spans="1:7" x14ac:dyDescent="0.25">
      <c r="A151" t="s">
        <v>22</v>
      </c>
    </row>
    <row r="152" spans="1:7" x14ac:dyDescent="0.25">
      <c r="A152" t="s">
        <v>23</v>
      </c>
    </row>
    <row r="153" spans="1:7" x14ac:dyDescent="0.25">
      <c r="A153" t="s">
        <v>24</v>
      </c>
    </row>
    <row r="156" spans="1:7" x14ac:dyDescent="0.25">
      <c r="G156" s="7" t="str">
        <f>HYPERLINK("#'Indice'!A1", "Ir al Índice")</f>
        <v>Ir al Índice</v>
      </c>
    </row>
    <row r="157" spans="1:7" ht="17.25" x14ac:dyDescent="0.3">
      <c r="A157" s="4" t="s">
        <v>466</v>
      </c>
    </row>
    <row r="158" spans="1:7" x14ac:dyDescent="0.25">
      <c r="A158" s="5" t="s">
        <v>26</v>
      </c>
      <c r="B158" s="5" t="s">
        <v>105</v>
      </c>
      <c r="C158" s="5" t="s">
        <v>10</v>
      </c>
      <c r="D158" s="5" t="s">
        <v>460</v>
      </c>
      <c r="E158" s="5" t="s">
        <v>461</v>
      </c>
      <c r="F158" s="5" t="s">
        <v>462</v>
      </c>
      <c r="G158" s="5" t="s">
        <v>463</v>
      </c>
    </row>
    <row r="159" spans="1:7" x14ac:dyDescent="0.25">
      <c r="A159" s="75" t="s">
        <v>106</v>
      </c>
      <c r="B159" s="75" t="s">
        <v>107</v>
      </c>
      <c r="C159" s="75" t="s">
        <v>14</v>
      </c>
      <c r="D159" s="75">
        <v>442562.27271065098</v>
      </c>
      <c r="E159" s="75">
        <v>86361.727289338494</v>
      </c>
      <c r="F159" s="75">
        <v>83.672185930428498</v>
      </c>
      <c r="G159" s="75">
        <v>16.327814069571499</v>
      </c>
    </row>
    <row r="160" spans="1:7" x14ac:dyDescent="0.25">
      <c r="A160" s="75" t="s">
        <v>106</v>
      </c>
      <c r="B160" s="75" t="s">
        <v>107</v>
      </c>
      <c r="C160" s="75" t="s">
        <v>15</v>
      </c>
      <c r="D160" s="75">
        <v>485033.00001100003</v>
      </c>
      <c r="E160" s="75">
        <v>88762.000000100001</v>
      </c>
      <c r="F160" s="75">
        <v>84.530712188432702</v>
      </c>
      <c r="G160" s="75">
        <v>15.4692878115674</v>
      </c>
    </row>
    <row r="161" spans="1:7" x14ac:dyDescent="0.25">
      <c r="A161" s="75" t="s">
        <v>108</v>
      </c>
      <c r="B161" s="75" t="s">
        <v>109</v>
      </c>
      <c r="C161" s="75" t="s">
        <v>14</v>
      </c>
      <c r="D161" s="75">
        <v>649777</v>
      </c>
      <c r="E161" s="75">
        <v>136362</v>
      </c>
      <c r="F161" s="75">
        <v>82.654212550197897</v>
      </c>
      <c r="G161" s="75">
        <v>17.345787449802099</v>
      </c>
    </row>
    <row r="162" spans="1:7" x14ac:dyDescent="0.25">
      <c r="A162" s="75" t="s">
        <v>108</v>
      </c>
      <c r="B162" s="75" t="s">
        <v>109</v>
      </c>
      <c r="C162" s="75" t="s">
        <v>15</v>
      </c>
      <c r="D162" s="75">
        <v>685885.99999869999</v>
      </c>
      <c r="E162" s="75">
        <v>128580.9999946</v>
      </c>
      <c r="F162" s="75">
        <v>84.212865592386507</v>
      </c>
      <c r="G162" s="75">
        <v>15.7871344076135</v>
      </c>
    </row>
    <row r="163" spans="1:7" x14ac:dyDescent="0.25">
      <c r="A163" s="75" t="s">
        <v>110</v>
      </c>
      <c r="B163" s="75" t="s">
        <v>111</v>
      </c>
      <c r="C163" s="75" t="s">
        <v>14</v>
      </c>
      <c r="D163" s="75">
        <v>922557</v>
      </c>
      <c r="E163" s="75">
        <v>215311</v>
      </c>
      <c r="F163" s="75">
        <v>81.077682121300498</v>
      </c>
      <c r="G163" s="75">
        <v>18.922317878699499</v>
      </c>
    </row>
    <row r="164" spans="1:7" x14ac:dyDescent="0.25">
      <c r="A164" s="75" t="s">
        <v>110</v>
      </c>
      <c r="B164" s="75" t="s">
        <v>111</v>
      </c>
      <c r="C164" s="75" t="s">
        <v>15</v>
      </c>
      <c r="D164" s="75">
        <v>1039448.9999933999</v>
      </c>
      <c r="E164" s="75">
        <v>220604.99999340001</v>
      </c>
      <c r="F164" s="75">
        <v>82.492416991993096</v>
      </c>
      <c r="G164" s="75">
        <v>17.5075830080069</v>
      </c>
    </row>
    <row r="165" spans="1:7" x14ac:dyDescent="0.25">
      <c r="A165" s="75" t="s">
        <v>112</v>
      </c>
      <c r="B165" s="75" t="s">
        <v>113</v>
      </c>
      <c r="C165" s="75" t="s">
        <v>14</v>
      </c>
      <c r="D165" s="75">
        <v>113812</v>
      </c>
      <c r="E165" s="75">
        <v>20078</v>
      </c>
      <c r="F165" s="75">
        <v>85.004107849727404</v>
      </c>
      <c r="G165" s="75">
        <v>14.995892150272599</v>
      </c>
    </row>
    <row r="166" spans="1:7" x14ac:dyDescent="0.25">
      <c r="A166" s="75" t="s">
        <v>112</v>
      </c>
      <c r="B166" s="75" t="s">
        <v>113</v>
      </c>
      <c r="C166" s="75" t="s">
        <v>15</v>
      </c>
      <c r="D166" s="75">
        <v>126840.99992440001</v>
      </c>
      <c r="E166" s="75">
        <v>21152.000001799999</v>
      </c>
      <c r="F166" s="75">
        <v>85.707432099931793</v>
      </c>
      <c r="G166" s="75">
        <v>14.2925679000682</v>
      </c>
    </row>
    <row r="167" spans="1:7" x14ac:dyDescent="0.25">
      <c r="A167" s="75" t="s">
        <v>114</v>
      </c>
      <c r="B167" s="75" t="s">
        <v>115</v>
      </c>
      <c r="C167" s="75" t="s">
        <v>14</v>
      </c>
      <c r="D167" s="75">
        <v>126021</v>
      </c>
      <c r="E167" s="75">
        <v>17190</v>
      </c>
      <c r="F167" s="75">
        <v>87.996732094601697</v>
      </c>
      <c r="G167" s="75">
        <v>12.003267905398401</v>
      </c>
    </row>
    <row r="168" spans="1:7" x14ac:dyDescent="0.25">
      <c r="A168" s="75" t="s">
        <v>114</v>
      </c>
      <c r="B168" s="75" t="s">
        <v>115</v>
      </c>
      <c r="C168" s="75" t="s">
        <v>15</v>
      </c>
      <c r="D168" s="75">
        <v>149350.0000002</v>
      </c>
      <c r="E168" s="75">
        <v>19049.999997899999</v>
      </c>
      <c r="F168" s="75">
        <v>88.687648457176394</v>
      </c>
      <c r="G168" s="75">
        <v>11.312351542823601</v>
      </c>
    </row>
    <row r="169" spans="1:7" x14ac:dyDescent="0.25">
      <c r="A169" s="75" t="s">
        <v>116</v>
      </c>
      <c r="B169" s="75" t="s">
        <v>117</v>
      </c>
      <c r="C169" s="75" t="s">
        <v>14</v>
      </c>
      <c r="D169" s="75">
        <v>60207.000000000102</v>
      </c>
      <c r="E169" s="75">
        <v>12905</v>
      </c>
      <c r="F169" s="75">
        <v>82.348998796367198</v>
      </c>
      <c r="G169" s="75">
        <v>17.651001203632799</v>
      </c>
    </row>
    <row r="170" spans="1:7" x14ac:dyDescent="0.25">
      <c r="A170" s="75" t="s">
        <v>116</v>
      </c>
      <c r="B170" s="75" t="s">
        <v>117</v>
      </c>
      <c r="C170" s="75" t="s">
        <v>15</v>
      </c>
      <c r="D170" s="75">
        <v>69396.000003699999</v>
      </c>
      <c r="E170" s="75">
        <v>14005.999999</v>
      </c>
      <c r="F170" s="75">
        <v>83.206637732252702</v>
      </c>
      <c r="G170" s="75">
        <v>16.793362267747298</v>
      </c>
    </row>
    <row r="171" spans="1:7" x14ac:dyDescent="0.25">
      <c r="A171" s="75" t="s">
        <v>118</v>
      </c>
      <c r="B171" s="75" t="s">
        <v>119</v>
      </c>
      <c r="C171" s="75" t="s">
        <v>14</v>
      </c>
      <c r="D171" s="75">
        <v>64794.000000000196</v>
      </c>
      <c r="E171" s="75">
        <v>14542</v>
      </c>
      <c r="F171" s="75">
        <v>81.670364021377495</v>
      </c>
      <c r="G171" s="75">
        <v>18.329635978622498</v>
      </c>
    </row>
    <row r="172" spans="1:7" x14ac:dyDescent="0.25">
      <c r="A172" s="75" t="s">
        <v>118</v>
      </c>
      <c r="B172" s="75" t="s">
        <v>119</v>
      </c>
      <c r="C172" s="75" t="s">
        <v>15</v>
      </c>
      <c r="D172" s="75">
        <v>67909.999999000007</v>
      </c>
      <c r="E172" s="75">
        <v>14511.999999600001</v>
      </c>
      <c r="F172" s="75">
        <v>82.393050399351495</v>
      </c>
      <c r="G172" s="75">
        <v>17.606949600648498</v>
      </c>
    </row>
    <row r="173" spans="1:7" x14ac:dyDescent="0.25">
      <c r="A173" s="75" t="s">
        <v>120</v>
      </c>
      <c r="B173" s="75" t="s">
        <v>121</v>
      </c>
      <c r="C173" s="75" t="s">
        <v>14</v>
      </c>
      <c r="D173" s="75">
        <v>201077.00000000099</v>
      </c>
      <c r="E173" s="75">
        <v>40037.000000000102</v>
      </c>
      <c r="F173" s="75">
        <v>83.394991580746094</v>
      </c>
      <c r="G173" s="75">
        <v>16.605008419253899</v>
      </c>
    </row>
    <row r="174" spans="1:7" x14ac:dyDescent="0.25">
      <c r="A174" s="75" t="s">
        <v>120</v>
      </c>
      <c r="B174" s="75" t="s">
        <v>121</v>
      </c>
      <c r="C174" s="75" t="s">
        <v>15</v>
      </c>
      <c r="D174" s="75">
        <v>215081.99999740001</v>
      </c>
      <c r="E174" s="75">
        <v>38907.999997200001</v>
      </c>
      <c r="F174" s="75">
        <v>84.681286665605995</v>
      </c>
      <c r="G174" s="75">
        <v>15.318713334393999</v>
      </c>
    </row>
    <row r="175" spans="1:7" x14ac:dyDescent="0.25">
      <c r="A175" s="75" t="s">
        <v>122</v>
      </c>
      <c r="B175" s="75" t="s">
        <v>123</v>
      </c>
      <c r="C175" s="75" t="s">
        <v>14</v>
      </c>
      <c r="D175" s="75">
        <v>14834.0000000001</v>
      </c>
      <c r="E175" s="75">
        <v>2215</v>
      </c>
      <c r="F175" s="75">
        <v>87.008035661915699</v>
      </c>
      <c r="G175" s="75">
        <v>12.9919643380843</v>
      </c>
    </row>
    <row r="176" spans="1:7" x14ac:dyDescent="0.25">
      <c r="A176" s="75" t="s">
        <v>122</v>
      </c>
      <c r="B176" s="75" t="s">
        <v>123</v>
      </c>
      <c r="C176" s="75" t="s">
        <v>15</v>
      </c>
      <c r="D176" s="75">
        <v>15864.000001599999</v>
      </c>
      <c r="E176" s="75">
        <v>2106.0000003</v>
      </c>
      <c r="F176" s="75">
        <v>88.280467445312595</v>
      </c>
      <c r="G176" s="75">
        <v>11.719532554687399</v>
      </c>
    </row>
    <row r="177" spans="1:7" x14ac:dyDescent="0.25">
      <c r="A177" s="75" t="s">
        <v>124</v>
      </c>
      <c r="B177" s="75" t="s">
        <v>125</v>
      </c>
      <c r="C177" s="75" t="s">
        <v>14</v>
      </c>
      <c r="D177" s="75">
        <v>284139</v>
      </c>
      <c r="E177" s="75">
        <v>77583.000000000102</v>
      </c>
      <c r="F177" s="75">
        <v>78.551760744439093</v>
      </c>
      <c r="G177" s="75">
        <v>21.4482392555609</v>
      </c>
    </row>
    <row r="178" spans="1:7" x14ac:dyDescent="0.25">
      <c r="A178" s="75" t="s">
        <v>124</v>
      </c>
      <c r="B178" s="75" t="s">
        <v>125</v>
      </c>
      <c r="C178" s="75" t="s">
        <v>15</v>
      </c>
      <c r="D178" s="75">
        <v>306703.00001750002</v>
      </c>
      <c r="E178" s="75">
        <v>78227.000002999994</v>
      </c>
      <c r="F178" s="75">
        <v>79.6776037204598</v>
      </c>
      <c r="G178" s="75">
        <v>20.3223962795402</v>
      </c>
    </row>
    <row r="179" spans="1:7" x14ac:dyDescent="0.25">
      <c r="A179" s="75" t="s">
        <v>126</v>
      </c>
      <c r="B179" s="75" t="s">
        <v>127</v>
      </c>
      <c r="C179" s="75" t="s">
        <v>14</v>
      </c>
      <c r="D179" s="75">
        <v>453820.00000000099</v>
      </c>
      <c r="E179" s="75">
        <v>152979</v>
      </c>
      <c r="F179" s="75">
        <v>74.789180601813797</v>
      </c>
      <c r="G179" s="75">
        <v>25.210819398186199</v>
      </c>
    </row>
    <row r="180" spans="1:7" x14ac:dyDescent="0.25">
      <c r="A180" s="75" t="s">
        <v>126</v>
      </c>
      <c r="B180" s="75" t="s">
        <v>127</v>
      </c>
      <c r="C180" s="75" t="s">
        <v>15</v>
      </c>
      <c r="D180" s="75">
        <v>496198</v>
      </c>
      <c r="E180" s="75">
        <v>155760.00000689999</v>
      </c>
      <c r="F180" s="75">
        <v>76.108890449192799</v>
      </c>
      <c r="G180" s="75">
        <v>23.891109550807201</v>
      </c>
    </row>
    <row r="181" spans="1:7" x14ac:dyDescent="0.25">
      <c r="A181" s="75" t="s">
        <v>128</v>
      </c>
      <c r="B181" s="75" t="s">
        <v>129</v>
      </c>
      <c r="C181" s="75" t="s">
        <v>14</v>
      </c>
      <c r="D181" s="75">
        <v>133618</v>
      </c>
      <c r="E181" s="75">
        <v>20888</v>
      </c>
      <c r="F181" s="75">
        <v>86.480783917776606</v>
      </c>
      <c r="G181" s="75">
        <v>13.5192160822234</v>
      </c>
    </row>
    <row r="182" spans="1:7" x14ac:dyDescent="0.25">
      <c r="A182" s="75" t="s">
        <v>128</v>
      </c>
      <c r="B182" s="75" t="s">
        <v>129</v>
      </c>
      <c r="C182" s="75" t="s">
        <v>15</v>
      </c>
      <c r="D182" s="75">
        <v>150850.46733849999</v>
      </c>
      <c r="E182" s="75">
        <v>23525.5326608</v>
      </c>
      <c r="F182" s="75">
        <v>86.508732474139507</v>
      </c>
      <c r="G182" s="75">
        <v>13.491267525860501</v>
      </c>
    </row>
    <row r="183" spans="1:7" x14ac:dyDescent="0.25">
      <c r="A183" s="75" t="s">
        <v>130</v>
      </c>
      <c r="B183" s="75" t="s">
        <v>131</v>
      </c>
      <c r="C183" s="75" t="s">
        <v>14</v>
      </c>
      <c r="D183" s="75">
        <v>2246</v>
      </c>
      <c r="E183" s="75">
        <v>890</v>
      </c>
      <c r="F183" s="75">
        <v>71.619897959183703</v>
      </c>
      <c r="G183" s="75">
        <v>28.380102040816301</v>
      </c>
    </row>
    <row r="184" spans="1:7" x14ac:dyDescent="0.25">
      <c r="A184" s="75" t="s">
        <v>130</v>
      </c>
      <c r="B184" s="75" t="s">
        <v>131</v>
      </c>
      <c r="C184" s="75" t="s">
        <v>15</v>
      </c>
      <c r="D184" s="75">
        <v>2748.4551452000001</v>
      </c>
      <c r="E184" s="75">
        <v>835.54480120000005</v>
      </c>
      <c r="F184" s="75">
        <v>76.686807653575002</v>
      </c>
      <c r="G184" s="75">
        <v>23.313192346425001</v>
      </c>
    </row>
    <row r="185" spans="1:7" x14ac:dyDescent="0.25">
      <c r="A185" s="75" t="s">
        <v>132</v>
      </c>
      <c r="B185" s="75" t="s">
        <v>133</v>
      </c>
      <c r="C185" s="75" t="s">
        <v>14</v>
      </c>
      <c r="D185" s="75">
        <v>82817.999999999796</v>
      </c>
      <c r="E185" s="75">
        <v>20166</v>
      </c>
      <c r="F185" s="75">
        <v>80.418317408529504</v>
      </c>
      <c r="G185" s="75">
        <v>19.5816825914705</v>
      </c>
    </row>
    <row r="186" spans="1:7" x14ac:dyDescent="0.25">
      <c r="A186" s="75" t="s">
        <v>132</v>
      </c>
      <c r="B186" s="75" t="s">
        <v>133</v>
      </c>
      <c r="C186" s="75" t="s">
        <v>15</v>
      </c>
      <c r="D186" s="75">
        <v>87723.000007299997</v>
      </c>
      <c r="E186" s="75">
        <v>20007.000000700002</v>
      </c>
      <c r="F186" s="75">
        <v>81.428571429300803</v>
      </c>
      <c r="G186" s="75">
        <v>18.571428570699201</v>
      </c>
    </row>
    <row r="187" spans="1:7" x14ac:dyDescent="0.25">
      <c r="A187" s="75" t="s">
        <v>134</v>
      </c>
      <c r="B187" s="75" t="s">
        <v>135</v>
      </c>
      <c r="C187" s="75" t="s">
        <v>14</v>
      </c>
      <c r="D187" s="75">
        <v>296949.99999999901</v>
      </c>
      <c r="E187" s="75">
        <v>85841.999999999898</v>
      </c>
      <c r="F187" s="75">
        <v>77.574766452799395</v>
      </c>
      <c r="G187" s="75">
        <v>22.425233547200602</v>
      </c>
    </row>
    <row r="188" spans="1:7" x14ac:dyDescent="0.25">
      <c r="A188" s="75" t="s">
        <v>134</v>
      </c>
      <c r="B188" s="75" t="s">
        <v>135</v>
      </c>
      <c r="C188" s="75" t="s">
        <v>15</v>
      </c>
      <c r="D188" s="75">
        <v>316967.21951129998</v>
      </c>
      <c r="E188" s="75">
        <v>85029.780488599994</v>
      </c>
      <c r="F188" s="75">
        <v>78.848155461702206</v>
      </c>
      <c r="G188" s="75">
        <v>21.151844538297802</v>
      </c>
    </row>
    <row r="189" spans="1:7" x14ac:dyDescent="0.25">
      <c r="A189" s="75" t="s">
        <v>136</v>
      </c>
      <c r="B189" s="75" t="s">
        <v>137</v>
      </c>
      <c r="C189" s="75" t="s">
        <v>14</v>
      </c>
      <c r="D189" s="75">
        <v>268543</v>
      </c>
      <c r="E189" s="75">
        <v>90269</v>
      </c>
      <c r="F189" s="75">
        <v>74.842257226625605</v>
      </c>
      <c r="G189" s="75">
        <v>25.157742773374402</v>
      </c>
    </row>
    <row r="190" spans="1:7" x14ac:dyDescent="0.25">
      <c r="A190" s="75" t="s">
        <v>136</v>
      </c>
      <c r="B190" s="75" t="s">
        <v>137</v>
      </c>
      <c r="C190" s="75" t="s">
        <v>15</v>
      </c>
      <c r="D190" s="75">
        <v>301737.00001409999</v>
      </c>
      <c r="E190" s="75">
        <v>94023.0000019</v>
      </c>
      <c r="F190" s="75">
        <v>76.242419648752104</v>
      </c>
      <c r="G190" s="75">
        <v>23.757580351247899</v>
      </c>
    </row>
    <row r="191" spans="1:7" x14ac:dyDescent="0.25">
      <c r="A191" s="75" t="s">
        <v>138</v>
      </c>
      <c r="B191" s="75" t="s">
        <v>139</v>
      </c>
      <c r="C191" s="75" t="s">
        <v>14</v>
      </c>
      <c r="D191" s="75">
        <v>135228</v>
      </c>
      <c r="E191" s="75">
        <v>35212</v>
      </c>
      <c r="F191" s="75">
        <v>79.340530391926706</v>
      </c>
      <c r="G191" s="75">
        <v>20.659469608073302</v>
      </c>
    </row>
    <row r="192" spans="1:7" x14ac:dyDescent="0.25">
      <c r="A192" s="75" t="s">
        <v>138</v>
      </c>
      <c r="B192" s="75" t="s">
        <v>139</v>
      </c>
      <c r="C192" s="75" t="s">
        <v>15</v>
      </c>
      <c r="D192" s="75">
        <v>144746.0000113</v>
      </c>
      <c r="E192" s="75">
        <v>35835.0000009</v>
      </c>
      <c r="F192" s="75">
        <v>80.155719594819502</v>
      </c>
      <c r="G192" s="75">
        <v>19.844280405180498</v>
      </c>
    </row>
    <row r="193" spans="1:7" x14ac:dyDescent="0.25">
      <c r="A193" s="75" t="s">
        <v>140</v>
      </c>
      <c r="B193" s="75" t="s">
        <v>141</v>
      </c>
      <c r="C193" s="75" t="s">
        <v>14</v>
      </c>
      <c r="D193" s="75">
        <v>523147</v>
      </c>
      <c r="E193" s="75">
        <v>161423</v>
      </c>
      <c r="F193" s="75">
        <v>76.419796368523293</v>
      </c>
      <c r="G193" s="75">
        <v>23.580203631476699</v>
      </c>
    </row>
    <row r="194" spans="1:7" x14ac:dyDescent="0.25">
      <c r="A194" s="75" t="s">
        <v>140</v>
      </c>
      <c r="B194" s="75" t="s">
        <v>141</v>
      </c>
      <c r="C194" s="75" t="s">
        <v>15</v>
      </c>
      <c r="D194" s="75">
        <v>565551.00000290002</v>
      </c>
      <c r="E194" s="75">
        <v>158539.99999800001</v>
      </c>
      <c r="F194" s="75">
        <v>78.104961945694299</v>
      </c>
      <c r="G194" s="75">
        <v>21.895038054305701</v>
      </c>
    </row>
    <row r="195" spans="1:7" x14ac:dyDescent="0.25">
      <c r="A195" s="75" t="s">
        <v>142</v>
      </c>
      <c r="B195" s="75" t="s">
        <v>143</v>
      </c>
      <c r="C195" s="75" t="s">
        <v>14</v>
      </c>
      <c r="D195" s="75">
        <v>805348.99999999895</v>
      </c>
      <c r="E195" s="75">
        <v>204316</v>
      </c>
      <c r="F195" s="75">
        <v>79.763981122451497</v>
      </c>
      <c r="G195" s="75">
        <v>20.236018877548499</v>
      </c>
    </row>
    <row r="196" spans="1:7" x14ac:dyDescent="0.25">
      <c r="A196" s="75" t="s">
        <v>142</v>
      </c>
      <c r="B196" s="75" t="s">
        <v>143</v>
      </c>
      <c r="C196" s="75" t="s">
        <v>15</v>
      </c>
      <c r="D196" s="75">
        <v>843103.00000600005</v>
      </c>
      <c r="E196" s="75">
        <v>191422.00000120001</v>
      </c>
      <c r="F196" s="75">
        <v>81.496628887666503</v>
      </c>
      <c r="G196" s="75">
        <v>18.5033711123335</v>
      </c>
    </row>
    <row r="197" spans="1:7" x14ac:dyDescent="0.25">
      <c r="A197" s="75" t="s">
        <v>144</v>
      </c>
      <c r="B197" s="75" t="s">
        <v>145</v>
      </c>
      <c r="C197" s="75" t="s">
        <v>14</v>
      </c>
      <c r="D197" s="75">
        <v>296637</v>
      </c>
      <c r="E197" s="75">
        <v>64836.999999999898</v>
      </c>
      <c r="F197" s="75">
        <v>82.063163602361499</v>
      </c>
      <c r="G197" s="75">
        <v>17.936836397638501</v>
      </c>
    </row>
    <row r="198" spans="1:7" x14ac:dyDescent="0.25">
      <c r="A198" s="75" t="s">
        <v>144</v>
      </c>
      <c r="B198" s="75" t="s">
        <v>145</v>
      </c>
      <c r="C198" s="75" t="s">
        <v>15</v>
      </c>
      <c r="D198" s="75">
        <v>330663.0000001</v>
      </c>
      <c r="E198" s="75">
        <v>64766.999999799998</v>
      </c>
      <c r="F198" s="75">
        <v>83.621121311024396</v>
      </c>
      <c r="G198" s="75">
        <v>16.3788786889756</v>
      </c>
    </row>
    <row r="199" spans="1:7" x14ac:dyDescent="0.25">
      <c r="A199" t="s">
        <v>20</v>
      </c>
    </row>
    <row r="200" spans="1:7" x14ac:dyDescent="0.25">
      <c r="A200" t="s">
        <v>21</v>
      </c>
    </row>
    <row r="201" spans="1:7" x14ac:dyDescent="0.25">
      <c r="A201" t="s">
        <v>22</v>
      </c>
    </row>
    <row r="202" spans="1:7" x14ac:dyDescent="0.25">
      <c r="A202" t="s">
        <v>23</v>
      </c>
    </row>
    <row r="203" spans="1:7" x14ac:dyDescent="0.25">
      <c r="A203" t="s">
        <v>24</v>
      </c>
    </row>
    <row r="206" spans="1:7" x14ac:dyDescent="0.25">
      <c r="G206" s="7" t="str">
        <f>HYPERLINK("#'Indice'!A1", "Ir al Índice")</f>
        <v>Ir al Índice</v>
      </c>
    </row>
    <row r="207" spans="1:7" ht="17.25" x14ac:dyDescent="0.3">
      <c r="A207" s="4" t="s">
        <v>467</v>
      </c>
    </row>
    <row r="208" spans="1:7" x14ac:dyDescent="0.25">
      <c r="A208" s="5" t="s">
        <v>26</v>
      </c>
      <c r="B208" s="5" t="s">
        <v>105</v>
      </c>
      <c r="C208" s="5" t="s">
        <v>10</v>
      </c>
      <c r="D208" s="5" t="s">
        <v>460</v>
      </c>
      <c r="E208" s="5" t="s">
        <v>461</v>
      </c>
      <c r="F208" s="5" t="s">
        <v>462</v>
      </c>
      <c r="G208" s="5" t="s">
        <v>463</v>
      </c>
    </row>
    <row r="209" spans="1:7" x14ac:dyDescent="0.25">
      <c r="A209" s="76" t="s">
        <v>106</v>
      </c>
      <c r="B209" s="76" t="s">
        <v>107</v>
      </c>
      <c r="C209" s="76" t="s">
        <v>18</v>
      </c>
      <c r="D209" s="76">
        <v>401503</v>
      </c>
      <c r="E209" s="76">
        <v>96264</v>
      </c>
      <c r="F209" s="76">
        <v>80.660831272462801</v>
      </c>
      <c r="G209" s="76">
        <v>19.339168727537199</v>
      </c>
    </row>
    <row r="210" spans="1:7" x14ac:dyDescent="0.25">
      <c r="A210" s="76" t="s">
        <v>106</v>
      </c>
      <c r="B210" s="76" t="s">
        <v>107</v>
      </c>
      <c r="C210" s="76" t="s">
        <v>19</v>
      </c>
      <c r="D210" s="76">
        <v>427487.99999999901</v>
      </c>
      <c r="E210" s="76">
        <v>89966.999999999898</v>
      </c>
      <c r="F210" s="76">
        <v>82.613560599472393</v>
      </c>
      <c r="G210" s="76">
        <v>17.3864394005276</v>
      </c>
    </row>
    <row r="211" spans="1:7" x14ac:dyDescent="0.25">
      <c r="A211" s="76" t="s">
        <v>106</v>
      </c>
      <c r="B211" s="76" t="s">
        <v>107</v>
      </c>
      <c r="C211" s="76" t="s">
        <v>14</v>
      </c>
      <c r="D211" s="76">
        <v>442242.00000000099</v>
      </c>
      <c r="E211" s="76">
        <v>86199</v>
      </c>
      <c r="F211" s="76">
        <v>83.688055998682898</v>
      </c>
      <c r="G211" s="76">
        <v>16.311944001316999</v>
      </c>
    </row>
    <row r="212" spans="1:7" x14ac:dyDescent="0.25">
      <c r="A212" s="76" t="s">
        <v>106</v>
      </c>
      <c r="B212" s="76" t="s">
        <v>107</v>
      </c>
      <c r="C212" s="76" t="s">
        <v>15</v>
      </c>
      <c r="D212" s="76">
        <v>484658.00000399997</v>
      </c>
      <c r="E212" s="76">
        <v>88562.999999199994</v>
      </c>
      <c r="F212" s="76">
        <v>84.549937982260701</v>
      </c>
      <c r="G212" s="76">
        <v>15.450062017739301</v>
      </c>
    </row>
    <row r="213" spans="1:7" x14ac:dyDescent="0.25">
      <c r="A213" s="76" t="s">
        <v>108</v>
      </c>
      <c r="B213" s="76" t="s">
        <v>109</v>
      </c>
      <c r="C213" s="76" t="s">
        <v>18</v>
      </c>
      <c r="D213" s="76">
        <v>617502</v>
      </c>
      <c r="E213" s="76">
        <v>167433</v>
      </c>
      <c r="F213" s="76">
        <v>78.669189168529897</v>
      </c>
      <c r="G213" s="76">
        <v>21.330810831470099</v>
      </c>
    </row>
    <row r="214" spans="1:7" x14ac:dyDescent="0.25">
      <c r="A214" s="76" t="s">
        <v>108</v>
      </c>
      <c r="B214" s="76" t="s">
        <v>109</v>
      </c>
      <c r="C214" s="76" t="s">
        <v>19</v>
      </c>
      <c r="D214" s="76">
        <v>636108.00000000105</v>
      </c>
      <c r="E214" s="76">
        <v>147606</v>
      </c>
      <c r="F214" s="76">
        <v>81.165833454551105</v>
      </c>
      <c r="G214" s="76">
        <v>18.834166545448898</v>
      </c>
    </row>
    <row r="215" spans="1:7" x14ac:dyDescent="0.25">
      <c r="A215" s="76" t="s">
        <v>108</v>
      </c>
      <c r="B215" s="76" t="s">
        <v>109</v>
      </c>
      <c r="C215" s="76" t="s">
        <v>14</v>
      </c>
      <c r="D215" s="76">
        <v>649777</v>
      </c>
      <c r="E215" s="76">
        <v>136362</v>
      </c>
      <c r="F215" s="76">
        <v>82.654212550197897</v>
      </c>
      <c r="G215" s="76">
        <v>17.345787449802099</v>
      </c>
    </row>
    <row r="216" spans="1:7" x14ac:dyDescent="0.25">
      <c r="A216" s="76" t="s">
        <v>108</v>
      </c>
      <c r="B216" s="76" t="s">
        <v>109</v>
      </c>
      <c r="C216" s="76" t="s">
        <v>15</v>
      </c>
      <c r="D216" s="76">
        <v>685885.99999869999</v>
      </c>
      <c r="E216" s="76">
        <v>128580.9999946</v>
      </c>
      <c r="F216" s="76">
        <v>84.212865592386507</v>
      </c>
      <c r="G216" s="76">
        <v>15.7871344076135</v>
      </c>
    </row>
    <row r="217" spans="1:7" x14ac:dyDescent="0.25">
      <c r="A217" s="76" t="s">
        <v>110</v>
      </c>
      <c r="B217" s="76" t="s">
        <v>111</v>
      </c>
      <c r="C217" s="76" t="s">
        <v>18</v>
      </c>
      <c r="D217" s="76">
        <v>825718</v>
      </c>
      <c r="E217" s="76">
        <v>246691</v>
      </c>
      <c r="F217" s="76">
        <v>76.996556351168294</v>
      </c>
      <c r="G217" s="76">
        <v>23.003443648831698</v>
      </c>
    </row>
    <row r="218" spans="1:7" x14ac:dyDescent="0.25">
      <c r="A218" s="76" t="s">
        <v>110</v>
      </c>
      <c r="B218" s="76" t="s">
        <v>111</v>
      </c>
      <c r="C218" s="76" t="s">
        <v>19</v>
      </c>
      <c r="D218" s="76">
        <v>885349.00000000198</v>
      </c>
      <c r="E218" s="76">
        <v>226835</v>
      </c>
      <c r="F218" s="76">
        <v>79.604543852456104</v>
      </c>
      <c r="G218" s="76">
        <v>20.3954561475439</v>
      </c>
    </row>
    <row r="219" spans="1:7" x14ac:dyDescent="0.25">
      <c r="A219" s="76" t="s">
        <v>110</v>
      </c>
      <c r="B219" s="76" t="s">
        <v>111</v>
      </c>
      <c r="C219" s="76" t="s">
        <v>14</v>
      </c>
      <c r="D219" s="76">
        <v>920196</v>
      </c>
      <c r="E219" s="76">
        <v>214480</v>
      </c>
      <c r="F219" s="76">
        <v>81.097687798102697</v>
      </c>
      <c r="G219" s="76">
        <v>18.902312201897299</v>
      </c>
    </row>
    <row r="220" spans="1:7" x14ac:dyDescent="0.25">
      <c r="A220" s="76" t="s">
        <v>110</v>
      </c>
      <c r="B220" s="76" t="s">
        <v>111</v>
      </c>
      <c r="C220" s="76" t="s">
        <v>15</v>
      </c>
      <c r="D220" s="76">
        <v>1036485.9999928999</v>
      </c>
      <c r="E220" s="76">
        <v>219630.99999509999</v>
      </c>
      <c r="F220" s="76">
        <v>82.515084184260004</v>
      </c>
      <c r="G220" s="76">
        <v>17.4849158157399</v>
      </c>
    </row>
    <row r="221" spans="1:7" x14ac:dyDescent="0.25">
      <c r="A221" s="76" t="s">
        <v>112</v>
      </c>
      <c r="B221" s="76" t="s">
        <v>113</v>
      </c>
      <c r="C221" s="76" t="s">
        <v>18</v>
      </c>
      <c r="D221" s="76">
        <v>127633</v>
      </c>
      <c r="E221" s="76">
        <v>27881</v>
      </c>
      <c r="F221" s="76">
        <v>82.071710585542107</v>
      </c>
      <c r="G221" s="76">
        <v>17.9282894144579</v>
      </c>
    </row>
    <row r="222" spans="1:7" x14ac:dyDescent="0.25">
      <c r="A222" s="76" t="s">
        <v>112</v>
      </c>
      <c r="B222" s="76" t="s">
        <v>113</v>
      </c>
      <c r="C222" s="76" t="s">
        <v>19</v>
      </c>
      <c r="D222" s="76">
        <v>117793</v>
      </c>
      <c r="E222" s="76">
        <v>22546</v>
      </c>
      <c r="F222" s="76">
        <v>83.934615466833904</v>
      </c>
      <c r="G222" s="76">
        <v>16.0653845331661</v>
      </c>
    </row>
    <row r="223" spans="1:7" x14ac:dyDescent="0.25">
      <c r="A223" s="76" t="s">
        <v>112</v>
      </c>
      <c r="B223" s="76" t="s">
        <v>113</v>
      </c>
      <c r="C223" s="76" t="s">
        <v>14</v>
      </c>
      <c r="D223" s="76">
        <v>113812</v>
      </c>
      <c r="E223" s="76">
        <v>20078</v>
      </c>
      <c r="F223" s="76">
        <v>85.004107849727404</v>
      </c>
      <c r="G223" s="76">
        <v>14.995892150272599</v>
      </c>
    </row>
    <row r="224" spans="1:7" x14ac:dyDescent="0.25">
      <c r="A224" s="76" t="s">
        <v>112</v>
      </c>
      <c r="B224" s="76" t="s">
        <v>113</v>
      </c>
      <c r="C224" s="76" t="s">
        <v>15</v>
      </c>
      <c r="D224" s="76">
        <v>126840.99992440001</v>
      </c>
      <c r="E224" s="76">
        <v>21152.000001799999</v>
      </c>
      <c r="F224" s="76">
        <v>85.707432099931793</v>
      </c>
      <c r="G224" s="76">
        <v>14.2925679000682</v>
      </c>
    </row>
    <row r="225" spans="1:7" x14ac:dyDescent="0.25">
      <c r="A225" s="76" t="s">
        <v>114</v>
      </c>
      <c r="B225" s="76" t="s">
        <v>115</v>
      </c>
      <c r="C225" s="76" t="s">
        <v>18</v>
      </c>
      <c r="D225" s="76">
        <v>121027</v>
      </c>
      <c r="E225" s="76">
        <v>19823</v>
      </c>
      <c r="F225" s="76">
        <v>85.926162584309594</v>
      </c>
      <c r="G225" s="76">
        <v>14.0738374156905</v>
      </c>
    </row>
    <row r="226" spans="1:7" x14ac:dyDescent="0.25">
      <c r="A226" s="76" t="s">
        <v>114</v>
      </c>
      <c r="B226" s="76" t="s">
        <v>115</v>
      </c>
      <c r="C226" s="76" t="s">
        <v>19</v>
      </c>
      <c r="D226" s="76">
        <v>124026</v>
      </c>
      <c r="E226" s="76">
        <v>18076</v>
      </c>
      <c r="F226" s="76">
        <v>87.279559752853601</v>
      </c>
      <c r="G226" s="76">
        <v>12.720440247146399</v>
      </c>
    </row>
    <row r="227" spans="1:7" x14ac:dyDescent="0.25">
      <c r="A227" s="76" t="s">
        <v>114</v>
      </c>
      <c r="B227" s="76" t="s">
        <v>115</v>
      </c>
      <c r="C227" s="76" t="s">
        <v>14</v>
      </c>
      <c r="D227" s="76">
        <v>126021</v>
      </c>
      <c r="E227" s="76">
        <v>17190</v>
      </c>
      <c r="F227" s="76">
        <v>87.996732094601697</v>
      </c>
      <c r="G227" s="76">
        <v>12.003267905398401</v>
      </c>
    </row>
    <row r="228" spans="1:7" x14ac:dyDescent="0.25">
      <c r="A228" s="76" t="s">
        <v>114</v>
      </c>
      <c r="B228" s="76" t="s">
        <v>115</v>
      </c>
      <c r="C228" s="76" t="s">
        <v>15</v>
      </c>
      <c r="D228" s="76">
        <v>149350.0000002</v>
      </c>
      <c r="E228" s="76">
        <v>19049.999997899999</v>
      </c>
      <c r="F228" s="76">
        <v>88.687648457176394</v>
      </c>
      <c r="G228" s="76">
        <v>11.312351542823601</v>
      </c>
    </row>
    <row r="229" spans="1:7" x14ac:dyDescent="0.25">
      <c r="A229" s="76" t="s">
        <v>116</v>
      </c>
      <c r="B229" s="76" t="s">
        <v>117</v>
      </c>
      <c r="C229" s="76" t="s">
        <v>18</v>
      </c>
      <c r="D229" s="76">
        <v>62011</v>
      </c>
      <c r="E229" s="76">
        <v>16108</v>
      </c>
      <c r="F229" s="76">
        <v>79.380176397547302</v>
      </c>
      <c r="G229" s="76">
        <v>20.619823602452701</v>
      </c>
    </row>
    <row r="230" spans="1:7" x14ac:dyDescent="0.25">
      <c r="A230" s="76" t="s">
        <v>116</v>
      </c>
      <c r="B230" s="76" t="s">
        <v>117</v>
      </c>
      <c r="C230" s="76" t="s">
        <v>19</v>
      </c>
      <c r="D230" s="76">
        <v>60590.999999999702</v>
      </c>
      <c r="E230" s="76">
        <v>13918</v>
      </c>
      <c r="F230" s="76">
        <v>81.320377404071905</v>
      </c>
      <c r="G230" s="76">
        <v>18.679622595928102</v>
      </c>
    </row>
    <row r="231" spans="1:7" x14ac:dyDescent="0.25">
      <c r="A231" s="76" t="s">
        <v>116</v>
      </c>
      <c r="B231" s="76" t="s">
        <v>117</v>
      </c>
      <c r="C231" s="76" t="s">
        <v>14</v>
      </c>
      <c r="D231" s="76">
        <v>60207.000000000102</v>
      </c>
      <c r="E231" s="76">
        <v>12905</v>
      </c>
      <c r="F231" s="76">
        <v>82.348998796367198</v>
      </c>
      <c r="G231" s="76">
        <v>17.651001203632799</v>
      </c>
    </row>
    <row r="232" spans="1:7" x14ac:dyDescent="0.25">
      <c r="A232" s="76" t="s">
        <v>116</v>
      </c>
      <c r="B232" s="76" t="s">
        <v>117</v>
      </c>
      <c r="C232" s="76" t="s">
        <v>15</v>
      </c>
      <c r="D232" s="76">
        <v>69396.000003699999</v>
      </c>
      <c r="E232" s="76">
        <v>14005.999999</v>
      </c>
      <c r="F232" s="76">
        <v>83.206637732252702</v>
      </c>
      <c r="G232" s="76">
        <v>16.793362267747298</v>
      </c>
    </row>
    <row r="233" spans="1:7" x14ac:dyDescent="0.25">
      <c r="A233" s="76" t="s">
        <v>118</v>
      </c>
      <c r="B233" s="76" t="s">
        <v>119</v>
      </c>
      <c r="C233" s="76" t="s">
        <v>18</v>
      </c>
      <c r="D233" s="76">
        <v>68180</v>
      </c>
      <c r="E233" s="76">
        <v>19885</v>
      </c>
      <c r="F233" s="76">
        <v>77.420087435417003</v>
      </c>
      <c r="G233" s="76">
        <v>22.579912564583001</v>
      </c>
    </row>
    <row r="234" spans="1:7" x14ac:dyDescent="0.25">
      <c r="A234" s="76" t="s">
        <v>118</v>
      </c>
      <c r="B234" s="76" t="s">
        <v>119</v>
      </c>
      <c r="C234" s="76" t="s">
        <v>19</v>
      </c>
      <c r="D234" s="76">
        <v>65568</v>
      </c>
      <c r="E234" s="76">
        <v>16298</v>
      </c>
      <c r="F234" s="76">
        <v>80.091857425549094</v>
      </c>
      <c r="G234" s="76">
        <v>19.908142574450899</v>
      </c>
    </row>
    <row r="235" spans="1:7" x14ac:dyDescent="0.25">
      <c r="A235" s="76" t="s">
        <v>118</v>
      </c>
      <c r="B235" s="76" t="s">
        <v>119</v>
      </c>
      <c r="C235" s="76" t="s">
        <v>14</v>
      </c>
      <c r="D235" s="76">
        <v>64794.000000000196</v>
      </c>
      <c r="E235" s="76">
        <v>14542</v>
      </c>
      <c r="F235" s="76">
        <v>81.670364021377495</v>
      </c>
      <c r="G235" s="76">
        <v>18.329635978622498</v>
      </c>
    </row>
    <row r="236" spans="1:7" x14ac:dyDescent="0.25">
      <c r="A236" s="76" t="s">
        <v>118</v>
      </c>
      <c r="B236" s="76" t="s">
        <v>119</v>
      </c>
      <c r="C236" s="76" t="s">
        <v>15</v>
      </c>
      <c r="D236" s="76">
        <v>67909.999999000007</v>
      </c>
      <c r="E236" s="76">
        <v>14511.999999600001</v>
      </c>
      <c r="F236" s="76">
        <v>82.393050399351495</v>
      </c>
      <c r="G236" s="76">
        <v>17.606949600648498</v>
      </c>
    </row>
    <row r="237" spans="1:7" x14ac:dyDescent="0.25">
      <c r="A237" s="76" t="s">
        <v>120</v>
      </c>
      <c r="B237" s="76" t="s">
        <v>121</v>
      </c>
      <c r="C237" s="76" t="s">
        <v>18</v>
      </c>
      <c r="D237" s="76">
        <v>193237</v>
      </c>
      <c r="E237" s="76">
        <v>49351</v>
      </c>
      <c r="F237" s="76">
        <v>79.656454564941399</v>
      </c>
      <c r="G237" s="76">
        <v>20.343545435058601</v>
      </c>
    </row>
    <row r="238" spans="1:7" x14ac:dyDescent="0.25">
      <c r="A238" s="76" t="s">
        <v>120</v>
      </c>
      <c r="B238" s="76" t="s">
        <v>121</v>
      </c>
      <c r="C238" s="76" t="s">
        <v>19</v>
      </c>
      <c r="D238" s="76">
        <v>197622</v>
      </c>
      <c r="E238" s="76">
        <v>43337.999999999898</v>
      </c>
      <c r="F238" s="76">
        <v>82.014442231075705</v>
      </c>
      <c r="G238" s="76">
        <v>17.985557768924298</v>
      </c>
    </row>
    <row r="239" spans="1:7" x14ac:dyDescent="0.25">
      <c r="A239" s="76" t="s">
        <v>120</v>
      </c>
      <c r="B239" s="76" t="s">
        <v>121</v>
      </c>
      <c r="C239" s="76" t="s">
        <v>14</v>
      </c>
      <c r="D239" s="76">
        <v>201077.00000000099</v>
      </c>
      <c r="E239" s="76">
        <v>40037.000000000102</v>
      </c>
      <c r="F239" s="76">
        <v>83.394991580746094</v>
      </c>
      <c r="G239" s="76">
        <v>16.605008419253899</v>
      </c>
    </row>
    <row r="240" spans="1:7" x14ac:dyDescent="0.25">
      <c r="A240" s="76" t="s">
        <v>120</v>
      </c>
      <c r="B240" s="76" t="s">
        <v>121</v>
      </c>
      <c r="C240" s="76" t="s">
        <v>15</v>
      </c>
      <c r="D240" s="76">
        <v>215081.99999740001</v>
      </c>
      <c r="E240" s="76">
        <v>38907.999997200001</v>
      </c>
      <c r="F240" s="76">
        <v>84.681286665605995</v>
      </c>
      <c r="G240" s="76">
        <v>15.318713334393999</v>
      </c>
    </row>
    <row r="241" spans="1:7" x14ac:dyDescent="0.25">
      <c r="A241" s="76" t="s">
        <v>122</v>
      </c>
      <c r="B241" s="76" t="s">
        <v>123</v>
      </c>
      <c r="C241" s="76" t="s">
        <v>18</v>
      </c>
      <c r="D241" s="76">
        <v>15215</v>
      </c>
      <c r="E241" s="76">
        <v>3148</v>
      </c>
      <c r="F241" s="76">
        <v>82.8568316723847</v>
      </c>
      <c r="G241" s="76">
        <v>17.1431683276153</v>
      </c>
    </row>
    <row r="242" spans="1:7" x14ac:dyDescent="0.25">
      <c r="A242" s="76" t="s">
        <v>122</v>
      </c>
      <c r="B242" s="76" t="s">
        <v>123</v>
      </c>
      <c r="C242" s="76" t="s">
        <v>19</v>
      </c>
      <c r="D242" s="76">
        <v>14891</v>
      </c>
      <c r="E242" s="76">
        <v>2529</v>
      </c>
      <c r="F242" s="76">
        <v>85.482204362801397</v>
      </c>
      <c r="G242" s="76">
        <v>14.517795637198599</v>
      </c>
    </row>
    <row r="243" spans="1:7" x14ac:dyDescent="0.25">
      <c r="A243" s="76" t="s">
        <v>122</v>
      </c>
      <c r="B243" s="76" t="s">
        <v>123</v>
      </c>
      <c r="C243" s="76" t="s">
        <v>14</v>
      </c>
      <c r="D243" s="76">
        <v>14834.0000000001</v>
      </c>
      <c r="E243" s="76">
        <v>2215</v>
      </c>
      <c r="F243" s="76">
        <v>87.008035661915699</v>
      </c>
      <c r="G243" s="76">
        <v>12.9919643380843</v>
      </c>
    </row>
    <row r="244" spans="1:7" x14ac:dyDescent="0.25">
      <c r="A244" s="76" t="s">
        <v>122</v>
      </c>
      <c r="B244" s="76" t="s">
        <v>123</v>
      </c>
      <c r="C244" s="76" t="s">
        <v>15</v>
      </c>
      <c r="D244" s="76">
        <v>15864.000001599999</v>
      </c>
      <c r="E244" s="76">
        <v>2106.0000003</v>
      </c>
      <c r="F244" s="76">
        <v>88.280467445312595</v>
      </c>
      <c r="G244" s="76">
        <v>11.719532554687399</v>
      </c>
    </row>
    <row r="245" spans="1:7" x14ac:dyDescent="0.25">
      <c r="A245" s="76" t="s">
        <v>124</v>
      </c>
      <c r="B245" s="76" t="s">
        <v>125</v>
      </c>
      <c r="C245" s="76" t="s">
        <v>18</v>
      </c>
      <c r="D245" s="76">
        <v>270986</v>
      </c>
      <c r="E245" s="76">
        <v>92234</v>
      </c>
      <c r="F245" s="76">
        <v>74.606574527834397</v>
      </c>
      <c r="G245" s="76">
        <v>25.3934254721656</v>
      </c>
    </row>
    <row r="246" spans="1:7" x14ac:dyDescent="0.25">
      <c r="A246" s="76" t="s">
        <v>124</v>
      </c>
      <c r="B246" s="76" t="s">
        <v>125</v>
      </c>
      <c r="C246" s="76" t="s">
        <v>19</v>
      </c>
      <c r="D246" s="76">
        <v>278648</v>
      </c>
      <c r="E246" s="76">
        <v>82608</v>
      </c>
      <c r="F246" s="76">
        <v>77.133113360054907</v>
      </c>
      <c r="G246" s="76">
        <v>22.866886639945101</v>
      </c>
    </row>
    <row r="247" spans="1:7" x14ac:dyDescent="0.25">
      <c r="A247" s="76" t="s">
        <v>124</v>
      </c>
      <c r="B247" s="76" t="s">
        <v>125</v>
      </c>
      <c r="C247" s="76" t="s">
        <v>14</v>
      </c>
      <c r="D247" s="76">
        <v>284139</v>
      </c>
      <c r="E247" s="76">
        <v>77583.000000000102</v>
      </c>
      <c r="F247" s="76">
        <v>78.551760744439093</v>
      </c>
      <c r="G247" s="76">
        <v>21.4482392555609</v>
      </c>
    </row>
    <row r="248" spans="1:7" x14ac:dyDescent="0.25">
      <c r="A248" s="76" t="s">
        <v>124</v>
      </c>
      <c r="B248" s="76" t="s">
        <v>125</v>
      </c>
      <c r="C248" s="76" t="s">
        <v>15</v>
      </c>
      <c r="D248" s="76">
        <v>306703.00001750002</v>
      </c>
      <c r="E248" s="76">
        <v>78227.000002999994</v>
      </c>
      <c r="F248" s="76">
        <v>79.6776037204598</v>
      </c>
      <c r="G248" s="76">
        <v>20.3223962795402</v>
      </c>
    </row>
    <row r="249" spans="1:7" x14ac:dyDescent="0.25">
      <c r="A249" s="76" t="s">
        <v>126</v>
      </c>
      <c r="B249" s="76" t="s">
        <v>127</v>
      </c>
      <c r="C249" s="76" t="s">
        <v>18</v>
      </c>
      <c r="D249" s="76">
        <v>412378</v>
      </c>
      <c r="E249" s="76">
        <v>174645</v>
      </c>
      <c r="F249" s="76">
        <v>70.249036238784498</v>
      </c>
      <c r="G249" s="76">
        <v>29.750963761215498</v>
      </c>
    </row>
    <row r="250" spans="1:7" x14ac:dyDescent="0.25">
      <c r="A250" s="76" t="s">
        <v>126</v>
      </c>
      <c r="B250" s="76" t="s">
        <v>127</v>
      </c>
      <c r="C250" s="76" t="s">
        <v>19</v>
      </c>
      <c r="D250" s="76">
        <v>434635.00000000099</v>
      </c>
      <c r="E250" s="76">
        <v>158864</v>
      </c>
      <c r="F250" s="76">
        <v>73.232642346490906</v>
      </c>
      <c r="G250" s="76">
        <v>26.767357653509102</v>
      </c>
    </row>
    <row r="251" spans="1:7" x14ac:dyDescent="0.25">
      <c r="A251" s="76" t="s">
        <v>126</v>
      </c>
      <c r="B251" s="76" t="s">
        <v>127</v>
      </c>
      <c r="C251" s="76" t="s">
        <v>14</v>
      </c>
      <c r="D251" s="76">
        <v>448354.00000000099</v>
      </c>
      <c r="E251" s="76">
        <v>150407</v>
      </c>
      <c r="F251" s="76">
        <v>74.880294474757093</v>
      </c>
      <c r="G251" s="76">
        <v>25.1197055252429</v>
      </c>
    </row>
    <row r="252" spans="1:7" x14ac:dyDescent="0.25">
      <c r="A252" s="76" t="s">
        <v>126</v>
      </c>
      <c r="B252" s="76" t="s">
        <v>127</v>
      </c>
      <c r="C252" s="76" t="s">
        <v>15</v>
      </c>
      <c r="D252" s="76">
        <v>489288.00000429997</v>
      </c>
      <c r="E252" s="76">
        <v>152728.0000078</v>
      </c>
      <c r="F252" s="76">
        <v>76.211184767214306</v>
      </c>
      <c r="G252" s="76">
        <v>23.788815232785701</v>
      </c>
    </row>
    <row r="253" spans="1:7" x14ac:dyDescent="0.25">
      <c r="A253" s="76" t="s">
        <v>128</v>
      </c>
      <c r="B253" s="76" t="s">
        <v>129</v>
      </c>
      <c r="C253" s="76" t="s">
        <v>18</v>
      </c>
      <c r="D253" s="76">
        <v>123647</v>
      </c>
      <c r="E253" s="76">
        <v>21197</v>
      </c>
      <c r="F253" s="76">
        <v>85.365634751870999</v>
      </c>
      <c r="G253" s="76">
        <v>14.634365248129001</v>
      </c>
    </row>
    <row r="254" spans="1:7" x14ac:dyDescent="0.25">
      <c r="A254" s="76" t="s">
        <v>128</v>
      </c>
      <c r="B254" s="76" t="s">
        <v>129</v>
      </c>
      <c r="C254" s="76" t="s">
        <v>19</v>
      </c>
      <c r="D254" s="76">
        <v>129782</v>
      </c>
      <c r="E254" s="76">
        <v>20712</v>
      </c>
      <c r="F254" s="76">
        <v>86.237325076082797</v>
      </c>
      <c r="G254" s="76">
        <v>13.762674923917199</v>
      </c>
    </row>
    <row r="255" spans="1:7" x14ac:dyDescent="0.25">
      <c r="A255" s="76" t="s">
        <v>128</v>
      </c>
      <c r="B255" s="76" t="s">
        <v>129</v>
      </c>
      <c r="C255" s="76" t="s">
        <v>14</v>
      </c>
      <c r="D255" s="76">
        <v>132982</v>
      </c>
      <c r="E255" s="76">
        <v>20683</v>
      </c>
      <c r="F255" s="76">
        <v>86.540201086779703</v>
      </c>
      <c r="G255" s="76">
        <v>13.4597989132203</v>
      </c>
    </row>
    <row r="256" spans="1:7" x14ac:dyDescent="0.25">
      <c r="A256" s="76" t="s">
        <v>128</v>
      </c>
      <c r="B256" s="76" t="s">
        <v>129</v>
      </c>
      <c r="C256" s="76" t="s">
        <v>15</v>
      </c>
      <c r="D256" s="76">
        <v>150024.99998349999</v>
      </c>
      <c r="E256" s="76">
        <v>23336.9999933</v>
      </c>
      <c r="F256" s="76">
        <v>86.5385724689245</v>
      </c>
      <c r="G256" s="76">
        <v>13.4614275310755</v>
      </c>
    </row>
    <row r="257" spans="1:7" x14ac:dyDescent="0.25">
      <c r="A257" s="76" t="s">
        <v>132</v>
      </c>
      <c r="B257" s="76" t="s">
        <v>133</v>
      </c>
      <c r="C257" s="76" t="s">
        <v>18</v>
      </c>
      <c r="D257" s="76">
        <v>76581</v>
      </c>
      <c r="E257" s="76">
        <v>23568</v>
      </c>
      <c r="F257" s="76">
        <v>76.467064074528906</v>
      </c>
      <c r="G257" s="76">
        <v>23.532935925471001</v>
      </c>
    </row>
    <row r="258" spans="1:7" x14ac:dyDescent="0.25">
      <c r="A258" s="76" t="s">
        <v>132</v>
      </c>
      <c r="B258" s="76" t="s">
        <v>133</v>
      </c>
      <c r="C258" s="76" t="s">
        <v>19</v>
      </c>
      <c r="D258" s="76">
        <v>80092.999999999796</v>
      </c>
      <c r="E258" s="76">
        <v>21139</v>
      </c>
      <c r="F258" s="76">
        <v>79.118262999841903</v>
      </c>
      <c r="G258" s="76">
        <v>20.8817370001581</v>
      </c>
    </row>
    <row r="259" spans="1:7" x14ac:dyDescent="0.25">
      <c r="A259" s="76" t="s">
        <v>132</v>
      </c>
      <c r="B259" s="76" t="s">
        <v>133</v>
      </c>
      <c r="C259" s="76" t="s">
        <v>14</v>
      </c>
      <c r="D259" s="76">
        <v>82248.999999999796</v>
      </c>
      <c r="E259" s="76">
        <v>19865</v>
      </c>
      <c r="F259" s="76">
        <v>80.546252227902102</v>
      </c>
      <c r="G259" s="76">
        <v>19.453747772097898</v>
      </c>
    </row>
    <row r="260" spans="1:7" x14ac:dyDescent="0.25">
      <c r="A260" s="76" t="s">
        <v>132</v>
      </c>
      <c r="B260" s="76" t="s">
        <v>133</v>
      </c>
      <c r="C260" s="76" t="s">
        <v>15</v>
      </c>
      <c r="D260" s="76">
        <v>87043.000003499998</v>
      </c>
      <c r="E260" s="76">
        <v>19659.9999995</v>
      </c>
      <c r="F260" s="76">
        <v>81.575026007753095</v>
      </c>
      <c r="G260" s="76">
        <v>18.424973992246901</v>
      </c>
    </row>
    <row r="261" spans="1:7" x14ac:dyDescent="0.25">
      <c r="A261" s="76" t="s">
        <v>134</v>
      </c>
      <c r="B261" s="76" t="s">
        <v>135</v>
      </c>
      <c r="C261" s="76" t="s">
        <v>18</v>
      </c>
      <c r="D261" s="76">
        <v>282432</v>
      </c>
      <c r="E261" s="76">
        <v>103598</v>
      </c>
      <c r="F261" s="76">
        <v>73.163225656037099</v>
      </c>
      <c r="G261" s="76">
        <v>26.836774343962901</v>
      </c>
    </row>
    <row r="262" spans="1:7" x14ac:dyDescent="0.25">
      <c r="A262" s="76" t="s">
        <v>134</v>
      </c>
      <c r="B262" s="76" t="s">
        <v>135</v>
      </c>
      <c r="C262" s="76" t="s">
        <v>19</v>
      </c>
      <c r="D262" s="76">
        <v>290728</v>
      </c>
      <c r="E262" s="76">
        <v>91967.999999999898</v>
      </c>
      <c r="F262" s="76">
        <v>75.968392666764302</v>
      </c>
      <c r="G262" s="76">
        <v>24.031607333235701</v>
      </c>
    </row>
    <row r="263" spans="1:7" x14ac:dyDescent="0.25">
      <c r="A263" s="76" t="s">
        <v>134</v>
      </c>
      <c r="B263" s="76" t="s">
        <v>135</v>
      </c>
      <c r="C263" s="76" t="s">
        <v>14</v>
      </c>
      <c r="D263" s="76">
        <v>296837.99999999901</v>
      </c>
      <c r="E263" s="76">
        <v>85801.999999999898</v>
      </c>
      <c r="F263" s="76">
        <v>77.576311938114102</v>
      </c>
      <c r="G263" s="76">
        <v>22.423688061885901</v>
      </c>
    </row>
    <row r="264" spans="1:7" x14ac:dyDescent="0.25">
      <c r="A264" s="76" t="s">
        <v>134</v>
      </c>
      <c r="B264" s="76" t="s">
        <v>135</v>
      </c>
      <c r="C264" s="76" t="s">
        <v>15</v>
      </c>
      <c r="D264" s="76">
        <v>316925.99999789998</v>
      </c>
      <c r="E264" s="76">
        <v>85006.000000100001</v>
      </c>
      <c r="F264" s="76">
        <v>78.850651353830202</v>
      </c>
      <c r="G264" s="76">
        <v>21.149348646169699</v>
      </c>
    </row>
    <row r="265" spans="1:7" x14ac:dyDescent="0.25">
      <c r="A265" s="76" t="s">
        <v>136</v>
      </c>
      <c r="B265" s="76" t="s">
        <v>137</v>
      </c>
      <c r="C265" s="76" t="s">
        <v>18</v>
      </c>
      <c r="D265" s="76">
        <v>235016</v>
      </c>
      <c r="E265" s="76">
        <v>100155</v>
      </c>
      <c r="F265" s="76">
        <v>70.118238153062194</v>
      </c>
      <c r="G265" s="76">
        <v>29.881761846937799</v>
      </c>
    </row>
    <row r="266" spans="1:7" x14ac:dyDescent="0.25">
      <c r="A266" s="76" t="s">
        <v>136</v>
      </c>
      <c r="B266" s="76" t="s">
        <v>137</v>
      </c>
      <c r="C266" s="76" t="s">
        <v>19</v>
      </c>
      <c r="D266" s="76">
        <v>252776</v>
      </c>
      <c r="E266" s="76">
        <v>92488</v>
      </c>
      <c r="F266" s="76">
        <v>73.212382408823402</v>
      </c>
      <c r="G266" s="76">
        <v>26.787617591176598</v>
      </c>
    </row>
    <row r="267" spans="1:7" x14ac:dyDescent="0.25">
      <c r="A267" s="76" t="s">
        <v>136</v>
      </c>
      <c r="B267" s="76" t="s">
        <v>137</v>
      </c>
      <c r="C267" s="76" t="s">
        <v>14</v>
      </c>
      <c r="D267" s="76">
        <v>263152</v>
      </c>
      <c r="E267" s="76">
        <v>88073</v>
      </c>
      <c r="F267" s="76">
        <v>74.924051533916995</v>
      </c>
      <c r="G267" s="76">
        <v>25.075948466082998</v>
      </c>
    </row>
    <row r="268" spans="1:7" x14ac:dyDescent="0.25">
      <c r="A268" s="76" t="s">
        <v>136</v>
      </c>
      <c r="B268" s="76" t="s">
        <v>137</v>
      </c>
      <c r="C268" s="76" t="s">
        <v>15</v>
      </c>
      <c r="D268" s="76">
        <v>294956.00001189997</v>
      </c>
      <c r="E268" s="76">
        <v>91440.000002700006</v>
      </c>
      <c r="F268" s="76">
        <v>76.335158749250795</v>
      </c>
      <c r="G268" s="76">
        <v>23.664841250749198</v>
      </c>
    </row>
    <row r="269" spans="1:7" x14ac:dyDescent="0.25">
      <c r="A269" s="76" t="s">
        <v>138</v>
      </c>
      <c r="B269" s="76" t="s">
        <v>139</v>
      </c>
      <c r="C269" s="76" t="s">
        <v>18</v>
      </c>
      <c r="D269" s="76">
        <v>130501</v>
      </c>
      <c r="E269" s="76">
        <v>42112</v>
      </c>
      <c r="F269" s="76">
        <v>75.603228030333796</v>
      </c>
      <c r="G269" s="76">
        <v>24.396771969666201</v>
      </c>
    </row>
    <row r="270" spans="1:7" x14ac:dyDescent="0.25">
      <c r="A270" s="76" t="s">
        <v>138</v>
      </c>
      <c r="B270" s="76" t="s">
        <v>139</v>
      </c>
      <c r="C270" s="76" t="s">
        <v>19</v>
      </c>
      <c r="D270" s="76">
        <v>133140</v>
      </c>
      <c r="E270" s="76">
        <v>37538.999999999898</v>
      </c>
      <c r="F270" s="76">
        <v>78.006081591759994</v>
      </c>
      <c r="G270" s="76">
        <v>21.993918408239999</v>
      </c>
    </row>
    <row r="271" spans="1:7" x14ac:dyDescent="0.25">
      <c r="A271" s="76" t="s">
        <v>138</v>
      </c>
      <c r="B271" s="76" t="s">
        <v>139</v>
      </c>
      <c r="C271" s="76" t="s">
        <v>14</v>
      </c>
      <c r="D271" s="76">
        <v>135228</v>
      </c>
      <c r="E271" s="76">
        <v>35212</v>
      </c>
      <c r="F271" s="76">
        <v>79.340530391926706</v>
      </c>
      <c r="G271" s="76">
        <v>20.659469608073302</v>
      </c>
    </row>
    <row r="272" spans="1:7" x14ac:dyDescent="0.25">
      <c r="A272" s="76" t="s">
        <v>138</v>
      </c>
      <c r="B272" s="76" t="s">
        <v>139</v>
      </c>
      <c r="C272" s="76" t="s">
        <v>15</v>
      </c>
      <c r="D272" s="76">
        <v>144746.0000113</v>
      </c>
      <c r="E272" s="76">
        <v>35835.0000009</v>
      </c>
      <c r="F272" s="76">
        <v>80.155719594819502</v>
      </c>
      <c r="G272" s="76">
        <v>19.844280405180498</v>
      </c>
    </row>
    <row r="273" spans="1:7" x14ac:dyDescent="0.25">
      <c r="A273" s="76" t="s">
        <v>140</v>
      </c>
      <c r="B273" s="76" t="s">
        <v>141</v>
      </c>
      <c r="C273" s="76" t="s">
        <v>18</v>
      </c>
      <c r="D273" s="76">
        <v>456329</v>
      </c>
      <c r="E273" s="76">
        <v>178322</v>
      </c>
      <c r="F273" s="76">
        <v>71.902352631603804</v>
      </c>
      <c r="G273" s="76">
        <v>28.097647368396199</v>
      </c>
    </row>
    <row r="274" spans="1:7" x14ac:dyDescent="0.25">
      <c r="A274" s="76" t="s">
        <v>140</v>
      </c>
      <c r="B274" s="76" t="s">
        <v>141</v>
      </c>
      <c r="C274" s="76" t="s">
        <v>19</v>
      </c>
      <c r="D274" s="76">
        <v>498892</v>
      </c>
      <c r="E274" s="76">
        <v>168198</v>
      </c>
      <c r="F274" s="76">
        <v>74.786310692710103</v>
      </c>
      <c r="G274" s="76">
        <v>25.213689307289901</v>
      </c>
    </row>
    <row r="275" spans="1:7" x14ac:dyDescent="0.25">
      <c r="A275" s="76" t="s">
        <v>140</v>
      </c>
      <c r="B275" s="76" t="s">
        <v>141</v>
      </c>
      <c r="C275" s="76" t="s">
        <v>14</v>
      </c>
      <c r="D275" s="76">
        <v>523147</v>
      </c>
      <c r="E275" s="76">
        <v>161423</v>
      </c>
      <c r="F275" s="76">
        <v>76.419796368523293</v>
      </c>
      <c r="G275" s="76">
        <v>23.580203631476699</v>
      </c>
    </row>
    <row r="276" spans="1:7" x14ac:dyDescent="0.25">
      <c r="A276" s="76" t="s">
        <v>140</v>
      </c>
      <c r="B276" s="76" t="s">
        <v>141</v>
      </c>
      <c r="C276" s="76" t="s">
        <v>15</v>
      </c>
      <c r="D276" s="76">
        <v>565551.00000290002</v>
      </c>
      <c r="E276" s="76">
        <v>158539.99999800001</v>
      </c>
      <c r="F276" s="76">
        <v>78.104961945694299</v>
      </c>
      <c r="G276" s="76">
        <v>21.895038054305701</v>
      </c>
    </row>
    <row r="277" spans="1:7" x14ac:dyDescent="0.25">
      <c r="A277" s="76" t="s">
        <v>142</v>
      </c>
      <c r="B277" s="76" t="s">
        <v>143</v>
      </c>
      <c r="C277" s="76" t="s">
        <v>18</v>
      </c>
      <c r="D277" s="76">
        <v>744963</v>
      </c>
      <c r="E277" s="76">
        <v>242137</v>
      </c>
      <c r="F277" s="76">
        <v>75.469861209603906</v>
      </c>
      <c r="G277" s="76">
        <v>24.530138790396101</v>
      </c>
    </row>
    <row r="278" spans="1:7" x14ac:dyDescent="0.25">
      <c r="A278" s="76" t="s">
        <v>142</v>
      </c>
      <c r="B278" s="76" t="s">
        <v>143</v>
      </c>
      <c r="C278" s="76" t="s">
        <v>19</v>
      </c>
      <c r="D278" s="76">
        <v>781607.99999999697</v>
      </c>
      <c r="E278" s="76">
        <v>218310</v>
      </c>
      <c r="F278" s="76">
        <v>78.167209711196307</v>
      </c>
      <c r="G278" s="76">
        <v>21.8327902888037</v>
      </c>
    </row>
    <row r="279" spans="1:7" x14ac:dyDescent="0.25">
      <c r="A279" s="76" t="s">
        <v>142</v>
      </c>
      <c r="B279" s="76" t="s">
        <v>143</v>
      </c>
      <c r="C279" s="76" t="s">
        <v>14</v>
      </c>
      <c r="D279" s="76">
        <v>805348.99999999895</v>
      </c>
      <c r="E279" s="76">
        <v>204316</v>
      </c>
      <c r="F279" s="76">
        <v>79.763981122451497</v>
      </c>
      <c r="G279" s="76">
        <v>20.236018877548499</v>
      </c>
    </row>
    <row r="280" spans="1:7" x14ac:dyDescent="0.25">
      <c r="A280" s="76" t="s">
        <v>142</v>
      </c>
      <c r="B280" s="76" t="s">
        <v>143</v>
      </c>
      <c r="C280" s="76" t="s">
        <v>15</v>
      </c>
      <c r="D280" s="76">
        <v>843103.00000600005</v>
      </c>
      <c r="E280" s="76">
        <v>191422.00000120001</v>
      </c>
      <c r="F280" s="76">
        <v>81.496628887666503</v>
      </c>
      <c r="G280" s="76">
        <v>18.5033711123335</v>
      </c>
    </row>
    <row r="281" spans="1:7" x14ac:dyDescent="0.25">
      <c r="A281" s="76" t="s">
        <v>144</v>
      </c>
      <c r="B281" s="76" t="s">
        <v>145</v>
      </c>
      <c r="C281" s="76" t="s">
        <v>18</v>
      </c>
      <c r="D281" s="76">
        <v>267487</v>
      </c>
      <c r="E281" s="76">
        <v>76017</v>
      </c>
      <c r="F281" s="76">
        <v>77.870126694303394</v>
      </c>
      <c r="G281" s="76">
        <v>22.129873305696599</v>
      </c>
    </row>
    <row r="282" spans="1:7" x14ac:dyDescent="0.25">
      <c r="A282" s="76" t="s">
        <v>144</v>
      </c>
      <c r="B282" s="76" t="s">
        <v>145</v>
      </c>
      <c r="C282" s="76" t="s">
        <v>19</v>
      </c>
      <c r="D282" s="76">
        <v>285746.99999999901</v>
      </c>
      <c r="E282" s="76">
        <v>69132</v>
      </c>
      <c r="F282" s="76">
        <v>80.519557370258596</v>
      </c>
      <c r="G282" s="76">
        <v>19.4804426297414</v>
      </c>
    </row>
    <row r="283" spans="1:7" x14ac:dyDescent="0.25">
      <c r="A283" s="76" t="s">
        <v>144</v>
      </c>
      <c r="B283" s="76" t="s">
        <v>145</v>
      </c>
      <c r="C283" s="76" t="s">
        <v>14</v>
      </c>
      <c r="D283" s="76">
        <v>296637</v>
      </c>
      <c r="E283" s="76">
        <v>64836.999999999898</v>
      </c>
      <c r="F283" s="76">
        <v>82.063163602361499</v>
      </c>
      <c r="G283" s="76">
        <v>17.936836397638501</v>
      </c>
    </row>
    <row r="284" spans="1:7" x14ac:dyDescent="0.25">
      <c r="A284" s="76" t="s">
        <v>144</v>
      </c>
      <c r="B284" s="76" t="s">
        <v>145</v>
      </c>
      <c r="C284" s="76" t="s">
        <v>15</v>
      </c>
      <c r="D284" s="76">
        <v>330663.0000001</v>
      </c>
      <c r="E284" s="76">
        <v>64766.999999799998</v>
      </c>
      <c r="F284" s="76">
        <v>83.621121311024396</v>
      </c>
      <c r="G284" s="76">
        <v>16.3788786889756</v>
      </c>
    </row>
    <row r="285" spans="1:7" x14ac:dyDescent="0.25">
      <c r="A285" t="s">
        <v>20</v>
      </c>
    </row>
    <row r="286" spans="1:7" x14ac:dyDescent="0.25">
      <c r="A286" t="s">
        <v>21</v>
      </c>
    </row>
    <row r="287" spans="1:7" x14ac:dyDescent="0.25">
      <c r="A287" t="s">
        <v>22</v>
      </c>
    </row>
    <row r="288" spans="1:7" x14ac:dyDescent="0.25">
      <c r="A288" t="s">
        <v>23</v>
      </c>
    </row>
    <row r="289" spans="1:7" x14ac:dyDescent="0.25">
      <c r="A289" t="s">
        <v>24</v>
      </c>
    </row>
    <row r="292" spans="1:7" x14ac:dyDescent="0.25">
      <c r="G292" s="7" t="str">
        <f>HYPERLINK("#'Indice'!A1", "Ir al Índice")</f>
        <v>Ir al Índice</v>
      </c>
    </row>
    <row r="293" spans="1:7" ht="17.25" x14ac:dyDescent="0.3">
      <c r="A293" s="4" t="s">
        <v>468</v>
      </c>
    </row>
    <row r="294" spans="1:7" x14ac:dyDescent="0.25">
      <c r="A294" s="5" t="s">
        <v>26</v>
      </c>
      <c r="B294" s="5" t="s">
        <v>148</v>
      </c>
      <c r="C294" s="5" t="s">
        <v>10</v>
      </c>
      <c r="D294" s="5" t="s">
        <v>460</v>
      </c>
      <c r="E294" s="5" t="s">
        <v>461</v>
      </c>
      <c r="F294" s="5" t="s">
        <v>462</v>
      </c>
      <c r="G294" s="5" t="s">
        <v>463</v>
      </c>
    </row>
    <row r="295" spans="1:7" x14ac:dyDescent="0.25">
      <c r="A295" s="77" t="s">
        <v>149</v>
      </c>
      <c r="B295" s="77" t="s">
        <v>150</v>
      </c>
      <c r="C295" s="77" t="s">
        <v>14</v>
      </c>
      <c r="D295" s="77">
        <v>29724.999999999902</v>
      </c>
      <c r="E295" s="77">
        <v>3757</v>
      </c>
      <c r="F295" s="77">
        <v>88.779045457260594</v>
      </c>
      <c r="G295" s="77">
        <v>11.220954542739401</v>
      </c>
    </row>
    <row r="296" spans="1:7" x14ac:dyDescent="0.25">
      <c r="A296" s="77" t="s">
        <v>149</v>
      </c>
      <c r="B296" s="77" t="s">
        <v>150</v>
      </c>
      <c r="C296" s="77" t="s">
        <v>15</v>
      </c>
      <c r="D296" s="77">
        <v>34896.999996600003</v>
      </c>
      <c r="E296" s="77">
        <v>4103.9999994999998</v>
      </c>
      <c r="F296" s="77">
        <v>89.4771928927197</v>
      </c>
      <c r="G296" s="77">
        <v>10.5228071072803</v>
      </c>
    </row>
    <row r="297" spans="1:7" x14ac:dyDescent="0.25">
      <c r="A297" s="77" t="s">
        <v>151</v>
      </c>
      <c r="B297" s="77" t="s">
        <v>152</v>
      </c>
      <c r="C297" s="77" t="s">
        <v>14</v>
      </c>
      <c r="D297" s="77">
        <v>22736</v>
      </c>
      <c r="E297" s="77">
        <v>2605</v>
      </c>
      <c r="F297" s="77">
        <v>89.720216250345302</v>
      </c>
      <c r="G297" s="77">
        <v>10.279783749654699</v>
      </c>
    </row>
    <row r="298" spans="1:7" x14ac:dyDescent="0.25">
      <c r="A298" s="77" t="s">
        <v>151</v>
      </c>
      <c r="B298" s="77" t="s">
        <v>152</v>
      </c>
      <c r="C298" s="77" t="s">
        <v>15</v>
      </c>
      <c r="D298" s="77">
        <v>26518.000000200002</v>
      </c>
      <c r="E298" s="77">
        <v>2823.9999994999998</v>
      </c>
      <c r="F298" s="77">
        <v>90.375570855671498</v>
      </c>
      <c r="G298" s="77">
        <v>9.6244291443285093</v>
      </c>
    </row>
    <row r="299" spans="1:7" x14ac:dyDescent="0.25">
      <c r="A299" s="77" t="s">
        <v>153</v>
      </c>
      <c r="B299" s="77" t="s">
        <v>154</v>
      </c>
      <c r="C299" s="77" t="s">
        <v>14</v>
      </c>
      <c r="D299" s="77">
        <v>28836</v>
      </c>
      <c r="E299" s="77">
        <v>6236</v>
      </c>
      <c r="F299" s="77">
        <v>82.219434306569298</v>
      </c>
      <c r="G299" s="77">
        <v>17.780565693430699</v>
      </c>
    </row>
    <row r="300" spans="1:7" x14ac:dyDescent="0.25">
      <c r="A300" s="77" t="s">
        <v>153</v>
      </c>
      <c r="B300" s="77" t="s">
        <v>155</v>
      </c>
      <c r="C300" s="77" t="s">
        <v>15</v>
      </c>
      <c r="D300" s="77">
        <v>32631.999999899999</v>
      </c>
      <c r="E300" s="77">
        <v>6663.0000000999999</v>
      </c>
      <c r="F300" s="77">
        <v>83.043644229291303</v>
      </c>
      <c r="G300" s="77">
        <v>16.956355770708701</v>
      </c>
    </row>
    <row r="301" spans="1:7" x14ac:dyDescent="0.25">
      <c r="A301" s="77" t="s">
        <v>156</v>
      </c>
      <c r="B301" s="77" t="s">
        <v>157</v>
      </c>
      <c r="C301" s="77" t="s">
        <v>14</v>
      </c>
      <c r="D301" s="77">
        <v>22438.999999999902</v>
      </c>
      <c r="E301" s="77">
        <v>2851</v>
      </c>
      <c r="F301" s="77">
        <v>88.726769474100394</v>
      </c>
      <c r="G301" s="77">
        <v>11.273230525899599</v>
      </c>
    </row>
    <row r="302" spans="1:7" x14ac:dyDescent="0.25">
      <c r="A302" s="77" t="s">
        <v>156</v>
      </c>
      <c r="B302" s="77" t="s">
        <v>157</v>
      </c>
      <c r="C302" s="77" t="s">
        <v>15</v>
      </c>
      <c r="D302" s="77">
        <v>26255.000004500002</v>
      </c>
      <c r="E302" s="77">
        <v>3102.9999994</v>
      </c>
      <c r="F302" s="77">
        <v>89.430478918905294</v>
      </c>
      <c r="G302" s="77">
        <v>10.569521081094701</v>
      </c>
    </row>
    <row r="303" spans="1:7" x14ac:dyDescent="0.25">
      <c r="A303" s="77" t="s">
        <v>158</v>
      </c>
      <c r="B303" s="77" t="s">
        <v>159</v>
      </c>
      <c r="C303" s="77" t="s">
        <v>14</v>
      </c>
      <c r="D303" s="77">
        <v>17688</v>
      </c>
      <c r="E303" s="77">
        <v>3215.00000000001</v>
      </c>
      <c r="F303" s="77">
        <v>84.619432617327604</v>
      </c>
      <c r="G303" s="77">
        <v>15.3805673826724</v>
      </c>
    </row>
    <row r="304" spans="1:7" x14ac:dyDescent="0.25">
      <c r="A304" s="77" t="s">
        <v>158</v>
      </c>
      <c r="B304" s="77" t="s">
        <v>159</v>
      </c>
      <c r="C304" s="77" t="s">
        <v>15</v>
      </c>
      <c r="D304" s="77">
        <v>21989.999998399999</v>
      </c>
      <c r="E304" s="77">
        <v>3746.9999996000001</v>
      </c>
      <c r="F304" s="77">
        <v>85.441193612731993</v>
      </c>
      <c r="G304" s="77">
        <v>14.558806387268</v>
      </c>
    </row>
    <row r="305" spans="1:7" x14ac:dyDescent="0.25">
      <c r="A305" s="77" t="s">
        <v>110</v>
      </c>
      <c r="B305" s="77" t="s">
        <v>160</v>
      </c>
      <c r="C305" s="77" t="s">
        <v>14</v>
      </c>
      <c r="D305" s="77">
        <v>53665.000000000102</v>
      </c>
      <c r="E305" s="77">
        <v>13956</v>
      </c>
      <c r="F305" s="77">
        <v>79.361440972479002</v>
      </c>
      <c r="G305" s="77">
        <v>20.638559027521001</v>
      </c>
    </row>
    <row r="306" spans="1:7" x14ac:dyDescent="0.25">
      <c r="A306" s="77" t="s">
        <v>110</v>
      </c>
      <c r="B306" s="77" t="s">
        <v>160</v>
      </c>
      <c r="C306" s="77" t="s">
        <v>15</v>
      </c>
      <c r="D306" s="77">
        <v>57529.000004000001</v>
      </c>
      <c r="E306" s="77">
        <v>14133.000001300001</v>
      </c>
      <c r="F306" s="77">
        <v>80.278250676432805</v>
      </c>
      <c r="G306" s="77">
        <v>19.721749323567199</v>
      </c>
    </row>
    <row r="307" spans="1:7" x14ac:dyDescent="0.25">
      <c r="A307" s="77" t="s">
        <v>161</v>
      </c>
      <c r="B307" s="77" t="s">
        <v>162</v>
      </c>
      <c r="C307" s="77" t="s">
        <v>14</v>
      </c>
      <c r="D307" s="77">
        <v>36682.999999999898</v>
      </c>
      <c r="E307" s="77">
        <v>5756</v>
      </c>
      <c r="F307" s="77">
        <v>86.437003699427393</v>
      </c>
      <c r="G307" s="77">
        <v>13.5629963005726</v>
      </c>
    </row>
    <row r="308" spans="1:7" x14ac:dyDescent="0.25">
      <c r="A308" s="77" t="s">
        <v>161</v>
      </c>
      <c r="B308" s="77" t="s">
        <v>162</v>
      </c>
      <c r="C308" s="77" t="s">
        <v>15</v>
      </c>
      <c r="D308" s="77">
        <v>40232.9999981</v>
      </c>
      <c r="E308" s="77">
        <v>5589.9999995999997</v>
      </c>
      <c r="F308" s="77">
        <v>87.800886018199193</v>
      </c>
      <c r="G308" s="77">
        <v>12.199113981800799</v>
      </c>
    </row>
    <row r="309" spans="1:7" x14ac:dyDescent="0.25">
      <c r="A309" s="77" t="s">
        <v>163</v>
      </c>
      <c r="B309" s="77" t="s">
        <v>164</v>
      </c>
      <c r="C309" s="77" t="s">
        <v>14</v>
      </c>
      <c r="D309" s="77">
        <v>34803.000000000102</v>
      </c>
      <c r="E309" s="77">
        <v>7615.00000000001</v>
      </c>
      <c r="F309" s="77">
        <v>82.0477155924372</v>
      </c>
      <c r="G309" s="77">
        <v>17.9522844075628</v>
      </c>
    </row>
    <row r="310" spans="1:7" x14ac:dyDescent="0.25">
      <c r="A310" s="77" t="s">
        <v>163</v>
      </c>
      <c r="B310" s="77" t="s">
        <v>164</v>
      </c>
      <c r="C310" s="77" t="s">
        <v>15</v>
      </c>
      <c r="D310" s="77">
        <v>42544.000004300004</v>
      </c>
      <c r="E310" s="77">
        <v>8346.0000006999999</v>
      </c>
      <c r="F310" s="77">
        <v>83.599921399331905</v>
      </c>
      <c r="G310" s="77">
        <v>16.400078600668099</v>
      </c>
    </row>
    <row r="311" spans="1:7" x14ac:dyDescent="0.25">
      <c r="A311" s="77" t="s">
        <v>165</v>
      </c>
      <c r="B311" s="77" t="s">
        <v>166</v>
      </c>
      <c r="C311" s="77" t="s">
        <v>14</v>
      </c>
      <c r="D311" s="77">
        <v>35636.000000000298</v>
      </c>
      <c r="E311" s="77">
        <v>5986</v>
      </c>
      <c r="F311" s="77">
        <v>85.618182691845703</v>
      </c>
      <c r="G311" s="77">
        <v>14.3818173081543</v>
      </c>
    </row>
    <row r="312" spans="1:7" x14ac:dyDescent="0.25">
      <c r="A312" s="77" t="s">
        <v>165</v>
      </c>
      <c r="B312" s="77" t="s">
        <v>166</v>
      </c>
      <c r="C312" s="77" t="s">
        <v>15</v>
      </c>
      <c r="D312" s="77">
        <v>38724.999998699997</v>
      </c>
      <c r="E312" s="77">
        <v>5740.9999988</v>
      </c>
      <c r="F312" s="77">
        <v>87.089011831235595</v>
      </c>
      <c r="G312" s="77">
        <v>12.910988168764399</v>
      </c>
    </row>
    <row r="313" spans="1:7" x14ac:dyDescent="0.25">
      <c r="A313" s="77" t="s">
        <v>112</v>
      </c>
      <c r="B313" s="77" t="s">
        <v>167</v>
      </c>
      <c r="C313" s="77" t="s">
        <v>14</v>
      </c>
      <c r="D313" s="77">
        <v>49017.999999999702</v>
      </c>
      <c r="E313" s="77">
        <v>9291.0000000000091</v>
      </c>
      <c r="F313" s="77">
        <v>84.065924642850902</v>
      </c>
      <c r="G313" s="77">
        <v>15.9340753571491</v>
      </c>
    </row>
    <row r="314" spans="1:7" x14ac:dyDescent="0.25">
      <c r="A314" s="77" t="s">
        <v>112</v>
      </c>
      <c r="B314" s="77" t="s">
        <v>167</v>
      </c>
      <c r="C314" s="77" t="s">
        <v>15</v>
      </c>
      <c r="D314" s="77">
        <v>52661.000003399997</v>
      </c>
      <c r="E314" s="77">
        <v>9311.0000015000005</v>
      </c>
      <c r="F314" s="77">
        <v>84.975472792932607</v>
      </c>
      <c r="G314" s="77">
        <v>15.024527207067401</v>
      </c>
    </row>
    <row r="315" spans="1:7" x14ac:dyDescent="0.25">
      <c r="A315" s="77" t="s">
        <v>114</v>
      </c>
      <c r="B315" s="77" t="s">
        <v>168</v>
      </c>
      <c r="C315" s="77" t="s">
        <v>14</v>
      </c>
      <c r="D315" s="77">
        <v>106977</v>
      </c>
      <c r="E315" s="77">
        <v>14649</v>
      </c>
      <c r="F315" s="77">
        <v>87.955700261457295</v>
      </c>
      <c r="G315" s="77">
        <v>12.0442997385427</v>
      </c>
    </row>
    <row r="316" spans="1:7" x14ac:dyDescent="0.25">
      <c r="A316" s="77" t="s">
        <v>114</v>
      </c>
      <c r="B316" s="77" t="s">
        <v>168</v>
      </c>
      <c r="C316" s="77" t="s">
        <v>15</v>
      </c>
      <c r="D316" s="77">
        <v>117183.9999927</v>
      </c>
      <c r="E316" s="77">
        <v>14782.000000100001</v>
      </c>
      <c r="F316" s="77">
        <v>88.798629949451794</v>
      </c>
      <c r="G316" s="77">
        <v>11.201370050548199</v>
      </c>
    </row>
    <row r="317" spans="1:7" x14ac:dyDescent="0.25">
      <c r="A317" s="77" t="s">
        <v>124</v>
      </c>
      <c r="B317" s="77" t="s">
        <v>169</v>
      </c>
      <c r="C317" s="77" t="s">
        <v>14</v>
      </c>
      <c r="D317" s="77">
        <v>67899.999999999607</v>
      </c>
      <c r="E317" s="77">
        <v>13789</v>
      </c>
      <c r="F317" s="77">
        <v>83.120126332798705</v>
      </c>
      <c r="G317" s="77">
        <v>16.879873667201299</v>
      </c>
    </row>
    <row r="318" spans="1:7" x14ac:dyDescent="0.25">
      <c r="A318" s="77" t="s">
        <v>124</v>
      </c>
      <c r="B318" s="77" t="s">
        <v>169</v>
      </c>
      <c r="C318" s="77" t="s">
        <v>15</v>
      </c>
      <c r="D318" s="77">
        <v>79524.0000019</v>
      </c>
      <c r="E318" s="77">
        <v>14575.0000012</v>
      </c>
      <c r="F318" s="77">
        <v>84.510993739869903</v>
      </c>
      <c r="G318" s="77">
        <v>15.4890062601301</v>
      </c>
    </row>
    <row r="319" spans="1:7" x14ac:dyDescent="0.25">
      <c r="A319" s="77" t="s">
        <v>126</v>
      </c>
      <c r="B319" s="77" t="s">
        <v>170</v>
      </c>
      <c r="C319" s="77" t="s">
        <v>14</v>
      </c>
      <c r="D319" s="77">
        <v>82307.000000000204</v>
      </c>
      <c r="E319" s="77">
        <v>14120</v>
      </c>
      <c r="F319" s="77">
        <v>85.356798407085194</v>
      </c>
      <c r="G319" s="77">
        <v>14.643201592914799</v>
      </c>
    </row>
    <row r="320" spans="1:7" x14ac:dyDescent="0.25">
      <c r="A320" s="77" t="s">
        <v>126</v>
      </c>
      <c r="B320" s="77" t="s">
        <v>170</v>
      </c>
      <c r="C320" s="77" t="s">
        <v>15</v>
      </c>
      <c r="D320" s="77">
        <v>90813.000004700007</v>
      </c>
      <c r="E320" s="77">
        <v>13850.000000800001</v>
      </c>
      <c r="F320" s="77">
        <v>86.767052348898702</v>
      </c>
      <c r="G320" s="77">
        <v>13.2329476511013</v>
      </c>
    </row>
    <row r="321" spans="1:7" x14ac:dyDescent="0.25">
      <c r="A321" s="77" t="s">
        <v>171</v>
      </c>
      <c r="B321" s="77" t="s">
        <v>172</v>
      </c>
      <c r="C321" s="77" t="s">
        <v>14</v>
      </c>
      <c r="D321" s="77">
        <v>24088</v>
      </c>
      <c r="E321" s="77">
        <v>3222</v>
      </c>
      <c r="F321" s="77">
        <v>88.202123764188897</v>
      </c>
      <c r="G321" s="77">
        <v>11.797876235811</v>
      </c>
    </row>
    <row r="322" spans="1:7" x14ac:dyDescent="0.25">
      <c r="A322" s="77" t="s">
        <v>171</v>
      </c>
      <c r="B322" s="77" t="s">
        <v>172</v>
      </c>
      <c r="C322" s="77" t="s">
        <v>15</v>
      </c>
      <c r="D322" s="77">
        <v>27009.999921800001</v>
      </c>
      <c r="E322" s="77">
        <v>3417.0000006999999</v>
      </c>
      <c r="F322" s="77">
        <v>88.769842543124994</v>
      </c>
      <c r="G322" s="77">
        <v>11.2301574568751</v>
      </c>
    </row>
    <row r="323" spans="1:7" x14ac:dyDescent="0.25">
      <c r="A323" s="77" t="s">
        <v>173</v>
      </c>
      <c r="B323" s="77" t="s">
        <v>174</v>
      </c>
      <c r="C323" s="77" t="s">
        <v>14</v>
      </c>
      <c r="D323" s="77">
        <v>42877.000000000102</v>
      </c>
      <c r="E323" s="77">
        <v>9317.00000000002</v>
      </c>
      <c r="F323" s="77">
        <v>82.149289190328403</v>
      </c>
      <c r="G323" s="77">
        <v>17.8507108096716</v>
      </c>
    </row>
    <row r="324" spans="1:7" x14ac:dyDescent="0.25">
      <c r="A324" s="77" t="s">
        <v>173</v>
      </c>
      <c r="B324" s="77" t="s">
        <v>174</v>
      </c>
      <c r="C324" s="77" t="s">
        <v>15</v>
      </c>
      <c r="D324" s="77">
        <v>50512.999993700003</v>
      </c>
      <c r="E324" s="77">
        <v>9893.9999988</v>
      </c>
      <c r="F324" s="77">
        <v>83.621103514446304</v>
      </c>
      <c r="G324" s="77">
        <v>16.3788964855537</v>
      </c>
    </row>
    <row r="325" spans="1:7" x14ac:dyDescent="0.25">
      <c r="A325" s="77" t="s">
        <v>175</v>
      </c>
      <c r="B325" s="77" t="s">
        <v>176</v>
      </c>
      <c r="C325" s="77" t="s">
        <v>14</v>
      </c>
      <c r="D325" s="77">
        <v>65245.000000000102</v>
      </c>
      <c r="E325" s="77">
        <v>10975</v>
      </c>
      <c r="F325" s="77">
        <v>85.600892154290193</v>
      </c>
      <c r="G325" s="77">
        <v>14.3991078457098</v>
      </c>
    </row>
    <row r="326" spans="1:7" x14ac:dyDescent="0.25">
      <c r="A326" s="77" t="s">
        <v>175</v>
      </c>
      <c r="B326" s="77" t="s">
        <v>176</v>
      </c>
      <c r="C326" s="77" t="s">
        <v>15</v>
      </c>
      <c r="D326" s="77">
        <v>72330</v>
      </c>
      <c r="E326" s="77">
        <v>10760.9999983</v>
      </c>
      <c r="F326" s="77">
        <v>87.049138897690298</v>
      </c>
      <c r="G326" s="77">
        <v>12.9508611023097</v>
      </c>
    </row>
    <row r="327" spans="1:7" x14ac:dyDescent="0.25">
      <c r="A327" s="77" t="s">
        <v>177</v>
      </c>
      <c r="B327" s="77" t="s">
        <v>178</v>
      </c>
      <c r="C327" s="77" t="s">
        <v>14</v>
      </c>
      <c r="D327" s="77">
        <v>82833.000000000102</v>
      </c>
      <c r="E327" s="77">
        <v>16075</v>
      </c>
      <c r="F327" s="77">
        <v>83.747522950620805</v>
      </c>
      <c r="G327" s="77">
        <v>16.252477049379198</v>
      </c>
    </row>
    <row r="328" spans="1:7" x14ac:dyDescent="0.25">
      <c r="A328" s="77" t="s">
        <v>177</v>
      </c>
      <c r="B328" s="77" t="s">
        <v>178</v>
      </c>
      <c r="C328" s="77" t="s">
        <v>15</v>
      </c>
      <c r="D328" s="77">
        <v>86116.000002400004</v>
      </c>
      <c r="E328" s="77">
        <v>14813.999999400001</v>
      </c>
      <c r="F328" s="77">
        <v>85.322500743945497</v>
      </c>
      <c r="G328" s="77">
        <v>14.677499256054499</v>
      </c>
    </row>
    <row r="329" spans="1:7" x14ac:dyDescent="0.25">
      <c r="A329" s="77" t="s">
        <v>179</v>
      </c>
      <c r="B329" s="77" t="s">
        <v>180</v>
      </c>
      <c r="C329" s="77" t="s">
        <v>14</v>
      </c>
      <c r="D329" s="77">
        <v>131294</v>
      </c>
      <c r="E329" s="77">
        <v>30647</v>
      </c>
      <c r="F329" s="77">
        <v>81.075206402331702</v>
      </c>
      <c r="G329" s="77">
        <v>18.924793597668302</v>
      </c>
    </row>
    <row r="330" spans="1:7" x14ac:dyDescent="0.25">
      <c r="A330" s="77" t="s">
        <v>179</v>
      </c>
      <c r="B330" s="77" t="s">
        <v>180</v>
      </c>
      <c r="C330" s="77" t="s">
        <v>15</v>
      </c>
      <c r="D330" s="77">
        <v>149644.99999710001</v>
      </c>
      <c r="E330" s="77">
        <v>31732.999999</v>
      </c>
      <c r="F330" s="77">
        <v>82.504493378644398</v>
      </c>
      <c r="G330" s="77">
        <v>17.495506621355599</v>
      </c>
    </row>
    <row r="331" spans="1:7" x14ac:dyDescent="0.25">
      <c r="A331" s="77" t="s">
        <v>181</v>
      </c>
      <c r="B331" s="77" t="s">
        <v>182</v>
      </c>
      <c r="C331" s="77" t="s">
        <v>14</v>
      </c>
      <c r="D331" s="77">
        <v>211604.00000000099</v>
      </c>
      <c r="E331" s="77">
        <v>56285.000000000196</v>
      </c>
      <c r="F331" s="77">
        <v>78.989432190198201</v>
      </c>
      <c r="G331" s="77">
        <v>21.010567809801799</v>
      </c>
    </row>
    <row r="332" spans="1:7" x14ac:dyDescent="0.25">
      <c r="A332" s="77" t="s">
        <v>181</v>
      </c>
      <c r="B332" s="77" t="s">
        <v>182</v>
      </c>
      <c r="C332" s="77" t="s">
        <v>15</v>
      </c>
      <c r="D332" s="77">
        <v>232599.99999539999</v>
      </c>
      <c r="E332" s="77">
        <v>56384.000000599997</v>
      </c>
      <c r="F332" s="77">
        <v>80.488885197318695</v>
      </c>
      <c r="G332" s="77">
        <v>19.511114802681298</v>
      </c>
    </row>
    <row r="333" spans="1:7" x14ac:dyDescent="0.25">
      <c r="A333" s="77" t="s">
        <v>183</v>
      </c>
      <c r="B333" s="77" t="s">
        <v>184</v>
      </c>
      <c r="C333" s="77" t="s">
        <v>14</v>
      </c>
      <c r="D333" s="77">
        <v>90446.000000000204</v>
      </c>
      <c r="E333" s="77">
        <v>18545</v>
      </c>
      <c r="F333" s="77">
        <v>82.984833610114606</v>
      </c>
      <c r="G333" s="77">
        <v>17.015166389885401</v>
      </c>
    </row>
    <row r="334" spans="1:7" x14ac:dyDescent="0.25">
      <c r="A334" s="77" t="s">
        <v>183</v>
      </c>
      <c r="B334" s="77" t="s">
        <v>184</v>
      </c>
      <c r="C334" s="77" t="s">
        <v>15</v>
      </c>
      <c r="D334" s="77">
        <v>93539.999999000007</v>
      </c>
      <c r="E334" s="77">
        <v>17018.9999986</v>
      </c>
      <c r="F334" s="77">
        <v>84.606409248483203</v>
      </c>
      <c r="G334" s="77">
        <v>15.3935907515168</v>
      </c>
    </row>
    <row r="335" spans="1:7" x14ac:dyDescent="0.25">
      <c r="A335" s="77" t="s">
        <v>185</v>
      </c>
      <c r="B335" s="77" t="s">
        <v>186</v>
      </c>
      <c r="C335" s="77" t="s">
        <v>14</v>
      </c>
      <c r="D335" s="77">
        <v>102939</v>
      </c>
      <c r="E335" s="77">
        <v>21444</v>
      </c>
      <c r="F335" s="77">
        <v>82.759701888521704</v>
      </c>
      <c r="G335" s="77">
        <v>17.2402981114783</v>
      </c>
    </row>
    <row r="336" spans="1:7" x14ac:dyDescent="0.25">
      <c r="A336" s="77" t="s">
        <v>185</v>
      </c>
      <c r="B336" s="77" t="s">
        <v>186</v>
      </c>
      <c r="C336" s="77" t="s">
        <v>15</v>
      </c>
      <c r="D336" s="77">
        <v>108053.9999949</v>
      </c>
      <c r="E336" s="77">
        <v>20023.999999600001</v>
      </c>
      <c r="F336" s="77">
        <v>84.365777104217798</v>
      </c>
      <c r="G336" s="77">
        <v>15.6342228957822</v>
      </c>
    </row>
    <row r="337" spans="1:7" x14ac:dyDescent="0.25">
      <c r="A337" s="77" t="s">
        <v>187</v>
      </c>
      <c r="B337" s="77" t="s">
        <v>188</v>
      </c>
      <c r="C337" s="77" t="s">
        <v>14</v>
      </c>
      <c r="D337" s="77">
        <v>74444.000000000306</v>
      </c>
      <c r="E337" s="77">
        <v>22449</v>
      </c>
      <c r="F337" s="77">
        <v>76.831143632666993</v>
      </c>
      <c r="G337" s="77">
        <v>23.168856367332999</v>
      </c>
    </row>
    <row r="338" spans="1:7" x14ac:dyDescent="0.25">
      <c r="A338" s="77" t="s">
        <v>187</v>
      </c>
      <c r="B338" s="77" t="s">
        <v>188</v>
      </c>
      <c r="C338" s="77" t="s">
        <v>15</v>
      </c>
      <c r="D338" s="77">
        <v>80894.999995399994</v>
      </c>
      <c r="E338" s="77">
        <v>22653.000000299999</v>
      </c>
      <c r="F338" s="77">
        <v>78.123189244369101</v>
      </c>
      <c r="G338" s="77">
        <v>21.876810755630899</v>
      </c>
    </row>
    <row r="339" spans="1:7" x14ac:dyDescent="0.25">
      <c r="A339" s="77" t="s">
        <v>189</v>
      </c>
      <c r="B339" s="77" t="s">
        <v>190</v>
      </c>
      <c r="C339" s="77" t="s">
        <v>14</v>
      </c>
      <c r="D339" s="77">
        <v>34015.999999999804</v>
      </c>
      <c r="E339" s="77">
        <v>7810.99999999997</v>
      </c>
      <c r="F339" s="77">
        <v>81.325459631338603</v>
      </c>
      <c r="G339" s="77">
        <v>18.6745403686614</v>
      </c>
    </row>
    <row r="340" spans="1:7" x14ac:dyDescent="0.25">
      <c r="A340" s="77" t="s">
        <v>189</v>
      </c>
      <c r="B340" s="77" t="s">
        <v>190</v>
      </c>
      <c r="C340" s="77" t="s">
        <v>15</v>
      </c>
      <c r="D340" s="77">
        <v>36344.000001499997</v>
      </c>
      <c r="E340" s="77">
        <v>7684.0000005000002</v>
      </c>
      <c r="F340" s="77">
        <v>82.547469791607696</v>
      </c>
      <c r="G340" s="77">
        <v>17.4525302083923</v>
      </c>
    </row>
    <row r="341" spans="1:7" x14ac:dyDescent="0.25">
      <c r="A341" s="77" t="s">
        <v>191</v>
      </c>
      <c r="B341" s="77" t="s">
        <v>192</v>
      </c>
      <c r="C341" s="77" t="s">
        <v>14</v>
      </c>
      <c r="D341" s="77">
        <v>62096.999999999702</v>
      </c>
      <c r="E341" s="77">
        <v>15881</v>
      </c>
      <c r="F341" s="77">
        <v>79.633999333145098</v>
      </c>
      <c r="G341" s="77">
        <v>20.366000666854902</v>
      </c>
    </row>
    <row r="342" spans="1:7" x14ac:dyDescent="0.25">
      <c r="A342" s="77" t="s">
        <v>191</v>
      </c>
      <c r="B342" s="77" t="s">
        <v>192</v>
      </c>
      <c r="C342" s="77" t="s">
        <v>15</v>
      </c>
      <c r="D342" s="77">
        <v>65106.000001100001</v>
      </c>
      <c r="E342" s="77">
        <v>15359.999999199999</v>
      </c>
      <c r="F342" s="77">
        <v>80.911192305889799</v>
      </c>
      <c r="G342" s="77">
        <v>19.088807694110201</v>
      </c>
    </row>
    <row r="343" spans="1:7" x14ac:dyDescent="0.25">
      <c r="A343" s="77" t="s">
        <v>193</v>
      </c>
      <c r="B343" s="77" t="s">
        <v>194</v>
      </c>
      <c r="C343" s="77" t="s">
        <v>14</v>
      </c>
      <c r="D343" s="77">
        <v>20387</v>
      </c>
      <c r="E343" s="77">
        <v>4566.99999999999</v>
      </c>
      <c r="F343" s="77">
        <v>81.698324917848893</v>
      </c>
      <c r="G343" s="77">
        <v>18.3016750821511</v>
      </c>
    </row>
    <row r="344" spans="1:7" x14ac:dyDescent="0.25">
      <c r="A344" s="77" t="s">
        <v>193</v>
      </c>
      <c r="B344" s="77" t="s">
        <v>194</v>
      </c>
      <c r="C344" s="77" t="s">
        <v>15</v>
      </c>
      <c r="D344" s="77">
        <v>21711.000001199998</v>
      </c>
      <c r="E344" s="77">
        <v>4653.9999995999997</v>
      </c>
      <c r="F344" s="77">
        <v>82.347809598108199</v>
      </c>
      <c r="G344" s="77">
        <v>17.652190401891801</v>
      </c>
    </row>
    <row r="345" spans="1:7" x14ac:dyDescent="0.25">
      <c r="A345" s="77" t="s">
        <v>195</v>
      </c>
      <c r="B345" s="77" t="s">
        <v>196</v>
      </c>
      <c r="C345" s="77" t="s">
        <v>14</v>
      </c>
      <c r="D345" s="77">
        <v>31371.000000000098</v>
      </c>
      <c r="E345" s="77">
        <v>6669</v>
      </c>
      <c r="F345" s="77">
        <v>82.468454258675095</v>
      </c>
      <c r="G345" s="77">
        <v>17.531545741324901</v>
      </c>
    </row>
    <row r="346" spans="1:7" x14ac:dyDescent="0.25">
      <c r="A346" s="77" t="s">
        <v>195</v>
      </c>
      <c r="B346" s="77" t="s">
        <v>196</v>
      </c>
      <c r="C346" s="77" t="s">
        <v>15</v>
      </c>
      <c r="D346" s="77">
        <v>36764.0000038</v>
      </c>
      <c r="E346" s="77">
        <v>7342.9999988999998</v>
      </c>
      <c r="F346" s="77">
        <v>83.351848916384</v>
      </c>
      <c r="G346" s="77">
        <v>16.648151083616</v>
      </c>
    </row>
    <row r="347" spans="1:7" x14ac:dyDescent="0.25">
      <c r="A347" s="77" t="s">
        <v>197</v>
      </c>
      <c r="B347" s="77" t="s">
        <v>198</v>
      </c>
      <c r="C347" s="77" t="s">
        <v>14</v>
      </c>
      <c r="D347" s="77">
        <v>44407.000000000196</v>
      </c>
      <c r="E347" s="77">
        <v>9974.9999999999909</v>
      </c>
      <c r="F347" s="77">
        <v>81.657533742782604</v>
      </c>
      <c r="G347" s="77">
        <v>18.342466257217399</v>
      </c>
    </row>
    <row r="348" spans="1:7" x14ac:dyDescent="0.25">
      <c r="A348" s="77" t="s">
        <v>197</v>
      </c>
      <c r="B348" s="77" t="s">
        <v>198</v>
      </c>
      <c r="C348" s="77" t="s">
        <v>15</v>
      </c>
      <c r="D348" s="77">
        <v>46198.999997799998</v>
      </c>
      <c r="E348" s="77">
        <v>9858</v>
      </c>
      <c r="F348" s="77">
        <v>82.414328272317704</v>
      </c>
      <c r="G348" s="77">
        <v>17.5856717276823</v>
      </c>
    </row>
    <row r="349" spans="1:7" x14ac:dyDescent="0.25">
      <c r="A349" s="77" t="s">
        <v>199</v>
      </c>
      <c r="B349" s="77" t="s">
        <v>200</v>
      </c>
      <c r="C349" s="77" t="s">
        <v>14</v>
      </c>
      <c r="D349" s="77">
        <v>70818</v>
      </c>
      <c r="E349" s="77">
        <v>16812.000000000098</v>
      </c>
      <c r="F349" s="77">
        <v>80.814789455665803</v>
      </c>
      <c r="G349" s="77">
        <v>19.1852105443342</v>
      </c>
    </row>
    <row r="350" spans="1:7" x14ac:dyDescent="0.25">
      <c r="A350" s="77" t="s">
        <v>199</v>
      </c>
      <c r="B350" s="77" t="s">
        <v>200</v>
      </c>
      <c r="C350" s="77" t="s">
        <v>15</v>
      </c>
      <c r="D350" s="77">
        <v>75817</v>
      </c>
      <c r="E350" s="77">
        <v>16700.999998499999</v>
      </c>
      <c r="F350" s="77">
        <v>81.948377614333694</v>
      </c>
      <c r="G350" s="77">
        <v>18.051622385666299</v>
      </c>
    </row>
    <row r="351" spans="1:7" x14ac:dyDescent="0.25">
      <c r="A351" s="77" t="s">
        <v>201</v>
      </c>
      <c r="B351" s="77" t="s">
        <v>202</v>
      </c>
      <c r="C351" s="77" t="s">
        <v>14</v>
      </c>
      <c r="D351" s="77">
        <v>81329.000000000495</v>
      </c>
      <c r="E351" s="77">
        <v>16147</v>
      </c>
      <c r="F351" s="77">
        <v>83.4348967951086</v>
      </c>
      <c r="G351" s="77">
        <v>16.5651032048914</v>
      </c>
    </row>
    <row r="352" spans="1:7" x14ac:dyDescent="0.25">
      <c r="A352" s="77" t="s">
        <v>201</v>
      </c>
      <c r="B352" s="77" t="s">
        <v>202</v>
      </c>
      <c r="C352" s="77" t="s">
        <v>15</v>
      </c>
      <c r="D352" s="77">
        <v>86673.999997599996</v>
      </c>
      <c r="E352" s="77">
        <v>15664.000000399999</v>
      </c>
      <c r="F352" s="77">
        <v>84.693857608409303</v>
      </c>
      <c r="G352" s="77">
        <v>15.306142391590701</v>
      </c>
    </row>
    <row r="353" spans="1:7" x14ac:dyDescent="0.25">
      <c r="A353" s="77" t="s">
        <v>203</v>
      </c>
      <c r="B353" s="77" t="s">
        <v>204</v>
      </c>
      <c r="C353" s="77" t="s">
        <v>14</v>
      </c>
      <c r="D353" s="77">
        <v>47039.000000000196</v>
      </c>
      <c r="E353" s="77">
        <v>9437.0000000000091</v>
      </c>
      <c r="F353" s="77">
        <v>83.290247184644798</v>
      </c>
      <c r="G353" s="77">
        <v>16.709752815355198</v>
      </c>
    </row>
    <row r="354" spans="1:7" x14ac:dyDescent="0.25">
      <c r="A354" s="77" t="s">
        <v>203</v>
      </c>
      <c r="B354" s="77" t="s">
        <v>204</v>
      </c>
      <c r="C354" s="77" t="s">
        <v>15</v>
      </c>
      <c r="D354" s="77">
        <v>50223.999998899999</v>
      </c>
      <c r="E354" s="77">
        <v>9164.9999993000001</v>
      </c>
      <c r="F354" s="77">
        <v>84.567849265726295</v>
      </c>
      <c r="G354" s="77">
        <v>15.4321507342737</v>
      </c>
    </row>
    <row r="355" spans="1:7" x14ac:dyDescent="0.25">
      <c r="A355" s="77" t="s">
        <v>205</v>
      </c>
      <c r="B355" s="77" t="s">
        <v>206</v>
      </c>
      <c r="C355" s="77" t="s">
        <v>14</v>
      </c>
      <c r="D355" s="77">
        <v>104453.999999999</v>
      </c>
      <c r="E355" s="77">
        <v>26445</v>
      </c>
      <c r="F355" s="77">
        <v>79.797401049664103</v>
      </c>
      <c r="G355" s="77">
        <v>20.202598950335901</v>
      </c>
    </row>
    <row r="356" spans="1:7" x14ac:dyDescent="0.25">
      <c r="A356" s="77" t="s">
        <v>205</v>
      </c>
      <c r="B356" s="77" t="s">
        <v>206</v>
      </c>
      <c r="C356" s="77" t="s">
        <v>15</v>
      </c>
      <c r="D356" s="77">
        <v>112433.0000058</v>
      </c>
      <c r="E356" s="77">
        <v>27057.000000600001</v>
      </c>
      <c r="F356" s="77">
        <v>80.602910603370404</v>
      </c>
      <c r="G356" s="77">
        <v>19.3970893966296</v>
      </c>
    </row>
    <row r="357" spans="1:7" x14ac:dyDescent="0.25">
      <c r="A357" s="77" t="s">
        <v>207</v>
      </c>
      <c r="B357" s="77" t="s">
        <v>208</v>
      </c>
      <c r="C357" s="77" t="s">
        <v>14</v>
      </c>
      <c r="D357" s="77">
        <v>58464.999999999804</v>
      </c>
      <c r="E357" s="77">
        <v>12303</v>
      </c>
      <c r="F357" s="77">
        <v>82.615023739543304</v>
      </c>
      <c r="G357" s="77">
        <v>17.384976260456799</v>
      </c>
    </row>
    <row r="358" spans="1:7" x14ac:dyDescent="0.25">
      <c r="A358" s="77" t="s">
        <v>207</v>
      </c>
      <c r="B358" s="77" t="s">
        <v>208</v>
      </c>
      <c r="C358" s="77" t="s">
        <v>15</v>
      </c>
      <c r="D358" s="77">
        <v>61823.0000029</v>
      </c>
      <c r="E358" s="77">
        <v>11856.999999600001</v>
      </c>
      <c r="F358" s="77">
        <v>83.907437568949902</v>
      </c>
      <c r="G358" s="77">
        <v>16.092562431050101</v>
      </c>
    </row>
    <row r="359" spans="1:7" x14ac:dyDescent="0.25">
      <c r="A359" s="77" t="s">
        <v>209</v>
      </c>
      <c r="B359" s="77" t="s">
        <v>210</v>
      </c>
      <c r="C359" s="77" t="s">
        <v>14</v>
      </c>
      <c r="D359" s="77">
        <v>65568.000000000204</v>
      </c>
      <c r="E359" s="77">
        <v>13564</v>
      </c>
      <c r="F359" s="77">
        <v>82.859020371025693</v>
      </c>
      <c r="G359" s="77">
        <v>17.1409796289743</v>
      </c>
    </row>
    <row r="360" spans="1:7" x14ac:dyDescent="0.25">
      <c r="A360" s="77" t="s">
        <v>209</v>
      </c>
      <c r="B360" s="77" t="s">
        <v>210</v>
      </c>
      <c r="C360" s="77" t="s">
        <v>15</v>
      </c>
      <c r="D360" s="77">
        <v>66671.000002400004</v>
      </c>
      <c r="E360" s="77">
        <v>12234.0000014</v>
      </c>
      <c r="F360" s="77">
        <v>84.4952791321072</v>
      </c>
      <c r="G360" s="77">
        <v>15.5047208678928</v>
      </c>
    </row>
    <row r="361" spans="1:7" x14ac:dyDescent="0.25">
      <c r="A361" s="77" t="s">
        <v>211</v>
      </c>
      <c r="B361" s="77" t="s">
        <v>212</v>
      </c>
      <c r="C361" s="77" t="s">
        <v>14</v>
      </c>
      <c r="D361" s="77">
        <v>73222.999999999694</v>
      </c>
      <c r="E361" s="77">
        <v>16778</v>
      </c>
      <c r="F361" s="77">
        <v>81.357984911278706</v>
      </c>
      <c r="G361" s="77">
        <v>18.642015088721301</v>
      </c>
    </row>
    <row r="362" spans="1:7" x14ac:dyDescent="0.25">
      <c r="A362" s="77" t="s">
        <v>211</v>
      </c>
      <c r="B362" s="77" t="s">
        <v>212</v>
      </c>
      <c r="C362" s="77" t="s">
        <v>15</v>
      </c>
      <c r="D362" s="77">
        <v>74371.999999199994</v>
      </c>
      <c r="E362" s="77">
        <v>15106.9999993</v>
      </c>
      <c r="F362" s="77">
        <v>83.116708948967599</v>
      </c>
      <c r="G362" s="77">
        <v>16.883291051032401</v>
      </c>
    </row>
    <row r="363" spans="1:7" x14ac:dyDescent="0.25">
      <c r="A363" s="77" t="s">
        <v>213</v>
      </c>
      <c r="B363" s="77" t="s">
        <v>214</v>
      </c>
      <c r="C363" s="77" t="s">
        <v>14</v>
      </c>
      <c r="D363" s="77">
        <v>77547.999999999403</v>
      </c>
      <c r="E363" s="77">
        <v>16476</v>
      </c>
      <c r="F363" s="77">
        <v>82.476814430358104</v>
      </c>
      <c r="G363" s="77">
        <v>17.5231855696419</v>
      </c>
    </row>
    <row r="364" spans="1:7" x14ac:dyDescent="0.25">
      <c r="A364" s="77" t="s">
        <v>213</v>
      </c>
      <c r="B364" s="77" t="s">
        <v>214</v>
      </c>
      <c r="C364" s="77" t="s">
        <v>15</v>
      </c>
      <c r="D364" s="77">
        <v>78818.000003499998</v>
      </c>
      <c r="E364" s="77">
        <v>14757.0000007</v>
      </c>
      <c r="F364" s="77">
        <v>84.229762222775705</v>
      </c>
      <c r="G364" s="77">
        <v>15.770237777224301</v>
      </c>
    </row>
    <row r="365" spans="1:7" x14ac:dyDescent="0.25">
      <c r="A365" s="77" t="s">
        <v>215</v>
      </c>
      <c r="B365" s="77" t="s">
        <v>216</v>
      </c>
      <c r="C365" s="77" t="s">
        <v>14</v>
      </c>
      <c r="D365" s="77">
        <v>113173</v>
      </c>
      <c r="E365" s="77">
        <v>27499</v>
      </c>
      <c r="F365" s="77">
        <v>80.451689035486794</v>
      </c>
      <c r="G365" s="77">
        <v>19.548310964513298</v>
      </c>
    </row>
    <row r="366" spans="1:7" x14ac:dyDescent="0.25">
      <c r="A366" s="77" t="s">
        <v>215</v>
      </c>
      <c r="B366" s="77" t="s">
        <v>216</v>
      </c>
      <c r="C366" s="77" t="s">
        <v>15</v>
      </c>
      <c r="D366" s="77">
        <v>115433.0000019</v>
      </c>
      <c r="E366" s="77">
        <v>24973.000000299999</v>
      </c>
      <c r="F366" s="77">
        <v>82.213723060333095</v>
      </c>
      <c r="G366" s="77">
        <v>17.786276939666902</v>
      </c>
    </row>
    <row r="367" spans="1:7" x14ac:dyDescent="0.25">
      <c r="A367" s="77" t="s">
        <v>217</v>
      </c>
      <c r="B367" s="77" t="s">
        <v>218</v>
      </c>
      <c r="C367" s="77" t="s">
        <v>14</v>
      </c>
      <c r="D367" s="77">
        <v>29422.000000000098</v>
      </c>
      <c r="E367" s="77">
        <v>6996.99999999998</v>
      </c>
      <c r="F367" s="77">
        <v>80.787501029682403</v>
      </c>
      <c r="G367" s="77">
        <v>19.212498970317601</v>
      </c>
    </row>
    <row r="368" spans="1:7" x14ac:dyDescent="0.25">
      <c r="A368" s="77" t="s">
        <v>217</v>
      </c>
      <c r="B368" s="77" t="s">
        <v>218</v>
      </c>
      <c r="C368" s="77" t="s">
        <v>15</v>
      </c>
      <c r="D368" s="77">
        <v>29972.999996300001</v>
      </c>
      <c r="E368" s="77">
        <v>6304.0000011000002</v>
      </c>
      <c r="F368" s="77">
        <v>82.622598336268695</v>
      </c>
      <c r="G368" s="77">
        <v>17.377401663731298</v>
      </c>
    </row>
    <row r="369" spans="1:7" x14ac:dyDescent="0.25">
      <c r="A369" s="77" t="s">
        <v>219</v>
      </c>
      <c r="B369" s="77" t="s">
        <v>220</v>
      </c>
      <c r="C369" s="77" t="s">
        <v>14</v>
      </c>
      <c r="D369" s="77">
        <v>71142.999999999898</v>
      </c>
      <c r="E369" s="77">
        <v>21601</v>
      </c>
      <c r="F369" s="77">
        <v>76.709005434313795</v>
      </c>
      <c r="G369" s="77">
        <v>23.290994565686201</v>
      </c>
    </row>
    <row r="370" spans="1:7" x14ac:dyDescent="0.25">
      <c r="A370" s="77" t="s">
        <v>219</v>
      </c>
      <c r="B370" s="77" t="s">
        <v>220</v>
      </c>
      <c r="C370" s="77" t="s">
        <v>15</v>
      </c>
      <c r="D370" s="77">
        <v>75015.000002300003</v>
      </c>
      <c r="E370" s="77">
        <v>21141.000001</v>
      </c>
      <c r="F370" s="77">
        <v>78.013852489418795</v>
      </c>
      <c r="G370" s="77">
        <v>21.986147510581201</v>
      </c>
    </row>
    <row r="371" spans="1:7" x14ac:dyDescent="0.25">
      <c r="A371" s="77" t="s">
        <v>221</v>
      </c>
      <c r="B371" s="77" t="s">
        <v>222</v>
      </c>
      <c r="C371" s="77" t="s">
        <v>14</v>
      </c>
      <c r="D371" s="77">
        <v>55137.999999999804</v>
      </c>
      <c r="E371" s="77">
        <v>18060</v>
      </c>
      <c r="F371" s="77">
        <v>75.327194732096501</v>
      </c>
      <c r="G371" s="77">
        <v>24.672805267903499</v>
      </c>
    </row>
    <row r="372" spans="1:7" x14ac:dyDescent="0.25">
      <c r="A372" s="77" t="s">
        <v>221</v>
      </c>
      <c r="B372" s="77" t="s">
        <v>222</v>
      </c>
      <c r="C372" s="77" t="s">
        <v>15</v>
      </c>
      <c r="D372" s="77">
        <v>59565.999997600004</v>
      </c>
      <c r="E372" s="77">
        <v>18167.9999991</v>
      </c>
      <c r="F372" s="77">
        <v>76.627987753272294</v>
      </c>
      <c r="G372" s="77">
        <v>23.372012246727699</v>
      </c>
    </row>
    <row r="373" spans="1:7" x14ac:dyDescent="0.25">
      <c r="A373" s="77" t="s">
        <v>223</v>
      </c>
      <c r="B373" s="77" t="s">
        <v>224</v>
      </c>
      <c r="C373" s="77" t="s">
        <v>14</v>
      </c>
      <c r="D373" s="77">
        <v>12949.0000000001</v>
      </c>
      <c r="E373" s="77">
        <v>5041.00000000001</v>
      </c>
      <c r="F373" s="77">
        <v>71.978877153974494</v>
      </c>
      <c r="G373" s="77">
        <v>28.021122846025499</v>
      </c>
    </row>
    <row r="374" spans="1:7" x14ac:dyDescent="0.25">
      <c r="A374" s="77" t="s">
        <v>223</v>
      </c>
      <c r="B374" s="77" t="s">
        <v>224</v>
      </c>
      <c r="C374" s="77" t="s">
        <v>15</v>
      </c>
      <c r="D374" s="77">
        <v>14420.000005</v>
      </c>
      <c r="E374" s="77">
        <v>5209.0000024999999</v>
      </c>
      <c r="F374" s="77">
        <v>73.462733707729896</v>
      </c>
      <c r="G374" s="77">
        <v>26.5372662922701</v>
      </c>
    </row>
    <row r="375" spans="1:7" x14ac:dyDescent="0.25">
      <c r="A375" s="77" t="s">
        <v>225</v>
      </c>
      <c r="B375" s="77" t="s">
        <v>226</v>
      </c>
      <c r="C375" s="77" t="s">
        <v>14</v>
      </c>
      <c r="D375" s="77">
        <v>86481</v>
      </c>
      <c r="E375" s="77">
        <v>23592</v>
      </c>
      <c r="F375" s="77">
        <v>78.566951023411704</v>
      </c>
      <c r="G375" s="77">
        <v>21.433048976588299</v>
      </c>
    </row>
    <row r="376" spans="1:7" x14ac:dyDescent="0.25">
      <c r="A376" s="77" t="s">
        <v>225</v>
      </c>
      <c r="B376" s="77" t="s">
        <v>226</v>
      </c>
      <c r="C376" s="77" t="s">
        <v>15</v>
      </c>
      <c r="D376" s="77">
        <v>96242.000013700002</v>
      </c>
      <c r="E376" s="77">
        <v>24610.000004000001</v>
      </c>
      <c r="F376" s="77">
        <v>79.636249296333006</v>
      </c>
      <c r="G376" s="77">
        <v>20.363750703667002</v>
      </c>
    </row>
    <row r="377" spans="1:7" x14ac:dyDescent="0.25">
      <c r="A377" s="77" t="s">
        <v>227</v>
      </c>
      <c r="B377" s="77" t="s">
        <v>228</v>
      </c>
      <c r="C377" s="77" t="s">
        <v>14</v>
      </c>
      <c r="D377" s="77">
        <v>53590.000000000298</v>
      </c>
      <c r="E377" s="77">
        <v>17837.000000000098</v>
      </c>
      <c r="F377" s="77">
        <v>75.027650608313394</v>
      </c>
      <c r="G377" s="77">
        <v>24.972349391686599</v>
      </c>
    </row>
    <row r="378" spans="1:7" x14ac:dyDescent="0.25">
      <c r="A378" s="77" t="s">
        <v>227</v>
      </c>
      <c r="B378" s="77" t="s">
        <v>228</v>
      </c>
      <c r="C378" s="77" t="s">
        <v>15</v>
      </c>
      <c r="D378" s="77">
        <v>57443</v>
      </c>
      <c r="E378" s="77">
        <v>17951.000000700002</v>
      </c>
      <c r="F378" s="77">
        <v>76.190413029507198</v>
      </c>
      <c r="G378" s="77">
        <v>23.809586970492798</v>
      </c>
    </row>
    <row r="379" spans="1:7" x14ac:dyDescent="0.25">
      <c r="A379" s="77" t="s">
        <v>229</v>
      </c>
      <c r="B379" s="77" t="s">
        <v>230</v>
      </c>
      <c r="C379" s="77" t="s">
        <v>14</v>
      </c>
      <c r="D379" s="77">
        <v>93345.999999999898</v>
      </c>
      <c r="E379" s="77">
        <v>29140</v>
      </c>
      <c r="F379" s="77">
        <v>76.209525986643399</v>
      </c>
      <c r="G379" s="77">
        <v>23.790474013356601</v>
      </c>
    </row>
    <row r="380" spans="1:7" x14ac:dyDescent="0.25">
      <c r="A380" s="77" t="s">
        <v>229</v>
      </c>
      <c r="B380" s="77" t="s">
        <v>230</v>
      </c>
      <c r="C380" s="77" t="s">
        <v>15</v>
      </c>
      <c r="D380" s="77">
        <v>102019.9999997</v>
      </c>
      <c r="E380" s="77">
        <v>29309.9999986</v>
      </c>
      <c r="F380" s="77">
        <v>77.682174675261294</v>
      </c>
      <c r="G380" s="77">
        <v>22.317825324738799</v>
      </c>
    </row>
    <row r="381" spans="1:7" x14ac:dyDescent="0.25">
      <c r="A381" s="77" t="s">
        <v>231</v>
      </c>
      <c r="B381" s="77" t="s">
        <v>232</v>
      </c>
      <c r="C381" s="77" t="s">
        <v>14</v>
      </c>
      <c r="D381" s="77">
        <v>68346</v>
      </c>
      <c r="E381" s="77">
        <v>22345</v>
      </c>
      <c r="F381" s="77">
        <v>75.361391979358501</v>
      </c>
      <c r="G381" s="77">
        <v>24.638608020641499</v>
      </c>
    </row>
    <row r="382" spans="1:7" x14ac:dyDescent="0.25">
      <c r="A382" s="77" t="s">
        <v>231</v>
      </c>
      <c r="B382" s="77" t="s">
        <v>232</v>
      </c>
      <c r="C382" s="77" t="s">
        <v>15</v>
      </c>
      <c r="D382" s="77">
        <v>75876.999999899999</v>
      </c>
      <c r="E382" s="77">
        <v>22912.999999799998</v>
      </c>
      <c r="F382" s="77">
        <v>76.806356918848493</v>
      </c>
      <c r="G382" s="77">
        <v>23.1936430811515</v>
      </c>
    </row>
    <row r="383" spans="1:7" x14ac:dyDescent="0.25">
      <c r="A383" s="77" t="s">
        <v>233</v>
      </c>
      <c r="B383" s="77" t="s">
        <v>234</v>
      </c>
      <c r="C383" s="77" t="s">
        <v>14</v>
      </c>
      <c r="D383" s="77">
        <v>30774.0000000002</v>
      </c>
      <c r="E383" s="77">
        <v>8767.0000000000091</v>
      </c>
      <c r="F383" s="77">
        <v>77.828077185705993</v>
      </c>
      <c r="G383" s="77">
        <v>22.171922814294</v>
      </c>
    </row>
    <row r="384" spans="1:7" x14ac:dyDescent="0.25">
      <c r="A384" s="77" t="s">
        <v>233</v>
      </c>
      <c r="B384" s="77" t="s">
        <v>234</v>
      </c>
      <c r="C384" s="77" t="s">
        <v>15</v>
      </c>
      <c r="D384" s="77">
        <v>32313.000005499998</v>
      </c>
      <c r="E384" s="77">
        <v>8778.0000003000005</v>
      </c>
      <c r="F384" s="77">
        <v>78.637657883573098</v>
      </c>
      <c r="G384" s="77">
        <v>21.362342116426898</v>
      </c>
    </row>
    <row r="385" spans="1:7" x14ac:dyDescent="0.25">
      <c r="A385" s="77" t="s">
        <v>235</v>
      </c>
      <c r="B385" s="77" t="s">
        <v>236</v>
      </c>
      <c r="C385" s="77" t="s">
        <v>14</v>
      </c>
      <c r="D385" s="77">
        <v>60126.999999999702</v>
      </c>
      <c r="E385" s="77">
        <v>15974</v>
      </c>
      <c r="F385" s="77">
        <v>79.009474251323894</v>
      </c>
      <c r="G385" s="77">
        <v>20.990525748676099</v>
      </c>
    </row>
    <row r="386" spans="1:7" x14ac:dyDescent="0.25">
      <c r="A386" s="77" t="s">
        <v>235</v>
      </c>
      <c r="B386" s="77" t="s">
        <v>236</v>
      </c>
      <c r="C386" s="77" t="s">
        <v>15</v>
      </c>
      <c r="D386" s="77">
        <v>66860.999997100007</v>
      </c>
      <c r="E386" s="77">
        <v>16414.0000005</v>
      </c>
      <c r="F386" s="77">
        <v>80.289402580638793</v>
      </c>
      <c r="G386" s="77">
        <v>19.7105974193612</v>
      </c>
    </row>
    <row r="387" spans="1:7" x14ac:dyDescent="0.25">
      <c r="A387" s="77" t="s">
        <v>237</v>
      </c>
      <c r="B387" s="77" t="s">
        <v>238</v>
      </c>
      <c r="C387" s="77" t="s">
        <v>14</v>
      </c>
      <c r="D387" s="77">
        <v>51922.000000000196</v>
      </c>
      <c r="E387" s="77">
        <v>15692</v>
      </c>
      <c r="F387" s="77">
        <v>76.791788682817199</v>
      </c>
      <c r="G387" s="77">
        <v>23.208211317182801</v>
      </c>
    </row>
    <row r="388" spans="1:7" x14ac:dyDescent="0.25">
      <c r="A388" s="77" t="s">
        <v>237</v>
      </c>
      <c r="B388" s="77" t="s">
        <v>238</v>
      </c>
      <c r="C388" s="77" t="s">
        <v>15</v>
      </c>
      <c r="D388" s="77">
        <v>55730.999995500002</v>
      </c>
      <c r="E388" s="77">
        <v>15575.000000800001</v>
      </c>
      <c r="F388" s="77">
        <v>78.157518299149899</v>
      </c>
      <c r="G388" s="77">
        <v>21.842481700850101</v>
      </c>
    </row>
    <row r="389" spans="1:7" x14ac:dyDescent="0.25">
      <c r="A389" s="77" t="s">
        <v>239</v>
      </c>
      <c r="B389" s="77" t="s">
        <v>240</v>
      </c>
      <c r="C389" s="77" t="s">
        <v>14</v>
      </c>
      <c r="D389" s="77">
        <v>110768</v>
      </c>
      <c r="E389" s="77">
        <v>41875.000000000102</v>
      </c>
      <c r="F389" s="77">
        <v>72.566707939440406</v>
      </c>
      <c r="G389" s="77">
        <v>27.433292060559602</v>
      </c>
    </row>
    <row r="390" spans="1:7" x14ac:dyDescent="0.25">
      <c r="A390" s="77" t="s">
        <v>239</v>
      </c>
      <c r="B390" s="77" t="s">
        <v>240</v>
      </c>
      <c r="C390" s="77" t="s">
        <v>15</v>
      </c>
      <c r="D390" s="77">
        <v>119643.0000089</v>
      </c>
      <c r="E390" s="77">
        <v>42188.000003900001</v>
      </c>
      <c r="F390" s="77">
        <v>73.930829074427606</v>
      </c>
      <c r="G390" s="77">
        <v>26.069170925572401</v>
      </c>
    </row>
    <row r="391" spans="1:7" x14ac:dyDescent="0.25">
      <c r="A391" s="77" t="s">
        <v>241</v>
      </c>
      <c r="B391" s="77" t="s">
        <v>242</v>
      </c>
      <c r="C391" s="77" t="s">
        <v>14</v>
      </c>
      <c r="D391" s="77">
        <v>117137.000000001</v>
      </c>
      <c r="E391" s="77">
        <v>36900</v>
      </c>
      <c r="F391" s="77">
        <v>76.044716529145703</v>
      </c>
      <c r="G391" s="77">
        <v>23.955283470854301</v>
      </c>
    </row>
    <row r="392" spans="1:7" x14ac:dyDescent="0.25">
      <c r="A392" s="77" t="s">
        <v>241</v>
      </c>
      <c r="B392" s="77" t="s">
        <v>242</v>
      </c>
      <c r="C392" s="77" t="s">
        <v>15</v>
      </c>
      <c r="D392" s="77">
        <v>127224.00000070001</v>
      </c>
      <c r="E392" s="77">
        <v>37296.000001300003</v>
      </c>
      <c r="F392" s="77">
        <v>77.330415754408804</v>
      </c>
      <c r="G392" s="77">
        <v>22.669584245591199</v>
      </c>
    </row>
    <row r="393" spans="1:7" x14ac:dyDescent="0.25">
      <c r="A393" s="77" t="s">
        <v>243</v>
      </c>
      <c r="B393" s="77" t="s">
        <v>244</v>
      </c>
      <c r="C393" s="77" t="s">
        <v>14</v>
      </c>
      <c r="D393" s="77">
        <v>69384</v>
      </c>
      <c r="E393" s="77">
        <v>24616</v>
      </c>
      <c r="F393" s="77">
        <v>73.8127659574468</v>
      </c>
      <c r="G393" s="77">
        <v>26.1872340425532</v>
      </c>
    </row>
    <row r="394" spans="1:7" x14ac:dyDescent="0.25">
      <c r="A394" s="77" t="s">
        <v>243</v>
      </c>
      <c r="B394" s="77" t="s">
        <v>244</v>
      </c>
      <c r="C394" s="77" t="s">
        <v>15</v>
      </c>
      <c r="D394" s="77">
        <v>76155.000000400003</v>
      </c>
      <c r="E394" s="77">
        <v>25172.000000299999</v>
      </c>
      <c r="F394" s="77">
        <v>75.157657879808795</v>
      </c>
      <c r="G394" s="77">
        <v>24.842342120191201</v>
      </c>
    </row>
    <row r="395" spans="1:7" x14ac:dyDescent="0.25">
      <c r="A395" s="77" t="s">
        <v>245</v>
      </c>
      <c r="B395" s="77" t="s">
        <v>246</v>
      </c>
      <c r="C395" s="77" t="s">
        <v>14</v>
      </c>
      <c r="D395" s="77">
        <v>205208.99999999901</v>
      </c>
      <c r="E395" s="77">
        <v>60559.000000000102</v>
      </c>
      <c r="F395" s="77">
        <v>77.213584780710903</v>
      </c>
      <c r="G395" s="77">
        <v>22.786415219289101</v>
      </c>
    </row>
    <row r="396" spans="1:7" x14ac:dyDescent="0.25">
      <c r="A396" s="77" t="s">
        <v>245</v>
      </c>
      <c r="B396" s="77" t="s">
        <v>246</v>
      </c>
      <c r="C396" s="77" t="s">
        <v>15</v>
      </c>
      <c r="D396" s="77">
        <v>233582.99999869999</v>
      </c>
      <c r="E396" s="77">
        <v>63518.999997400002</v>
      </c>
      <c r="F396" s="77">
        <v>78.620473777277198</v>
      </c>
      <c r="G396" s="77">
        <v>21.379526222722799</v>
      </c>
    </row>
    <row r="397" spans="1:7" x14ac:dyDescent="0.25">
      <c r="A397" s="77" t="s">
        <v>247</v>
      </c>
      <c r="B397" s="77" t="s">
        <v>248</v>
      </c>
      <c r="C397" s="77" t="s">
        <v>14</v>
      </c>
      <c r="D397" s="77">
        <v>69428.999999999796</v>
      </c>
      <c r="E397" s="77">
        <v>11443</v>
      </c>
      <c r="F397" s="77">
        <v>85.850479770501494</v>
      </c>
      <c r="G397" s="77">
        <v>14.149520229498499</v>
      </c>
    </row>
    <row r="398" spans="1:7" x14ac:dyDescent="0.25">
      <c r="A398" s="77" t="s">
        <v>247</v>
      </c>
      <c r="B398" s="77" t="s">
        <v>248</v>
      </c>
      <c r="C398" s="77" t="s">
        <v>15</v>
      </c>
      <c r="D398" s="77">
        <v>72922.999995000006</v>
      </c>
      <c r="E398" s="77">
        <v>10646.9999981</v>
      </c>
      <c r="F398" s="77">
        <v>87.259782219721103</v>
      </c>
      <c r="G398" s="77">
        <v>12.740217780278901</v>
      </c>
    </row>
    <row r="399" spans="1:7" x14ac:dyDescent="0.25">
      <c r="A399" s="77" t="s">
        <v>249</v>
      </c>
      <c r="B399" s="77" t="s">
        <v>250</v>
      </c>
      <c r="C399" s="77" t="s">
        <v>14</v>
      </c>
      <c r="D399" s="77">
        <v>131123</v>
      </c>
      <c r="E399" s="77">
        <v>27810</v>
      </c>
      <c r="F399" s="77">
        <v>82.502060616737793</v>
      </c>
      <c r="G399" s="77">
        <v>17.497939383262199</v>
      </c>
    </row>
    <row r="400" spans="1:7" x14ac:dyDescent="0.25">
      <c r="A400" s="77" t="s">
        <v>249</v>
      </c>
      <c r="B400" s="77" t="s">
        <v>250</v>
      </c>
      <c r="C400" s="77" t="s">
        <v>15</v>
      </c>
      <c r="D400" s="77">
        <v>140848.00000130001</v>
      </c>
      <c r="E400" s="77">
        <v>26657.999999799998</v>
      </c>
      <c r="F400" s="77">
        <v>84.085346196778104</v>
      </c>
      <c r="G400" s="77">
        <v>15.914653803221899</v>
      </c>
    </row>
    <row r="401" spans="1:7" x14ac:dyDescent="0.25">
      <c r="A401" s="77" t="s">
        <v>251</v>
      </c>
      <c r="B401" s="77" t="s">
        <v>252</v>
      </c>
      <c r="C401" s="77" t="s">
        <v>14</v>
      </c>
      <c r="D401" s="77">
        <v>105578</v>
      </c>
      <c r="E401" s="77">
        <v>29033</v>
      </c>
      <c r="F401" s="77">
        <v>78.431926068449101</v>
      </c>
      <c r="G401" s="77">
        <v>21.568073931550899</v>
      </c>
    </row>
    <row r="402" spans="1:7" x14ac:dyDescent="0.25">
      <c r="A402" s="77" t="s">
        <v>251</v>
      </c>
      <c r="B402" s="77" t="s">
        <v>252</v>
      </c>
      <c r="C402" s="77" t="s">
        <v>15</v>
      </c>
      <c r="D402" s="77">
        <v>113423.0000018</v>
      </c>
      <c r="E402" s="77">
        <v>28200.000000600001</v>
      </c>
      <c r="F402" s="77">
        <v>80.087980059649894</v>
      </c>
      <c r="G402" s="77">
        <v>19.912019940350199</v>
      </c>
    </row>
    <row r="403" spans="1:7" x14ac:dyDescent="0.25">
      <c r="A403" s="77" t="s">
        <v>253</v>
      </c>
      <c r="B403" s="77" t="s">
        <v>254</v>
      </c>
      <c r="C403" s="77" t="s">
        <v>14</v>
      </c>
      <c r="D403" s="77">
        <v>104963.000000001</v>
      </c>
      <c r="E403" s="77">
        <v>23989</v>
      </c>
      <c r="F403" s="77">
        <v>81.396953905329198</v>
      </c>
      <c r="G403" s="77">
        <v>18.603046094670798</v>
      </c>
    </row>
    <row r="404" spans="1:7" x14ac:dyDescent="0.25">
      <c r="A404" s="77" t="s">
        <v>253</v>
      </c>
      <c r="B404" s="77" t="s">
        <v>254</v>
      </c>
      <c r="C404" s="77" t="s">
        <v>15</v>
      </c>
      <c r="D404" s="77">
        <v>113859.0000019</v>
      </c>
      <c r="E404" s="77">
        <v>23230.0000009</v>
      </c>
      <c r="F404" s="77">
        <v>83.054803813270595</v>
      </c>
      <c r="G404" s="77">
        <v>16.945196186729401</v>
      </c>
    </row>
    <row r="405" spans="1:7" x14ac:dyDescent="0.25">
      <c r="A405" s="77" t="s">
        <v>255</v>
      </c>
      <c r="B405" s="77" t="s">
        <v>256</v>
      </c>
      <c r="C405" s="77" t="s">
        <v>14</v>
      </c>
      <c r="D405" s="77">
        <v>25273.9999999998</v>
      </c>
      <c r="E405" s="77">
        <v>7202.99999999998</v>
      </c>
      <c r="F405" s="77">
        <v>77.821227330110503</v>
      </c>
      <c r="G405" s="77">
        <v>22.178772669889501</v>
      </c>
    </row>
    <row r="406" spans="1:7" x14ac:dyDescent="0.25">
      <c r="A406" s="77" t="s">
        <v>255</v>
      </c>
      <c r="B406" s="77" t="s">
        <v>256</v>
      </c>
      <c r="C406" s="77" t="s">
        <v>15</v>
      </c>
      <c r="D406" s="77">
        <v>27508.000000799999</v>
      </c>
      <c r="E406" s="77">
        <v>7091.9999993000001</v>
      </c>
      <c r="F406" s="77">
        <v>79.502890175492794</v>
      </c>
      <c r="G406" s="77">
        <v>20.497109824507199</v>
      </c>
    </row>
    <row r="407" spans="1:7" x14ac:dyDescent="0.25">
      <c r="A407" s="77" t="s">
        <v>257</v>
      </c>
      <c r="B407" s="77" t="s">
        <v>258</v>
      </c>
      <c r="C407" s="77" t="s">
        <v>14</v>
      </c>
      <c r="D407" s="77">
        <v>44375.999999999702</v>
      </c>
      <c r="E407" s="77">
        <v>11396</v>
      </c>
      <c r="F407" s="77">
        <v>79.566807717133997</v>
      </c>
      <c r="G407" s="77">
        <v>20.433192282865999</v>
      </c>
    </row>
    <row r="408" spans="1:7" x14ac:dyDescent="0.25">
      <c r="A408" s="77" t="s">
        <v>257</v>
      </c>
      <c r="B408" s="77" t="s">
        <v>258</v>
      </c>
      <c r="C408" s="77" t="s">
        <v>15</v>
      </c>
      <c r="D408" s="77">
        <v>51509.999999</v>
      </c>
      <c r="E408" s="77">
        <v>11982.000000100001</v>
      </c>
      <c r="F408" s="77">
        <v>81.128331127906094</v>
      </c>
      <c r="G408" s="77">
        <v>18.871668872093899</v>
      </c>
    </row>
    <row r="409" spans="1:7" x14ac:dyDescent="0.25">
      <c r="A409" s="77" t="s">
        <v>259</v>
      </c>
      <c r="B409" s="77" t="s">
        <v>260</v>
      </c>
      <c r="C409" s="77" t="s">
        <v>14</v>
      </c>
      <c r="D409" s="77">
        <v>21051.000000000098</v>
      </c>
      <c r="E409" s="77">
        <v>5933.00000000001</v>
      </c>
      <c r="F409" s="77">
        <v>78.012896531277804</v>
      </c>
      <c r="G409" s="77">
        <v>21.9871034687222</v>
      </c>
    </row>
    <row r="410" spans="1:7" x14ac:dyDescent="0.25">
      <c r="A410" s="77" t="s">
        <v>259</v>
      </c>
      <c r="B410" s="77" t="s">
        <v>260</v>
      </c>
      <c r="C410" s="77" t="s">
        <v>15</v>
      </c>
      <c r="D410" s="77">
        <v>23907.999996499999</v>
      </c>
      <c r="E410" s="77">
        <v>5979.9999985000004</v>
      </c>
      <c r="F410" s="77">
        <v>79.991970023084804</v>
      </c>
      <c r="G410" s="77">
        <v>20.0080299769152</v>
      </c>
    </row>
    <row r="411" spans="1:7" x14ac:dyDescent="0.25">
      <c r="A411" s="77" t="s">
        <v>261</v>
      </c>
      <c r="B411" s="77" t="s">
        <v>262</v>
      </c>
      <c r="C411" s="77" t="s">
        <v>14</v>
      </c>
      <c r="D411" s="77">
        <v>92162.000000000393</v>
      </c>
      <c r="E411" s="77">
        <v>25230</v>
      </c>
      <c r="F411" s="77">
        <v>78.507905138340007</v>
      </c>
      <c r="G411" s="77">
        <v>21.49209486166</v>
      </c>
    </row>
    <row r="412" spans="1:7" x14ac:dyDescent="0.25">
      <c r="A412" s="77" t="s">
        <v>261</v>
      </c>
      <c r="B412" s="77" t="s">
        <v>262</v>
      </c>
      <c r="C412" s="77" t="s">
        <v>15</v>
      </c>
      <c r="D412" s="77">
        <v>105449.00000299999</v>
      </c>
      <c r="E412" s="77">
        <v>25967.000000299999</v>
      </c>
      <c r="F412" s="77">
        <v>80.240609971656497</v>
      </c>
      <c r="G412" s="77">
        <v>19.7593900283435</v>
      </c>
    </row>
    <row r="413" spans="1:7" x14ac:dyDescent="0.25">
      <c r="A413" s="77" t="s">
        <v>263</v>
      </c>
      <c r="B413" s="77" t="s">
        <v>264</v>
      </c>
      <c r="C413" s="77" t="s">
        <v>14</v>
      </c>
      <c r="D413" s="77">
        <v>42697.999999999804</v>
      </c>
      <c r="E413" s="77">
        <v>14099</v>
      </c>
      <c r="F413" s="77">
        <v>75.176505801362694</v>
      </c>
      <c r="G413" s="77">
        <v>24.823494198637299</v>
      </c>
    </row>
    <row r="414" spans="1:7" x14ac:dyDescent="0.25">
      <c r="A414" s="77" t="s">
        <v>263</v>
      </c>
      <c r="B414" s="77" t="s">
        <v>264</v>
      </c>
      <c r="C414" s="77" t="s">
        <v>15</v>
      </c>
      <c r="D414" s="77">
        <v>43442.000000599997</v>
      </c>
      <c r="E414" s="77">
        <v>13020.9999995</v>
      </c>
      <c r="F414" s="77">
        <v>76.9388803296372</v>
      </c>
      <c r="G414" s="77">
        <v>23.0611196703628</v>
      </c>
    </row>
    <row r="415" spans="1:7" x14ac:dyDescent="0.25">
      <c r="A415" s="77" t="s">
        <v>265</v>
      </c>
      <c r="B415" s="77" t="s">
        <v>266</v>
      </c>
      <c r="C415" s="77" t="s">
        <v>14</v>
      </c>
      <c r="D415" s="77">
        <v>73249.999999999607</v>
      </c>
      <c r="E415" s="77">
        <v>19342</v>
      </c>
      <c r="F415" s="77">
        <v>79.1105063072403</v>
      </c>
      <c r="G415" s="77">
        <v>20.8894936927597</v>
      </c>
    </row>
    <row r="416" spans="1:7" x14ac:dyDescent="0.25">
      <c r="A416" s="77" t="s">
        <v>265</v>
      </c>
      <c r="B416" s="77" t="s">
        <v>266</v>
      </c>
      <c r="C416" s="77" t="s">
        <v>15</v>
      </c>
      <c r="D416" s="77">
        <v>77201.0000038</v>
      </c>
      <c r="E416" s="77">
        <v>18964.999999799998</v>
      </c>
      <c r="F416" s="77">
        <v>80.278892748902905</v>
      </c>
      <c r="G416" s="77">
        <v>19.721107251097099</v>
      </c>
    </row>
    <row r="417" spans="1:7" x14ac:dyDescent="0.25">
      <c r="A417" s="77" t="s">
        <v>267</v>
      </c>
      <c r="B417" s="77" t="s">
        <v>268</v>
      </c>
      <c r="C417" s="77" t="s">
        <v>14</v>
      </c>
      <c r="D417" s="77">
        <v>142693.99999999901</v>
      </c>
      <c r="E417" s="77">
        <v>31526.000000000098</v>
      </c>
      <c r="F417" s="77">
        <v>81.904488577660302</v>
      </c>
      <c r="G417" s="77">
        <v>18.095511422339701</v>
      </c>
    </row>
    <row r="418" spans="1:7" x14ac:dyDescent="0.25">
      <c r="A418" s="77" t="s">
        <v>267</v>
      </c>
      <c r="B418" s="77" t="s">
        <v>268</v>
      </c>
      <c r="C418" s="77" t="s">
        <v>15</v>
      </c>
      <c r="D418" s="77">
        <v>152061.9999925</v>
      </c>
      <c r="E418" s="77">
        <v>29835.999999799998</v>
      </c>
      <c r="F418" s="77">
        <v>83.597400740490301</v>
      </c>
      <c r="G418" s="77">
        <v>16.402599259509699</v>
      </c>
    </row>
    <row r="419" spans="1:7" x14ac:dyDescent="0.25">
      <c r="A419" s="77" t="s">
        <v>269</v>
      </c>
      <c r="B419" s="77" t="s">
        <v>270</v>
      </c>
      <c r="C419" s="77" t="s">
        <v>14</v>
      </c>
      <c r="D419" s="77">
        <v>112940</v>
      </c>
      <c r="E419" s="77">
        <v>17427</v>
      </c>
      <c r="F419" s="77">
        <v>86.632353279587704</v>
      </c>
      <c r="G419" s="77">
        <v>13.367646720412299</v>
      </c>
    </row>
    <row r="420" spans="1:7" x14ac:dyDescent="0.25">
      <c r="A420" s="77" t="s">
        <v>269</v>
      </c>
      <c r="B420" s="77" t="s">
        <v>270</v>
      </c>
      <c r="C420" s="77" t="s">
        <v>15</v>
      </c>
      <c r="D420" s="77">
        <v>123093.00000840001</v>
      </c>
      <c r="E420" s="77">
        <v>17576.999999299998</v>
      </c>
      <c r="F420" s="77">
        <v>87.504798465672906</v>
      </c>
      <c r="G420" s="77">
        <v>12.4952015343271</v>
      </c>
    </row>
    <row r="421" spans="1:7" x14ac:dyDescent="0.25">
      <c r="A421" s="77" t="s">
        <v>271</v>
      </c>
      <c r="B421" s="77" t="s">
        <v>272</v>
      </c>
      <c r="C421" s="77" t="s">
        <v>14</v>
      </c>
      <c r="D421" s="77">
        <v>119642</v>
      </c>
      <c r="E421" s="77">
        <v>30876</v>
      </c>
      <c r="F421" s="77">
        <v>79.486838783401396</v>
      </c>
      <c r="G421" s="77">
        <v>20.513161216598601</v>
      </c>
    </row>
    <row r="422" spans="1:7" x14ac:dyDescent="0.25">
      <c r="A422" s="77" t="s">
        <v>271</v>
      </c>
      <c r="B422" s="77" t="s">
        <v>272</v>
      </c>
      <c r="C422" s="77" t="s">
        <v>15</v>
      </c>
      <c r="D422" s="77">
        <v>134190.99999549999</v>
      </c>
      <c r="E422" s="77">
        <v>32759.999996999999</v>
      </c>
      <c r="F422" s="77">
        <v>80.377476026815202</v>
      </c>
      <c r="G422" s="77">
        <v>19.622523973184801</v>
      </c>
    </row>
    <row r="423" spans="1:7" x14ac:dyDescent="0.25">
      <c r="A423" s="77" t="s">
        <v>273</v>
      </c>
      <c r="B423" s="77" t="s">
        <v>274</v>
      </c>
      <c r="C423" s="77" t="s">
        <v>14</v>
      </c>
      <c r="D423" s="77">
        <v>69008.000000000204</v>
      </c>
      <c r="E423" s="77">
        <v>10466</v>
      </c>
      <c r="F423" s="77">
        <v>86.830913254649403</v>
      </c>
      <c r="G423" s="77">
        <v>13.1690867453507</v>
      </c>
    </row>
    <row r="424" spans="1:7" x14ac:dyDescent="0.25">
      <c r="A424" s="77" t="s">
        <v>273</v>
      </c>
      <c r="B424" s="77" t="s">
        <v>274</v>
      </c>
      <c r="C424" s="77" t="s">
        <v>15</v>
      </c>
      <c r="D424" s="77">
        <v>77368.000003599998</v>
      </c>
      <c r="E424" s="77">
        <v>10442.0000007</v>
      </c>
      <c r="F424" s="77">
        <v>88.108415897746696</v>
      </c>
      <c r="G424" s="77">
        <v>11.891584102253301</v>
      </c>
    </row>
    <row r="425" spans="1:7" x14ac:dyDescent="0.25">
      <c r="A425" s="77" t="s">
        <v>275</v>
      </c>
      <c r="B425" s="77" t="s">
        <v>276</v>
      </c>
      <c r="C425" s="77" t="s">
        <v>14</v>
      </c>
      <c r="D425" s="77">
        <v>44752.000000000102</v>
      </c>
      <c r="E425" s="77">
        <v>8322.0000000000091</v>
      </c>
      <c r="F425" s="77">
        <v>84.320006029317597</v>
      </c>
      <c r="G425" s="77">
        <v>15.6799939706824</v>
      </c>
    </row>
    <row r="426" spans="1:7" x14ac:dyDescent="0.25">
      <c r="A426" s="77" t="s">
        <v>275</v>
      </c>
      <c r="B426" s="77" t="s">
        <v>276</v>
      </c>
      <c r="C426" s="77" t="s">
        <v>15</v>
      </c>
      <c r="D426" s="77">
        <v>50109.999997799998</v>
      </c>
      <c r="E426" s="77">
        <v>8472.9999982999998</v>
      </c>
      <c r="F426" s="77">
        <v>85.536759812805698</v>
      </c>
      <c r="G426" s="77">
        <v>14.4632401871943</v>
      </c>
    </row>
    <row r="427" spans="1:7" x14ac:dyDescent="0.25">
      <c r="A427" s="77" t="s">
        <v>277</v>
      </c>
      <c r="B427" s="77" t="s">
        <v>278</v>
      </c>
      <c r="C427" s="77" t="s">
        <v>14</v>
      </c>
      <c r="D427" s="77">
        <v>55461</v>
      </c>
      <c r="E427" s="77">
        <v>10988</v>
      </c>
      <c r="F427" s="77">
        <v>83.464009992625904</v>
      </c>
      <c r="G427" s="77">
        <v>16.5359900073741</v>
      </c>
    </row>
    <row r="428" spans="1:7" x14ac:dyDescent="0.25">
      <c r="A428" s="77" t="s">
        <v>277</v>
      </c>
      <c r="B428" s="77" t="s">
        <v>278</v>
      </c>
      <c r="C428" s="77" t="s">
        <v>15</v>
      </c>
      <c r="D428" s="77">
        <v>62524.000002599998</v>
      </c>
      <c r="E428" s="77">
        <v>11717.000000399999</v>
      </c>
      <c r="F428" s="77">
        <v>84.217615603337094</v>
      </c>
      <c r="G428" s="77">
        <v>15.7823843966629</v>
      </c>
    </row>
    <row r="429" spans="1:7" x14ac:dyDescent="0.25">
      <c r="A429" s="77" t="s">
        <v>279</v>
      </c>
      <c r="B429" s="77" t="s">
        <v>280</v>
      </c>
      <c r="C429" s="77" t="s">
        <v>14</v>
      </c>
      <c r="D429" s="77">
        <v>33432.999999999898</v>
      </c>
      <c r="E429" s="77">
        <v>4762</v>
      </c>
      <c r="F429" s="77">
        <v>87.532399528734103</v>
      </c>
      <c r="G429" s="77">
        <v>12.4676004712659</v>
      </c>
    </row>
    <row r="430" spans="1:7" x14ac:dyDescent="0.25">
      <c r="A430" s="77" t="s">
        <v>279</v>
      </c>
      <c r="B430" s="77" t="s">
        <v>280</v>
      </c>
      <c r="C430" s="77" t="s">
        <v>15</v>
      </c>
      <c r="D430" s="77">
        <v>39690.000000499997</v>
      </c>
      <c r="E430" s="77">
        <v>5271.9999999000001</v>
      </c>
      <c r="F430" s="77">
        <v>88.274542947704504</v>
      </c>
      <c r="G430" s="77">
        <v>11.7254570522955</v>
      </c>
    </row>
    <row r="431" spans="1:7" x14ac:dyDescent="0.25">
      <c r="A431" s="77" t="s">
        <v>281</v>
      </c>
      <c r="B431" s="77" t="s">
        <v>282</v>
      </c>
      <c r="C431" s="77" t="s">
        <v>14</v>
      </c>
      <c r="D431" s="77">
        <v>14244.0000000001</v>
      </c>
      <c r="E431" s="77">
        <v>2150.00000000001</v>
      </c>
      <c r="F431" s="77">
        <v>86.885445894839606</v>
      </c>
      <c r="G431" s="77">
        <v>13.1145541051604</v>
      </c>
    </row>
    <row r="432" spans="1:7" x14ac:dyDescent="0.25">
      <c r="A432" s="77" t="s">
        <v>281</v>
      </c>
      <c r="B432" s="77" t="s">
        <v>282</v>
      </c>
      <c r="C432" s="77" t="s">
        <v>15</v>
      </c>
      <c r="D432" s="77">
        <v>16360.999997999999</v>
      </c>
      <c r="E432" s="77">
        <v>2221.9999978999999</v>
      </c>
      <c r="F432" s="77">
        <v>88.042834857718105</v>
      </c>
      <c r="G432" s="77">
        <v>11.9571651422819</v>
      </c>
    </row>
    <row r="433" spans="1:7" x14ac:dyDescent="0.25">
      <c r="A433" s="77" t="s">
        <v>283</v>
      </c>
      <c r="B433" s="77" t="s">
        <v>284</v>
      </c>
      <c r="C433" s="77" t="s">
        <v>14</v>
      </c>
      <c r="D433" s="77">
        <v>49082.999999999702</v>
      </c>
      <c r="E433" s="77">
        <v>13869</v>
      </c>
      <c r="F433" s="77">
        <v>77.968928707586699</v>
      </c>
      <c r="G433" s="77">
        <v>22.031071292413301</v>
      </c>
    </row>
    <row r="434" spans="1:7" x14ac:dyDescent="0.25">
      <c r="A434" s="77" t="s">
        <v>283</v>
      </c>
      <c r="B434" s="77" t="s">
        <v>284</v>
      </c>
      <c r="C434" s="77" t="s">
        <v>15</v>
      </c>
      <c r="D434" s="77">
        <v>49889.000001</v>
      </c>
      <c r="E434" s="77">
        <v>12643.000001099999</v>
      </c>
      <c r="F434" s="77">
        <v>79.781551844375002</v>
      </c>
      <c r="G434" s="77">
        <v>20.218448155625001</v>
      </c>
    </row>
    <row r="435" spans="1:7" x14ac:dyDescent="0.25">
      <c r="A435" s="77" t="s">
        <v>285</v>
      </c>
      <c r="B435" s="77" t="s">
        <v>286</v>
      </c>
      <c r="C435" s="77" t="s">
        <v>14</v>
      </c>
      <c r="D435" s="77">
        <v>67429.000000000102</v>
      </c>
      <c r="E435" s="77">
        <v>12012</v>
      </c>
      <c r="F435" s="77">
        <v>84.879344419128699</v>
      </c>
      <c r="G435" s="77">
        <v>15.120655580871301</v>
      </c>
    </row>
    <row r="436" spans="1:7" x14ac:dyDescent="0.25">
      <c r="A436" s="77" t="s">
        <v>285</v>
      </c>
      <c r="B436" s="77" t="s">
        <v>286</v>
      </c>
      <c r="C436" s="77" t="s">
        <v>15</v>
      </c>
      <c r="D436" s="77">
        <v>70982.000004300004</v>
      </c>
      <c r="E436" s="77">
        <v>11218.999998499999</v>
      </c>
      <c r="F436" s="77">
        <v>86.351747547939993</v>
      </c>
      <c r="G436" s="77">
        <v>13.648252452059999</v>
      </c>
    </row>
    <row r="437" spans="1:7" x14ac:dyDescent="0.25">
      <c r="A437" s="77" t="s">
        <v>287</v>
      </c>
      <c r="B437" s="77" t="s">
        <v>288</v>
      </c>
      <c r="C437" s="77" t="s">
        <v>14</v>
      </c>
      <c r="D437" s="77">
        <v>51589.999999999804</v>
      </c>
      <c r="E437" s="77">
        <v>18374</v>
      </c>
      <c r="F437" s="77">
        <v>73.737922360070797</v>
      </c>
      <c r="G437" s="77">
        <v>26.262077639929199</v>
      </c>
    </row>
    <row r="438" spans="1:7" x14ac:dyDescent="0.25">
      <c r="A438" s="77" t="s">
        <v>287</v>
      </c>
      <c r="B438" s="77" t="s">
        <v>288</v>
      </c>
      <c r="C438" s="77" t="s">
        <v>15</v>
      </c>
      <c r="D438" s="77">
        <v>59502.000002399996</v>
      </c>
      <c r="E438" s="77">
        <v>19704.000000299999</v>
      </c>
      <c r="F438" s="77">
        <v>75.123096735565099</v>
      </c>
      <c r="G438" s="77">
        <v>24.876903264434901</v>
      </c>
    </row>
    <row r="439" spans="1:7" x14ac:dyDescent="0.25">
      <c r="A439" s="77" t="s">
        <v>289</v>
      </c>
      <c r="B439" s="77" t="s">
        <v>290</v>
      </c>
      <c r="C439" s="77" t="s">
        <v>14</v>
      </c>
      <c r="D439" s="77">
        <v>36920.999999999804</v>
      </c>
      <c r="E439" s="77">
        <v>13173</v>
      </c>
      <c r="F439" s="77">
        <v>73.703437537429593</v>
      </c>
      <c r="G439" s="77">
        <v>26.296562462570499</v>
      </c>
    </row>
    <row r="440" spans="1:7" x14ac:dyDescent="0.25">
      <c r="A440" s="77" t="s">
        <v>289</v>
      </c>
      <c r="B440" s="77" t="s">
        <v>290</v>
      </c>
      <c r="C440" s="77" t="s">
        <v>15</v>
      </c>
      <c r="D440" s="77">
        <v>43137.000004900001</v>
      </c>
      <c r="E440" s="77">
        <v>14304.000001500001</v>
      </c>
      <c r="F440" s="77">
        <v>75.097926568294</v>
      </c>
      <c r="G440" s="77">
        <v>24.902073431706</v>
      </c>
    </row>
    <row r="441" spans="1:7" x14ac:dyDescent="0.25">
      <c r="A441" s="77" t="s">
        <v>291</v>
      </c>
      <c r="B441" s="77" t="s">
        <v>292</v>
      </c>
      <c r="C441" s="77" t="s">
        <v>14</v>
      </c>
      <c r="D441" s="77">
        <v>14902.0000000001</v>
      </c>
      <c r="E441" s="77">
        <v>2891.99999999999</v>
      </c>
      <c r="F441" s="77">
        <v>83.747330560863304</v>
      </c>
      <c r="G441" s="77">
        <v>16.252669439136699</v>
      </c>
    </row>
    <row r="442" spans="1:7" x14ac:dyDescent="0.25">
      <c r="A442" s="77" t="s">
        <v>291</v>
      </c>
      <c r="B442" s="77" t="s">
        <v>292</v>
      </c>
      <c r="C442" s="77" t="s">
        <v>15</v>
      </c>
      <c r="D442" s="77">
        <v>16283.999997299999</v>
      </c>
      <c r="E442" s="77">
        <v>2786.0000003999999</v>
      </c>
      <c r="F442" s="77">
        <v>85.390665963628706</v>
      </c>
      <c r="G442" s="77">
        <v>14.609334036371299</v>
      </c>
    </row>
    <row r="443" spans="1:7" x14ac:dyDescent="0.25">
      <c r="A443" s="77" t="s">
        <v>293</v>
      </c>
      <c r="B443" s="77" t="s">
        <v>294</v>
      </c>
      <c r="C443" s="77" t="s">
        <v>14</v>
      </c>
      <c r="D443" s="77">
        <v>22660</v>
      </c>
      <c r="E443" s="77">
        <v>3250</v>
      </c>
      <c r="F443" s="77">
        <v>87.4565804708607</v>
      </c>
      <c r="G443" s="77">
        <v>12.5434195291393</v>
      </c>
    </row>
    <row r="444" spans="1:7" x14ac:dyDescent="0.25">
      <c r="A444" s="77" t="s">
        <v>293</v>
      </c>
      <c r="B444" s="77" t="s">
        <v>294</v>
      </c>
      <c r="C444" s="77" t="s">
        <v>15</v>
      </c>
      <c r="D444" s="77">
        <v>24843.000001199998</v>
      </c>
      <c r="E444" s="77">
        <v>3372.0000005000002</v>
      </c>
      <c r="F444" s="77">
        <v>88.048910153121298</v>
      </c>
      <c r="G444" s="77">
        <v>11.9510898468787</v>
      </c>
    </row>
    <row r="445" spans="1:7" x14ac:dyDescent="0.25">
      <c r="A445" s="77" t="s">
        <v>295</v>
      </c>
      <c r="B445" s="77" t="s">
        <v>296</v>
      </c>
      <c r="C445" s="77" t="s">
        <v>14</v>
      </c>
      <c r="D445" s="77">
        <v>39015.999999999898</v>
      </c>
      <c r="E445" s="77">
        <v>15350</v>
      </c>
      <c r="F445" s="77">
        <v>71.765441636316794</v>
      </c>
      <c r="G445" s="77">
        <v>28.234558363683199</v>
      </c>
    </row>
    <row r="446" spans="1:7" x14ac:dyDescent="0.25">
      <c r="A446" s="77" t="s">
        <v>295</v>
      </c>
      <c r="B446" s="77" t="s">
        <v>296</v>
      </c>
      <c r="C446" s="77" t="s">
        <v>15</v>
      </c>
      <c r="D446" s="77">
        <v>43674.000001699998</v>
      </c>
      <c r="E446" s="77">
        <v>16083.000001</v>
      </c>
      <c r="F446" s="77">
        <v>73.085998292629597</v>
      </c>
      <c r="G446" s="77">
        <v>26.914001707370399</v>
      </c>
    </row>
    <row r="447" spans="1:7" x14ac:dyDescent="0.25">
      <c r="A447" s="77" t="s">
        <v>297</v>
      </c>
      <c r="B447" s="77" t="s">
        <v>298</v>
      </c>
      <c r="C447" s="77" t="s">
        <v>14</v>
      </c>
      <c r="D447" s="77">
        <v>60909.999999999804</v>
      </c>
      <c r="E447" s="77">
        <v>7945</v>
      </c>
      <c r="F447" s="77">
        <v>88.461259167816394</v>
      </c>
      <c r="G447" s="77">
        <v>11.538740832183599</v>
      </c>
    </row>
    <row r="448" spans="1:7" x14ac:dyDescent="0.25">
      <c r="A448" s="77" t="s">
        <v>297</v>
      </c>
      <c r="B448" s="77" t="s">
        <v>298</v>
      </c>
      <c r="C448" s="77" t="s">
        <v>15</v>
      </c>
      <c r="D448" s="77">
        <v>68956.000002000001</v>
      </c>
      <c r="E448" s="77">
        <v>9007.9999986999992</v>
      </c>
      <c r="F448" s="77">
        <v>88.445949414320594</v>
      </c>
      <c r="G448" s="77">
        <v>11.5540505856794</v>
      </c>
    </row>
    <row r="449" spans="1:7" x14ac:dyDescent="0.25">
      <c r="A449" s="77" t="s">
        <v>299</v>
      </c>
      <c r="B449" s="77" t="s">
        <v>300</v>
      </c>
      <c r="C449" s="77" t="s">
        <v>14</v>
      </c>
      <c r="D449" s="77">
        <v>60484</v>
      </c>
      <c r="E449" s="77">
        <v>9317</v>
      </c>
      <c r="F449" s="77">
        <v>86.652053695505799</v>
      </c>
      <c r="G449" s="77">
        <v>13.347946304494201</v>
      </c>
    </row>
    <row r="450" spans="1:7" x14ac:dyDescent="0.25">
      <c r="A450" s="77" t="s">
        <v>299</v>
      </c>
      <c r="B450" s="77" t="s">
        <v>300</v>
      </c>
      <c r="C450" s="77" t="s">
        <v>15</v>
      </c>
      <c r="D450" s="77">
        <v>67739.999977800006</v>
      </c>
      <c r="E450" s="77">
        <v>10379.999996500001</v>
      </c>
      <c r="F450" s="77">
        <v>86.712749616084494</v>
      </c>
      <c r="G450" s="77">
        <v>13.287250383915501</v>
      </c>
    </row>
    <row r="451" spans="1:7" x14ac:dyDescent="0.25">
      <c r="A451" s="77" t="s">
        <v>301</v>
      </c>
      <c r="B451" s="77" t="s">
        <v>302</v>
      </c>
      <c r="C451" s="77" t="s">
        <v>14</v>
      </c>
      <c r="D451" s="77">
        <v>106354.000000001</v>
      </c>
      <c r="E451" s="77">
        <v>33292.000000000102</v>
      </c>
      <c r="F451" s="77">
        <v>76.159718144451006</v>
      </c>
      <c r="G451" s="77">
        <v>23.840281855549001</v>
      </c>
    </row>
    <row r="452" spans="1:7" x14ac:dyDescent="0.25">
      <c r="A452" s="77" t="s">
        <v>301</v>
      </c>
      <c r="B452" s="77" t="s">
        <v>302</v>
      </c>
      <c r="C452" s="77" t="s">
        <v>15</v>
      </c>
      <c r="D452" s="77">
        <v>108067.0000025</v>
      </c>
      <c r="E452" s="77">
        <v>30590.9999995</v>
      </c>
      <c r="F452" s="77">
        <v>77.9378038057243</v>
      </c>
      <c r="G452" s="77">
        <v>22.0621961942757</v>
      </c>
    </row>
    <row r="453" spans="1:7" x14ac:dyDescent="0.25">
      <c r="A453" s="77" t="s">
        <v>303</v>
      </c>
      <c r="B453" s="77" t="s">
        <v>304</v>
      </c>
      <c r="C453" s="77" t="s">
        <v>14</v>
      </c>
      <c r="D453" s="77">
        <v>21795.000000000098</v>
      </c>
      <c r="E453" s="77">
        <v>6050.00000000002</v>
      </c>
      <c r="F453" s="77">
        <v>78.272580355539702</v>
      </c>
      <c r="G453" s="77">
        <v>21.727419644460301</v>
      </c>
    </row>
    <row r="454" spans="1:7" x14ac:dyDescent="0.25">
      <c r="A454" s="77" t="s">
        <v>303</v>
      </c>
      <c r="B454" s="77" t="s">
        <v>304</v>
      </c>
      <c r="C454" s="77" t="s">
        <v>15</v>
      </c>
      <c r="D454" s="77">
        <v>24992.0000029</v>
      </c>
      <c r="E454" s="77">
        <v>6313.0000007999997</v>
      </c>
      <c r="F454" s="77">
        <v>79.833892349292896</v>
      </c>
      <c r="G454" s="77">
        <v>20.166107650707101</v>
      </c>
    </row>
    <row r="455" spans="1:7" x14ac:dyDescent="0.25">
      <c r="A455" s="77" t="s">
        <v>305</v>
      </c>
      <c r="B455" s="77" t="s">
        <v>306</v>
      </c>
      <c r="C455" s="77" t="s">
        <v>14</v>
      </c>
      <c r="D455" s="77">
        <v>147288</v>
      </c>
      <c r="E455" s="77">
        <v>46774.999999999898</v>
      </c>
      <c r="F455" s="77">
        <v>75.897002519800296</v>
      </c>
      <c r="G455" s="77">
        <v>24.102997480199701</v>
      </c>
    </row>
    <row r="456" spans="1:7" x14ac:dyDescent="0.25">
      <c r="A456" s="77" t="s">
        <v>305</v>
      </c>
      <c r="B456" s="77" t="s">
        <v>306</v>
      </c>
      <c r="C456" s="77" t="s">
        <v>15</v>
      </c>
      <c r="D456" s="77">
        <v>154572.00000190001</v>
      </c>
      <c r="E456" s="77">
        <v>44599.000001</v>
      </c>
      <c r="F456" s="77">
        <v>77.607683849380393</v>
      </c>
      <c r="G456" s="77">
        <v>22.3923161506196</v>
      </c>
    </row>
    <row r="457" spans="1:7" x14ac:dyDescent="0.25">
      <c r="A457" s="77" t="s">
        <v>307</v>
      </c>
      <c r="B457" s="77" t="s">
        <v>308</v>
      </c>
      <c r="C457" s="77" t="s">
        <v>14</v>
      </c>
      <c r="D457" s="77">
        <v>178157</v>
      </c>
      <c r="E457" s="77">
        <v>53002.999999999898</v>
      </c>
      <c r="F457" s="77">
        <v>77.070860010382503</v>
      </c>
      <c r="G457" s="77">
        <v>22.9291399896175</v>
      </c>
    </row>
    <row r="458" spans="1:7" x14ac:dyDescent="0.25">
      <c r="A458" s="77" t="s">
        <v>307</v>
      </c>
      <c r="B458" s="77" t="s">
        <v>308</v>
      </c>
      <c r="C458" s="77" t="s">
        <v>15</v>
      </c>
      <c r="D458" s="77">
        <v>187016.9999961</v>
      </c>
      <c r="E458" s="77">
        <v>49876.999997699997</v>
      </c>
      <c r="F458" s="77">
        <v>78.945435511661202</v>
      </c>
      <c r="G458" s="77">
        <v>21.054564488338801</v>
      </c>
    </row>
    <row r="459" spans="1:7" x14ac:dyDescent="0.25">
      <c r="A459" s="77" t="s">
        <v>309</v>
      </c>
      <c r="B459" s="77" t="s">
        <v>310</v>
      </c>
      <c r="C459" s="77" t="s">
        <v>14</v>
      </c>
      <c r="D459" s="77">
        <v>97480</v>
      </c>
      <c r="E459" s="77">
        <v>31443</v>
      </c>
      <c r="F459" s="77">
        <v>75.611023634262295</v>
      </c>
      <c r="G459" s="77">
        <v>24.388976365737701</v>
      </c>
    </row>
    <row r="460" spans="1:7" x14ac:dyDescent="0.25">
      <c r="A460" s="77" t="s">
        <v>309</v>
      </c>
      <c r="B460" s="77" t="s">
        <v>311</v>
      </c>
      <c r="C460" s="77" t="s">
        <v>15</v>
      </c>
      <c r="D460" s="77">
        <v>109261.0000057</v>
      </c>
      <c r="E460" s="77">
        <v>32262.999999</v>
      </c>
      <c r="F460" s="77">
        <v>77.203159889539194</v>
      </c>
      <c r="G460" s="77">
        <v>22.796840110460799</v>
      </c>
    </row>
    <row r="461" spans="1:7" x14ac:dyDescent="0.25">
      <c r="A461" s="77" t="s">
        <v>312</v>
      </c>
      <c r="B461" s="77" t="s">
        <v>313</v>
      </c>
      <c r="C461" s="77" t="s">
        <v>14</v>
      </c>
      <c r="D461" s="77">
        <v>70799.999999999694</v>
      </c>
      <c r="E461" s="77">
        <v>23204.999999999902</v>
      </c>
      <c r="F461" s="77">
        <v>75.315142811552505</v>
      </c>
      <c r="G461" s="77">
        <v>24.684857188447499</v>
      </c>
    </row>
    <row r="462" spans="1:7" x14ac:dyDescent="0.25">
      <c r="A462" s="77" t="s">
        <v>312</v>
      </c>
      <c r="B462" s="77" t="s">
        <v>313</v>
      </c>
      <c r="C462" s="77" t="s">
        <v>15</v>
      </c>
      <c r="D462" s="77">
        <v>84728.000002899993</v>
      </c>
      <c r="E462" s="77">
        <v>25496.999999200001</v>
      </c>
      <c r="F462" s="77">
        <v>76.868224088261101</v>
      </c>
      <c r="G462" s="77">
        <v>23.131775911738899</v>
      </c>
    </row>
    <row r="463" spans="1:7" x14ac:dyDescent="0.25">
      <c r="A463" s="77" t="s">
        <v>314</v>
      </c>
      <c r="B463" s="77" t="s">
        <v>315</v>
      </c>
      <c r="C463" s="77" t="s">
        <v>14</v>
      </c>
      <c r="D463" s="77">
        <v>11588</v>
      </c>
      <c r="E463" s="77">
        <v>3420.99999999999</v>
      </c>
      <c r="F463" s="77">
        <v>77.207009127856594</v>
      </c>
      <c r="G463" s="77">
        <v>22.792990872143399</v>
      </c>
    </row>
    <row r="464" spans="1:7" x14ac:dyDescent="0.25">
      <c r="A464" s="77" t="s">
        <v>314</v>
      </c>
      <c r="B464" s="77" t="s">
        <v>315</v>
      </c>
      <c r="C464" s="77" t="s">
        <v>15</v>
      </c>
      <c r="D464" s="77">
        <v>13329.000003700001</v>
      </c>
      <c r="E464" s="77">
        <v>3948.9999981000001</v>
      </c>
      <c r="F464" s="77">
        <v>77.144345423726094</v>
      </c>
      <c r="G464" s="77">
        <v>22.855654576273899</v>
      </c>
    </row>
    <row r="465" spans="1:7" x14ac:dyDescent="0.25">
      <c r="A465" s="77" t="s">
        <v>316</v>
      </c>
      <c r="B465" s="77" t="s">
        <v>317</v>
      </c>
      <c r="C465" s="77" t="s">
        <v>14</v>
      </c>
      <c r="D465" s="77">
        <v>10298</v>
      </c>
      <c r="E465" s="77">
        <v>1644</v>
      </c>
      <c r="F465" s="77">
        <v>86.233461731703201</v>
      </c>
      <c r="G465" s="77">
        <v>13.7665382682968</v>
      </c>
    </row>
    <row r="466" spans="1:7" x14ac:dyDescent="0.25">
      <c r="A466" s="77" t="s">
        <v>316</v>
      </c>
      <c r="B466" s="77" t="s">
        <v>317</v>
      </c>
      <c r="C466" s="77" t="s">
        <v>15</v>
      </c>
      <c r="D466" s="77">
        <v>10705.0000009</v>
      </c>
      <c r="E466" s="77">
        <v>1601</v>
      </c>
      <c r="F466" s="77">
        <v>86.990086137795302</v>
      </c>
      <c r="G466" s="77">
        <v>13.0099138622047</v>
      </c>
    </row>
    <row r="467" spans="1:7" x14ac:dyDescent="0.25">
      <c r="A467" s="77" t="s">
        <v>318</v>
      </c>
      <c r="B467" s="77" t="s">
        <v>319</v>
      </c>
      <c r="C467" s="77" t="s">
        <v>14</v>
      </c>
      <c r="D467" s="77">
        <v>14834.0000000001</v>
      </c>
      <c r="E467" s="77">
        <v>2215</v>
      </c>
      <c r="F467" s="77">
        <v>87.008035661915699</v>
      </c>
      <c r="G467" s="77">
        <v>12.9919643380843</v>
      </c>
    </row>
    <row r="468" spans="1:7" x14ac:dyDescent="0.25">
      <c r="A468" s="77" t="s">
        <v>318</v>
      </c>
      <c r="B468" s="77" t="s">
        <v>319</v>
      </c>
      <c r="C468" s="77" t="s">
        <v>15</v>
      </c>
      <c r="D468" s="77">
        <v>15864.000001599999</v>
      </c>
      <c r="E468" s="77">
        <v>2106.0000003</v>
      </c>
      <c r="F468" s="77">
        <v>88.280467445312595</v>
      </c>
      <c r="G468" s="77">
        <v>11.719532554687399</v>
      </c>
    </row>
    <row r="469" spans="1:7" x14ac:dyDescent="0.25">
      <c r="A469" s="77" t="s">
        <v>320</v>
      </c>
      <c r="B469" s="77" t="s">
        <v>321</v>
      </c>
      <c r="C469" s="77" t="s">
        <v>14</v>
      </c>
      <c r="D469" s="77">
        <v>15913.9999999999</v>
      </c>
      <c r="E469" s="77">
        <v>4347.99999999998</v>
      </c>
      <c r="F469" s="77">
        <v>78.541111440134202</v>
      </c>
      <c r="G469" s="77">
        <v>21.458888559865802</v>
      </c>
    </row>
    <row r="470" spans="1:7" x14ac:dyDescent="0.25">
      <c r="A470" s="77" t="s">
        <v>320</v>
      </c>
      <c r="B470" s="77" t="s">
        <v>321</v>
      </c>
      <c r="C470" s="77" t="s">
        <v>15</v>
      </c>
      <c r="D470" s="77">
        <v>16603.0000033</v>
      </c>
      <c r="E470" s="77">
        <v>4276.9999997000004</v>
      </c>
      <c r="F470" s="77">
        <v>79.516283529284095</v>
      </c>
      <c r="G470" s="77">
        <v>20.483716470715901</v>
      </c>
    </row>
    <row r="471" spans="1:7" x14ac:dyDescent="0.25">
      <c r="A471" s="77" t="s">
        <v>322</v>
      </c>
      <c r="B471" s="77" t="s">
        <v>323</v>
      </c>
      <c r="C471" s="77" t="s">
        <v>14</v>
      </c>
      <c r="D471" s="77">
        <v>33376.999999999898</v>
      </c>
      <c r="E471" s="77">
        <v>10623</v>
      </c>
      <c r="F471" s="77">
        <v>75.856818181818099</v>
      </c>
      <c r="G471" s="77">
        <v>24.143181818181901</v>
      </c>
    </row>
    <row r="472" spans="1:7" x14ac:dyDescent="0.25">
      <c r="A472" s="77" t="s">
        <v>322</v>
      </c>
      <c r="B472" s="77" t="s">
        <v>323</v>
      </c>
      <c r="C472" s="77" t="s">
        <v>15</v>
      </c>
      <c r="D472" s="77">
        <v>34891.9999981</v>
      </c>
      <c r="E472" s="77">
        <v>10409.9999993</v>
      </c>
      <c r="F472" s="77">
        <v>77.020882080487695</v>
      </c>
      <c r="G472" s="77">
        <v>22.979117919512301</v>
      </c>
    </row>
    <row r="473" spans="1:7" x14ac:dyDescent="0.25">
      <c r="A473" s="77" t="s">
        <v>324</v>
      </c>
      <c r="B473" s="77" t="s">
        <v>325</v>
      </c>
      <c r="C473" s="77" t="s">
        <v>14</v>
      </c>
      <c r="D473" s="77">
        <v>34262.999999999898</v>
      </c>
      <c r="E473" s="77">
        <v>5868</v>
      </c>
      <c r="F473" s="77">
        <v>85.377887418703693</v>
      </c>
      <c r="G473" s="77">
        <v>14.6221125812963</v>
      </c>
    </row>
    <row r="474" spans="1:7" x14ac:dyDescent="0.25">
      <c r="A474" s="77" t="s">
        <v>324</v>
      </c>
      <c r="B474" s="77" t="s">
        <v>325</v>
      </c>
      <c r="C474" s="77" t="s">
        <v>15</v>
      </c>
      <c r="D474" s="77">
        <v>37307</v>
      </c>
      <c r="E474" s="77">
        <v>6018.0000006999999</v>
      </c>
      <c r="F474" s="77">
        <v>86.109636467160399</v>
      </c>
      <c r="G474" s="77">
        <v>13.890363532839601</v>
      </c>
    </row>
    <row r="475" spans="1:7" x14ac:dyDescent="0.25">
      <c r="A475" t="s">
        <v>20</v>
      </c>
    </row>
    <row r="476" spans="1:7" x14ac:dyDescent="0.25">
      <c r="A476" t="s">
        <v>21</v>
      </c>
    </row>
    <row r="477" spans="1:7" x14ac:dyDescent="0.25">
      <c r="A477" t="s">
        <v>22</v>
      </c>
    </row>
    <row r="478" spans="1:7" x14ac:dyDescent="0.25">
      <c r="A478" t="s">
        <v>23</v>
      </c>
    </row>
    <row r="479" spans="1:7" x14ac:dyDescent="0.25">
      <c r="A479" t="s">
        <v>24</v>
      </c>
    </row>
    <row r="482" spans="1:7" x14ac:dyDescent="0.25">
      <c r="G482" s="7" t="str">
        <f>HYPERLINK("#'Indice'!A1", "Ir al Índice")</f>
        <v>Ir al Índice</v>
      </c>
    </row>
    <row r="483" spans="1:7" ht="17.25" x14ac:dyDescent="0.3">
      <c r="A483" s="4" t="s">
        <v>469</v>
      </c>
    </row>
    <row r="484" spans="1:7" x14ac:dyDescent="0.25">
      <c r="A484" s="5" t="s">
        <v>26</v>
      </c>
      <c r="B484" s="5" t="s">
        <v>105</v>
      </c>
      <c r="C484" s="5" t="s">
        <v>10</v>
      </c>
      <c r="D484" s="5" t="s">
        <v>460</v>
      </c>
      <c r="E484" s="5" t="s">
        <v>461</v>
      </c>
      <c r="F484" s="5" t="s">
        <v>462</v>
      </c>
      <c r="G484" s="5" t="s">
        <v>463</v>
      </c>
    </row>
    <row r="485" spans="1:7" x14ac:dyDescent="0.25">
      <c r="A485" s="78" t="s">
        <v>106</v>
      </c>
      <c r="B485" s="78" t="s">
        <v>107</v>
      </c>
      <c r="C485" s="78" t="s">
        <v>14</v>
      </c>
      <c r="D485" s="78">
        <v>320.272710649408</v>
      </c>
      <c r="E485" s="78">
        <v>162.72728933851201</v>
      </c>
      <c r="F485" s="78">
        <v>66.309049825552407</v>
      </c>
      <c r="G485" s="78">
        <v>33.6909501744476</v>
      </c>
    </row>
    <row r="486" spans="1:7" x14ac:dyDescent="0.25">
      <c r="A486" s="78" t="s">
        <v>106</v>
      </c>
      <c r="B486" s="78" t="s">
        <v>107</v>
      </c>
      <c r="C486" s="78" t="s">
        <v>15</v>
      </c>
      <c r="D486" s="78">
        <v>375.00000699999998</v>
      </c>
      <c r="E486" s="78">
        <v>199.0000009</v>
      </c>
      <c r="F486" s="78">
        <v>65.331010773318795</v>
      </c>
      <c r="G486" s="78">
        <v>34.668989226681198</v>
      </c>
    </row>
    <row r="487" spans="1:7" x14ac:dyDescent="0.25">
      <c r="A487" s="78" t="s">
        <v>110</v>
      </c>
      <c r="B487" s="78" t="s">
        <v>111</v>
      </c>
      <c r="C487" s="78" t="s">
        <v>14</v>
      </c>
      <c r="D487" s="78">
        <v>2360.99999999999</v>
      </c>
      <c r="E487" s="78">
        <v>830.99999999999898</v>
      </c>
      <c r="F487" s="78">
        <v>73.966165413533801</v>
      </c>
      <c r="G487" s="78">
        <v>26.033834586466199</v>
      </c>
    </row>
    <row r="488" spans="1:7" x14ac:dyDescent="0.25">
      <c r="A488" s="78" t="s">
        <v>110</v>
      </c>
      <c r="B488" s="78" t="s">
        <v>111</v>
      </c>
      <c r="C488" s="78" t="s">
        <v>15</v>
      </c>
      <c r="D488" s="78">
        <v>2963.0000005000002</v>
      </c>
      <c r="E488" s="78">
        <v>973.99999830000002</v>
      </c>
      <c r="F488" s="78">
        <v>75.260350556340498</v>
      </c>
      <c r="G488" s="78">
        <v>24.739649443659498</v>
      </c>
    </row>
    <row r="489" spans="1:7" x14ac:dyDescent="0.25">
      <c r="A489" s="78" t="s">
        <v>126</v>
      </c>
      <c r="B489" s="78" t="s">
        <v>127</v>
      </c>
      <c r="C489" s="78" t="s">
        <v>14</v>
      </c>
      <c r="D489" s="78">
        <v>5465.99999999999</v>
      </c>
      <c r="E489" s="78">
        <v>2572</v>
      </c>
      <c r="F489" s="78">
        <v>68.001990544911607</v>
      </c>
      <c r="G489" s="78">
        <v>31.9980094550884</v>
      </c>
    </row>
    <row r="490" spans="1:7" x14ac:dyDescent="0.25">
      <c r="A490" s="78" t="s">
        <v>126</v>
      </c>
      <c r="B490" s="78" t="s">
        <v>127</v>
      </c>
      <c r="C490" s="78" t="s">
        <v>15</v>
      </c>
      <c r="D490" s="78">
        <v>6909.9999957</v>
      </c>
      <c r="E490" s="78">
        <v>3031.9999991</v>
      </c>
      <c r="F490" s="78">
        <v>69.503118077994003</v>
      </c>
      <c r="G490" s="78">
        <v>30.496881922006001</v>
      </c>
    </row>
    <row r="491" spans="1:7" x14ac:dyDescent="0.25">
      <c r="A491" s="78" t="s">
        <v>128</v>
      </c>
      <c r="B491" s="78" t="s">
        <v>129</v>
      </c>
      <c r="C491" s="78" t="s">
        <v>14</v>
      </c>
      <c r="D491" s="78">
        <v>636</v>
      </c>
      <c r="E491" s="78">
        <v>205</v>
      </c>
      <c r="F491" s="78">
        <v>75.624256837098699</v>
      </c>
      <c r="G491" s="78">
        <v>24.375743162901301</v>
      </c>
    </row>
    <row r="492" spans="1:7" x14ac:dyDescent="0.25">
      <c r="A492" s="78" t="s">
        <v>128</v>
      </c>
      <c r="B492" s="78" t="s">
        <v>129</v>
      </c>
      <c r="C492" s="78" t="s">
        <v>15</v>
      </c>
      <c r="D492" s="78">
        <v>825.467355</v>
      </c>
      <c r="E492" s="78">
        <v>188.5326675</v>
      </c>
      <c r="F492" s="78">
        <v>81.4070351758794</v>
      </c>
      <c r="G492" s="78">
        <v>18.5929648241206</v>
      </c>
    </row>
    <row r="493" spans="1:7" x14ac:dyDescent="0.25">
      <c r="A493" s="78" t="s">
        <v>130</v>
      </c>
      <c r="B493" s="78" t="s">
        <v>131</v>
      </c>
      <c r="C493" s="78" t="s">
        <v>14</v>
      </c>
      <c r="D493" s="78">
        <v>2246</v>
      </c>
      <c r="E493" s="78">
        <v>890</v>
      </c>
      <c r="F493" s="78">
        <v>71.619897959183703</v>
      </c>
      <c r="G493" s="78">
        <v>28.380102040816301</v>
      </c>
    </row>
    <row r="494" spans="1:7" x14ac:dyDescent="0.25">
      <c r="A494" s="78" t="s">
        <v>130</v>
      </c>
      <c r="B494" s="78" t="s">
        <v>131</v>
      </c>
      <c r="C494" s="78" t="s">
        <v>15</v>
      </c>
      <c r="D494" s="78">
        <v>2748.4551452000001</v>
      </c>
      <c r="E494" s="78">
        <v>835.54480120000005</v>
      </c>
      <c r="F494" s="78">
        <v>76.686807653575002</v>
      </c>
      <c r="G494" s="78">
        <v>23.313192346425001</v>
      </c>
    </row>
    <row r="495" spans="1:7" x14ac:dyDescent="0.25">
      <c r="A495" s="78" t="s">
        <v>132</v>
      </c>
      <c r="B495" s="78" t="s">
        <v>133</v>
      </c>
      <c r="C495" s="78" t="s">
        <v>14</v>
      </c>
      <c r="D495" s="78">
        <v>569</v>
      </c>
      <c r="E495" s="78">
        <v>301</v>
      </c>
      <c r="F495" s="78">
        <v>65.402298850574695</v>
      </c>
      <c r="G495" s="78">
        <v>34.597701149425298</v>
      </c>
    </row>
    <row r="496" spans="1:7" x14ac:dyDescent="0.25">
      <c r="A496" s="78" t="s">
        <v>132</v>
      </c>
      <c r="B496" s="78" t="s">
        <v>133</v>
      </c>
      <c r="C496" s="78" t="s">
        <v>15</v>
      </c>
      <c r="D496" s="78">
        <v>680.00000379999994</v>
      </c>
      <c r="E496" s="78">
        <v>347.00000119999999</v>
      </c>
      <c r="F496" s="78">
        <v>66.212268791566402</v>
      </c>
      <c r="G496" s="78">
        <v>33.787731208433598</v>
      </c>
    </row>
    <row r="497" spans="1:7" x14ac:dyDescent="0.25">
      <c r="A497" s="78" t="s">
        <v>134</v>
      </c>
      <c r="B497" s="78" t="s">
        <v>135</v>
      </c>
      <c r="C497" s="78" t="s">
        <v>14</v>
      </c>
      <c r="D497" s="78">
        <v>112</v>
      </c>
      <c r="E497" s="78">
        <v>40</v>
      </c>
      <c r="F497" s="78">
        <v>73.684210526315795</v>
      </c>
      <c r="G497" s="78">
        <v>26.315789473684202</v>
      </c>
    </row>
    <row r="498" spans="1:7" x14ac:dyDescent="0.25">
      <c r="A498" s="78" t="s">
        <v>134</v>
      </c>
      <c r="B498" s="78" t="s">
        <v>135</v>
      </c>
      <c r="C498" s="78" t="s">
        <v>15</v>
      </c>
      <c r="D498" s="78">
        <v>41.219513399999997</v>
      </c>
      <c r="E498" s="78">
        <v>23.780488500000001</v>
      </c>
      <c r="F498" s="78">
        <v>63.414634146341498</v>
      </c>
      <c r="G498" s="78">
        <v>36.585365853658502</v>
      </c>
    </row>
    <row r="499" spans="1:7" x14ac:dyDescent="0.25">
      <c r="A499" s="78" t="s">
        <v>136</v>
      </c>
      <c r="B499" s="78" t="s">
        <v>137</v>
      </c>
      <c r="C499" s="78" t="s">
        <v>14</v>
      </c>
      <c r="D499" s="78">
        <v>5391.00000000003</v>
      </c>
      <c r="E499" s="78">
        <v>2196.00000000001</v>
      </c>
      <c r="F499" s="78">
        <v>71.055753262159001</v>
      </c>
      <c r="G499" s="78">
        <v>28.944246737840999</v>
      </c>
    </row>
    <row r="500" spans="1:7" x14ac:dyDescent="0.25">
      <c r="A500" s="78" t="s">
        <v>136</v>
      </c>
      <c r="B500" s="78" t="s">
        <v>137</v>
      </c>
      <c r="C500" s="78" t="s">
        <v>15</v>
      </c>
      <c r="D500" s="78">
        <v>6781.0000022000004</v>
      </c>
      <c r="E500" s="78">
        <v>2582.9999991999998</v>
      </c>
      <c r="F500" s="78">
        <v>72.415634356964802</v>
      </c>
      <c r="G500" s="78">
        <v>27.584365643035198</v>
      </c>
    </row>
    <row r="501" spans="1:7" x14ac:dyDescent="0.25">
      <c r="A501" t="s">
        <v>20</v>
      </c>
    </row>
    <row r="502" spans="1:7" x14ac:dyDescent="0.25">
      <c r="A502" t="s">
        <v>21</v>
      </c>
    </row>
    <row r="503" spans="1:7" x14ac:dyDescent="0.25">
      <c r="A503" t="s">
        <v>22</v>
      </c>
    </row>
    <row r="504" spans="1:7" x14ac:dyDescent="0.25">
      <c r="A504" t="s">
        <v>23</v>
      </c>
    </row>
    <row r="505" spans="1:7" x14ac:dyDescent="0.25">
      <c r="A505" t="s">
        <v>24</v>
      </c>
    </row>
    <row r="508" spans="1:7" x14ac:dyDescent="0.25">
      <c r="G508" s="7" t="str">
        <f>HYPERLINK("#'Indice'!A1", "Ir al Índice")</f>
        <v>Ir al Índice</v>
      </c>
    </row>
    <row r="509" spans="1:7" ht="17.25" x14ac:dyDescent="0.3">
      <c r="A509" s="14" t="s">
        <v>470</v>
      </c>
    </row>
    <row r="510" spans="1:7" x14ac:dyDescent="0.25">
      <c r="A510" s="5" t="s">
        <v>26</v>
      </c>
      <c r="B510" s="5" t="s">
        <v>9</v>
      </c>
      <c r="C510" s="5" t="s">
        <v>10</v>
      </c>
      <c r="D510" s="5" t="s">
        <v>460</v>
      </c>
      <c r="E510" s="5" t="s">
        <v>461</v>
      </c>
      <c r="F510" s="5" t="s">
        <v>462</v>
      </c>
      <c r="G510" s="5" t="s">
        <v>463</v>
      </c>
    </row>
    <row r="511" spans="1:7" x14ac:dyDescent="0.25">
      <c r="A511" s="79" t="s">
        <v>12</v>
      </c>
      <c r="B511" s="79" t="s">
        <v>13</v>
      </c>
      <c r="C511" s="79" t="s">
        <v>14</v>
      </c>
      <c r="D511" s="79">
        <v>17101.272710649399</v>
      </c>
      <c r="E511" s="79">
        <v>7197.7272893385198</v>
      </c>
      <c r="F511" s="79">
        <v>70.378504097526303</v>
      </c>
      <c r="G511" s="79">
        <v>29.621495902473701</v>
      </c>
    </row>
    <row r="512" spans="1:7" x14ac:dyDescent="0.25">
      <c r="A512" s="79" t="s">
        <v>12</v>
      </c>
      <c r="B512" s="79" t="s">
        <v>13</v>
      </c>
      <c r="C512" s="79" t="s">
        <v>15</v>
      </c>
      <c r="D512" s="79">
        <v>21324.142022799999</v>
      </c>
      <c r="E512" s="79">
        <v>8182.8579559</v>
      </c>
      <c r="F512" s="79">
        <v>72.268078890409399</v>
      </c>
      <c r="G512" s="79">
        <v>27.731921109590601</v>
      </c>
    </row>
    <row r="513" spans="1:7" x14ac:dyDescent="0.25">
      <c r="A513" s="79" t="s">
        <v>27</v>
      </c>
      <c r="B513" s="79" t="s">
        <v>28</v>
      </c>
      <c r="C513" s="79" t="s">
        <v>15</v>
      </c>
      <c r="D513" s="79">
        <v>19151.000001500001</v>
      </c>
      <c r="E513" s="79">
        <v>6207.9999997000004</v>
      </c>
      <c r="F513" s="79">
        <v>75.519539416356196</v>
      </c>
      <c r="G513" s="79">
        <v>24.480460583643801</v>
      </c>
    </row>
    <row r="514" spans="1:7" x14ac:dyDescent="0.25">
      <c r="A514" s="79" t="s">
        <v>29</v>
      </c>
      <c r="B514" s="79" t="s">
        <v>30</v>
      </c>
      <c r="C514" s="79" t="s">
        <v>15</v>
      </c>
      <c r="D514" s="79">
        <v>9449.0000037000009</v>
      </c>
      <c r="E514" s="79">
        <v>3181.0000022999998</v>
      </c>
      <c r="F514" s="79">
        <v>74.813935068972</v>
      </c>
      <c r="G514" s="79">
        <v>25.186064931028</v>
      </c>
    </row>
    <row r="515" spans="1:7" x14ac:dyDescent="0.25">
      <c r="A515" s="79" t="s">
        <v>31</v>
      </c>
      <c r="B515" s="79" t="s">
        <v>32</v>
      </c>
      <c r="C515" s="79" t="s">
        <v>15</v>
      </c>
      <c r="D515" s="79">
        <v>1397.621095</v>
      </c>
      <c r="E515" s="79">
        <v>424.37887499999999</v>
      </c>
      <c r="F515" s="79">
        <v>76.708074534161497</v>
      </c>
      <c r="G515" s="79">
        <v>23.291925465838499</v>
      </c>
    </row>
    <row r="516" spans="1:7" x14ac:dyDescent="0.25">
      <c r="A516" s="79" t="s">
        <v>33</v>
      </c>
      <c r="B516" s="79" t="s">
        <v>34</v>
      </c>
      <c r="C516" s="79" t="s">
        <v>15</v>
      </c>
      <c r="D516" s="79">
        <v>13470.999998699999</v>
      </c>
      <c r="E516" s="79">
        <v>3821.0000021999999</v>
      </c>
      <c r="F516" s="79">
        <v>77.9030765556261</v>
      </c>
      <c r="G516" s="79">
        <v>22.0969234443739</v>
      </c>
    </row>
    <row r="517" spans="1:7" x14ac:dyDescent="0.25">
      <c r="A517" s="79" t="s">
        <v>35</v>
      </c>
      <c r="B517" s="79" t="s">
        <v>36</v>
      </c>
      <c r="C517" s="79" t="s">
        <v>15</v>
      </c>
      <c r="D517" s="79">
        <v>1478.9355158000001</v>
      </c>
      <c r="E517" s="79">
        <v>478.06443769999998</v>
      </c>
      <c r="F517" s="79">
        <v>75.571566220785797</v>
      </c>
      <c r="G517" s="79">
        <v>24.428433779214199</v>
      </c>
    </row>
    <row r="518" spans="1:7" x14ac:dyDescent="0.25">
      <c r="A518" s="79" t="s">
        <v>37</v>
      </c>
      <c r="B518" s="79" t="s">
        <v>38</v>
      </c>
      <c r="C518" s="79" t="s">
        <v>15</v>
      </c>
      <c r="D518" s="79">
        <v>3253.0000005000002</v>
      </c>
      <c r="E518" s="79">
        <v>1278.9999992</v>
      </c>
      <c r="F518" s="79">
        <v>71.778464269976496</v>
      </c>
      <c r="G518" s="79">
        <v>28.221535730023501</v>
      </c>
    </row>
    <row r="519" spans="1:7" x14ac:dyDescent="0.25">
      <c r="A519" s="79" t="s">
        <v>39</v>
      </c>
      <c r="B519" s="79" t="s">
        <v>40</v>
      </c>
      <c r="C519" s="79" t="s">
        <v>15</v>
      </c>
      <c r="D519" s="79">
        <v>6232.0000017000002</v>
      </c>
      <c r="E519" s="79">
        <v>1856.0000026</v>
      </c>
      <c r="F519" s="79">
        <v>77.052423323278305</v>
      </c>
      <c r="G519" s="79">
        <v>22.947576676721699</v>
      </c>
    </row>
    <row r="520" spans="1:7" x14ac:dyDescent="0.25">
      <c r="A520" t="s">
        <v>20</v>
      </c>
    </row>
    <row r="521" spans="1:7" x14ac:dyDescent="0.25">
      <c r="A521" t="s">
        <v>21</v>
      </c>
    </row>
    <row r="522" spans="1:7" x14ac:dyDescent="0.25">
      <c r="A522" t="s">
        <v>22</v>
      </c>
    </row>
    <row r="523" spans="1:7" x14ac:dyDescent="0.25">
      <c r="A523" t="s">
        <v>23</v>
      </c>
    </row>
    <row r="524" spans="1:7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472</v>
      </c>
    </row>
    <row r="12" spans="1:7" x14ac:dyDescent="0.25">
      <c r="A12" s="3" t="s">
        <v>6</v>
      </c>
    </row>
    <row r="17" spans="1:7" ht="17.25" x14ac:dyDescent="0.3">
      <c r="A17" s="4" t="s">
        <v>473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474</v>
      </c>
      <c r="E18" s="5" t="s">
        <v>475</v>
      </c>
      <c r="F18" s="5" t="s">
        <v>476</v>
      </c>
      <c r="G18" s="5" t="s">
        <v>477</v>
      </c>
    </row>
    <row r="19" spans="1:7" x14ac:dyDescent="0.25">
      <c r="A19" s="80" t="s">
        <v>12</v>
      </c>
      <c r="B19" s="80" t="s">
        <v>13</v>
      </c>
      <c r="C19" s="80" t="s">
        <v>14</v>
      </c>
      <c r="D19" s="80">
        <v>3688111.6716541699</v>
      </c>
      <c r="E19" s="80">
        <v>2190024.6010564798</v>
      </c>
      <c r="F19" s="80">
        <v>62.742874621268903</v>
      </c>
      <c r="G19" s="80">
        <v>37.257125378731097</v>
      </c>
    </row>
    <row r="20" spans="1:7" x14ac:dyDescent="0.25">
      <c r="A20" s="80" t="s">
        <v>12</v>
      </c>
      <c r="B20" s="80" t="s">
        <v>13</v>
      </c>
      <c r="C20" s="80" t="s">
        <v>15</v>
      </c>
      <c r="D20" s="80">
        <v>4078105.3195372</v>
      </c>
      <c r="E20" s="80">
        <v>2323695.8224463998</v>
      </c>
      <c r="F20" s="80">
        <v>63.702467931916999</v>
      </c>
      <c r="G20" s="80">
        <v>36.297532068083001</v>
      </c>
    </row>
    <row r="21" spans="1:7" x14ac:dyDescent="0.25">
      <c r="A21" s="80" t="s">
        <v>12</v>
      </c>
      <c r="B21" s="80" t="s">
        <v>16</v>
      </c>
      <c r="C21" s="80" t="s">
        <v>14</v>
      </c>
      <c r="D21" s="80">
        <v>10157.9257586521</v>
      </c>
      <c r="E21" s="80">
        <v>6943.3469519973296</v>
      </c>
      <c r="F21" s="80">
        <v>59.398653717313501</v>
      </c>
      <c r="G21" s="80">
        <v>40.6013462826864</v>
      </c>
    </row>
    <row r="22" spans="1:7" x14ac:dyDescent="0.25">
      <c r="A22" s="80" t="s">
        <v>12</v>
      </c>
      <c r="B22" s="80" t="s">
        <v>16</v>
      </c>
      <c r="C22" s="80" t="s">
        <v>15</v>
      </c>
      <c r="D22" s="80">
        <v>12600.694328</v>
      </c>
      <c r="E22" s="80">
        <v>8723.4476947999992</v>
      </c>
      <c r="F22" s="80">
        <v>59.091213679440003</v>
      </c>
      <c r="G22" s="80">
        <v>40.908786320559997</v>
      </c>
    </row>
    <row r="23" spans="1:7" x14ac:dyDescent="0.25">
      <c r="A23" s="80" t="s">
        <v>12</v>
      </c>
      <c r="B23" s="80" t="s">
        <v>17</v>
      </c>
      <c r="C23" s="80" t="s">
        <v>18</v>
      </c>
      <c r="D23" s="80">
        <v>3594796.0158532499</v>
      </c>
      <c r="E23" s="80">
        <v>1837549.9841467501</v>
      </c>
      <c r="F23" s="80">
        <v>66.173914839983595</v>
      </c>
      <c r="G23" s="80">
        <v>33.826085160016397</v>
      </c>
    </row>
    <row r="24" spans="1:7" x14ac:dyDescent="0.25">
      <c r="A24" s="80" t="s">
        <v>12</v>
      </c>
      <c r="B24" s="80" t="s">
        <v>17</v>
      </c>
      <c r="C24" s="80" t="s">
        <v>19</v>
      </c>
      <c r="D24" s="80">
        <v>3827351.21405554</v>
      </c>
      <c r="E24" s="80">
        <v>1868133.78594446</v>
      </c>
      <c r="F24" s="80">
        <v>67.199741796449999</v>
      </c>
      <c r="G24" s="80">
        <v>32.800258203550001</v>
      </c>
    </row>
    <row r="25" spans="1:7" x14ac:dyDescent="0.25">
      <c r="A25" s="80" t="s">
        <v>12</v>
      </c>
      <c r="B25" s="80" t="s">
        <v>17</v>
      </c>
      <c r="C25" s="80" t="s">
        <v>14</v>
      </c>
      <c r="D25" s="80">
        <v>3677953.7458955199</v>
      </c>
      <c r="E25" s="80">
        <v>2183081.2541044801</v>
      </c>
      <c r="F25" s="80">
        <v>62.752632357519097</v>
      </c>
      <c r="G25" s="80">
        <v>37.247367642480903</v>
      </c>
    </row>
    <row r="26" spans="1:7" x14ac:dyDescent="0.25">
      <c r="A26" s="80" t="s">
        <v>12</v>
      </c>
      <c r="B26" s="80" t="s">
        <v>17</v>
      </c>
      <c r="C26" s="80" t="s">
        <v>15</v>
      </c>
      <c r="D26" s="80">
        <v>4065504.6252092002</v>
      </c>
      <c r="E26" s="80">
        <v>2314972.3747516</v>
      </c>
      <c r="F26" s="80">
        <v>63.717879168503799</v>
      </c>
      <c r="G26" s="80">
        <v>36.282120831496201</v>
      </c>
    </row>
    <row r="27" spans="1:7" x14ac:dyDescent="0.25">
      <c r="A27" t="s">
        <v>20</v>
      </c>
    </row>
    <row r="28" spans="1:7" x14ac:dyDescent="0.25">
      <c r="A28" t="s">
        <v>21</v>
      </c>
    </row>
    <row r="29" spans="1:7" x14ac:dyDescent="0.25">
      <c r="A29" t="s">
        <v>22</v>
      </c>
    </row>
    <row r="30" spans="1:7" x14ac:dyDescent="0.25">
      <c r="A30" t="s">
        <v>23</v>
      </c>
    </row>
    <row r="31" spans="1:7" x14ac:dyDescent="0.25">
      <c r="A31" t="s">
        <v>24</v>
      </c>
    </row>
    <row r="34" spans="1:7" x14ac:dyDescent="0.25">
      <c r="G34" s="7" t="str">
        <f>HYPERLINK("#'Indice'!A1", "Ir al Índice")</f>
        <v>Ir al Índice</v>
      </c>
    </row>
    <row r="35" spans="1:7" ht="17.25" x14ac:dyDescent="0.3">
      <c r="A35" s="4" t="s">
        <v>478</v>
      </c>
    </row>
    <row r="36" spans="1:7" x14ac:dyDescent="0.25">
      <c r="A36" s="5" t="s">
        <v>26</v>
      </c>
      <c r="B36" s="5" t="s">
        <v>9</v>
      </c>
      <c r="C36" s="5" t="s">
        <v>10</v>
      </c>
      <c r="D36" s="5" t="s">
        <v>474</v>
      </c>
      <c r="E36" s="5" t="s">
        <v>475</v>
      </c>
      <c r="F36" s="5" t="s">
        <v>476</v>
      </c>
      <c r="G36" s="5" t="s">
        <v>477</v>
      </c>
    </row>
    <row r="37" spans="1:7" x14ac:dyDescent="0.25">
      <c r="A37" s="81" t="s">
        <v>12</v>
      </c>
      <c r="B37" s="81" t="s">
        <v>13</v>
      </c>
      <c r="C37" s="81" t="s">
        <v>14</v>
      </c>
      <c r="D37" s="81">
        <v>3688111.6716541699</v>
      </c>
      <c r="E37" s="81">
        <v>2190024.6010564798</v>
      </c>
      <c r="F37" s="81">
        <v>62.742874621268903</v>
      </c>
      <c r="G37" s="81">
        <v>37.257125378731097</v>
      </c>
    </row>
    <row r="38" spans="1:7" x14ac:dyDescent="0.25">
      <c r="A38" s="81" t="s">
        <v>12</v>
      </c>
      <c r="B38" s="81" t="s">
        <v>13</v>
      </c>
      <c r="C38" s="81" t="s">
        <v>15</v>
      </c>
      <c r="D38" s="81">
        <v>4078105.3195372</v>
      </c>
      <c r="E38" s="81">
        <v>2323695.8224463998</v>
      </c>
      <c r="F38" s="81">
        <v>63.702467931916999</v>
      </c>
      <c r="G38" s="81">
        <v>36.297532068083001</v>
      </c>
    </row>
    <row r="39" spans="1:7" x14ac:dyDescent="0.25">
      <c r="A39" s="81" t="s">
        <v>27</v>
      </c>
      <c r="B39" s="81" t="s">
        <v>28</v>
      </c>
      <c r="C39" s="81" t="s">
        <v>15</v>
      </c>
      <c r="D39" s="81">
        <v>83642.656051500002</v>
      </c>
      <c r="E39" s="81">
        <v>43267.343949399998</v>
      </c>
      <c r="F39" s="81">
        <v>65.907064889218205</v>
      </c>
      <c r="G39" s="81">
        <v>34.092935110781802</v>
      </c>
    </row>
    <row r="40" spans="1:7" x14ac:dyDescent="0.25">
      <c r="A40" s="81" t="s">
        <v>29</v>
      </c>
      <c r="B40" s="81" t="s">
        <v>30</v>
      </c>
      <c r="C40" s="81" t="s">
        <v>15</v>
      </c>
      <c r="D40" s="81">
        <v>20009.336916699998</v>
      </c>
      <c r="E40" s="81">
        <v>10246.6630897</v>
      </c>
      <c r="F40" s="81">
        <v>66.133450926981297</v>
      </c>
      <c r="G40" s="81">
        <v>33.866549073018703</v>
      </c>
    </row>
    <row r="41" spans="1:7" x14ac:dyDescent="0.25">
      <c r="A41" s="81" t="s">
        <v>31</v>
      </c>
      <c r="B41" s="81" t="s">
        <v>32</v>
      </c>
      <c r="C41" s="81" t="s">
        <v>15</v>
      </c>
      <c r="D41" s="81">
        <v>58285.529208300002</v>
      </c>
      <c r="E41" s="81">
        <v>28456.091895500002</v>
      </c>
      <c r="F41" s="81">
        <v>67.194420010380199</v>
      </c>
      <c r="G41" s="81">
        <v>32.805579989619801</v>
      </c>
    </row>
    <row r="42" spans="1:7" x14ac:dyDescent="0.25">
      <c r="A42" s="81" t="s">
        <v>33</v>
      </c>
      <c r="B42" s="81" t="s">
        <v>34</v>
      </c>
      <c r="C42" s="81" t="s">
        <v>15</v>
      </c>
      <c r="D42" s="81">
        <v>17690.588585099998</v>
      </c>
      <c r="E42" s="81">
        <v>9889.4114152000002</v>
      </c>
      <c r="F42" s="81">
        <v>64.142815753834597</v>
      </c>
      <c r="G42" s="81">
        <v>35.857184246165403</v>
      </c>
    </row>
    <row r="43" spans="1:7" x14ac:dyDescent="0.25">
      <c r="A43" s="81" t="s">
        <v>35</v>
      </c>
      <c r="B43" s="81" t="s">
        <v>36</v>
      </c>
      <c r="C43" s="81" t="s">
        <v>15</v>
      </c>
      <c r="D43" s="81">
        <v>83369.346102900003</v>
      </c>
      <c r="E43" s="81">
        <v>39153.589409300002</v>
      </c>
      <c r="F43" s="81">
        <v>68.043869300371597</v>
      </c>
      <c r="G43" s="81">
        <v>31.9561306996284</v>
      </c>
    </row>
    <row r="44" spans="1:7" x14ac:dyDescent="0.25">
      <c r="A44" s="81" t="s">
        <v>37</v>
      </c>
      <c r="B44" s="81" t="s">
        <v>38</v>
      </c>
      <c r="C44" s="81" t="s">
        <v>15</v>
      </c>
      <c r="D44" s="81">
        <v>413413.68364479998</v>
      </c>
      <c r="E44" s="81">
        <v>192839.31635869999</v>
      </c>
      <c r="F44" s="81">
        <v>68.191610374284906</v>
      </c>
      <c r="G44" s="81">
        <v>31.808389625715101</v>
      </c>
    </row>
    <row r="45" spans="1:7" x14ac:dyDescent="0.25">
      <c r="A45" s="81" t="s">
        <v>39</v>
      </c>
      <c r="B45" s="81" t="s">
        <v>40</v>
      </c>
      <c r="C45" s="81" t="s">
        <v>15</v>
      </c>
      <c r="D45" s="81">
        <v>15259.698982600001</v>
      </c>
      <c r="E45" s="81">
        <v>8998.3010233999994</v>
      </c>
      <c r="F45" s="81">
        <v>62.905841284630398</v>
      </c>
      <c r="G45" s="81">
        <v>37.094158715369602</v>
      </c>
    </row>
    <row r="46" spans="1:7" x14ac:dyDescent="0.25">
      <c r="A46" t="s">
        <v>20</v>
      </c>
    </row>
    <row r="47" spans="1:7" x14ac:dyDescent="0.25">
      <c r="A47" t="s">
        <v>21</v>
      </c>
    </row>
    <row r="48" spans="1:7" x14ac:dyDescent="0.25">
      <c r="A48" t="s">
        <v>22</v>
      </c>
    </row>
    <row r="49" spans="1:7" x14ac:dyDescent="0.25">
      <c r="A49" t="s">
        <v>23</v>
      </c>
    </row>
    <row r="50" spans="1:7" x14ac:dyDescent="0.25">
      <c r="A50" t="s">
        <v>24</v>
      </c>
    </row>
    <row r="53" spans="1:7" x14ac:dyDescent="0.25">
      <c r="G53" s="7" t="str">
        <f>HYPERLINK("#'Indice'!A1", "Ir al Índice")</f>
        <v>Ir al Índice</v>
      </c>
    </row>
    <row r="54" spans="1:7" ht="17.25" x14ac:dyDescent="0.3">
      <c r="A54" s="4" t="s">
        <v>479</v>
      </c>
    </row>
    <row r="55" spans="1:7" x14ac:dyDescent="0.25">
      <c r="A55" s="5" t="s">
        <v>26</v>
      </c>
      <c r="B55" s="5" t="s">
        <v>9</v>
      </c>
      <c r="C55" s="5" t="s">
        <v>10</v>
      </c>
      <c r="D55" s="5" t="s">
        <v>474</v>
      </c>
      <c r="E55" s="5" t="s">
        <v>475</v>
      </c>
      <c r="F55" s="5" t="s">
        <v>476</v>
      </c>
      <c r="G55" s="5" t="s">
        <v>477</v>
      </c>
    </row>
    <row r="56" spans="1:7" x14ac:dyDescent="0.25">
      <c r="A56" s="82" t="s">
        <v>12</v>
      </c>
      <c r="B56" s="82" t="s">
        <v>13</v>
      </c>
      <c r="C56" s="82" t="s">
        <v>18</v>
      </c>
      <c r="D56" s="82">
        <v>3594796.0158532499</v>
      </c>
      <c r="E56" s="82">
        <v>1837549.9841467501</v>
      </c>
      <c r="F56" s="82">
        <v>66.173914839983595</v>
      </c>
      <c r="G56" s="82">
        <v>33.826085160016397</v>
      </c>
    </row>
    <row r="57" spans="1:7" x14ac:dyDescent="0.25">
      <c r="A57" s="82" t="s">
        <v>12</v>
      </c>
      <c r="B57" s="82" t="s">
        <v>13</v>
      </c>
      <c r="C57" s="82" t="s">
        <v>19</v>
      </c>
      <c r="D57" s="82">
        <v>3827351.21405554</v>
      </c>
      <c r="E57" s="82">
        <v>1868133.78594446</v>
      </c>
      <c r="F57" s="82">
        <v>67.199741796449999</v>
      </c>
      <c r="G57" s="82">
        <v>32.800258203550001</v>
      </c>
    </row>
    <row r="58" spans="1:7" x14ac:dyDescent="0.25">
      <c r="A58" s="82" t="s">
        <v>12</v>
      </c>
      <c r="B58" s="82" t="s">
        <v>13</v>
      </c>
      <c r="C58" s="82" t="s">
        <v>14</v>
      </c>
      <c r="D58" s="82">
        <v>3677953.7458955199</v>
      </c>
      <c r="E58" s="82">
        <v>2183081.2541044801</v>
      </c>
      <c r="F58" s="82">
        <v>62.752632357519097</v>
      </c>
      <c r="G58" s="82">
        <v>37.247367642480903</v>
      </c>
    </row>
    <row r="59" spans="1:7" x14ac:dyDescent="0.25">
      <c r="A59" s="82" t="s">
        <v>12</v>
      </c>
      <c r="B59" s="82" t="s">
        <v>13</v>
      </c>
      <c r="C59" s="82" t="s">
        <v>15</v>
      </c>
      <c r="D59" s="82">
        <v>4065504.6252092002</v>
      </c>
      <c r="E59" s="82">
        <v>2314972.3747516</v>
      </c>
      <c r="F59" s="82">
        <v>63.717879168503799</v>
      </c>
      <c r="G59" s="82">
        <v>36.282120831496201</v>
      </c>
    </row>
    <row r="60" spans="1:7" x14ac:dyDescent="0.25">
      <c r="A60" s="82" t="s">
        <v>42</v>
      </c>
      <c r="B60" s="82" t="s">
        <v>43</v>
      </c>
      <c r="C60" s="82" t="s">
        <v>19</v>
      </c>
      <c r="D60" s="82">
        <v>3128.8995068398799</v>
      </c>
      <c r="E60" s="82">
        <v>1496.1004931601201</v>
      </c>
      <c r="F60" s="82">
        <v>67.651881228970296</v>
      </c>
      <c r="G60" s="82">
        <v>32.348118771029696</v>
      </c>
    </row>
    <row r="61" spans="1:7" x14ac:dyDescent="0.25">
      <c r="A61" s="82" t="s">
        <v>42</v>
      </c>
      <c r="B61" s="82" t="s">
        <v>43</v>
      </c>
      <c r="C61" s="82" t="s">
        <v>14</v>
      </c>
      <c r="D61" s="82">
        <v>3587.1318494580701</v>
      </c>
      <c r="E61" s="82">
        <v>1842.8681505418999</v>
      </c>
      <c r="F61" s="82">
        <v>66.061360026852498</v>
      </c>
      <c r="G61" s="82">
        <v>33.938639973147502</v>
      </c>
    </row>
    <row r="62" spans="1:7" x14ac:dyDescent="0.25">
      <c r="A62" s="82" t="s">
        <v>42</v>
      </c>
      <c r="B62" s="82" t="s">
        <v>43</v>
      </c>
      <c r="C62" s="82" t="s">
        <v>15</v>
      </c>
      <c r="D62" s="82">
        <v>4703.9370621999997</v>
      </c>
      <c r="E62" s="82">
        <v>2581.0629385000002</v>
      </c>
      <c r="F62" s="82">
        <v>64.570172433054296</v>
      </c>
      <c r="G62" s="82">
        <v>35.429827566945697</v>
      </c>
    </row>
    <row r="63" spans="1:7" x14ac:dyDescent="0.25">
      <c r="A63" s="82" t="s">
        <v>44</v>
      </c>
      <c r="B63" s="82" t="s">
        <v>45</v>
      </c>
      <c r="C63" s="82" t="s">
        <v>19</v>
      </c>
      <c r="D63" s="82">
        <v>22604.879932336</v>
      </c>
      <c r="E63" s="82">
        <v>11037.120067664</v>
      </c>
      <c r="F63" s="82">
        <v>67.192437822769193</v>
      </c>
      <c r="G63" s="82">
        <v>32.8075621772308</v>
      </c>
    </row>
    <row r="64" spans="1:7" x14ac:dyDescent="0.25">
      <c r="A64" s="82" t="s">
        <v>44</v>
      </c>
      <c r="B64" s="82" t="s">
        <v>45</v>
      </c>
      <c r="C64" s="82" t="s">
        <v>14</v>
      </c>
      <c r="D64" s="82">
        <v>26117.869389780299</v>
      </c>
      <c r="E64" s="82">
        <v>13627.130610219399</v>
      </c>
      <c r="F64" s="82">
        <v>65.713597659530805</v>
      </c>
      <c r="G64" s="82">
        <v>34.286402340469103</v>
      </c>
    </row>
    <row r="65" spans="1:7" x14ac:dyDescent="0.25">
      <c r="A65" s="82" t="s">
        <v>44</v>
      </c>
      <c r="B65" s="82" t="s">
        <v>45</v>
      </c>
      <c r="C65" s="82" t="s">
        <v>15</v>
      </c>
      <c r="D65" s="82">
        <v>34825.509981399999</v>
      </c>
      <c r="E65" s="82">
        <v>19599.4900227</v>
      </c>
      <c r="F65" s="82">
        <v>63.988075294031198</v>
      </c>
      <c r="G65" s="82">
        <v>36.011924705968802</v>
      </c>
    </row>
    <row r="66" spans="1:7" x14ac:dyDescent="0.25">
      <c r="A66" s="82" t="s">
        <v>46</v>
      </c>
      <c r="B66" s="82" t="s">
        <v>47</v>
      </c>
      <c r="C66" s="82" t="s">
        <v>19</v>
      </c>
      <c r="D66" s="82">
        <v>2922.7239970125902</v>
      </c>
      <c r="E66" s="82">
        <v>2013.27600298741</v>
      </c>
      <c r="F66" s="82">
        <v>59.2123986428807</v>
      </c>
      <c r="G66" s="82">
        <v>40.7876013571193</v>
      </c>
    </row>
    <row r="67" spans="1:7" x14ac:dyDescent="0.25">
      <c r="A67" s="82" t="s">
        <v>46</v>
      </c>
      <c r="B67" s="82" t="s">
        <v>47</v>
      </c>
      <c r="C67" s="82" t="s">
        <v>14</v>
      </c>
      <c r="D67" s="82">
        <v>3214.8609128573198</v>
      </c>
      <c r="E67" s="82">
        <v>2304.1390871426902</v>
      </c>
      <c r="F67" s="82">
        <v>58.250786607307802</v>
      </c>
      <c r="G67" s="82">
        <v>41.749213392692198</v>
      </c>
    </row>
    <row r="68" spans="1:7" x14ac:dyDescent="0.25">
      <c r="A68" s="82" t="s">
        <v>27</v>
      </c>
      <c r="B68" s="82" t="s">
        <v>28</v>
      </c>
      <c r="C68" s="82" t="s">
        <v>19</v>
      </c>
      <c r="D68" s="82">
        <v>43296.788739926596</v>
      </c>
      <c r="E68" s="82">
        <v>24964.211260073302</v>
      </c>
      <c r="F68" s="82">
        <v>63.428295424805697</v>
      </c>
      <c r="G68" s="82">
        <v>36.571704575194303</v>
      </c>
    </row>
    <row r="69" spans="1:7" x14ac:dyDescent="0.25">
      <c r="A69" s="82" t="s">
        <v>27</v>
      </c>
      <c r="B69" s="82" t="s">
        <v>28</v>
      </c>
      <c r="C69" s="82" t="s">
        <v>14</v>
      </c>
      <c r="D69" s="82">
        <v>49881.349939534099</v>
      </c>
      <c r="E69" s="82">
        <v>30323.650060465799</v>
      </c>
      <c r="F69" s="82">
        <v>62.1923196054288</v>
      </c>
      <c r="G69" s="82">
        <v>37.8076803945712</v>
      </c>
    </row>
    <row r="70" spans="1:7" x14ac:dyDescent="0.25">
      <c r="A70" s="82" t="s">
        <v>27</v>
      </c>
      <c r="B70" s="82" t="s">
        <v>28</v>
      </c>
      <c r="C70" s="82" t="s">
        <v>15</v>
      </c>
      <c r="D70" s="82">
        <v>70669.808164300004</v>
      </c>
      <c r="E70" s="82">
        <v>37089.191835099999</v>
      </c>
      <c r="F70" s="82">
        <v>65.581351130479604</v>
      </c>
      <c r="G70" s="82">
        <v>34.418648869520403</v>
      </c>
    </row>
    <row r="71" spans="1:7" x14ac:dyDescent="0.25">
      <c r="A71" s="82" t="s">
        <v>48</v>
      </c>
      <c r="B71" s="82" t="s">
        <v>49</v>
      </c>
      <c r="C71" s="82" t="s">
        <v>19</v>
      </c>
      <c r="D71" s="82">
        <v>4525.3950922255699</v>
      </c>
      <c r="E71" s="82">
        <v>1926.6049077744401</v>
      </c>
      <c r="F71" s="82">
        <v>70.139415564562299</v>
      </c>
      <c r="G71" s="82">
        <v>29.860584435437701</v>
      </c>
    </row>
    <row r="72" spans="1:7" x14ac:dyDescent="0.25">
      <c r="A72" s="82" t="s">
        <v>48</v>
      </c>
      <c r="B72" s="82" t="s">
        <v>49</v>
      </c>
      <c r="C72" s="82" t="s">
        <v>14</v>
      </c>
      <c r="D72" s="82">
        <v>5304.5678010542397</v>
      </c>
      <c r="E72" s="82">
        <v>2120.4322800757</v>
      </c>
      <c r="F72" s="82">
        <v>71.441989805971701</v>
      </c>
      <c r="G72" s="82">
        <v>28.558010194028299</v>
      </c>
    </row>
    <row r="73" spans="1:7" x14ac:dyDescent="0.25">
      <c r="A73" s="82" t="s">
        <v>50</v>
      </c>
      <c r="B73" s="82" t="s">
        <v>51</v>
      </c>
      <c r="C73" s="82" t="s">
        <v>14</v>
      </c>
      <c r="D73" s="82">
        <v>3317.79569703576</v>
      </c>
      <c r="E73" s="82">
        <v>2296.20430296422</v>
      </c>
      <c r="F73" s="82">
        <v>59.098605219732399</v>
      </c>
      <c r="G73" s="82">
        <v>40.901394780267601</v>
      </c>
    </row>
    <row r="74" spans="1:7" x14ac:dyDescent="0.25">
      <c r="A74" s="82" t="s">
        <v>29</v>
      </c>
      <c r="B74" s="82" t="s">
        <v>30</v>
      </c>
      <c r="C74" s="82" t="s">
        <v>19</v>
      </c>
      <c r="D74" s="82">
        <v>8793.1799805822102</v>
      </c>
      <c r="E74" s="82">
        <v>3899.8200194177998</v>
      </c>
      <c r="F74" s="82">
        <v>69.275821165856797</v>
      </c>
      <c r="G74" s="82">
        <v>30.724178834143199</v>
      </c>
    </row>
    <row r="75" spans="1:7" x14ac:dyDescent="0.25">
      <c r="A75" s="82" t="s">
        <v>29</v>
      </c>
      <c r="B75" s="82" t="s">
        <v>30</v>
      </c>
      <c r="C75" s="82" t="s">
        <v>14</v>
      </c>
      <c r="D75" s="82">
        <v>10364.144085815</v>
      </c>
      <c r="E75" s="82">
        <v>4666.8559141849901</v>
      </c>
      <c r="F75" s="82">
        <v>68.951793532133607</v>
      </c>
      <c r="G75" s="82">
        <v>31.0482064678664</v>
      </c>
    </row>
    <row r="76" spans="1:7" x14ac:dyDescent="0.25">
      <c r="A76" s="82" t="s">
        <v>29</v>
      </c>
      <c r="B76" s="82" t="s">
        <v>30</v>
      </c>
      <c r="C76" s="82" t="s">
        <v>15</v>
      </c>
      <c r="D76" s="82">
        <v>13622.0131413</v>
      </c>
      <c r="E76" s="82">
        <v>7184.9868613999997</v>
      </c>
      <c r="F76" s="82">
        <v>65.468415146500504</v>
      </c>
      <c r="G76" s="82">
        <v>34.531584853499503</v>
      </c>
    </row>
    <row r="77" spans="1:7" x14ac:dyDescent="0.25">
      <c r="A77" s="82" t="s">
        <v>52</v>
      </c>
      <c r="B77" s="82" t="s">
        <v>53</v>
      </c>
      <c r="C77" s="82" t="s">
        <v>19</v>
      </c>
      <c r="D77" s="82">
        <v>7730.9352539226402</v>
      </c>
      <c r="E77" s="82">
        <v>3311.0647460773698</v>
      </c>
      <c r="F77" s="82">
        <v>70.013903766732696</v>
      </c>
      <c r="G77" s="82">
        <v>29.9860962332673</v>
      </c>
    </row>
    <row r="78" spans="1:7" x14ac:dyDescent="0.25">
      <c r="A78" s="82" t="s">
        <v>52</v>
      </c>
      <c r="B78" s="82" t="s">
        <v>53</v>
      </c>
      <c r="C78" s="82" t="s">
        <v>14</v>
      </c>
      <c r="D78" s="82">
        <v>9392.1034566652706</v>
      </c>
      <c r="E78" s="82">
        <v>3679.8965433347398</v>
      </c>
      <c r="F78" s="82">
        <v>71.849016651356095</v>
      </c>
      <c r="G78" s="82">
        <v>28.150983348643901</v>
      </c>
    </row>
    <row r="79" spans="1:7" x14ac:dyDescent="0.25">
      <c r="A79" s="82" t="s">
        <v>52</v>
      </c>
      <c r="B79" s="82" t="s">
        <v>53</v>
      </c>
      <c r="C79" s="82" t="s">
        <v>15</v>
      </c>
      <c r="D79" s="82">
        <v>12066.578093399999</v>
      </c>
      <c r="E79" s="82">
        <v>5588.42191</v>
      </c>
      <c r="F79" s="82">
        <v>68.346519915469898</v>
      </c>
      <c r="G79" s="82">
        <v>31.653480084530099</v>
      </c>
    </row>
    <row r="80" spans="1:7" x14ac:dyDescent="0.25">
      <c r="A80" s="82" t="s">
        <v>54</v>
      </c>
      <c r="B80" s="82" t="s">
        <v>55</v>
      </c>
      <c r="C80" s="82" t="s">
        <v>19</v>
      </c>
      <c r="D80" s="82">
        <v>49600.848676062102</v>
      </c>
      <c r="E80" s="82">
        <v>29290.151323938</v>
      </c>
      <c r="F80" s="82">
        <v>62.872632716104498</v>
      </c>
      <c r="G80" s="82">
        <v>37.127367283895502</v>
      </c>
    </row>
    <row r="81" spans="1:7" x14ac:dyDescent="0.25">
      <c r="A81" s="82" t="s">
        <v>54</v>
      </c>
      <c r="B81" s="82" t="s">
        <v>55</v>
      </c>
      <c r="C81" s="82" t="s">
        <v>14</v>
      </c>
      <c r="D81" s="82">
        <v>57090.519291906799</v>
      </c>
      <c r="E81" s="82">
        <v>34380.480708093099</v>
      </c>
      <c r="F81" s="82">
        <v>62.413791575370198</v>
      </c>
      <c r="G81" s="82">
        <v>37.586208424629802</v>
      </c>
    </row>
    <row r="82" spans="1:7" x14ac:dyDescent="0.25">
      <c r="A82" s="82" t="s">
        <v>54</v>
      </c>
      <c r="B82" s="82" t="s">
        <v>55</v>
      </c>
      <c r="C82" s="82" t="s">
        <v>15</v>
      </c>
      <c r="D82" s="82">
        <v>76531.087444799996</v>
      </c>
      <c r="E82" s="82">
        <v>42934.9125585</v>
      </c>
      <c r="F82" s="82">
        <v>64.060977552346301</v>
      </c>
      <c r="G82" s="82">
        <v>35.939022447653699</v>
      </c>
    </row>
    <row r="83" spans="1:7" x14ac:dyDescent="0.25">
      <c r="A83" s="82" t="s">
        <v>31</v>
      </c>
      <c r="B83" s="82" t="s">
        <v>32</v>
      </c>
      <c r="C83" s="82" t="s">
        <v>19</v>
      </c>
      <c r="D83" s="82">
        <v>36683.967153219397</v>
      </c>
      <c r="E83" s="82">
        <v>20017.032846780599</v>
      </c>
      <c r="F83" s="82">
        <v>64.697213723249007</v>
      </c>
      <c r="G83" s="82">
        <v>35.302786276751</v>
      </c>
    </row>
    <row r="84" spans="1:7" x14ac:dyDescent="0.25">
      <c r="A84" s="82" t="s">
        <v>31</v>
      </c>
      <c r="B84" s="82" t="s">
        <v>32</v>
      </c>
      <c r="C84" s="82" t="s">
        <v>14</v>
      </c>
      <c r="D84" s="82">
        <v>42639.602757491499</v>
      </c>
      <c r="E84" s="82">
        <v>23703.397242509</v>
      </c>
      <c r="F84" s="82">
        <v>64.271441987084103</v>
      </c>
      <c r="G84" s="82">
        <v>35.728558012915897</v>
      </c>
    </row>
    <row r="85" spans="1:7" x14ac:dyDescent="0.25">
      <c r="A85" s="82" t="s">
        <v>31</v>
      </c>
      <c r="B85" s="82" t="s">
        <v>32</v>
      </c>
      <c r="C85" s="82" t="s">
        <v>15</v>
      </c>
      <c r="D85" s="82">
        <v>57345.105621299997</v>
      </c>
      <c r="E85" s="82">
        <v>27998.8943875</v>
      </c>
      <c r="F85" s="82">
        <v>67.192896530965299</v>
      </c>
      <c r="G85" s="82">
        <v>32.807103469034701</v>
      </c>
    </row>
    <row r="86" spans="1:7" x14ac:dyDescent="0.25">
      <c r="A86" s="82" t="s">
        <v>56</v>
      </c>
      <c r="B86" s="82" t="s">
        <v>57</v>
      </c>
      <c r="C86" s="82" t="s">
        <v>19</v>
      </c>
      <c r="D86" s="82">
        <v>40542.719657878501</v>
      </c>
      <c r="E86" s="82">
        <v>34618.280342121499</v>
      </c>
      <c r="F86" s="82">
        <v>53.941165841165599</v>
      </c>
      <c r="G86" s="82">
        <v>46.058834158834401</v>
      </c>
    </row>
    <row r="87" spans="1:7" x14ac:dyDescent="0.25">
      <c r="A87" s="82" t="s">
        <v>56</v>
      </c>
      <c r="B87" s="82" t="s">
        <v>57</v>
      </c>
      <c r="C87" s="82" t="s">
        <v>14</v>
      </c>
      <c r="D87" s="82">
        <v>44610.199752717301</v>
      </c>
      <c r="E87" s="82">
        <v>42487.800247282801</v>
      </c>
      <c r="F87" s="82">
        <v>51.218397383082603</v>
      </c>
      <c r="G87" s="82">
        <v>48.781602616917397</v>
      </c>
    </row>
    <row r="88" spans="1:7" x14ac:dyDescent="0.25">
      <c r="A88" s="82" t="s">
        <v>56</v>
      </c>
      <c r="B88" s="82" t="s">
        <v>57</v>
      </c>
      <c r="C88" s="82" t="s">
        <v>15</v>
      </c>
      <c r="D88" s="82">
        <v>62713.498602799998</v>
      </c>
      <c r="E88" s="82">
        <v>51449.501393099999</v>
      </c>
      <c r="F88" s="82">
        <v>54.933295905899698</v>
      </c>
      <c r="G88" s="82">
        <v>45.066704094100302</v>
      </c>
    </row>
    <row r="89" spans="1:7" x14ac:dyDescent="0.25">
      <c r="A89" s="82" t="s">
        <v>58</v>
      </c>
      <c r="B89" s="82" t="s">
        <v>59</v>
      </c>
      <c r="C89" s="82" t="s">
        <v>19</v>
      </c>
      <c r="D89" s="82">
        <v>4255.9821954959398</v>
      </c>
      <c r="E89" s="82">
        <v>2261.0178045040602</v>
      </c>
      <c r="F89" s="82">
        <v>65.305849248057996</v>
      </c>
      <c r="G89" s="82">
        <v>34.694150751941997</v>
      </c>
    </row>
    <row r="90" spans="1:7" x14ac:dyDescent="0.25">
      <c r="A90" s="82" t="s">
        <v>58</v>
      </c>
      <c r="B90" s="82" t="s">
        <v>59</v>
      </c>
      <c r="C90" s="82" t="s">
        <v>14</v>
      </c>
      <c r="D90" s="82">
        <v>5089.5437541373203</v>
      </c>
      <c r="E90" s="82">
        <v>2687.4562458626601</v>
      </c>
      <c r="F90" s="82">
        <v>65.443535478170602</v>
      </c>
      <c r="G90" s="82">
        <v>34.556464521829398</v>
      </c>
    </row>
    <row r="91" spans="1:7" x14ac:dyDescent="0.25">
      <c r="A91" s="82" t="s">
        <v>58</v>
      </c>
      <c r="B91" s="82" t="s">
        <v>59</v>
      </c>
      <c r="C91" s="82" t="s">
        <v>15</v>
      </c>
      <c r="D91" s="82">
        <v>7326.9155978999997</v>
      </c>
      <c r="E91" s="82">
        <v>3546.0844006000002</v>
      </c>
      <c r="F91" s="82">
        <v>67.386329429879495</v>
      </c>
      <c r="G91" s="82">
        <v>32.613670570120497</v>
      </c>
    </row>
    <row r="92" spans="1:7" x14ac:dyDescent="0.25">
      <c r="A92" s="82" t="s">
        <v>60</v>
      </c>
      <c r="B92" s="82" t="s">
        <v>61</v>
      </c>
      <c r="C92" s="82" t="s">
        <v>19</v>
      </c>
      <c r="D92" s="82">
        <v>1289.88249511967</v>
      </c>
      <c r="E92" s="82">
        <v>1035.6711954811999</v>
      </c>
      <c r="F92" s="82">
        <v>55.465608054243397</v>
      </c>
      <c r="G92" s="82">
        <v>44.534391945756603</v>
      </c>
    </row>
    <row r="93" spans="1:7" x14ac:dyDescent="0.25">
      <c r="A93" s="82" t="s">
        <v>60</v>
      </c>
      <c r="B93" s="82" t="s">
        <v>61</v>
      </c>
      <c r="C93" s="82" t="s">
        <v>14</v>
      </c>
      <c r="D93" s="82">
        <v>1430.2173507462701</v>
      </c>
      <c r="E93" s="82">
        <v>1075.30597014925</v>
      </c>
      <c r="F93" s="82">
        <v>57.082579867390002</v>
      </c>
      <c r="G93" s="82">
        <v>42.917420132609998</v>
      </c>
    </row>
    <row r="94" spans="1:7" x14ac:dyDescent="0.25">
      <c r="A94" s="82" t="s">
        <v>62</v>
      </c>
      <c r="B94" s="82" t="s">
        <v>63</v>
      </c>
      <c r="C94" s="82" t="s">
        <v>19</v>
      </c>
      <c r="D94" s="82">
        <v>37417.745215191899</v>
      </c>
      <c r="E94" s="82">
        <v>27949.254784807901</v>
      </c>
      <c r="F94" s="82">
        <v>57.242561560408198</v>
      </c>
      <c r="G94" s="82">
        <v>42.757438439591802</v>
      </c>
    </row>
    <row r="95" spans="1:7" x14ac:dyDescent="0.25">
      <c r="A95" s="82" t="s">
        <v>62</v>
      </c>
      <c r="B95" s="82" t="s">
        <v>63</v>
      </c>
      <c r="C95" s="82" t="s">
        <v>14</v>
      </c>
      <c r="D95" s="82">
        <v>45461.254872561803</v>
      </c>
      <c r="E95" s="82">
        <v>27485.745127438498</v>
      </c>
      <c r="F95" s="82">
        <v>62.320938314888302</v>
      </c>
      <c r="G95" s="82">
        <v>37.679061685111698</v>
      </c>
    </row>
    <row r="96" spans="1:7" x14ac:dyDescent="0.25">
      <c r="A96" s="82" t="s">
        <v>64</v>
      </c>
      <c r="B96" s="82" t="s">
        <v>65</v>
      </c>
      <c r="C96" s="82" t="s">
        <v>19</v>
      </c>
      <c r="D96" s="82">
        <v>5095.6254456737797</v>
      </c>
      <c r="E96" s="82">
        <v>3750.3745543262298</v>
      </c>
      <c r="F96" s="82">
        <v>57.603724233255399</v>
      </c>
      <c r="G96" s="82">
        <v>42.396275766744601</v>
      </c>
    </row>
    <row r="97" spans="1:7" x14ac:dyDescent="0.25">
      <c r="A97" s="82" t="s">
        <v>64</v>
      </c>
      <c r="B97" s="82" t="s">
        <v>65</v>
      </c>
      <c r="C97" s="82" t="s">
        <v>14</v>
      </c>
      <c r="D97" s="82">
        <v>5878.4268439880098</v>
      </c>
      <c r="E97" s="82">
        <v>4286.5731560119502</v>
      </c>
      <c r="F97" s="82">
        <v>57.830072247791797</v>
      </c>
      <c r="G97" s="82">
        <v>42.169927752208203</v>
      </c>
    </row>
    <row r="98" spans="1:7" x14ac:dyDescent="0.25">
      <c r="A98" s="82" t="s">
        <v>66</v>
      </c>
      <c r="B98" s="82" t="s">
        <v>67</v>
      </c>
      <c r="C98" s="82" t="s">
        <v>14</v>
      </c>
      <c r="D98" s="82">
        <v>967</v>
      </c>
      <c r="E98" s="82">
        <v>599</v>
      </c>
      <c r="F98" s="82">
        <v>61.749680715197997</v>
      </c>
      <c r="G98" s="82">
        <v>38.250319284802003</v>
      </c>
    </row>
    <row r="99" spans="1:7" x14ac:dyDescent="0.25">
      <c r="A99" s="82" t="s">
        <v>33</v>
      </c>
      <c r="B99" s="82" t="s">
        <v>34</v>
      </c>
      <c r="C99" s="82" t="s">
        <v>19</v>
      </c>
      <c r="D99" s="82">
        <v>6002.6986692533501</v>
      </c>
      <c r="E99" s="82">
        <v>2796.3013307466499</v>
      </c>
      <c r="F99" s="82">
        <v>68.220237177558303</v>
      </c>
      <c r="G99" s="82">
        <v>31.7797628224417</v>
      </c>
    </row>
    <row r="100" spans="1:7" x14ac:dyDescent="0.25">
      <c r="A100" s="82" t="s">
        <v>33</v>
      </c>
      <c r="B100" s="82" t="s">
        <v>34</v>
      </c>
      <c r="C100" s="82" t="s">
        <v>14</v>
      </c>
      <c r="D100" s="82">
        <v>6994.1760212552499</v>
      </c>
      <c r="E100" s="82">
        <v>3248.8239787447401</v>
      </c>
      <c r="F100" s="82">
        <v>68.282495570196801</v>
      </c>
      <c r="G100" s="82">
        <v>31.717504429803199</v>
      </c>
    </row>
    <row r="101" spans="1:7" x14ac:dyDescent="0.25">
      <c r="A101" s="82" t="s">
        <v>33</v>
      </c>
      <c r="B101" s="82" t="s">
        <v>34</v>
      </c>
      <c r="C101" s="82" t="s">
        <v>15</v>
      </c>
      <c r="D101" s="82">
        <v>9317.6212622000003</v>
      </c>
      <c r="E101" s="82">
        <v>4791.3787394000001</v>
      </c>
      <c r="F101" s="82">
        <v>66.040266929926702</v>
      </c>
      <c r="G101" s="82">
        <v>33.959733070073298</v>
      </c>
    </row>
    <row r="102" spans="1:7" x14ac:dyDescent="0.25">
      <c r="A102" s="82" t="s">
        <v>68</v>
      </c>
      <c r="B102" s="82" t="s">
        <v>69</v>
      </c>
      <c r="C102" s="82" t="s">
        <v>19</v>
      </c>
      <c r="D102" s="82">
        <v>6090.4397236254799</v>
      </c>
      <c r="E102" s="82">
        <v>4894.5602763745601</v>
      </c>
      <c r="F102" s="82">
        <v>55.443238266959099</v>
      </c>
      <c r="G102" s="82">
        <v>44.556761733040901</v>
      </c>
    </row>
    <row r="103" spans="1:7" x14ac:dyDescent="0.25">
      <c r="A103" s="82" t="s">
        <v>68</v>
      </c>
      <c r="B103" s="82" t="s">
        <v>69</v>
      </c>
      <c r="C103" s="82" t="s">
        <v>14</v>
      </c>
      <c r="D103" s="82">
        <v>7724.2179915506504</v>
      </c>
      <c r="E103" s="82">
        <v>5012.7820084493696</v>
      </c>
      <c r="F103" s="82">
        <v>60.643934926204302</v>
      </c>
      <c r="G103" s="82">
        <v>39.356065073795698</v>
      </c>
    </row>
    <row r="104" spans="1:7" x14ac:dyDescent="0.25">
      <c r="A104" s="82" t="s">
        <v>70</v>
      </c>
      <c r="B104" s="82" t="s">
        <v>71</v>
      </c>
      <c r="C104" s="82" t="s">
        <v>19</v>
      </c>
      <c r="D104" s="82">
        <v>40879.698036353897</v>
      </c>
      <c r="E104" s="82">
        <v>21116.301963645899</v>
      </c>
      <c r="F104" s="82">
        <v>65.939250978053494</v>
      </c>
      <c r="G104" s="82">
        <v>34.060749021946499</v>
      </c>
    </row>
    <row r="105" spans="1:7" x14ac:dyDescent="0.25">
      <c r="A105" s="82" t="s">
        <v>70</v>
      </c>
      <c r="B105" s="82" t="s">
        <v>71</v>
      </c>
      <c r="C105" s="82" t="s">
        <v>14</v>
      </c>
      <c r="D105" s="82">
        <v>49476.197862697802</v>
      </c>
      <c r="E105" s="82">
        <v>23599.8021373019</v>
      </c>
      <c r="F105" s="82">
        <v>67.705125982125494</v>
      </c>
      <c r="G105" s="82">
        <v>32.294874017874498</v>
      </c>
    </row>
    <row r="106" spans="1:7" x14ac:dyDescent="0.25">
      <c r="A106" s="82" t="s">
        <v>70</v>
      </c>
      <c r="B106" s="82" t="s">
        <v>71</v>
      </c>
      <c r="C106" s="82" t="s">
        <v>15</v>
      </c>
      <c r="D106" s="82">
        <v>63239.196826599997</v>
      </c>
      <c r="E106" s="82">
        <v>34225.803174000001</v>
      </c>
      <c r="F106" s="82">
        <v>64.884006388150297</v>
      </c>
      <c r="G106" s="82">
        <v>35.115993611849703</v>
      </c>
    </row>
    <row r="107" spans="1:7" x14ac:dyDescent="0.25">
      <c r="A107" s="82" t="s">
        <v>72</v>
      </c>
      <c r="B107" s="82" t="s">
        <v>73</v>
      </c>
      <c r="C107" s="82" t="s">
        <v>19</v>
      </c>
      <c r="D107" s="82">
        <v>1232.97225250576</v>
      </c>
      <c r="E107" s="82">
        <v>1176.8659004436099</v>
      </c>
      <c r="F107" s="82">
        <v>51.164110377982901</v>
      </c>
      <c r="G107" s="82">
        <v>48.835889622017099</v>
      </c>
    </row>
    <row r="108" spans="1:7" x14ac:dyDescent="0.25">
      <c r="A108" s="82" t="s">
        <v>72</v>
      </c>
      <c r="B108" s="82" t="s">
        <v>73</v>
      </c>
      <c r="C108" s="82" t="s">
        <v>14</v>
      </c>
      <c r="D108" s="82">
        <v>1586.58532423208</v>
      </c>
      <c r="E108" s="82">
        <v>1173.65358361775</v>
      </c>
      <c r="F108" s="82">
        <v>57.48</v>
      </c>
      <c r="G108" s="82">
        <v>42.52</v>
      </c>
    </row>
    <row r="109" spans="1:7" x14ac:dyDescent="0.25">
      <c r="A109" s="82" t="s">
        <v>35</v>
      </c>
      <c r="B109" s="82" t="s">
        <v>36</v>
      </c>
      <c r="C109" s="82" t="s">
        <v>19</v>
      </c>
      <c r="D109" s="82">
        <v>52509.175089552104</v>
      </c>
      <c r="E109" s="82">
        <v>24061.824910447802</v>
      </c>
      <c r="F109" s="82">
        <v>68.575799048663598</v>
      </c>
      <c r="G109" s="82">
        <v>31.424200951336399</v>
      </c>
    </row>
    <row r="110" spans="1:7" x14ac:dyDescent="0.25">
      <c r="A110" s="82" t="s">
        <v>35</v>
      </c>
      <c r="B110" s="82" t="s">
        <v>36</v>
      </c>
      <c r="C110" s="82" t="s">
        <v>14</v>
      </c>
      <c r="D110" s="82">
        <v>61364.548135475197</v>
      </c>
      <c r="E110" s="82">
        <v>30253.451864524101</v>
      </c>
      <c r="F110" s="82">
        <v>66.978703022851093</v>
      </c>
      <c r="G110" s="82">
        <v>33.0212969771489</v>
      </c>
    </row>
    <row r="111" spans="1:7" x14ac:dyDescent="0.25">
      <c r="A111" s="82" t="s">
        <v>35</v>
      </c>
      <c r="B111" s="82" t="s">
        <v>36</v>
      </c>
      <c r="C111" s="82" t="s">
        <v>15</v>
      </c>
      <c r="D111" s="82">
        <v>82320.177505200001</v>
      </c>
      <c r="E111" s="82">
        <v>38723.822491200001</v>
      </c>
      <c r="F111" s="82">
        <v>68.008474197521807</v>
      </c>
      <c r="G111" s="82">
        <v>31.991525802478201</v>
      </c>
    </row>
    <row r="112" spans="1:7" x14ac:dyDescent="0.25">
      <c r="A112" s="82" t="s">
        <v>74</v>
      </c>
      <c r="B112" s="82" t="s">
        <v>75</v>
      </c>
      <c r="C112" s="82" t="s">
        <v>14</v>
      </c>
      <c r="D112" s="82">
        <v>2747.8621385597598</v>
      </c>
      <c r="E112" s="82">
        <v>1774.1378614402499</v>
      </c>
      <c r="F112" s="82">
        <v>60.766522303400102</v>
      </c>
      <c r="G112" s="82">
        <v>39.233477696599898</v>
      </c>
    </row>
    <row r="113" spans="1:7" x14ac:dyDescent="0.25">
      <c r="A113" s="82" t="s">
        <v>76</v>
      </c>
      <c r="B113" s="82" t="s">
        <v>77</v>
      </c>
      <c r="C113" s="82" t="s">
        <v>19</v>
      </c>
      <c r="D113" s="82">
        <v>4612.4087122682204</v>
      </c>
      <c r="E113" s="82">
        <v>3705.5912877317901</v>
      </c>
      <c r="F113" s="82">
        <v>55.450934266268497</v>
      </c>
      <c r="G113" s="82">
        <v>44.549065733731503</v>
      </c>
    </row>
    <row r="114" spans="1:7" x14ac:dyDescent="0.25">
      <c r="A114" s="82" t="s">
        <v>76</v>
      </c>
      <c r="B114" s="82" t="s">
        <v>77</v>
      </c>
      <c r="C114" s="82" t="s">
        <v>14</v>
      </c>
      <c r="D114" s="82">
        <v>4878.6218254355399</v>
      </c>
      <c r="E114" s="82">
        <v>4434.3781745644101</v>
      </c>
      <c r="F114" s="82">
        <v>52.385072752448899</v>
      </c>
      <c r="G114" s="82">
        <v>47.614927247551101</v>
      </c>
    </row>
    <row r="115" spans="1:7" x14ac:dyDescent="0.25">
      <c r="A115" s="82" t="s">
        <v>78</v>
      </c>
      <c r="B115" s="82" t="s">
        <v>79</v>
      </c>
      <c r="C115" s="82" t="s">
        <v>19</v>
      </c>
      <c r="D115" s="82">
        <v>1128.1435278336701</v>
      </c>
      <c r="E115" s="82">
        <v>955.13749161636497</v>
      </c>
      <c r="F115" s="82">
        <v>54.1522491349481</v>
      </c>
      <c r="G115" s="82">
        <v>45.8477508650519</v>
      </c>
    </row>
    <row r="116" spans="1:7" x14ac:dyDescent="0.25">
      <c r="A116" s="82" t="s">
        <v>78</v>
      </c>
      <c r="B116" s="82" t="s">
        <v>79</v>
      </c>
      <c r="C116" s="82" t="s">
        <v>14</v>
      </c>
      <c r="D116" s="82">
        <v>1206.6807790008399</v>
      </c>
      <c r="E116" s="82">
        <v>1009.76968670618</v>
      </c>
      <c r="F116" s="82">
        <v>54.442036836402998</v>
      </c>
      <c r="G116" s="82">
        <v>45.557963163597002</v>
      </c>
    </row>
    <row r="117" spans="1:7" x14ac:dyDescent="0.25">
      <c r="A117" s="82" t="s">
        <v>80</v>
      </c>
      <c r="B117" s="82" t="s">
        <v>81</v>
      </c>
      <c r="C117" s="82" t="s">
        <v>14</v>
      </c>
      <c r="D117" s="82">
        <v>1642.2106318956901</v>
      </c>
      <c r="E117" s="82">
        <v>870.673353393517</v>
      </c>
      <c r="F117" s="82">
        <v>65.351629502572905</v>
      </c>
      <c r="G117" s="82">
        <v>34.648370497427102</v>
      </c>
    </row>
    <row r="118" spans="1:7" x14ac:dyDescent="0.25">
      <c r="A118" s="82" t="s">
        <v>82</v>
      </c>
      <c r="B118" s="82" t="s">
        <v>83</v>
      </c>
      <c r="C118" s="82" t="s">
        <v>19</v>
      </c>
      <c r="D118" s="82">
        <v>9011.7540865749597</v>
      </c>
      <c r="E118" s="82">
        <v>6185.2459134251203</v>
      </c>
      <c r="F118" s="82">
        <v>59.299559693195498</v>
      </c>
      <c r="G118" s="82">
        <v>40.700440306804502</v>
      </c>
    </row>
    <row r="119" spans="1:7" x14ac:dyDescent="0.25">
      <c r="A119" s="82" t="s">
        <v>82</v>
      </c>
      <c r="B119" s="82" t="s">
        <v>83</v>
      </c>
      <c r="C119" s="82" t="s">
        <v>14</v>
      </c>
      <c r="D119" s="82">
        <v>11060.404049326</v>
      </c>
      <c r="E119" s="82">
        <v>6318.59595067396</v>
      </c>
      <c r="F119" s="82">
        <v>63.642350246424002</v>
      </c>
      <c r="G119" s="82">
        <v>36.357649753575998</v>
      </c>
    </row>
    <row r="120" spans="1:7" x14ac:dyDescent="0.25">
      <c r="A120" s="82" t="s">
        <v>82</v>
      </c>
      <c r="B120" s="82" t="s">
        <v>83</v>
      </c>
      <c r="C120" s="82" t="s">
        <v>15</v>
      </c>
      <c r="D120" s="82">
        <v>14425.4101051</v>
      </c>
      <c r="E120" s="82">
        <v>7753.5898963</v>
      </c>
      <c r="F120" s="82">
        <v>65.040849921950596</v>
      </c>
      <c r="G120" s="82">
        <v>34.959150078049397</v>
      </c>
    </row>
    <row r="121" spans="1:7" x14ac:dyDescent="0.25">
      <c r="A121" s="82" t="s">
        <v>37</v>
      </c>
      <c r="B121" s="82" t="s">
        <v>38</v>
      </c>
      <c r="C121" s="82" t="s">
        <v>19</v>
      </c>
      <c r="D121" s="82">
        <v>251089.19324164701</v>
      </c>
      <c r="E121" s="82">
        <v>140987.80675835299</v>
      </c>
      <c r="F121" s="82">
        <v>64.040786182725995</v>
      </c>
      <c r="G121" s="82">
        <v>35.959213817273998</v>
      </c>
    </row>
    <row r="122" spans="1:7" x14ac:dyDescent="0.25">
      <c r="A122" s="82" t="s">
        <v>37</v>
      </c>
      <c r="B122" s="82" t="s">
        <v>38</v>
      </c>
      <c r="C122" s="82" t="s">
        <v>14</v>
      </c>
      <c r="D122" s="82">
        <v>299880.29905604501</v>
      </c>
      <c r="E122" s="82">
        <v>165281.70094395301</v>
      </c>
      <c r="F122" s="82">
        <v>64.467927099816094</v>
      </c>
      <c r="G122" s="82">
        <v>35.532072900183898</v>
      </c>
    </row>
    <row r="123" spans="1:7" x14ac:dyDescent="0.25">
      <c r="A123" s="82" t="s">
        <v>37</v>
      </c>
      <c r="B123" s="82" t="s">
        <v>38</v>
      </c>
      <c r="C123" s="82" t="s">
        <v>15</v>
      </c>
      <c r="D123" s="82">
        <v>411474.7788262</v>
      </c>
      <c r="E123" s="82">
        <v>191525.2211768</v>
      </c>
      <c r="F123" s="82">
        <v>68.237940103507896</v>
      </c>
      <c r="G123" s="82">
        <v>31.762059896492101</v>
      </c>
    </row>
    <row r="124" spans="1:7" x14ac:dyDescent="0.25">
      <c r="A124" s="82" t="s">
        <v>39</v>
      </c>
      <c r="B124" s="82" t="s">
        <v>40</v>
      </c>
      <c r="C124" s="82" t="s">
        <v>19</v>
      </c>
      <c r="D124" s="82">
        <v>7072.3868796430997</v>
      </c>
      <c r="E124" s="82">
        <v>3880.6131203569498</v>
      </c>
      <c r="F124" s="82">
        <v>64.570317535315098</v>
      </c>
      <c r="G124" s="82">
        <v>35.429682464684902</v>
      </c>
    </row>
    <row r="125" spans="1:7" x14ac:dyDescent="0.25">
      <c r="A125" s="82" t="s">
        <v>39</v>
      </c>
      <c r="B125" s="82" t="s">
        <v>40</v>
      </c>
      <c r="C125" s="82" t="s">
        <v>14</v>
      </c>
      <c r="D125" s="82">
        <v>9154.53356913674</v>
      </c>
      <c r="E125" s="82">
        <v>3844.4664308633601</v>
      </c>
      <c r="F125" s="82">
        <v>70.424906293843094</v>
      </c>
      <c r="G125" s="82">
        <v>29.575093706156899</v>
      </c>
    </row>
    <row r="126" spans="1:7" x14ac:dyDescent="0.25">
      <c r="A126" s="82" t="s">
        <v>39</v>
      </c>
      <c r="B126" s="82" t="s">
        <v>40</v>
      </c>
      <c r="C126" s="82" t="s">
        <v>15</v>
      </c>
      <c r="D126" s="82">
        <v>11632.309880299999</v>
      </c>
      <c r="E126" s="82">
        <v>6393.6901239999997</v>
      </c>
      <c r="F126" s="82">
        <v>64.530732705676101</v>
      </c>
      <c r="G126" s="82">
        <v>35.469267294323899</v>
      </c>
    </row>
    <row r="127" spans="1:7" x14ac:dyDescent="0.25">
      <c r="A127" s="82" t="s">
        <v>84</v>
      </c>
      <c r="B127" s="82" t="s">
        <v>85</v>
      </c>
      <c r="C127" s="82" t="s">
        <v>19</v>
      </c>
      <c r="D127" s="82">
        <v>3086.7478975630102</v>
      </c>
      <c r="E127" s="82">
        <v>1566.2521024369901</v>
      </c>
      <c r="F127" s="82">
        <v>66.338875941607697</v>
      </c>
      <c r="G127" s="82">
        <v>33.661124058392303</v>
      </c>
    </row>
    <row r="128" spans="1:7" x14ac:dyDescent="0.25">
      <c r="A128" s="82" t="s">
        <v>84</v>
      </c>
      <c r="B128" s="82" t="s">
        <v>85</v>
      </c>
      <c r="C128" s="82" t="s">
        <v>14</v>
      </c>
      <c r="D128" s="82">
        <v>3653.6124506191099</v>
      </c>
      <c r="E128" s="82">
        <v>1742.3875493809001</v>
      </c>
      <c r="F128" s="82">
        <v>67.709645118960395</v>
      </c>
      <c r="G128" s="82">
        <v>32.290354881039598</v>
      </c>
    </row>
    <row r="129" spans="1:7" x14ac:dyDescent="0.25">
      <c r="A129" s="82" t="s">
        <v>84</v>
      </c>
      <c r="B129" s="82" t="s">
        <v>85</v>
      </c>
      <c r="C129" s="82" t="s">
        <v>15</v>
      </c>
      <c r="D129" s="82">
        <v>4729.4731051999997</v>
      </c>
      <c r="E129" s="82">
        <v>2697.5268928</v>
      </c>
      <c r="F129" s="82">
        <v>63.679454779501697</v>
      </c>
      <c r="G129" s="82">
        <v>36.320545220498303</v>
      </c>
    </row>
    <row r="130" spans="1:7" x14ac:dyDescent="0.25">
      <c r="A130" s="82" t="s">
        <v>86</v>
      </c>
      <c r="B130" s="82" t="s">
        <v>87</v>
      </c>
      <c r="C130" s="82" t="s">
        <v>14</v>
      </c>
      <c r="D130" s="82">
        <v>713.55666875391603</v>
      </c>
      <c r="E130" s="82">
        <v>556.84095178459802</v>
      </c>
      <c r="F130" s="82">
        <v>56.167979002624698</v>
      </c>
      <c r="G130" s="82">
        <v>43.832020997375302</v>
      </c>
    </row>
    <row r="131" spans="1:7" x14ac:dyDescent="0.25">
      <c r="A131" s="82" t="s">
        <v>88</v>
      </c>
      <c r="B131" s="82" t="s">
        <v>89</v>
      </c>
      <c r="C131" s="82" t="s">
        <v>19</v>
      </c>
      <c r="D131" s="82">
        <v>2638.42393767043</v>
      </c>
      <c r="E131" s="82">
        <v>1546.57606232956</v>
      </c>
      <c r="F131" s="82">
        <v>63.044777483164602</v>
      </c>
      <c r="G131" s="82">
        <v>36.955222516835398</v>
      </c>
    </row>
    <row r="132" spans="1:7" x14ac:dyDescent="0.25">
      <c r="A132" s="82" t="s">
        <v>88</v>
      </c>
      <c r="B132" s="82" t="s">
        <v>89</v>
      </c>
      <c r="C132" s="82" t="s">
        <v>14</v>
      </c>
      <c r="D132" s="82">
        <v>2790.4196351530099</v>
      </c>
      <c r="E132" s="82">
        <v>1993.58036484697</v>
      </c>
      <c r="F132" s="82">
        <v>58.328169631125</v>
      </c>
      <c r="G132" s="82">
        <v>41.671830368875</v>
      </c>
    </row>
    <row r="133" spans="1:7" x14ac:dyDescent="0.25">
      <c r="A133" s="82" t="s">
        <v>88</v>
      </c>
      <c r="B133" s="82" t="s">
        <v>89</v>
      </c>
      <c r="C133" s="82" t="s">
        <v>15</v>
      </c>
      <c r="D133" s="82">
        <v>4753.2891104</v>
      </c>
      <c r="E133" s="82">
        <v>2164.7108864000002</v>
      </c>
      <c r="F133" s="82">
        <v>68.7090071205361</v>
      </c>
      <c r="G133" s="82">
        <v>31.2909928794639</v>
      </c>
    </row>
    <row r="134" spans="1:7" x14ac:dyDescent="0.25">
      <c r="A134" s="82" t="s">
        <v>90</v>
      </c>
      <c r="B134" s="82" t="s">
        <v>91</v>
      </c>
      <c r="C134" s="82" t="s">
        <v>14</v>
      </c>
      <c r="D134" s="82">
        <v>569.02870264064097</v>
      </c>
      <c r="E134" s="82">
        <v>334.63605051664598</v>
      </c>
      <c r="F134" s="82">
        <v>62.969004893964097</v>
      </c>
      <c r="G134" s="82">
        <v>37.030995106035903</v>
      </c>
    </row>
    <row r="135" spans="1:7" x14ac:dyDescent="0.25">
      <c r="A135" s="82" t="s">
        <v>92</v>
      </c>
      <c r="B135" s="82" t="s">
        <v>93</v>
      </c>
      <c r="C135" s="82" t="s">
        <v>19</v>
      </c>
      <c r="D135" s="82">
        <v>3755.2664102325898</v>
      </c>
      <c r="E135" s="82">
        <v>1627.7335897674</v>
      </c>
      <c r="F135" s="82">
        <v>69.761590381434104</v>
      </c>
      <c r="G135" s="82">
        <v>30.2384096185659</v>
      </c>
    </row>
    <row r="136" spans="1:7" x14ac:dyDescent="0.25">
      <c r="A136" s="82" t="s">
        <v>92</v>
      </c>
      <c r="B136" s="82" t="s">
        <v>93</v>
      </c>
      <c r="C136" s="82" t="s">
        <v>14</v>
      </c>
      <c r="D136" s="82">
        <v>4405.8588630304002</v>
      </c>
      <c r="E136" s="82">
        <v>1900.14113696961</v>
      </c>
      <c r="F136" s="82">
        <v>69.867726974792106</v>
      </c>
      <c r="G136" s="82">
        <v>30.132273025207901</v>
      </c>
    </row>
    <row r="137" spans="1:7" x14ac:dyDescent="0.25">
      <c r="A137" s="82" t="s">
        <v>92</v>
      </c>
      <c r="B137" s="82" t="s">
        <v>93</v>
      </c>
      <c r="C137" s="82" t="s">
        <v>15</v>
      </c>
      <c r="D137" s="82">
        <v>6016.8692646</v>
      </c>
      <c r="E137" s="82">
        <v>3051.1307385</v>
      </c>
      <c r="F137" s="82">
        <v>66.352770870567497</v>
      </c>
      <c r="G137" s="82">
        <v>33.647229129432503</v>
      </c>
    </row>
    <row r="138" spans="1:7" x14ac:dyDescent="0.25">
      <c r="A138" s="82" t="s">
        <v>94</v>
      </c>
      <c r="B138" s="82" t="s">
        <v>95</v>
      </c>
      <c r="C138" s="82" t="s">
        <v>19</v>
      </c>
      <c r="D138" s="82">
        <v>6215.2364542914902</v>
      </c>
      <c r="E138" s="82">
        <v>2893.7635457085198</v>
      </c>
      <c r="F138" s="82">
        <v>68.231819676051003</v>
      </c>
      <c r="G138" s="82">
        <v>31.768180323949</v>
      </c>
    </row>
    <row r="139" spans="1:7" x14ac:dyDescent="0.25">
      <c r="A139" s="82" t="s">
        <v>94</v>
      </c>
      <c r="B139" s="82" t="s">
        <v>95</v>
      </c>
      <c r="C139" s="82" t="s">
        <v>14</v>
      </c>
      <c r="D139" s="82">
        <v>7428.66598621514</v>
      </c>
      <c r="E139" s="82">
        <v>3444.33401378495</v>
      </c>
      <c r="F139" s="82">
        <v>68.322137277798902</v>
      </c>
      <c r="G139" s="82">
        <v>31.677862722201102</v>
      </c>
    </row>
    <row r="140" spans="1:7" x14ac:dyDescent="0.25">
      <c r="A140" s="82" t="s">
        <v>94</v>
      </c>
      <c r="B140" s="82" t="s">
        <v>95</v>
      </c>
      <c r="C140" s="82" t="s">
        <v>15</v>
      </c>
      <c r="D140" s="82">
        <v>10990.612584500001</v>
      </c>
      <c r="E140" s="82">
        <v>4860.3874150000001</v>
      </c>
      <c r="F140" s="82">
        <v>69.337029744790101</v>
      </c>
      <c r="G140" s="82">
        <v>30.662970255209899</v>
      </c>
    </row>
    <row r="141" spans="1:7" x14ac:dyDescent="0.25">
      <c r="A141" s="82" t="s">
        <v>96</v>
      </c>
      <c r="B141" s="82" t="s">
        <v>97</v>
      </c>
      <c r="C141" s="82" t="s">
        <v>19</v>
      </c>
      <c r="D141" s="82">
        <v>12003.714205267799</v>
      </c>
      <c r="E141" s="82">
        <v>6914.28579473219</v>
      </c>
      <c r="F141" s="82">
        <v>63.4512855760007</v>
      </c>
      <c r="G141" s="82">
        <v>36.5487144239993</v>
      </c>
    </row>
    <row r="142" spans="1:7" x14ac:dyDescent="0.25">
      <c r="A142" s="82" t="s">
        <v>96</v>
      </c>
      <c r="B142" s="82" t="s">
        <v>97</v>
      </c>
      <c r="C142" s="82" t="s">
        <v>14</v>
      </c>
      <c r="D142" s="82">
        <v>12979.1683572084</v>
      </c>
      <c r="E142" s="82">
        <v>8908.8316427916307</v>
      </c>
      <c r="F142" s="82">
        <v>59.298101047187501</v>
      </c>
      <c r="G142" s="82">
        <v>40.701898952812499</v>
      </c>
    </row>
    <row r="143" spans="1:7" x14ac:dyDescent="0.25">
      <c r="A143" s="82" t="s">
        <v>98</v>
      </c>
      <c r="B143" s="82" t="s">
        <v>99</v>
      </c>
      <c r="C143" s="82" t="s">
        <v>19</v>
      </c>
      <c r="D143" s="82">
        <v>6425.4929335134902</v>
      </c>
      <c r="E143" s="82">
        <v>5410.5070664864998</v>
      </c>
      <c r="F143" s="82">
        <v>54.2877064338754</v>
      </c>
      <c r="G143" s="82">
        <v>45.7122935661246</v>
      </c>
    </row>
    <row r="144" spans="1:7" x14ac:dyDescent="0.25">
      <c r="A144" s="82" t="s">
        <v>98</v>
      </c>
      <c r="B144" s="82" t="s">
        <v>99</v>
      </c>
      <c r="C144" s="82" t="s">
        <v>14</v>
      </c>
      <c r="D144" s="82">
        <v>7573.4452531981797</v>
      </c>
      <c r="E144" s="82">
        <v>5874.5547468018804</v>
      </c>
      <c r="F144" s="82">
        <v>56.316517349778003</v>
      </c>
      <c r="G144" s="82">
        <v>43.683482650221997</v>
      </c>
    </row>
    <row r="145" spans="1:7" x14ac:dyDescent="0.25">
      <c r="A145" s="82" t="s">
        <v>100</v>
      </c>
      <c r="B145" s="82" t="s">
        <v>101</v>
      </c>
      <c r="C145" s="82" t="s">
        <v>15</v>
      </c>
      <c r="D145" s="82">
        <v>767.66609140000003</v>
      </c>
      <c r="E145" s="82">
        <v>545.33391659999995</v>
      </c>
      <c r="F145" s="82">
        <v>58.466571722975999</v>
      </c>
      <c r="G145" s="82">
        <v>41.533428277024001</v>
      </c>
    </row>
    <row r="146" spans="1:7" x14ac:dyDescent="0.25">
      <c r="A146" s="82" t="s">
        <v>102</v>
      </c>
      <c r="B146" s="82" t="s">
        <v>103</v>
      </c>
      <c r="C146" s="82" t="s">
        <v>19</v>
      </c>
      <c r="D146" s="82">
        <v>43143.430979377699</v>
      </c>
      <c r="E146" s="82">
        <v>25298.569020622199</v>
      </c>
      <c r="F146" s="82">
        <v>63.036484876797601</v>
      </c>
      <c r="G146" s="82">
        <v>36.963515123202399</v>
      </c>
    </row>
    <row r="147" spans="1:7" x14ac:dyDescent="0.25">
      <c r="A147" s="82" t="s">
        <v>102</v>
      </c>
      <c r="B147" s="82" t="s">
        <v>103</v>
      </c>
      <c r="C147" s="82" t="s">
        <v>14</v>
      </c>
      <c r="D147" s="82">
        <v>48935.729773652602</v>
      </c>
      <c r="E147" s="82">
        <v>29689.2702263471</v>
      </c>
      <c r="F147" s="82">
        <v>62.239401937873197</v>
      </c>
      <c r="G147" s="82">
        <v>37.760598062126803</v>
      </c>
    </row>
    <row r="148" spans="1:7" x14ac:dyDescent="0.25">
      <c r="A148" s="82" t="s">
        <v>102</v>
      </c>
      <c r="B148" s="82" t="s">
        <v>103</v>
      </c>
      <c r="C148" s="82" t="s">
        <v>15</v>
      </c>
      <c r="D148" s="82">
        <v>68736.383335299994</v>
      </c>
      <c r="E148" s="82">
        <v>33163.616665699999</v>
      </c>
      <c r="F148" s="82">
        <v>67.454743213567696</v>
      </c>
      <c r="G148" s="82">
        <v>32.545256786432297</v>
      </c>
    </row>
    <row r="149" spans="1:7" x14ac:dyDescent="0.25">
      <c r="A149" t="s">
        <v>20</v>
      </c>
    </row>
    <row r="150" spans="1:7" x14ac:dyDescent="0.25">
      <c r="A150" t="s">
        <v>21</v>
      </c>
    </row>
    <row r="151" spans="1:7" x14ac:dyDescent="0.25">
      <c r="A151" t="s">
        <v>22</v>
      </c>
    </row>
    <row r="152" spans="1:7" x14ac:dyDescent="0.25">
      <c r="A152" t="s">
        <v>23</v>
      </c>
    </row>
    <row r="153" spans="1:7" x14ac:dyDescent="0.25">
      <c r="A153" t="s">
        <v>24</v>
      </c>
    </row>
    <row r="156" spans="1:7" x14ac:dyDescent="0.25">
      <c r="G156" s="7" t="str">
        <f>HYPERLINK("#'Indice'!A1", "Ir al Índice")</f>
        <v>Ir al Índice</v>
      </c>
    </row>
    <row r="157" spans="1:7" ht="17.25" x14ac:dyDescent="0.3">
      <c r="A157" s="4" t="s">
        <v>480</v>
      </c>
    </row>
    <row r="158" spans="1:7" x14ac:dyDescent="0.25">
      <c r="A158" s="5" t="s">
        <v>26</v>
      </c>
      <c r="B158" s="5" t="s">
        <v>105</v>
      </c>
      <c r="C158" s="5" t="s">
        <v>10</v>
      </c>
      <c r="D158" s="5" t="s">
        <v>474</v>
      </c>
      <c r="E158" s="5" t="s">
        <v>475</v>
      </c>
      <c r="F158" s="5" t="s">
        <v>476</v>
      </c>
      <c r="G158" s="5" t="s">
        <v>477</v>
      </c>
    </row>
    <row r="159" spans="1:7" x14ac:dyDescent="0.25">
      <c r="A159" s="83" t="s">
        <v>106</v>
      </c>
      <c r="B159" s="83" t="s">
        <v>107</v>
      </c>
      <c r="C159" s="83" t="s">
        <v>14</v>
      </c>
      <c r="D159" s="83">
        <v>288092.775172094</v>
      </c>
      <c r="E159" s="83">
        <v>154469.49753855701</v>
      </c>
      <c r="F159" s="83">
        <v>65.096550911932397</v>
      </c>
      <c r="G159" s="83">
        <v>34.903449088067603</v>
      </c>
    </row>
    <row r="160" spans="1:7" x14ac:dyDescent="0.25">
      <c r="A160" s="83" t="s">
        <v>106</v>
      </c>
      <c r="B160" s="83" t="s">
        <v>107</v>
      </c>
      <c r="C160" s="83" t="s">
        <v>15</v>
      </c>
      <c r="D160" s="83">
        <v>311639.55237400002</v>
      </c>
      <c r="E160" s="83">
        <v>173393.447637</v>
      </c>
      <c r="F160" s="83">
        <v>64.251206076067504</v>
      </c>
      <c r="G160" s="83">
        <v>35.748793923932503</v>
      </c>
    </row>
    <row r="161" spans="1:7" x14ac:dyDescent="0.25">
      <c r="A161" s="83" t="s">
        <v>108</v>
      </c>
      <c r="B161" s="83" t="s">
        <v>109</v>
      </c>
      <c r="C161" s="83" t="s">
        <v>14</v>
      </c>
      <c r="D161" s="83">
        <v>404465.90063296497</v>
      </c>
      <c r="E161" s="83">
        <v>245311.099367035</v>
      </c>
      <c r="F161" s="83">
        <v>62.246878641897901</v>
      </c>
      <c r="G161" s="83">
        <v>37.753121358102099</v>
      </c>
    </row>
    <row r="162" spans="1:7" x14ac:dyDescent="0.25">
      <c r="A162" s="83" t="s">
        <v>108</v>
      </c>
      <c r="B162" s="83" t="s">
        <v>109</v>
      </c>
      <c r="C162" s="83" t="s">
        <v>15</v>
      </c>
      <c r="D162" s="83">
        <v>437965.38977449998</v>
      </c>
      <c r="E162" s="83">
        <v>247920.61022420001</v>
      </c>
      <c r="F162" s="83">
        <v>63.853962579106501</v>
      </c>
      <c r="G162" s="83">
        <v>36.146037420893499</v>
      </c>
    </row>
    <row r="163" spans="1:7" x14ac:dyDescent="0.25">
      <c r="A163" s="83" t="s">
        <v>110</v>
      </c>
      <c r="B163" s="83" t="s">
        <v>111</v>
      </c>
      <c r="C163" s="83" t="s">
        <v>14</v>
      </c>
      <c r="D163" s="83">
        <v>594408.47047686798</v>
      </c>
      <c r="E163" s="83">
        <v>328148.52952313202</v>
      </c>
      <c r="F163" s="83">
        <v>64.430541470810795</v>
      </c>
      <c r="G163" s="83">
        <v>35.569458529189198</v>
      </c>
    </row>
    <row r="164" spans="1:7" x14ac:dyDescent="0.25">
      <c r="A164" s="83" t="s">
        <v>110</v>
      </c>
      <c r="B164" s="83" t="s">
        <v>111</v>
      </c>
      <c r="C164" s="83" t="s">
        <v>15</v>
      </c>
      <c r="D164" s="83">
        <v>667636.09917860001</v>
      </c>
      <c r="E164" s="83">
        <v>371812.9008148</v>
      </c>
      <c r="F164" s="83">
        <v>64.229808214047907</v>
      </c>
      <c r="G164" s="83">
        <v>35.7701917859521</v>
      </c>
    </row>
    <row r="165" spans="1:7" x14ac:dyDescent="0.25">
      <c r="A165" s="83" t="s">
        <v>112</v>
      </c>
      <c r="B165" s="83" t="s">
        <v>113</v>
      </c>
      <c r="C165" s="83" t="s">
        <v>14</v>
      </c>
      <c r="D165" s="83">
        <v>68896.2912444424</v>
      </c>
      <c r="E165" s="83">
        <v>44915.708755557498</v>
      </c>
      <c r="F165" s="83">
        <v>60.535173131517297</v>
      </c>
      <c r="G165" s="83">
        <v>39.464826868482703</v>
      </c>
    </row>
    <row r="166" spans="1:7" x14ac:dyDescent="0.25">
      <c r="A166" s="83" t="s">
        <v>112</v>
      </c>
      <c r="B166" s="83" t="s">
        <v>113</v>
      </c>
      <c r="C166" s="83" t="s">
        <v>15</v>
      </c>
      <c r="D166" s="83">
        <v>81571.601888899997</v>
      </c>
      <c r="E166" s="83">
        <v>45269.398035500002</v>
      </c>
      <c r="F166" s="83">
        <v>64.310122072136295</v>
      </c>
      <c r="G166" s="83">
        <v>35.689877927863698</v>
      </c>
    </row>
    <row r="167" spans="1:7" x14ac:dyDescent="0.25">
      <c r="A167" s="83" t="s">
        <v>114</v>
      </c>
      <c r="B167" s="83" t="s">
        <v>115</v>
      </c>
      <c r="C167" s="83" t="s">
        <v>14</v>
      </c>
      <c r="D167" s="83">
        <v>78264.982248883607</v>
      </c>
      <c r="E167" s="83">
        <v>47756.017751116196</v>
      </c>
      <c r="F167" s="83">
        <v>62.104714491143298</v>
      </c>
      <c r="G167" s="83">
        <v>37.895285508856702</v>
      </c>
    </row>
    <row r="168" spans="1:7" x14ac:dyDescent="0.25">
      <c r="A168" s="83" t="s">
        <v>114</v>
      </c>
      <c r="B168" s="83" t="s">
        <v>115</v>
      </c>
      <c r="C168" s="83" t="s">
        <v>15</v>
      </c>
      <c r="D168" s="83">
        <v>97573.282500500005</v>
      </c>
      <c r="E168" s="83">
        <v>51776.717499699997</v>
      </c>
      <c r="F168" s="83">
        <v>65.331960160943694</v>
      </c>
      <c r="G168" s="83">
        <v>34.668039839056298</v>
      </c>
    </row>
    <row r="169" spans="1:7" x14ac:dyDescent="0.25">
      <c r="A169" s="83" t="s">
        <v>116</v>
      </c>
      <c r="B169" s="83" t="s">
        <v>117</v>
      </c>
      <c r="C169" s="83" t="s">
        <v>14</v>
      </c>
      <c r="D169" s="83">
        <v>39132.429799929603</v>
      </c>
      <c r="E169" s="83">
        <v>21074.570200070499</v>
      </c>
      <c r="F169" s="83">
        <v>64.996478482451394</v>
      </c>
      <c r="G169" s="83">
        <v>35.003521517548599</v>
      </c>
    </row>
    <row r="170" spans="1:7" x14ac:dyDescent="0.25">
      <c r="A170" s="83" t="s">
        <v>116</v>
      </c>
      <c r="B170" s="83" t="s">
        <v>117</v>
      </c>
      <c r="C170" s="83" t="s">
        <v>15</v>
      </c>
      <c r="D170" s="83">
        <v>46134.4077856</v>
      </c>
      <c r="E170" s="83">
        <v>23261.592218099999</v>
      </c>
      <c r="F170" s="83">
        <v>66.479923602426993</v>
      </c>
      <c r="G170" s="83">
        <v>33.520076397573</v>
      </c>
    </row>
    <row r="171" spans="1:7" x14ac:dyDescent="0.25">
      <c r="A171" s="83" t="s">
        <v>118</v>
      </c>
      <c r="B171" s="83" t="s">
        <v>119</v>
      </c>
      <c r="C171" s="83" t="s">
        <v>14</v>
      </c>
      <c r="D171" s="83">
        <v>41167.318181716801</v>
      </c>
      <c r="E171" s="83">
        <v>23626.681818283399</v>
      </c>
      <c r="F171" s="83">
        <v>63.535694943538999</v>
      </c>
      <c r="G171" s="83">
        <v>36.464305056461001</v>
      </c>
    </row>
    <row r="172" spans="1:7" x14ac:dyDescent="0.25">
      <c r="A172" s="83" t="s">
        <v>118</v>
      </c>
      <c r="B172" s="83" t="s">
        <v>119</v>
      </c>
      <c r="C172" s="83" t="s">
        <v>15</v>
      </c>
      <c r="D172" s="83">
        <v>44591.407430899999</v>
      </c>
      <c r="E172" s="83">
        <v>23318.592568100001</v>
      </c>
      <c r="F172" s="83">
        <v>65.662505421229</v>
      </c>
      <c r="G172" s="83">
        <v>34.337494578771</v>
      </c>
    </row>
    <row r="173" spans="1:7" x14ac:dyDescent="0.25">
      <c r="A173" s="83" t="s">
        <v>120</v>
      </c>
      <c r="B173" s="83" t="s">
        <v>121</v>
      </c>
      <c r="C173" s="83" t="s">
        <v>14</v>
      </c>
      <c r="D173" s="83">
        <v>123257.80412792</v>
      </c>
      <c r="E173" s="83">
        <v>77819.195872080207</v>
      </c>
      <c r="F173" s="83">
        <v>61.298807982971702</v>
      </c>
      <c r="G173" s="83">
        <v>38.701192017028298</v>
      </c>
    </row>
    <row r="174" spans="1:7" x14ac:dyDescent="0.25">
      <c r="A174" s="83" t="s">
        <v>120</v>
      </c>
      <c r="B174" s="83" t="s">
        <v>121</v>
      </c>
      <c r="C174" s="83" t="s">
        <v>15</v>
      </c>
      <c r="D174" s="83">
        <v>127207.68692760001</v>
      </c>
      <c r="E174" s="83">
        <v>87874.313069800002</v>
      </c>
      <c r="F174" s="83">
        <v>59.143808839948399</v>
      </c>
      <c r="G174" s="83">
        <v>40.856191160051601</v>
      </c>
    </row>
    <row r="175" spans="1:7" x14ac:dyDescent="0.25">
      <c r="A175" s="83" t="s">
        <v>122</v>
      </c>
      <c r="B175" s="83" t="s">
        <v>123</v>
      </c>
      <c r="C175" s="83" t="s">
        <v>14</v>
      </c>
      <c r="D175" s="83">
        <v>9369.7726720779101</v>
      </c>
      <c r="E175" s="83">
        <v>5464.2273279221499</v>
      </c>
      <c r="F175" s="83">
        <v>63.164167939044603</v>
      </c>
      <c r="G175" s="83">
        <v>36.835832060955397</v>
      </c>
    </row>
    <row r="176" spans="1:7" x14ac:dyDescent="0.25">
      <c r="A176" s="83" t="s">
        <v>122</v>
      </c>
      <c r="B176" s="83" t="s">
        <v>123</v>
      </c>
      <c r="C176" s="83" t="s">
        <v>15</v>
      </c>
      <c r="D176" s="83">
        <v>10078.700450800001</v>
      </c>
      <c r="E176" s="83">
        <v>5785.2995508000004</v>
      </c>
      <c r="F176" s="83">
        <v>63.531898952240901</v>
      </c>
      <c r="G176" s="83">
        <v>36.468101047759099</v>
      </c>
    </row>
    <row r="177" spans="1:7" x14ac:dyDescent="0.25">
      <c r="A177" s="83" t="s">
        <v>124</v>
      </c>
      <c r="B177" s="83" t="s">
        <v>125</v>
      </c>
      <c r="C177" s="83" t="s">
        <v>14</v>
      </c>
      <c r="D177" s="83">
        <v>179670.41639609801</v>
      </c>
      <c r="E177" s="83">
        <v>104468.58360390201</v>
      </c>
      <c r="F177" s="83">
        <v>63.233282441374698</v>
      </c>
      <c r="G177" s="83">
        <v>36.766717558625302</v>
      </c>
    </row>
    <row r="178" spans="1:7" x14ac:dyDescent="0.25">
      <c r="A178" s="83" t="s">
        <v>124</v>
      </c>
      <c r="B178" s="83" t="s">
        <v>125</v>
      </c>
      <c r="C178" s="83" t="s">
        <v>15</v>
      </c>
      <c r="D178" s="83">
        <v>197067.26707949999</v>
      </c>
      <c r="E178" s="83">
        <v>109635.732938</v>
      </c>
      <c r="F178" s="83">
        <v>64.253452711012201</v>
      </c>
      <c r="G178" s="83">
        <v>35.746547288987799</v>
      </c>
    </row>
    <row r="179" spans="1:7" x14ac:dyDescent="0.25">
      <c r="A179" s="83" t="s">
        <v>126</v>
      </c>
      <c r="B179" s="83" t="s">
        <v>127</v>
      </c>
      <c r="C179" s="83" t="s">
        <v>14</v>
      </c>
      <c r="D179" s="83">
        <v>289559.857731995</v>
      </c>
      <c r="E179" s="83">
        <v>164260.142268005</v>
      </c>
      <c r="F179" s="83">
        <v>63.8050014834064</v>
      </c>
      <c r="G179" s="83">
        <v>36.1949985165936</v>
      </c>
    </row>
    <row r="180" spans="1:7" x14ac:dyDescent="0.25">
      <c r="A180" s="83" t="s">
        <v>126</v>
      </c>
      <c r="B180" s="83" t="s">
        <v>127</v>
      </c>
      <c r="C180" s="83" t="s">
        <v>15</v>
      </c>
      <c r="D180" s="83">
        <v>312602.29346920003</v>
      </c>
      <c r="E180" s="83">
        <v>183595.7065308</v>
      </c>
      <c r="F180" s="83">
        <v>62.999506944647102</v>
      </c>
      <c r="G180" s="83">
        <v>37.000493055352898</v>
      </c>
    </row>
    <row r="181" spans="1:7" x14ac:dyDescent="0.25">
      <c r="A181" s="83" t="s">
        <v>128</v>
      </c>
      <c r="B181" s="83" t="s">
        <v>129</v>
      </c>
      <c r="C181" s="83" t="s">
        <v>14</v>
      </c>
      <c r="D181" s="83">
        <v>89076.774984357398</v>
      </c>
      <c r="E181" s="83">
        <v>44541.225015642303</v>
      </c>
      <c r="F181" s="83">
        <v>66.665250927537897</v>
      </c>
      <c r="G181" s="83">
        <v>33.334749072462103</v>
      </c>
    </row>
    <row r="182" spans="1:7" x14ac:dyDescent="0.25">
      <c r="A182" s="83" t="s">
        <v>128</v>
      </c>
      <c r="B182" s="83" t="s">
        <v>129</v>
      </c>
      <c r="C182" s="83" t="s">
        <v>15</v>
      </c>
      <c r="D182" s="83">
        <v>102173.76994290001</v>
      </c>
      <c r="E182" s="83">
        <v>48676.6973956</v>
      </c>
      <c r="F182" s="83">
        <v>67.731821946317098</v>
      </c>
      <c r="G182" s="83">
        <v>32.268178053682902</v>
      </c>
    </row>
    <row r="183" spans="1:7" x14ac:dyDescent="0.25">
      <c r="A183" s="83" t="s">
        <v>130</v>
      </c>
      <c r="B183" s="83" t="s">
        <v>131</v>
      </c>
      <c r="C183" s="83" t="s">
        <v>14</v>
      </c>
      <c r="D183" s="83">
        <v>1171.5241043491601</v>
      </c>
      <c r="E183" s="83">
        <v>1074.4758956508399</v>
      </c>
      <c r="F183" s="83">
        <v>52.160467691413999</v>
      </c>
      <c r="G183" s="83">
        <v>47.839532308586001</v>
      </c>
    </row>
    <row r="184" spans="1:7" x14ac:dyDescent="0.25">
      <c r="A184" s="83" t="s">
        <v>130</v>
      </c>
      <c r="B184" s="83" t="s">
        <v>131</v>
      </c>
      <c r="C184" s="83" t="s">
        <v>15</v>
      </c>
      <c r="D184" s="83">
        <v>1615.145998</v>
      </c>
      <c r="E184" s="83">
        <v>1133.3091472000001</v>
      </c>
      <c r="F184" s="83">
        <v>58.765594221930399</v>
      </c>
      <c r="G184" s="83">
        <v>41.234405778069601</v>
      </c>
    </row>
    <row r="185" spans="1:7" x14ac:dyDescent="0.25">
      <c r="A185" s="83" t="s">
        <v>132</v>
      </c>
      <c r="B185" s="83" t="s">
        <v>133</v>
      </c>
      <c r="C185" s="83" t="s">
        <v>14</v>
      </c>
      <c r="D185" s="83">
        <v>54164.345417000899</v>
      </c>
      <c r="E185" s="83">
        <v>28653.654582998901</v>
      </c>
      <c r="F185" s="83">
        <v>65.401658355672694</v>
      </c>
      <c r="G185" s="83">
        <v>34.598341644327299</v>
      </c>
    </row>
    <row r="186" spans="1:7" x14ac:dyDescent="0.25">
      <c r="A186" s="83" t="s">
        <v>132</v>
      </c>
      <c r="B186" s="83" t="s">
        <v>133</v>
      </c>
      <c r="C186" s="83" t="s">
        <v>15</v>
      </c>
      <c r="D186" s="83">
        <v>56950.242469500001</v>
      </c>
      <c r="E186" s="83">
        <v>30772.7575378</v>
      </c>
      <c r="F186" s="83">
        <v>64.920536763175903</v>
      </c>
      <c r="G186" s="83">
        <v>35.079463236824097</v>
      </c>
    </row>
    <row r="187" spans="1:7" x14ac:dyDescent="0.25">
      <c r="A187" s="83" t="s">
        <v>134</v>
      </c>
      <c r="B187" s="83" t="s">
        <v>135</v>
      </c>
      <c r="C187" s="83" t="s">
        <v>14</v>
      </c>
      <c r="D187" s="83">
        <v>184262.63586058101</v>
      </c>
      <c r="E187" s="83">
        <v>112687.36413941901</v>
      </c>
      <c r="F187" s="83">
        <v>62.051737956080501</v>
      </c>
      <c r="G187" s="83">
        <v>37.948262043919499</v>
      </c>
    </row>
    <row r="188" spans="1:7" x14ac:dyDescent="0.25">
      <c r="A188" s="83" t="s">
        <v>134</v>
      </c>
      <c r="B188" s="83" t="s">
        <v>135</v>
      </c>
      <c r="C188" s="83" t="s">
        <v>15</v>
      </c>
      <c r="D188" s="83">
        <v>203759.39510600001</v>
      </c>
      <c r="E188" s="83">
        <v>113207.82440529999</v>
      </c>
      <c r="F188" s="83">
        <v>64.2840592223247</v>
      </c>
      <c r="G188" s="83">
        <v>35.7159407776753</v>
      </c>
    </row>
    <row r="189" spans="1:7" x14ac:dyDescent="0.25">
      <c r="A189" s="83" t="s">
        <v>136</v>
      </c>
      <c r="B189" s="83" t="s">
        <v>137</v>
      </c>
      <c r="C189" s="83" t="s">
        <v>14</v>
      </c>
      <c r="D189" s="83">
        <v>146134.379563461</v>
      </c>
      <c r="E189" s="83">
        <v>122408.620436538</v>
      </c>
      <c r="F189" s="83">
        <v>54.417497221473397</v>
      </c>
      <c r="G189" s="83">
        <v>45.582502778526603</v>
      </c>
    </row>
    <row r="190" spans="1:7" x14ac:dyDescent="0.25">
      <c r="A190" s="83" t="s">
        <v>136</v>
      </c>
      <c r="B190" s="83" t="s">
        <v>137</v>
      </c>
      <c r="C190" s="83" t="s">
        <v>15</v>
      </c>
      <c r="D190" s="83">
        <v>186449.35037160001</v>
      </c>
      <c r="E190" s="83">
        <v>115287.64964249999</v>
      </c>
      <c r="F190" s="83">
        <v>61.792007729541702</v>
      </c>
      <c r="G190" s="83">
        <v>38.207992270458298</v>
      </c>
    </row>
    <row r="191" spans="1:7" x14ac:dyDescent="0.25">
      <c r="A191" s="83" t="s">
        <v>138</v>
      </c>
      <c r="B191" s="83" t="s">
        <v>139</v>
      </c>
      <c r="C191" s="83" t="s">
        <v>14</v>
      </c>
      <c r="D191" s="83">
        <v>79383.186039099106</v>
      </c>
      <c r="E191" s="83">
        <v>55844.813960900501</v>
      </c>
      <c r="F191" s="83">
        <v>58.703216818335903</v>
      </c>
      <c r="G191" s="83">
        <v>41.296783181664097</v>
      </c>
    </row>
    <row r="192" spans="1:7" x14ac:dyDescent="0.25">
      <c r="A192" s="83" t="s">
        <v>138</v>
      </c>
      <c r="B192" s="83" t="s">
        <v>139</v>
      </c>
      <c r="C192" s="83" t="s">
        <v>15</v>
      </c>
      <c r="D192" s="83">
        <v>94531.887151000003</v>
      </c>
      <c r="E192" s="83">
        <v>50214.112860300003</v>
      </c>
      <c r="F192" s="83">
        <v>65.308807941925906</v>
      </c>
      <c r="G192" s="83">
        <v>34.691192058074101</v>
      </c>
    </row>
    <row r="193" spans="1:7" x14ac:dyDescent="0.25">
      <c r="A193" s="83" t="s">
        <v>140</v>
      </c>
      <c r="B193" s="83" t="s">
        <v>141</v>
      </c>
      <c r="C193" s="83" t="s">
        <v>14</v>
      </c>
      <c r="D193" s="83">
        <v>328853.10138585197</v>
      </c>
      <c r="E193" s="83">
        <v>194293.89861414701</v>
      </c>
      <c r="F193" s="83">
        <v>62.860553799572997</v>
      </c>
      <c r="G193" s="83">
        <v>37.139446200427003</v>
      </c>
    </row>
    <row r="194" spans="1:7" x14ac:dyDescent="0.25">
      <c r="A194" s="83" t="s">
        <v>140</v>
      </c>
      <c r="B194" s="83" t="s">
        <v>141</v>
      </c>
      <c r="C194" s="83" t="s">
        <v>15</v>
      </c>
      <c r="D194" s="83">
        <v>341211.71543729998</v>
      </c>
      <c r="E194" s="83">
        <v>224339.28456560001</v>
      </c>
      <c r="F194" s="83">
        <v>60.332616410465199</v>
      </c>
      <c r="G194" s="83">
        <v>39.667383589534701</v>
      </c>
    </row>
    <row r="195" spans="1:7" x14ac:dyDescent="0.25">
      <c r="A195" s="83" t="s">
        <v>142</v>
      </c>
      <c r="B195" s="83" t="s">
        <v>143</v>
      </c>
      <c r="C195" s="83" t="s">
        <v>14</v>
      </c>
      <c r="D195" s="83">
        <v>503201.84233874403</v>
      </c>
      <c r="E195" s="83">
        <v>302147.15766125498</v>
      </c>
      <c r="F195" s="83">
        <v>62.482456964464397</v>
      </c>
      <c r="G195" s="83">
        <v>37.517543035535603</v>
      </c>
    </row>
    <row r="196" spans="1:7" x14ac:dyDescent="0.25">
      <c r="A196" s="83" t="s">
        <v>142</v>
      </c>
      <c r="B196" s="83" t="s">
        <v>143</v>
      </c>
      <c r="C196" s="83" t="s">
        <v>15</v>
      </c>
      <c r="D196" s="83">
        <v>543265.54504430003</v>
      </c>
      <c r="E196" s="83">
        <v>299837.45496170002</v>
      </c>
      <c r="F196" s="83">
        <v>64.436438375908295</v>
      </c>
      <c r="G196" s="83">
        <v>35.563561624091697</v>
      </c>
    </row>
    <row r="197" spans="1:7" x14ac:dyDescent="0.25">
      <c r="A197" s="83" t="s">
        <v>144</v>
      </c>
      <c r="B197" s="83" t="s">
        <v>145</v>
      </c>
      <c r="C197" s="83" t="s">
        <v>14</v>
      </c>
      <c r="D197" s="83">
        <v>185577.863275735</v>
      </c>
      <c r="E197" s="83">
        <v>111059.136724265</v>
      </c>
      <c r="F197" s="83">
        <v>62.560591994840401</v>
      </c>
      <c r="G197" s="83">
        <v>37.439408005159599</v>
      </c>
    </row>
    <row r="198" spans="1:7" x14ac:dyDescent="0.25">
      <c r="A198" s="83" t="s">
        <v>144</v>
      </c>
      <c r="B198" s="83" t="s">
        <v>145</v>
      </c>
      <c r="C198" s="83" t="s">
        <v>15</v>
      </c>
      <c r="D198" s="83">
        <v>214080.5791565</v>
      </c>
      <c r="E198" s="83">
        <v>116582.4208436</v>
      </c>
      <c r="F198" s="83">
        <v>64.742828546415893</v>
      </c>
      <c r="G198" s="83">
        <v>35.2571714535841</v>
      </c>
    </row>
    <row r="199" spans="1:7" x14ac:dyDescent="0.25">
      <c r="A199" t="s">
        <v>20</v>
      </c>
    </row>
    <row r="200" spans="1:7" x14ac:dyDescent="0.25">
      <c r="A200" t="s">
        <v>21</v>
      </c>
    </row>
    <row r="201" spans="1:7" x14ac:dyDescent="0.25">
      <c r="A201" t="s">
        <v>22</v>
      </c>
    </row>
    <row r="202" spans="1:7" x14ac:dyDescent="0.25">
      <c r="A202" t="s">
        <v>23</v>
      </c>
    </row>
    <row r="203" spans="1:7" x14ac:dyDescent="0.25">
      <c r="A203" t="s">
        <v>24</v>
      </c>
    </row>
    <row r="206" spans="1:7" x14ac:dyDescent="0.25">
      <c r="G206" s="7" t="str">
        <f>HYPERLINK("#'Indice'!A1", "Ir al Índice")</f>
        <v>Ir al Índice</v>
      </c>
    </row>
    <row r="207" spans="1:7" ht="17.25" x14ac:dyDescent="0.3">
      <c r="A207" s="4" t="s">
        <v>481</v>
      </c>
    </row>
    <row r="208" spans="1:7" x14ac:dyDescent="0.25">
      <c r="A208" s="5" t="s">
        <v>26</v>
      </c>
      <c r="B208" s="5" t="s">
        <v>105</v>
      </c>
      <c r="C208" s="5" t="s">
        <v>10</v>
      </c>
      <c r="D208" s="5" t="s">
        <v>474</v>
      </c>
      <c r="E208" s="5" t="s">
        <v>475</v>
      </c>
      <c r="F208" s="5" t="s">
        <v>476</v>
      </c>
      <c r="G208" s="5" t="s">
        <v>477</v>
      </c>
    </row>
    <row r="209" spans="1:7" x14ac:dyDescent="0.25">
      <c r="A209" s="84" t="s">
        <v>106</v>
      </c>
      <c r="B209" s="84" t="s">
        <v>107</v>
      </c>
      <c r="C209" s="84" t="s">
        <v>18</v>
      </c>
      <c r="D209" s="84">
        <v>249702.872929904</v>
      </c>
      <c r="E209" s="84">
        <v>151800.127070096</v>
      </c>
      <c r="F209" s="84">
        <v>62.192031673462999</v>
      </c>
      <c r="G209" s="84">
        <v>37.8079683265371</v>
      </c>
    </row>
    <row r="210" spans="1:7" x14ac:dyDescent="0.25">
      <c r="A210" s="84" t="s">
        <v>106</v>
      </c>
      <c r="B210" s="84" t="s">
        <v>107</v>
      </c>
      <c r="C210" s="84" t="s">
        <v>19</v>
      </c>
      <c r="D210" s="84">
        <v>274215.877824253</v>
      </c>
      <c r="E210" s="84">
        <v>153272.12217574599</v>
      </c>
      <c r="F210" s="84">
        <v>64.145865573829795</v>
      </c>
      <c r="G210" s="84">
        <v>35.854134426170198</v>
      </c>
    </row>
    <row r="211" spans="1:7" x14ac:dyDescent="0.25">
      <c r="A211" s="84" t="s">
        <v>106</v>
      </c>
      <c r="B211" s="84" t="s">
        <v>107</v>
      </c>
      <c r="C211" s="84" t="s">
        <v>14</v>
      </c>
      <c r="D211" s="84">
        <v>287873.16000395699</v>
      </c>
      <c r="E211" s="84">
        <v>154368.839996044</v>
      </c>
      <c r="F211" s="84">
        <v>65.094034488799494</v>
      </c>
      <c r="G211" s="84">
        <v>34.905965511200499</v>
      </c>
    </row>
    <row r="212" spans="1:7" x14ac:dyDescent="0.25">
      <c r="A212" s="84" t="s">
        <v>106</v>
      </c>
      <c r="B212" s="84" t="s">
        <v>107</v>
      </c>
      <c r="C212" s="84" t="s">
        <v>15</v>
      </c>
      <c r="D212" s="84">
        <v>311389.30156930001</v>
      </c>
      <c r="E212" s="84">
        <v>173268.6984347</v>
      </c>
      <c r="F212" s="84">
        <v>64.249285386134105</v>
      </c>
      <c r="G212" s="84">
        <v>35.750714613865902</v>
      </c>
    </row>
    <row r="213" spans="1:7" x14ac:dyDescent="0.25">
      <c r="A213" s="84" t="s">
        <v>108</v>
      </c>
      <c r="B213" s="84" t="s">
        <v>109</v>
      </c>
      <c r="C213" s="84" t="s">
        <v>18</v>
      </c>
      <c r="D213" s="84">
        <v>411667.16019584698</v>
      </c>
      <c r="E213" s="84">
        <v>205834.83980415299</v>
      </c>
      <c r="F213" s="84">
        <v>66.666530666434696</v>
      </c>
      <c r="G213" s="84">
        <v>33.333469333565297</v>
      </c>
    </row>
    <row r="214" spans="1:7" x14ac:dyDescent="0.25">
      <c r="A214" s="84" t="s">
        <v>108</v>
      </c>
      <c r="B214" s="84" t="s">
        <v>109</v>
      </c>
      <c r="C214" s="84" t="s">
        <v>19</v>
      </c>
      <c r="D214" s="84">
        <v>425810.928469259</v>
      </c>
      <c r="E214" s="84">
        <v>210297.07153074199</v>
      </c>
      <c r="F214" s="84">
        <v>66.940036671329096</v>
      </c>
      <c r="G214" s="84">
        <v>33.059963328670896</v>
      </c>
    </row>
    <row r="215" spans="1:7" x14ac:dyDescent="0.25">
      <c r="A215" s="84" t="s">
        <v>108</v>
      </c>
      <c r="B215" s="84" t="s">
        <v>109</v>
      </c>
      <c r="C215" s="84" t="s">
        <v>14</v>
      </c>
      <c r="D215" s="84">
        <v>404465.90063296497</v>
      </c>
      <c r="E215" s="84">
        <v>245311.099367035</v>
      </c>
      <c r="F215" s="84">
        <v>62.246878641897901</v>
      </c>
      <c r="G215" s="84">
        <v>37.753121358102099</v>
      </c>
    </row>
    <row r="216" spans="1:7" x14ac:dyDescent="0.25">
      <c r="A216" s="84" t="s">
        <v>108</v>
      </c>
      <c r="B216" s="84" t="s">
        <v>109</v>
      </c>
      <c r="C216" s="84" t="s">
        <v>15</v>
      </c>
      <c r="D216" s="84">
        <v>437965.38977449998</v>
      </c>
      <c r="E216" s="84">
        <v>247920.61022420001</v>
      </c>
      <c r="F216" s="84">
        <v>63.853962579106501</v>
      </c>
      <c r="G216" s="84">
        <v>36.146037420893499</v>
      </c>
    </row>
    <row r="217" spans="1:7" x14ac:dyDescent="0.25">
      <c r="A217" s="84" t="s">
        <v>110</v>
      </c>
      <c r="B217" s="84" t="s">
        <v>111</v>
      </c>
      <c r="C217" s="84" t="s">
        <v>18</v>
      </c>
      <c r="D217" s="84">
        <v>555632.49006111396</v>
      </c>
      <c r="E217" s="84">
        <v>270085.50993888598</v>
      </c>
      <c r="F217" s="84">
        <v>67.290829322009898</v>
      </c>
      <c r="G217" s="84">
        <v>32.709170677990102</v>
      </c>
    </row>
    <row r="218" spans="1:7" x14ac:dyDescent="0.25">
      <c r="A218" s="84" t="s">
        <v>110</v>
      </c>
      <c r="B218" s="84" t="s">
        <v>111</v>
      </c>
      <c r="C218" s="84" t="s">
        <v>19</v>
      </c>
      <c r="D218" s="84">
        <v>610019.69608020305</v>
      </c>
      <c r="E218" s="84">
        <v>275329.303919798</v>
      </c>
      <c r="F218" s="84">
        <v>68.901607849582703</v>
      </c>
      <c r="G218" s="84">
        <v>31.0983921504173</v>
      </c>
    </row>
    <row r="219" spans="1:7" x14ac:dyDescent="0.25">
      <c r="A219" s="84" t="s">
        <v>110</v>
      </c>
      <c r="B219" s="84" t="s">
        <v>111</v>
      </c>
      <c r="C219" s="84" t="s">
        <v>14</v>
      </c>
      <c r="D219" s="84">
        <v>592712.68767382298</v>
      </c>
      <c r="E219" s="84">
        <v>327483.31232617801</v>
      </c>
      <c r="F219" s="84">
        <v>64.411569673615404</v>
      </c>
      <c r="G219" s="84">
        <v>35.588430326384596</v>
      </c>
    </row>
    <row r="220" spans="1:7" x14ac:dyDescent="0.25">
      <c r="A220" s="84" t="s">
        <v>110</v>
      </c>
      <c r="B220" s="84" t="s">
        <v>111</v>
      </c>
      <c r="C220" s="84" t="s">
        <v>15</v>
      </c>
      <c r="D220" s="84">
        <v>665740.82547369995</v>
      </c>
      <c r="E220" s="84">
        <v>370745.17451919999</v>
      </c>
      <c r="F220" s="84">
        <v>64.230566112640204</v>
      </c>
      <c r="G220" s="84">
        <v>35.769433887359803</v>
      </c>
    </row>
    <row r="221" spans="1:7" x14ac:dyDescent="0.25">
      <c r="A221" s="84" t="s">
        <v>112</v>
      </c>
      <c r="B221" s="84" t="s">
        <v>113</v>
      </c>
      <c r="C221" s="84" t="s">
        <v>18</v>
      </c>
      <c r="D221" s="84">
        <v>80038.512025846401</v>
      </c>
      <c r="E221" s="84">
        <v>47594.487974153599</v>
      </c>
      <c r="F221" s="84">
        <v>62.709888528708397</v>
      </c>
      <c r="G221" s="84">
        <v>37.290111471291603</v>
      </c>
    </row>
    <row r="222" spans="1:7" x14ac:dyDescent="0.25">
      <c r="A222" s="84" t="s">
        <v>112</v>
      </c>
      <c r="B222" s="84" t="s">
        <v>113</v>
      </c>
      <c r="C222" s="84" t="s">
        <v>19</v>
      </c>
      <c r="D222" s="84">
        <v>76245.4959493879</v>
      </c>
      <c r="E222" s="84">
        <v>41547.504050612202</v>
      </c>
      <c r="F222" s="84">
        <v>64.728376006543598</v>
      </c>
      <c r="G222" s="84">
        <v>35.271623993456402</v>
      </c>
    </row>
    <row r="223" spans="1:7" x14ac:dyDescent="0.25">
      <c r="A223" s="84" t="s">
        <v>112</v>
      </c>
      <c r="B223" s="84" t="s">
        <v>113</v>
      </c>
      <c r="C223" s="84" t="s">
        <v>14</v>
      </c>
      <c r="D223" s="84">
        <v>68896.2912444424</v>
      </c>
      <c r="E223" s="84">
        <v>44915.708755557498</v>
      </c>
      <c r="F223" s="84">
        <v>60.535173131517297</v>
      </c>
      <c r="G223" s="84">
        <v>39.464826868482703</v>
      </c>
    </row>
    <row r="224" spans="1:7" x14ac:dyDescent="0.25">
      <c r="A224" s="84" t="s">
        <v>112</v>
      </c>
      <c r="B224" s="84" t="s">
        <v>113</v>
      </c>
      <c r="C224" s="84" t="s">
        <v>15</v>
      </c>
      <c r="D224" s="84">
        <v>81571.601888899997</v>
      </c>
      <c r="E224" s="84">
        <v>45269.398035500002</v>
      </c>
      <c r="F224" s="84">
        <v>64.310122072136295</v>
      </c>
      <c r="G224" s="84">
        <v>35.689877927863698</v>
      </c>
    </row>
    <row r="225" spans="1:7" x14ac:dyDescent="0.25">
      <c r="A225" s="84" t="s">
        <v>114</v>
      </c>
      <c r="B225" s="84" t="s">
        <v>115</v>
      </c>
      <c r="C225" s="84" t="s">
        <v>18</v>
      </c>
      <c r="D225" s="84">
        <v>80120.038803119402</v>
      </c>
      <c r="E225" s="84">
        <v>40906.961196880497</v>
      </c>
      <c r="F225" s="84">
        <v>66.200136170540006</v>
      </c>
      <c r="G225" s="84">
        <v>33.799863829460001</v>
      </c>
    </row>
    <row r="226" spans="1:7" x14ac:dyDescent="0.25">
      <c r="A226" s="84" t="s">
        <v>114</v>
      </c>
      <c r="B226" s="84" t="s">
        <v>115</v>
      </c>
      <c r="C226" s="84" t="s">
        <v>19</v>
      </c>
      <c r="D226" s="84">
        <v>78422.502635419994</v>
      </c>
      <c r="E226" s="84">
        <v>45603.497364579896</v>
      </c>
      <c r="F226" s="84">
        <v>63.230695689145897</v>
      </c>
      <c r="G226" s="84">
        <v>36.769304310854103</v>
      </c>
    </row>
    <row r="227" spans="1:7" x14ac:dyDescent="0.25">
      <c r="A227" s="84" t="s">
        <v>114</v>
      </c>
      <c r="B227" s="84" t="s">
        <v>115</v>
      </c>
      <c r="C227" s="84" t="s">
        <v>14</v>
      </c>
      <c r="D227" s="84">
        <v>78264.982248883607</v>
      </c>
      <c r="E227" s="84">
        <v>47756.017751116196</v>
      </c>
      <c r="F227" s="84">
        <v>62.104714491143298</v>
      </c>
      <c r="G227" s="84">
        <v>37.895285508856702</v>
      </c>
    </row>
    <row r="228" spans="1:7" x14ac:dyDescent="0.25">
      <c r="A228" s="84" t="s">
        <v>114</v>
      </c>
      <c r="B228" s="84" t="s">
        <v>115</v>
      </c>
      <c r="C228" s="84" t="s">
        <v>15</v>
      </c>
      <c r="D228" s="84">
        <v>97573.282500500005</v>
      </c>
      <c r="E228" s="84">
        <v>51776.717499699997</v>
      </c>
      <c r="F228" s="84">
        <v>65.331960160943694</v>
      </c>
      <c r="G228" s="84">
        <v>34.668039839056298</v>
      </c>
    </row>
    <row r="229" spans="1:7" x14ac:dyDescent="0.25">
      <c r="A229" s="84" t="s">
        <v>116</v>
      </c>
      <c r="B229" s="84" t="s">
        <v>117</v>
      </c>
      <c r="C229" s="84" t="s">
        <v>18</v>
      </c>
      <c r="D229" s="84">
        <v>39658.804755372097</v>
      </c>
      <c r="E229" s="84">
        <v>22352.195244627899</v>
      </c>
      <c r="F229" s="84">
        <v>63.954467361229597</v>
      </c>
      <c r="G229" s="84">
        <v>36.045532638770403</v>
      </c>
    </row>
    <row r="230" spans="1:7" x14ac:dyDescent="0.25">
      <c r="A230" s="84" t="s">
        <v>116</v>
      </c>
      <c r="B230" s="84" t="s">
        <v>117</v>
      </c>
      <c r="C230" s="84" t="s">
        <v>19</v>
      </c>
      <c r="D230" s="84">
        <v>40396.143169610899</v>
      </c>
      <c r="E230" s="84">
        <v>20194.856830388799</v>
      </c>
      <c r="F230" s="84">
        <v>66.670203775496503</v>
      </c>
      <c r="G230" s="84">
        <v>33.329796224503497</v>
      </c>
    </row>
    <row r="231" spans="1:7" x14ac:dyDescent="0.25">
      <c r="A231" s="84" t="s">
        <v>116</v>
      </c>
      <c r="B231" s="84" t="s">
        <v>117</v>
      </c>
      <c r="C231" s="84" t="s">
        <v>14</v>
      </c>
      <c r="D231" s="84">
        <v>39132.429799929603</v>
      </c>
      <c r="E231" s="84">
        <v>21074.570200070499</v>
      </c>
      <c r="F231" s="84">
        <v>64.996478482451394</v>
      </c>
      <c r="G231" s="84">
        <v>35.003521517548599</v>
      </c>
    </row>
    <row r="232" spans="1:7" x14ac:dyDescent="0.25">
      <c r="A232" s="84" t="s">
        <v>116</v>
      </c>
      <c r="B232" s="84" t="s">
        <v>117</v>
      </c>
      <c r="C232" s="84" t="s">
        <v>15</v>
      </c>
      <c r="D232" s="84">
        <v>46134.4077856</v>
      </c>
      <c r="E232" s="84">
        <v>23261.592218099999</v>
      </c>
      <c r="F232" s="84">
        <v>66.479923602426993</v>
      </c>
      <c r="G232" s="84">
        <v>33.520076397573</v>
      </c>
    </row>
    <row r="233" spans="1:7" x14ac:dyDescent="0.25">
      <c r="A233" s="84" t="s">
        <v>118</v>
      </c>
      <c r="B233" s="84" t="s">
        <v>119</v>
      </c>
      <c r="C233" s="84" t="s">
        <v>18</v>
      </c>
      <c r="D233" s="84">
        <v>43795.153927453197</v>
      </c>
      <c r="E233" s="84">
        <v>24384.846072546799</v>
      </c>
      <c r="F233" s="84">
        <v>64.234605349740704</v>
      </c>
      <c r="G233" s="84">
        <v>35.765394650259303</v>
      </c>
    </row>
    <row r="234" spans="1:7" x14ac:dyDescent="0.25">
      <c r="A234" s="84" t="s">
        <v>118</v>
      </c>
      <c r="B234" s="84" t="s">
        <v>119</v>
      </c>
      <c r="C234" s="84" t="s">
        <v>19</v>
      </c>
      <c r="D234" s="84">
        <v>42917.151612318798</v>
      </c>
      <c r="E234" s="84">
        <v>22650.848387681199</v>
      </c>
      <c r="F234" s="84">
        <v>65.454416197411604</v>
      </c>
      <c r="G234" s="84">
        <v>34.545583802588503</v>
      </c>
    </row>
    <row r="235" spans="1:7" x14ac:dyDescent="0.25">
      <c r="A235" s="84" t="s">
        <v>118</v>
      </c>
      <c r="B235" s="84" t="s">
        <v>119</v>
      </c>
      <c r="C235" s="84" t="s">
        <v>14</v>
      </c>
      <c r="D235" s="84">
        <v>41167.318181716801</v>
      </c>
      <c r="E235" s="84">
        <v>23626.681818283399</v>
      </c>
      <c r="F235" s="84">
        <v>63.535694943538999</v>
      </c>
      <c r="G235" s="84">
        <v>36.464305056461001</v>
      </c>
    </row>
    <row r="236" spans="1:7" x14ac:dyDescent="0.25">
      <c r="A236" s="84" t="s">
        <v>118</v>
      </c>
      <c r="B236" s="84" t="s">
        <v>119</v>
      </c>
      <c r="C236" s="84" t="s">
        <v>15</v>
      </c>
      <c r="D236" s="84">
        <v>44591.407430899999</v>
      </c>
      <c r="E236" s="84">
        <v>23318.592568100001</v>
      </c>
      <c r="F236" s="84">
        <v>65.662505421229</v>
      </c>
      <c r="G236" s="84">
        <v>34.337494578771</v>
      </c>
    </row>
    <row r="237" spans="1:7" x14ac:dyDescent="0.25">
      <c r="A237" s="84" t="s">
        <v>120</v>
      </c>
      <c r="B237" s="84" t="s">
        <v>121</v>
      </c>
      <c r="C237" s="84" t="s">
        <v>18</v>
      </c>
      <c r="D237" s="84">
        <v>121160.776165421</v>
      </c>
      <c r="E237" s="84">
        <v>72076.223834579301</v>
      </c>
      <c r="F237" s="84">
        <v>62.700609182206698</v>
      </c>
      <c r="G237" s="84">
        <v>37.299390817793302</v>
      </c>
    </row>
    <row r="238" spans="1:7" x14ac:dyDescent="0.25">
      <c r="A238" s="84" t="s">
        <v>120</v>
      </c>
      <c r="B238" s="84" t="s">
        <v>121</v>
      </c>
      <c r="C238" s="84" t="s">
        <v>19</v>
      </c>
      <c r="D238" s="84">
        <v>122803.136374254</v>
      </c>
      <c r="E238" s="84">
        <v>74818.863625745493</v>
      </c>
      <c r="F238" s="84">
        <v>62.140417754224899</v>
      </c>
      <c r="G238" s="84">
        <v>37.859582245775101</v>
      </c>
    </row>
    <row r="239" spans="1:7" x14ac:dyDescent="0.25">
      <c r="A239" s="84" t="s">
        <v>120</v>
      </c>
      <c r="B239" s="84" t="s">
        <v>121</v>
      </c>
      <c r="C239" s="84" t="s">
        <v>14</v>
      </c>
      <c r="D239" s="84">
        <v>123257.80412792</v>
      </c>
      <c r="E239" s="84">
        <v>77819.195872080207</v>
      </c>
      <c r="F239" s="84">
        <v>61.298807982971702</v>
      </c>
      <c r="G239" s="84">
        <v>38.701192017028298</v>
      </c>
    </row>
    <row r="240" spans="1:7" x14ac:dyDescent="0.25">
      <c r="A240" s="84" t="s">
        <v>120</v>
      </c>
      <c r="B240" s="84" t="s">
        <v>121</v>
      </c>
      <c r="C240" s="84" t="s">
        <v>15</v>
      </c>
      <c r="D240" s="84">
        <v>127207.68692760001</v>
      </c>
      <c r="E240" s="84">
        <v>87874.313069800002</v>
      </c>
      <c r="F240" s="84">
        <v>59.143808839948399</v>
      </c>
      <c r="G240" s="84">
        <v>40.856191160051601</v>
      </c>
    </row>
    <row r="241" spans="1:7" x14ac:dyDescent="0.25">
      <c r="A241" s="84" t="s">
        <v>122</v>
      </c>
      <c r="B241" s="84" t="s">
        <v>123</v>
      </c>
      <c r="C241" s="84" t="s">
        <v>18</v>
      </c>
      <c r="D241" s="84">
        <v>10049.2750187034</v>
      </c>
      <c r="E241" s="84">
        <v>5165.7249812966102</v>
      </c>
      <c r="F241" s="84">
        <v>66.048472025654902</v>
      </c>
      <c r="G241" s="84">
        <v>33.951527974345098</v>
      </c>
    </row>
    <row r="242" spans="1:7" x14ac:dyDescent="0.25">
      <c r="A242" s="84" t="s">
        <v>122</v>
      </c>
      <c r="B242" s="84" t="s">
        <v>123</v>
      </c>
      <c r="C242" s="84" t="s">
        <v>19</v>
      </c>
      <c r="D242" s="84">
        <v>10177.2854057115</v>
      </c>
      <c r="E242" s="84">
        <v>4713.71459428853</v>
      </c>
      <c r="F242" s="84">
        <v>68.345211239752004</v>
      </c>
      <c r="G242" s="84">
        <v>31.654788760248</v>
      </c>
    </row>
    <row r="243" spans="1:7" x14ac:dyDescent="0.25">
      <c r="A243" s="84" t="s">
        <v>122</v>
      </c>
      <c r="B243" s="84" t="s">
        <v>123</v>
      </c>
      <c r="C243" s="84" t="s">
        <v>14</v>
      </c>
      <c r="D243" s="84">
        <v>9369.7726720779101</v>
      </c>
      <c r="E243" s="84">
        <v>5464.2273279221499</v>
      </c>
      <c r="F243" s="84">
        <v>63.164167939044603</v>
      </c>
      <c r="G243" s="84">
        <v>36.835832060955397</v>
      </c>
    </row>
    <row r="244" spans="1:7" x14ac:dyDescent="0.25">
      <c r="A244" s="84" t="s">
        <v>122</v>
      </c>
      <c r="B244" s="84" t="s">
        <v>123</v>
      </c>
      <c r="C244" s="84" t="s">
        <v>15</v>
      </c>
      <c r="D244" s="84">
        <v>10078.700450800001</v>
      </c>
      <c r="E244" s="84">
        <v>5785.2995508000004</v>
      </c>
      <c r="F244" s="84">
        <v>63.531898952240901</v>
      </c>
      <c r="G244" s="84">
        <v>36.468101047759099</v>
      </c>
    </row>
    <row r="245" spans="1:7" x14ac:dyDescent="0.25">
      <c r="A245" s="84" t="s">
        <v>124</v>
      </c>
      <c r="B245" s="84" t="s">
        <v>125</v>
      </c>
      <c r="C245" s="84" t="s">
        <v>18</v>
      </c>
      <c r="D245" s="84">
        <v>175467.15799158899</v>
      </c>
      <c r="E245" s="84">
        <v>95518.842008410895</v>
      </c>
      <c r="F245" s="84">
        <v>64.751373868609093</v>
      </c>
      <c r="G245" s="84">
        <v>35.2486261313909</v>
      </c>
    </row>
    <row r="246" spans="1:7" x14ac:dyDescent="0.25">
      <c r="A246" s="84" t="s">
        <v>124</v>
      </c>
      <c r="B246" s="84" t="s">
        <v>125</v>
      </c>
      <c r="C246" s="84" t="s">
        <v>19</v>
      </c>
      <c r="D246" s="84">
        <v>190954.724402697</v>
      </c>
      <c r="E246" s="84">
        <v>87693.275597302199</v>
      </c>
      <c r="F246" s="84">
        <v>68.529013092754198</v>
      </c>
      <c r="G246" s="84">
        <v>31.470986907245798</v>
      </c>
    </row>
    <row r="247" spans="1:7" x14ac:dyDescent="0.25">
      <c r="A247" s="84" t="s">
        <v>124</v>
      </c>
      <c r="B247" s="84" t="s">
        <v>125</v>
      </c>
      <c r="C247" s="84" t="s">
        <v>14</v>
      </c>
      <c r="D247" s="84">
        <v>179670.41639609801</v>
      </c>
      <c r="E247" s="84">
        <v>104468.58360390201</v>
      </c>
      <c r="F247" s="84">
        <v>63.233282441374698</v>
      </c>
      <c r="G247" s="84">
        <v>36.766717558625302</v>
      </c>
    </row>
    <row r="248" spans="1:7" x14ac:dyDescent="0.25">
      <c r="A248" s="84" t="s">
        <v>124</v>
      </c>
      <c r="B248" s="84" t="s">
        <v>125</v>
      </c>
      <c r="C248" s="84" t="s">
        <v>15</v>
      </c>
      <c r="D248" s="84">
        <v>197067.26707949999</v>
      </c>
      <c r="E248" s="84">
        <v>109635.732938</v>
      </c>
      <c r="F248" s="84">
        <v>64.253452711012201</v>
      </c>
      <c r="G248" s="84">
        <v>35.746547288987799</v>
      </c>
    </row>
    <row r="249" spans="1:7" x14ac:dyDescent="0.25">
      <c r="A249" s="84" t="s">
        <v>126</v>
      </c>
      <c r="B249" s="84" t="s">
        <v>127</v>
      </c>
      <c r="C249" s="84" t="s">
        <v>18</v>
      </c>
      <c r="D249" s="84">
        <v>264075.09879243199</v>
      </c>
      <c r="E249" s="84">
        <v>148302.90120756801</v>
      </c>
      <c r="F249" s="84">
        <v>64.037145238696496</v>
      </c>
      <c r="G249" s="84">
        <v>35.962854761303497</v>
      </c>
    </row>
    <row r="250" spans="1:7" x14ac:dyDescent="0.25">
      <c r="A250" s="84" t="s">
        <v>126</v>
      </c>
      <c r="B250" s="84" t="s">
        <v>127</v>
      </c>
      <c r="C250" s="84" t="s">
        <v>19</v>
      </c>
      <c r="D250" s="84">
        <v>292060.244748667</v>
      </c>
      <c r="E250" s="84">
        <v>142574.75525133399</v>
      </c>
      <c r="F250" s="84">
        <v>67.196669561509495</v>
      </c>
      <c r="G250" s="84">
        <v>32.803330438490597</v>
      </c>
    </row>
    <row r="251" spans="1:7" x14ac:dyDescent="0.25">
      <c r="A251" s="84" t="s">
        <v>126</v>
      </c>
      <c r="B251" s="84" t="s">
        <v>127</v>
      </c>
      <c r="C251" s="84" t="s">
        <v>14</v>
      </c>
      <c r="D251" s="84">
        <v>286328.84913377999</v>
      </c>
      <c r="E251" s="84">
        <v>162025.15086622001</v>
      </c>
      <c r="F251" s="84">
        <v>63.862226975510403</v>
      </c>
      <c r="G251" s="84">
        <v>36.137773024489597</v>
      </c>
    </row>
    <row r="252" spans="1:7" x14ac:dyDescent="0.25">
      <c r="A252" s="84" t="s">
        <v>126</v>
      </c>
      <c r="B252" s="84" t="s">
        <v>127</v>
      </c>
      <c r="C252" s="84" t="s">
        <v>15</v>
      </c>
      <c r="D252" s="84">
        <v>308609.045232</v>
      </c>
      <c r="E252" s="84">
        <v>180678.9547723</v>
      </c>
      <c r="F252" s="84">
        <v>63.073086858718803</v>
      </c>
      <c r="G252" s="84">
        <v>36.926913141281197</v>
      </c>
    </row>
    <row r="253" spans="1:7" x14ac:dyDescent="0.25">
      <c r="A253" s="84" t="s">
        <v>128</v>
      </c>
      <c r="B253" s="84" t="s">
        <v>129</v>
      </c>
      <c r="C253" s="84" t="s">
        <v>18</v>
      </c>
      <c r="D253" s="84">
        <v>83764.673671104101</v>
      </c>
      <c r="E253" s="84">
        <v>39882.326328895899</v>
      </c>
      <c r="F253" s="84">
        <v>67.745010935246398</v>
      </c>
      <c r="G253" s="84">
        <v>32.254989064753602</v>
      </c>
    </row>
    <row r="254" spans="1:7" x14ac:dyDescent="0.25">
      <c r="A254" s="84" t="s">
        <v>128</v>
      </c>
      <c r="B254" s="84" t="s">
        <v>129</v>
      </c>
      <c r="C254" s="84" t="s">
        <v>19</v>
      </c>
      <c r="D254" s="84">
        <v>91388.596201356195</v>
      </c>
      <c r="E254" s="84">
        <v>38393.403798643601</v>
      </c>
      <c r="F254" s="84">
        <v>70.417004053995399</v>
      </c>
      <c r="G254" s="84">
        <v>29.582995946004601</v>
      </c>
    </row>
    <row r="255" spans="1:7" x14ac:dyDescent="0.25">
      <c r="A255" s="84" t="s">
        <v>128</v>
      </c>
      <c r="B255" s="84" t="s">
        <v>129</v>
      </c>
      <c r="C255" s="84" t="s">
        <v>14</v>
      </c>
      <c r="D255" s="84">
        <v>88646.237399888996</v>
      </c>
      <c r="E255" s="84">
        <v>44335.7626001108</v>
      </c>
      <c r="F255" s="84">
        <v>66.660328014234295</v>
      </c>
      <c r="G255" s="84">
        <v>33.339671985765698</v>
      </c>
    </row>
    <row r="256" spans="1:7" x14ac:dyDescent="0.25">
      <c r="A256" s="84" t="s">
        <v>128</v>
      </c>
      <c r="B256" s="84" t="s">
        <v>129</v>
      </c>
      <c r="C256" s="84" t="s">
        <v>15</v>
      </c>
      <c r="D256" s="84">
        <v>101645.5387754</v>
      </c>
      <c r="E256" s="84">
        <v>48379.461208100001</v>
      </c>
      <c r="F256" s="84">
        <v>67.752400457643205</v>
      </c>
      <c r="G256" s="84">
        <v>32.247599542356802</v>
      </c>
    </row>
    <row r="257" spans="1:7" x14ac:dyDescent="0.25">
      <c r="A257" s="84" t="s">
        <v>132</v>
      </c>
      <c r="B257" s="84" t="s">
        <v>133</v>
      </c>
      <c r="C257" s="84" t="s">
        <v>18</v>
      </c>
      <c r="D257" s="84">
        <v>54522.056809652902</v>
      </c>
      <c r="E257" s="84">
        <v>22058.943190347101</v>
      </c>
      <c r="F257" s="84">
        <v>71.1952792594154</v>
      </c>
      <c r="G257" s="84">
        <v>28.8047207405846</v>
      </c>
    </row>
    <row r="258" spans="1:7" x14ac:dyDescent="0.25">
      <c r="A258" s="84" t="s">
        <v>132</v>
      </c>
      <c r="B258" s="84" t="s">
        <v>133</v>
      </c>
      <c r="C258" s="84" t="s">
        <v>19</v>
      </c>
      <c r="D258" s="84">
        <v>55976.017703961501</v>
      </c>
      <c r="E258" s="84">
        <v>24116.982296038299</v>
      </c>
      <c r="F258" s="84">
        <v>69.888776427355296</v>
      </c>
      <c r="G258" s="84">
        <v>30.1112235726447</v>
      </c>
    </row>
    <row r="259" spans="1:7" x14ac:dyDescent="0.25">
      <c r="A259" s="84" t="s">
        <v>132</v>
      </c>
      <c r="B259" s="84" t="s">
        <v>133</v>
      </c>
      <c r="C259" s="84" t="s">
        <v>14</v>
      </c>
      <c r="D259" s="84">
        <v>53808.159301530002</v>
      </c>
      <c r="E259" s="84">
        <v>28440.840698469801</v>
      </c>
      <c r="F259" s="84">
        <v>65.4210498626489</v>
      </c>
      <c r="G259" s="84">
        <v>34.5789501373511</v>
      </c>
    </row>
    <row r="260" spans="1:7" x14ac:dyDescent="0.25">
      <c r="A260" s="84" t="s">
        <v>132</v>
      </c>
      <c r="B260" s="84" t="s">
        <v>133</v>
      </c>
      <c r="C260" s="84" t="s">
        <v>15</v>
      </c>
      <c r="D260" s="84">
        <v>56551.831023500003</v>
      </c>
      <c r="E260" s="84">
        <v>30491.168979999999</v>
      </c>
      <c r="F260" s="84">
        <v>64.969993016355204</v>
      </c>
      <c r="G260" s="84">
        <v>35.030006983644803</v>
      </c>
    </row>
    <row r="261" spans="1:7" x14ac:dyDescent="0.25">
      <c r="A261" s="84" t="s">
        <v>134</v>
      </c>
      <c r="B261" s="84" t="s">
        <v>135</v>
      </c>
      <c r="C261" s="84" t="s">
        <v>18</v>
      </c>
      <c r="D261" s="84">
        <v>181654.030894458</v>
      </c>
      <c r="E261" s="84">
        <v>100777.969105542</v>
      </c>
      <c r="F261" s="84">
        <v>64.317793626238696</v>
      </c>
      <c r="G261" s="84">
        <v>35.682206373761296</v>
      </c>
    </row>
    <row r="262" spans="1:7" x14ac:dyDescent="0.25">
      <c r="A262" s="84" t="s">
        <v>134</v>
      </c>
      <c r="B262" s="84" t="s">
        <v>135</v>
      </c>
      <c r="C262" s="84" t="s">
        <v>19</v>
      </c>
      <c r="D262" s="84">
        <v>194474.77486194999</v>
      </c>
      <c r="E262" s="84">
        <v>96253.225138050693</v>
      </c>
      <c r="F262" s="84">
        <v>66.892344343148693</v>
      </c>
      <c r="G262" s="84">
        <v>33.1076556568513</v>
      </c>
    </row>
    <row r="263" spans="1:7" x14ac:dyDescent="0.25">
      <c r="A263" s="84" t="s">
        <v>134</v>
      </c>
      <c r="B263" s="84" t="s">
        <v>135</v>
      </c>
      <c r="C263" s="84" t="s">
        <v>14</v>
      </c>
      <c r="D263" s="84">
        <v>184206.63586058101</v>
      </c>
      <c r="E263" s="84">
        <v>112631.36413941901</v>
      </c>
      <c r="F263" s="84">
        <v>62.056285199530102</v>
      </c>
      <c r="G263" s="84">
        <v>37.943714800469998</v>
      </c>
    </row>
    <row r="264" spans="1:7" x14ac:dyDescent="0.25">
      <c r="A264" s="84" t="s">
        <v>134</v>
      </c>
      <c r="B264" s="84" t="s">
        <v>135</v>
      </c>
      <c r="C264" s="84" t="s">
        <v>15</v>
      </c>
      <c r="D264" s="84">
        <v>203735.61461749999</v>
      </c>
      <c r="E264" s="84">
        <v>113190.3853804</v>
      </c>
      <c r="F264" s="84">
        <v>64.284916547979606</v>
      </c>
      <c r="G264" s="84">
        <v>35.715083452020401</v>
      </c>
    </row>
    <row r="265" spans="1:7" x14ac:dyDescent="0.25">
      <c r="A265" s="84" t="s">
        <v>136</v>
      </c>
      <c r="B265" s="84" t="s">
        <v>137</v>
      </c>
      <c r="C265" s="84" t="s">
        <v>18</v>
      </c>
      <c r="D265" s="84">
        <v>155791.07327867</v>
      </c>
      <c r="E265" s="84">
        <v>79224.926721330106</v>
      </c>
      <c r="F265" s="84">
        <v>66.289560403831999</v>
      </c>
      <c r="G265" s="84">
        <v>33.710439596168001</v>
      </c>
    </row>
    <row r="266" spans="1:7" x14ac:dyDescent="0.25">
      <c r="A266" s="84" t="s">
        <v>136</v>
      </c>
      <c r="B266" s="84" t="s">
        <v>137</v>
      </c>
      <c r="C266" s="84" t="s">
        <v>19</v>
      </c>
      <c r="D266" s="84">
        <v>172627.61548779201</v>
      </c>
      <c r="E266" s="84">
        <v>80148.384512207704</v>
      </c>
      <c r="F266" s="84">
        <v>68.292723790151101</v>
      </c>
      <c r="G266" s="84">
        <v>31.707276209848899</v>
      </c>
    </row>
    <row r="267" spans="1:7" x14ac:dyDescent="0.25">
      <c r="A267" s="84" t="s">
        <v>136</v>
      </c>
      <c r="B267" s="84" t="s">
        <v>137</v>
      </c>
      <c r="C267" s="84" t="s">
        <v>14</v>
      </c>
      <c r="D267" s="84">
        <v>143137.10817849499</v>
      </c>
      <c r="E267" s="84">
        <v>120014.89182150501</v>
      </c>
      <c r="F267" s="84">
        <v>54.3933195181854</v>
      </c>
      <c r="G267" s="84">
        <v>45.6066804818146</v>
      </c>
    </row>
    <row r="268" spans="1:7" x14ac:dyDescent="0.25">
      <c r="A268" s="84" t="s">
        <v>136</v>
      </c>
      <c r="B268" s="84" t="s">
        <v>137</v>
      </c>
      <c r="C268" s="84" t="s">
        <v>15</v>
      </c>
      <c r="D268" s="84">
        <v>182552.9978904</v>
      </c>
      <c r="E268" s="84">
        <v>112403.0021215</v>
      </c>
      <c r="F268" s="84">
        <v>61.891603453747301</v>
      </c>
      <c r="G268" s="84">
        <v>38.108396546252699</v>
      </c>
    </row>
    <row r="269" spans="1:7" x14ac:dyDescent="0.25">
      <c r="A269" s="84" t="s">
        <v>138</v>
      </c>
      <c r="B269" s="84" t="s">
        <v>139</v>
      </c>
      <c r="C269" s="84" t="s">
        <v>18</v>
      </c>
      <c r="D269" s="84">
        <v>83633.218870671393</v>
      </c>
      <c r="E269" s="84">
        <v>46867.781129328599</v>
      </c>
      <c r="F269" s="84">
        <v>64.086266672800505</v>
      </c>
      <c r="G269" s="84">
        <v>35.913733327199502</v>
      </c>
    </row>
    <row r="270" spans="1:7" x14ac:dyDescent="0.25">
      <c r="A270" s="84" t="s">
        <v>138</v>
      </c>
      <c r="B270" s="84" t="s">
        <v>139</v>
      </c>
      <c r="C270" s="84" t="s">
        <v>19</v>
      </c>
      <c r="D270" s="84">
        <v>91024.649621679899</v>
      </c>
      <c r="E270" s="84">
        <v>42115.350378320101</v>
      </c>
      <c r="F270" s="84">
        <v>68.367620265645101</v>
      </c>
      <c r="G270" s="84">
        <v>31.632379734354899</v>
      </c>
    </row>
    <row r="271" spans="1:7" x14ac:dyDescent="0.25">
      <c r="A271" s="84" t="s">
        <v>138</v>
      </c>
      <c r="B271" s="84" t="s">
        <v>139</v>
      </c>
      <c r="C271" s="84" t="s">
        <v>14</v>
      </c>
      <c r="D271" s="84">
        <v>79383.186039099106</v>
      </c>
      <c r="E271" s="84">
        <v>55844.813960900501</v>
      </c>
      <c r="F271" s="84">
        <v>58.703216818335903</v>
      </c>
      <c r="G271" s="84">
        <v>41.296783181664097</v>
      </c>
    </row>
    <row r="272" spans="1:7" x14ac:dyDescent="0.25">
      <c r="A272" s="84" t="s">
        <v>138</v>
      </c>
      <c r="B272" s="84" t="s">
        <v>139</v>
      </c>
      <c r="C272" s="84" t="s">
        <v>15</v>
      </c>
      <c r="D272" s="84">
        <v>94531.887151000003</v>
      </c>
      <c r="E272" s="84">
        <v>50214.112860300003</v>
      </c>
      <c r="F272" s="84">
        <v>65.308807941925906</v>
      </c>
      <c r="G272" s="84">
        <v>34.691192058074101</v>
      </c>
    </row>
    <row r="273" spans="1:7" x14ac:dyDescent="0.25">
      <c r="A273" s="84" t="s">
        <v>140</v>
      </c>
      <c r="B273" s="84" t="s">
        <v>141</v>
      </c>
      <c r="C273" s="84" t="s">
        <v>18</v>
      </c>
      <c r="D273" s="84">
        <v>311237.00884840998</v>
      </c>
      <c r="E273" s="84">
        <v>145091.99115158999</v>
      </c>
      <c r="F273" s="84">
        <v>68.204521046966093</v>
      </c>
      <c r="G273" s="84">
        <v>31.795478953033999</v>
      </c>
    </row>
    <row r="274" spans="1:7" x14ac:dyDescent="0.25">
      <c r="A274" s="84" t="s">
        <v>140</v>
      </c>
      <c r="B274" s="84" t="s">
        <v>141</v>
      </c>
      <c r="C274" s="84" t="s">
        <v>19</v>
      </c>
      <c r="D274" s="84">
        <v>344559.88835094898</v>
      </c>
      <c r="E274" s="84">
        <v>154332.11164905</v>
      </c>
      <c r="F274" s="84">
        <v>69.065025767290194</v>
      </c>
      <c r="G274" s="84">
        <v>30.934974232709799</v>
      </c>
    </row>
    <row r="275" spans="1:7" x14ac:dyDescent="0.25">
      <c r="A275" s="84" t="s">
        <v>140</v>
      </c>
      <c r="B275" s="84" t="s">
        <v>141</v>
      </c>
      <c r="C275" s="84" t="s">
        <v>14</v>
      </c>
      <c r="D275" s="84">
        <v>328853.10138585197</v>
      </c>
      <c r="E275" s="84">
        <v>194293.89861414701</v>
      </c>
      <c r="F275" s="84">
        <v>62.860553799572997</v>
      </c>
      <c r="G275" s="84">
        <v>37.139446200427003</v>
      </c>
    </row>
    <row r="276" spans="1:7" x14ac:dyDescent="0.25">
      <c r="A276" s="84" t="s">
        <v>140</v>
      </c>
      <c r="B276" s="84" t="s">
        <v>141</v>
      </c>
      <c r="C276" s="84" t="s">
        <v>15</v>
      </c>
      <c r="D276" s="84">
        <v>341211.71543729998</v>
      </c>
      <c r="E276" s="84">
        <v>224339.28456560001</v>
      </c>
      <c r="F276" s="84">
        <v>60.332616410465199</v>
      </c>
      <c r="G276" s="84">
        <v>39.667383589534701</v>
      </c>
    </row>
    <row r="277" spans="1:7" x14ac:dyDescent="0.25">
      <c r="A277" s="84" t="s">
        <v>142</v>
      </c>
      <c r="B277" s="84" t="s">
        <v>143</v>
      </c>
      <c r="C277" s="84" t="s">
        <v>18</v>
      </c>
      <c r="D277" s="84">
        <v>511308.48042074399</v>
      </c>
      <c r="E277" s="84">
        <v>233654.51957925601</v>
      </c>
      <c r="F277" s="84">
        <v>68.635419533687397</v>
      </c>
      <c r="G277" s="84">
        <v>31.364580466312599</v>
      </c>
    </row>
    <row r="278" spans="1:7" x14ac:dyDescent="0.25">
      <c r="A278" s="84" t="s">
        <v>142</v>
      </c>
      <c r="B278" s="84" t="s">
        <v>143</v>
      </c>
      <c r="C278" s="84" t="s">
        <v>19</v>
      </c>
      <c r="D278" s="84">
        <v>523940.791003283</v>
      </c>
      <c r="E278" s="84">
        <v>257667.20899671401</v>
      </c>
      <c r="F278" s="84">
        <v>67.033703724025997</v>
      </c>
      <c r="G278" s="84">
        <v>32.966296275974003</v>
      </c>
    </row>
    <row r="279" spans="1:7" x14ac:dyDescent="0.25">
      <c r="A279" s="84" t="s">
        <v>142</v>
      </c>
      <c r="B279" s="84" t="s">
        <v>143</v>
      </c>
      <c r="C279" s="84" t="s">
        <v>14</v>
      </c>
      <c r="D279" s="84">
        <v>503201.84233874403</v>
      </c>
      <c r="E279" s="84">
        <v>302147.15766125498</v>
      </c>
      <c r="F279" s="84">
        <v>62.482456964464397</v>
      </c>
      <c r="G279" s="84">
        <v>37.517543035535603</v>
      </c>
    </row>
    <row r="280" spans="1:7" x14ac:dyDescent="0.25">
      <c r="A280" s="84" t="s">
        <v>142</v>
      </c>
      <c r="B280" s="84" t="s">
        <v>143</v>
      </c>
      <c r="C280" s="84" t="s">
        <v>15</v>
      </c>
      <c r="D280" s="84">
        <v>543265.54504430003</v>
      </c>
      <c r="E280" s="84">
        <v>299837.45496170002</v>
      </c>
      <c r="F280" s="84">
        <v>64.436438375908295</v>
      </c>
      <c r="G280" s="84">
        <v>35.563561624091697</v>
      </c>
    </row>
    <row r="281" spans="1:7" x14ac:dyDescent="0.25">
      <c r="A281" s="84" t="s">
        <v>144</v>
      </c>
      <c r="B281" s="84" t="s">
        <v>145</v>
      </c>
      <c r="C281" s="84" t="s">
        <v>18</v>
      </c>
      <c r="D281" s="84">
        <v>181518.13239274299</v>
      </c>
      <c r="E281" s="84">
        <v>85968.867607257402</v>
      </c>
      <c r="F281" s="84">
        <v>67.860543649875595</v>
      </c>
      <c r="G281" s="84">
        <v>32.139456350124398</v>
      </c>
    </row>
    <row r="282" spans="1:7" x14ac:dyDescent="0.25">
      <c r="A282" s="84" t="s">
        <v>144</v>
      </c>
      <c r="B282" s="84" t="s">
        <v>145</v>
      </c>
      <c r="C282" s="84" t="s">
        <v>19</v>
      </c>
      <c r="D282" s="84">
        <v>189335.694152782</v>
      </c>
      <c r="E282" s="84">
        <v>96411.305847216907</v>
      </c>
      <c r="F282" s="84">
        <v>66.259906194214807</v>
      </c>
      <c r="G282" s="84">
        <v>33.7400938057852</v>
      </c>
    </row>
    <row r="283" spans="1:7" x14ac:dyDescent="0.25">
      <c r="A283" s="84" t="s">
        <v>144</v>
      </c>
      <c r="B283" s="84" t="s">
        <v>145</v>
      </c>
      <c r="C283" s="84" t="s">
        <v>14</v>
      </c>
      <c r="D283" s="84">
        <v>185577.863275735</v>
      </c>
      <c r="E283" s="84">
        <v>111059.136724265</v>
      </c>
      <c r="F283" s="84">
        <v>62.560591994840401</v>
      </c>
      <c r="G283" s="84">
        <v>37.439408005159599</v>
      </c>
    </row>
    <row r="284" spans="1:7" x14ac:dyDescent="0.25">
      <c r="A284" s="84" t="s">
        <v>144</v>
      </c>
      <c r="B284" s="84" t="s">
        <v>145</v>
      </c>
      <c r="C284" s="84" t="s">
        <v>15</v>
      </c>
      <c r="D284" s="84">
        <v>214080.5791565</v>
      </c>
      <c r="E284" s="84">
        <v>116582.4208436</v>
      </c>
      <c r="F284" s="84">
        <v>64.742828546415893</v>
      </c>
      <c r="G284" s="84">
        <v>35.2571714535841</v>
      </c>
    </row>
    <row r="285" spans="1:7" x14ac:dyDescent="0.25">
      <c r="A285" t="s">
        <v>20</v>
      </c>
    </row>
    <row r="286" spans="1:7" x14ac:dyDescent="0.25">
      <c r="A286" t="s">
        <v>21</v>
      </c>
    </row>
    <row r="287" spans="1:7" x14ac:dyDescent="0.25">
      <c r="A287" t="s">
        <v>22</v>
      </c>
    </row>
    <row r="288" spans="1:7" x14ac:dyDescent="0.25">
      <c r="A288" t="s">
        <v>23</v>
      </c>
    </row>
    <row r="289" spans="1:7" x14ac:dyDescent="0.25">
      <c r="A289" t="s">
        <v>24</v>
      </c>
    </row>
    <row r="292" spans="1:7" x14ac:dyDescent="0.25">
      <c r="G292" s="7" t="str">
        <f>HYPERLINK("#'Indice'!A1", "Ir al Índice")</f>
        <v>Ir al Índice</v>
      </c>
    </row>
    <row r="293" spans="1:7" ht="17.25" x14ac:dyDescent="0.3">
      <c r="A293" s="4" t="s">
        <v>482</v>
      </c>
    </row>
    <row r="294" spans="1:7" x14ac:dyDescent="0.25">
      <c r="A294" s="5" t="s">
        <v>26</v>
      </c>
      <c r="B294" s="5" t="s">
        <v>148</v>
      </c>
      <c r="C294" s="5" t="s">
        <v>10</v>
      </c>
      <c r="D294" s="5" t="s">
        <v>474</v>
      </c>
      <c r="E294" s="5" t="s">
        <v>475</v>
      </c>
      <c r="F294" s="5" t="s">
        <v>476</v>
      </c>
      <c r="G294" s="5" t="s">
        <v>477</v>
      </c>
    </row>
    <row r="295" spans="1:7" x14ac:dyDescent="0.25">
      <c r="A295" s="85" t="s">
        <v>149</v>
      </c>
      <c r="B295" s="85" t="s">
        <v>150</v>
      </c>
      <c r="C295" s="85" t="s">
        <v>14</v>
      </c>
      <c r="D295" s="85">
        <v>19268.181197703801</v>
      </c>
      <c r="E295" s="85">
        <v>10456.818802296</v>
      </c>
      <c r="F295" s="85">
        <v>64.821467443915594</v>
      </c>
      <c r="G295" s="85">
        <v>35.178532556084399</v>
      </c>
    </row>
    <row r="296" spans="1:7" x14ac:dyDescent="0.25">
      <c r="A296" s="85" t="s">
        <v>149</v>
      </c>
      <c r="B296" s="85" t="s">
        <v>150</v>
      </c>
      <c r="C296" s="85" t="s">
        <v>15</v>
      </c>
      <c r="D296" s="85">
        <v>23941.235851099998</v>
      </c>
      <c r="E296" s="85">
        <v>10955.764145499999</v>
      </c>
      <c r="F296" s="85">
        <v>68.605426980636096</v>
      </c>
      <c r="G296" s="85">
        <v>31.3945730193639</v>
      </c>
    </row>
    <row r="297" spans="1:7" x14ac:dyDescent="0.25">
      <c r="A297" s="85" t="s">
        <v>151</v>
      </c>
      <c r="B297" s="85" t="s">
        <v>152</v>
      </c>
      <c r="C297" s="85" t="s">
        <v>14</v>
      </c>
      <c r="D297" s="85">
        <v>15249.6637590628</v>
      </c>
      <c r="E297" s="85">
        <v>7486.3362409372203</v>
      </c>
      <c r="F297" s="85">
        <v>67.072764598270595</v>
      </c>
      <c r="G297" s="85">
        <v>32.927235401729398</v>
      </c>
    </row>
    <row r="298" spans="1:7" x14ac:dyDescent="0.25">
      <c r="A298" s="85" t="s">
        <v>151</v>
      </c>
      <c r="B298" s="85" t="s">
        <v>152</v>
      </c>
      <c r="C298" s="85" t="s">
        <v>15</v>
      </c>
      <c r="D298" s="85">
        <v>18020.4238248</v>
      </c>
      <c r="E298" s="85">
        <v>8497.5761753999996</v>
      </c>
      <c r="F298" s="85">
        <v>67.955440925650805</v>
      </c>
      <c r="G298" s="85">
        <v>32.044559074349202</v>
      </c>
    </row>
    <row r="299" spans="1:7" x14ac:dyDescent="0.25">
      <c r="A299" s="85" t="s">
        <v>153</v>
      </c>
      <c r="B299" s="85" t="s">
        <v>154</v>
      </c>
      <c r="C299" s="85" t="s">
        <v>14</v>
      </c>
      <c r="D299" s="85">
        <v>18879.288384887499</v>
      </c>
      <c r="E299" s="85">
        <v>9956.7116151124592</v>
      </c>
      <c r="F299" s="85">
        <v>65.471245612732503</v>
      </c>
      <c r="G299" s="85">
        <v>34.528754387267497</v>
      </c>
    </row>
    <row r="300" spans="1:7" x14ac:dyDescent="0.25">
      <c r="A300" s="85" t="s">
        <v>153</v>
      </c>
      <c r="B300" s="85" t="s">
        <v>155</v>
      </c>
      <c r="C300" s="85" t="s">
        <v>15</v>
      </c>
      <c r="D300" s="85">
        <v>22790.110729299999</v>
      </c>
      <c r="E300" s="85">
        <v>9841.8892706000006</v>
      </c>
      <c r="F300" s="85">
        <v>69.8397607543817</v>
      </c>
      <c r="G300" s="85">
        <v>30.1602392456183</v>
      </c>
    </row>
    <row r="301" spans="1:7" x14ac:dyDescent="0.25">
      <c r="A301" s="85" t="s">
        <v>156</v>
      </c>
      <c r="B301" s="85" t="s">
        <v>157</v>
      </c>
      <c r="C301" s="85" t="s">
        <v>14</v>
      </c>
      <c r="D301" s="85">
        <v>13867.778760839599</v>
      </c>
      <c r="E301" s="85">
        <v>8571.2212391603407</v>
      </c>
      <c r="F301" s="85">
        <v>61.802124697355602</v>
      </c>
      <c r="G301" s="85">
        <v>38.197875302644398</v>
      </c>
    </row>
    <row r="302" spans="1:7" x14ac:dyDescent="0.25">
      <c r="A302" s="85" t="s">
        <v>156</v>
      </c>
      <c r="B302" s="85" t="s">
        <v>157</v>
      </c>
      <c r="C302" s="85" t="s">
        <v>15</v>
      </c>
      <c r="D302" s="85">
        <v>17494.0677731</v>
      </c>
      <c r="E302" s="85">
        <v>8760.9322314000001</v>
      </c>
      <c r="F302" s="85">
        <v>66.631376004957502</v>
      </c>
      <c r="G302" s="85">
        <v>33.368623995042498</v>
      </c>
    </row>
    <row r="303" spans="1:7" x14ac:dyDescent="0.25">
      <c r="A303" s="85" t="s">
        <v>158</v>
      </c>
      <c r="B303" s="85" t="s">
        <v>159</v>
      </c>
      <c r="C303" s="85" t="s">
        <v>14</v>
      </c>
      <c r="D303" s="85">
        <v>11514.556965244101</v>
      </c>
      <c r="E303" s="85">
        <v>6173.44303475587</v>
      </c>
      <c r="F303" s="85">
        <v>65.098128478313697</v>
      </c>
      <c r="G303" s="85">
        <v>34.901871521686303</v>
      </c>
    </row>
    <row r="304" spans="1:7" x14ac:dyDescent="0.25">
      <c r="A304" s="85" t="s">
        <v>158</v>
      </c>
      <c r="B304" s="85" t="s">
        <v>159</v>
      </c>
      <c r="C304" s="85" t="s">
        <v>15</v>
      </c>
      <c r="D304" s="85">
        <v>14535.7804652</v>
      </c>
      <c r="E304" s="85">
        <v>7454.2195332000001</v>
      </c>
      <c r="F304" s="85">
        <v>66.101775653740901</v>
      </c>
      <c r="G304" s="85">
        <v>33.898224346259099</v>
      </c>
    </row>
    <row r="305" spans="1:7" x14ac:dyDescent="0.25">
      <c r="A305" s="85" t="s">
        <v>110</v>
      </c>
      <c r="B305" s="85" t="s">
        <v>160</v>
      </c>
      <c r="C305" s="85" t="s">
        <v>14</v>
      </c>
      <c r="D305" s="85">
        <v>35308.828917223502</v>
      </c>
      <c r="E305" s="85">
        <v>18356.1710827766</v>
      </c>
      <c r="F305" s="85">
        <v>65.794892233715402</v>
      </c>
      <c r="G305" s="85">
        <v>34.205107766284598</v>
      </c>
    </row>
    <row r="306" spans="1:7" x14ac:dyDescent="0.25">
      <c r="A306" s="85" t="s">
        <v>110</v>
      </c>
      <c r="B306" s="85" t="s">
        <v>160</v>
      </c>
      <c r="C306" s="85" t="s">
        <v>15</v>
      </c>
      <c r="D306" s="85">
        <v>38432.523187600003</v>
      </c>
      <c r="E306" s="85">
        <v>19096.476816400002</v>
      </c>
      <c r="F306" s="85">
        <v>66.805477559018598</v>
      </c>
      <c r="G306" s="85">
        <v>33.194522440981501</v>
      </c>
    </row>
    <row r="307" spans="1:7" x14ac:dyDescent="0.25">
      <c r="A307" s="85" t="s">
        <v>161</v>
      </c>
      <c r="B307" s="85" t="s">
        <v>162</v>
      </c>
      <c r="C307" s="85" t="s">
        <v>14</v>
      </c>
      <c r="D307" s="85">
        <v>22270.2278526913</v>
      </c>
      <c r="E307" s="85">
        <v>14412.7721473086</v>
      </c>
      <c r="F307" s="85">
        <v>60.709941533384402</v>
      </c>
      <c r="G307" s="85">
        <v>39.290058466615598</v>
      </c>
    </row>
    <row r="308" spans="1:7" x14ac:dyDescent="0.25">
      <c r="A308" s="85" t="s">
        <v>161</v>
      </c>
      <c r="B308" s="85" t="s">
        <v>162</v>
      </c>
      <c r="C308" s="85" t="s">
        <v>15</v>
      </c>
      <c r="D308" s="85">
        <v>24267.434929499999</v>
      </c>
      <c r="E308" s="85">
        <v>15965.565068600001</v>
      </c>
      <c r="F308" s="85">
        <v>60.317239407068897</v>
      </c>
      <c r="G308" s="85">
        <v>39.682760592931103</v>
      </c>
    </row>
    <row r="309" spans="1:7" x14ac:dyDescent="0.25">
      <c r="A309" s="85" t="s">
        <v>163</v>
      </c>
      <c r="B309" s="85" t="s">
        <v>164</v>
      </c>
      <c r="C309" s="85" t="s">
        <v>14</v>
      </c>
      <c r="D309" s="85">
        <v>22854.153893200899</v>
      </c>
      <c r="E309" s="85">
        <v>11948.846106799199</v>
      </c>
      <c r="F309" s="85">
        <v>65.667195049854399</v>
      </c>
      <c r="G309" s="85">
        <v>34.332804950145601</v>
      </c>
    </row>
    <row r="310" spans="1:7" x14ac:dyDescent="0.25">
      <c r="A310" s="85" t="s">
        <v>163</v>
      </c>
      <c r="B310" s="85" t="s">
        <v>164</v>
      </c>
      <c r="C310" s="85" t="s">
        <v>15</v>
      </c>
      <c r="D310" s="85">
        <v>27310.184529999999</v>
      </c>
      <c r="E310" s="85">
        <v>15233.8154743</v>
      </c>
      <c r="F310" s="85">
        <v>64.192799283658601</v>
      </c>
      <c r="G310" s="85">
        <v>35.807200716341399</v>
      </c>
    </row>
    <row r="311" spans="1:7" x14ac:dyDescent="0.25">
      <c r="A311" s="85" t="s">
        <v>165</v>
      </c>
      <c r="B311" s="85" t="s">
        <v>166</v>
      </c>
      <c r="C311" s="85" t="s">
        <v>14</v>
      </c>
      <c r="D311" s="85">
        <v>19065.137297118999</v>
      </c>
      <c r="E311" s="85">
        <v>16570.862702881201</v>
      </c>
      <c r="F311" s="85">
        <v>53.499655677177302</v>
      </c>
      <c r="G311" s="85">
        <v>46.500344322822698</v>
      </c>
    </row>
    <row r="312" spans="1:7" x14ac:dyDescent="0.25">
      <c r="A312" s="85" t="s">
        <v>165</v>
      </c>
      <c r="B312" s="85" t="s">
        <v>166</v>
      </c>
      <c r="C312" s="85" t="s">
        <v>15</v>
      </c>
      <c r="D312" s="85">
        <v>23220.272115299998</v>
      </c>
      <c r="E312" s="85">
        <v>15504.727883400001</v>
      </c>
      <c r="F312" s="85">
        <v>59.9619680208638</v>
      </c>
      <c r="G312" s="85">
        <v>40.0380319791362</v>
      </c>
    </row>
    <row r="313" spans="1:7" x14ac:dyDescent="0.25">
      <c r="A313" s="85" t="s">
        <v>112</v>
      </c>
      <c r="B313" s="85" t="s">
        <v>167</v>
      </c>
      <c r="C313" s="85" t="s">
        <v>14</v>
      </c>
      <c r="D313" s="85">
        <v>30944.618911671401</v>
      </c>
      <c r="E313" s="85">
        <v>18073.3810883283</v>
      </c>
      <c r="F313" s="85">
        <v>63.129093214067503</v>
      </c>
      <c r="G313" s="85">
        <v>36.870906785932497</v>
      </c>
    </row>
    <row r="314" spans="1:7" x14ac:dyDescent="0.25">
      <c r="A314" s="85" t="s">
        <v>112</v>
      </c>
      <c r="B314" s="85" t="s">
        <v>167</v>
      </c>
      <c r="C314" s="85" t="s">
        <v>15</v>
      </c>
      <c r="D314" s="85">
        <v>32278.5507211</v>
      </c>
      <c r="E314" s="85">
        <v>20382.4492823</v>
      </c>
      <c r="F314" s="85">
        <v>61.294982470929099</v>
      </c>
      <c r="G314" s="85">
        <v>38.705017529070901</v>
      </c>
    </row>
    <row r="315" spans="1:7" x14ac:dyDescent="0.25">
      <c r="A315" s="85" t="s">
        <v>114</v>
      </c>
      <c r="B315" s="85" t="s">
        <v>168</v>
      </c>
      <c r="C315" s="85" t="s">
        <v>14</v>
      </c>
      <c r="D315" s="85">
        <v>65102.119597843302</v>
      </c>
      <c r="E315" s="85">
        <v>41874.880402157098</v>
      </c>
      <c r="F315" s="85">
        <v>60.856183663631498</v>
      </c>
      <c r="G315" s="85">
        <v>39.143816336368502</v>
      </c>
    </row>
    <row r="316" spans="1:7" x14ac:dyDescent="0.25">
      <c r="A316" s="85" t="s">
        <v>114</v>
      </c>
      <c r="B316" s="85" t="s">
        <v>168</v>
      </c>
      <c r="C316" s="85" t="s">
        <v>15</v>
      </c>
      <c r="D316" s="85">
        <v>70886.072194099994</v>
      </c>
      <c r="E316" s="85">
        <v>46297.927798600002</v>
      </c>
      <c r="F316" s="85">
        <v>60.491254948214603</v>
      </c>
      <c r="G316" s="85">
        <v>39.508745051785297</v>
      </c>
    </row>
    <row r="317" spans="1:7" x14ac:dyDescent="0.25">
      <c r="A317" s="85" t="s">
        <v>124</v>
      </c>
      <c r="B317" s="85" t="s">
        <v>169</v>
      </c>
      <c r="C317" s="85" t="s">
        <v>14</v>
      </c>
      <c r="D317" s="85">
        <v>43378.186712315699</v>
      </c>
      <c r="E317" s="85">
        <v>24521.813287683799</v>
      </c>
      <c r="F317" s="85">
        <v>63.885400165413799</v>
      </c>
      <c r="G317" s="85">
        <v>36.114599834586102</v>
      </c>
    </row>
    <row r="318" spans="1:7" x14ac:dyDescent="0.25">
      <c r="A318" s="85" t="s">
        <v>124</v>
      </c>
      <c r="B318" s="85" t="s">
        <v>169</v>
      </c>
      <c r="C318" s="85" t="s">
        <v>15</v>
      </c>
      <c r="D318" s="85">
        <v>53341.509881500002</v>
      </c>
      <c r="E318" s="85">
        <v>26182.490120400002</v>
      </c>
      <c r="F318" s="85">
        <v>67.075989487734006</v>
      </c>
      <c r="G318" s="85">
        <v>32.924010512266001</v>
      </c>
    </row>
    <row r="319" spans="1:7" x14ac:dyDescent="0.25">
      <c r="A319" s="85" t="s">
        <v>126</v>
      </c>
      <c r="B319" s="85" t="s">
        <v>170</v>
      </c>
      <c r="C319" s="85" t="s">
        <v>14</v>
      </c>
      <c r="D319" s="85">
        <v>50482.238365787402</v>
      </c>
      <c r="E319" s="85">
        <v>31824.761634212799</v>
      </c>
      <c r="F319" s="85">
        <v>61.334076525431897</v>
      </c>
      <c r="G319" s="85">
        <v>38.665923474567997</v>
      </c>
    </row>
    <row r="320" spans="1:7" x14ac:dyDescent="0.25">
      <c r="A320" s="85" t="s">
        <v>126</v>
      </c>
      <c r="B320" s="85" t="s">
        <v>170</v>
      </c>
      <c r="C320" s="85" t="s">
        <v>15</v>
      </c>
      <c r="D320" s="85">
        <v>58066.512745200002</v>
      </c>
      <c r="E320" s="85">
        <v>32746.487259500002</v>
      </c>
      <c r="F320" s="85">
        <v>63.940749388517901</v>
      </c>
      <c r="G320" s="85">
        <v>36.059250611482099</v>
      </c>
    </row>
    <row r="321" spans="1:7" x14ac:dyDescent="0.25">
      <c r="A321" s="85" t="s">
        <v>171</v>
      </c>
      <c r="B321" s="85" t="s">
        <v>172</v>
      </c>
      <c r="C321" s="85" t="s">
        <v>14</v>
      </c>
      <c r="D321" s="85">
        <v>14271.420206975899</v>
      </c>
      <c r="E321" s="85">
        <v>9816.5797930241697</v>
      </c>
      <c r="F321" s="85">
        <v>59.247011819062799</v>
      </c>
      <c r="G321" s="85">
        <v>40.752988180937201</v>
      </c>
    </row>
    <row r="322" spans="1:7" x14ac:dyDescent="0.25">
      <c r="A322" s="85" t="s">
        <v>171</v>
      </c>
      <c r="B322" s="85" t="s">
        <v>172</v>
      </c>
      <c r="C322" s="85" t="s">
        <v>15</v>
      </c>
      <c r="D322" s="85">
        <v>16385.531221000001</v>
      </c>
      <c r="E322" s="85">
        <v>10624.4687008</v>
      </c>
      <c r="F322" s="85">
        <v>60.664684444427202</v>
      </c>
      <c r="G322" s="85">
        <v>39.335315555572798</v>
      </c>
    </row>
    <row r="323" spans="1:7" x14ac:dyDescent="0.25">
      <c r="A323" s="85" t="s">
        <v>173</v>
      </c>
      <c r="B323" s="85" t="s">
        <v>174</v>
      </c>
      <c r="C323" s="85" t="s">
        <v>14</v>
      </c>
      <c r="D323" s="85">
        <v>26442.907374395199</v>
      </c>
      <c r="E323" s="85">
        <v>16434.092625604899</v>
      </c>
      <c r="F323" s="85">
        <v>61.671542725459098</v>
      </c>
      <c r="G323" s="85">
        <v>38.328457274540902</v>
      </c>
    </row>
    <row r="324" spans="1:7" x14ac:dyDescent="0.25">
      <c r="A324" s="85" t="s">
        <v>173</v>
      </c>
      <c r="B324" s="85" t="s">
        <v>174</v>
      </c>
      <c r="C324" s="85" t="s">
        <v>15</v>
      </c>
      <c r="D324" s="85">
        <v>30189.7188871</v>
      </c>
      <c r="E324" s="85">
        <v>20323.281106599999</v>
      </c>
      <c r="F324" s="85">
        <v>59.766236198335598</v>
      </c>
      <c r="G324" s="85">
        <v>40.233763801664402</v>
      </c>
    </row>
    <row r="325" spans="1:7" x14ac:dyDescent="0.25">
      <c r="A325" s="85" t="s">
        <v>175</v>
      </c>
      <c r="B325" s="85" t="s">
        <v>176</v>
      </c>
      <c r="C325" s="85" t="s">
        <v>14</v>
      </c>
      <c r="D325" s="85">
        <v>37724.7728682694</v>
      </c>
      <c r="E325" s="85">
        <v>27520.227131730699</v>
      </c>
      <c r="F325" s="85">
        <v>57.820174524131097</v>
      </c>
      <c r="G325" s="85">
        <v>42.179825475868903</v>
      </c>
    </row>
    <row r="326" spans="1:7" x14ac:dyDescent="0.25">
      <c r="A326" s="85" t="s">
        <v>175</v>
      </c>
      <c r="B326" s="85" t="s">
        <v>176</v>
      </c>
      <c r="C326" s="85" t="s">
        <v>15</v>
      </c>
      <c r="D326" s="85">
        <v>42927.652568500002</v>
      </c>
      <c r="E326" s="85">
        <v>29402.347431499998</v>
      </c>
      <c r="F326" s="85">
        <v>59.349720127886101</v>
      </c>
      <c r="G326" s="85">
        <v>40.650279872113899</v>
      </c>
    </row>
    <row r="327" spans="1:7" x14ac:dyDescent="0.25">
      <c r="A327" s="85" t="s">
        <v>177</v>
      </c>
      <c r="B327" s="85" t="s">
        <v>178</v>
      </c>
      <c r="C327" s="85" t="s">
        <v>14</v>
      </c>
      <c r="D327" s="85">
        <v>48476.330766212202</v>
      </c>
      <c r="E327" s="85">
        <v>34356.669233787899</v>
      </c>
      <c r="F327" s="85">
        <v>58.522968824275502</v>
      </c>
      <c r="G327" s="85">
        <v>41.477031175724498</v>
      </c>
    </row>
    <row r="328" spans="1:7" x14ac:dyDescent="0.25">
      <c r="A328" s="85" t="s">
        <v>177</v>
      </c>
      <c r="B328" s="85" t="s">
        <v>178</v>
      </c>
      <c r="C328" s="85" t="s">
        <v>15</v>
      </c>
      <c r="D328" s="85">
        <v>54956.345805099998</v>
      </c>
      <c r="E328" s="85">
        <v>31159.654197299998</v>
      </c>
      <c r="F328" s="85">
        <v>63.816649407274397</v>
      </c>
      <c r="G328" s="85">
        <v>36.183350592725603</v>
      </c>
    </row>
    <row r="329" spans="1:7" x14ac:dyDescent="0.25">
      <c r="A329" s="85" t="s">
        <v>179</v>
      </c>
      <c r="B329" s="85" t="s">
        <v>180</v>
      </c>
      <c r="C329" s="85" t="s">
        <v>14</v>
      </c>
      <c r="D329" s="85">
        <v>84319.715584513906</v>
      </c>
      <c r="E329" s="85">
        <v>46974.284415486101</v>
      </c>
      <c r="F329" s="85">
        <v>64.222063144175607</v>
      </c>
      <c r="G329" s="85">
        <v>35.7779368558244</v>
      </c>
    </row>
    <row r="330" spans="1:7" x14ac:dyDescent="0.25">
      <c r="A330" s="85" t="s">
        <v>179</v>
      </c>
      <c r="B330" s="85" t="s">
        <v>180</v>
      </c>
      <c r="C330" s="85" t="s">
        <v>15</v>
      </c>
      <c r="D330" s="85">
        <v>99519.263646899999</v>
      </c>
      <c r="E330" s="85">
        <v>50125.736350200001</v>
      </c>
      <c r="F330" s="85">
        <v>66.503567542402706</v>
      </c>
      <c r="G330" s="85">
        <v>33.496432457597201</v>
      </c>
    </row>
    <row r="331" spans="1:7" x14ac:dyDescent="0.25">
      <c r="A331" s="85" t="s">
        <v>181</v>
      </c>
      <c r="B331" s="85" t="s">
        <v>182</v>
      </c>
      <c r="C331" s="85" t="s">
        <v>14</v>
      </c>
      <c r="D331" s="85">
        <v>141245.73808787801</v>
      </c>
      <c r="E331" s="85">
        <v>70358.261912123402</v>
      </c>
      <c r="F331" s="85">
        <v>66.750032177027293</v>
      </c>
      <c r="G331" s="85">
        <v>33.2499678229727</v>
      </c>
    </row>
    <row r="332" spans="1:7" x14ac:dyDescent="0.25">
      <c r="A332" s="85" t="s">
        <v>181</v>
      </c>
      <c r="B332" s="85" t="s">
        <v>182</v>
      </c>
      <c r="C332" s="85" t="s">
        <v>15</v>
      </c>
      <c r="D332" s="85">
        <v>152251.2816206</v>
      </c>
      <c r="E332" s="85">
        <v>80348.718374799995</v>
      </c>
      <c r="F332" s="85">
        <v>65.456268969738204</v>
      </c>
      <c r="G332" s="85">
        <v>34.543731030261803</v>
      </c>
    </row>
    <row r="333" spans="1:7" x14ac:dyDescent="0.25">
      <c r="A333" s="85" t="s">
        <v>183</v>
      </c>
      <c r="B333" s="85" t="s">
        <v>184</v>
      </c>
      <c r="C333" s="85" t="s">
        <v>14</v>
      </c>
      <c r="D333" s="85">
        <v>56890.286367092202</v>
      </c>
      <c r="E333" s="85">
        <v>33555.713632908002</v>
      </c>
      <c r="F333" s="85">
        <v>62.899726209110497</v>
      </c>
      <c r="G333" s="85">
        <v>37.100273790889503</v>
      </c>
    </row>
    <row r="334" spans="1:7" x14ac:dyDescent="0.25">
      <c r="A334" s="85" t="s">
        <v>183</v>
      </c>
      <c r="B334" s="85" t="s">
        <v>184</v>
      </c>
      <c r="C334" s="85" t="s">
        <v>15</v>
      </c>
      <c r="D334" s="85">
        <v>57178.752738499999</v>
      </c>
      <c r="E334" s="85">
        <v>36361.2472605</v>
      </c>
      <c r="F334" s="85">
        <v>61.127595402086001</v>
      </c>
      <c r="G334" s="85">
        <v>38.872404597913999</v>
      </c>
    </row>
    <row r="335" spans="1:7" x14ac:dyDescent="0.25">
      <c r="A335" s="85" t="s">
        <v>185</v>
      </c>
      <c r="B335" s="85" t="s">
        <v>186</v>
      </c>
      <c r="C335" s="85" t="s">
        <v>14</v>
      </c>
      <c r="D335" s="85">
        <v>64578.564246715301</v>
      </c>
      <c r="E335" s="85">
        <v>38360.435753284502</v>
      </c>
      <c r="F335" s="85">
        <v>62.734788803772602</v>
      </c>
      <c r="G335" s="85">
        <v>37.265211196227398</v>
      </c>
    </row>
    <row r="336" spans="1:7" x14ac:dyDescent="0.25">
      <c r="A336" s="85" t="s">
        <v>185</v>
      </c>
      <c r="B336" s="85" t="s">
        <v>186</v>
      </c>
      <c r="C336" s="85" t="s">
        <v>15</v>
      </c>
      <c r="D336" s="85">
        <v>66630.237085800007</v>
      </c>
      <c r="E336" s="85">
        <v>41423.762909099998</v>
      </c>
      <c r="F336" s="85">
        <v>61.663832055217597</v>
      </c>
      <c r="G336" s="85">
        <v>38.336167944782403</v>
      </c>
    </row>
    <row r="337" spans="1:7" x14ac:dyDescent="0.25">
      <c r="A337" s="85" t="s">
        <v>187</v>
      </c>
      <c r="B337" s="85" t="s">
        <v>188</v>
      </c>
      <c r="C337" s="85" t="s">
        <v>14</v>
      </c>
      <c r="D337" s="85">
        <v>45967.342010291897</v>
      </c>
      <c r="E337" s="85">
        <v>28476.657989708299</v>
      </c>
      <c r="F337" s="85">
        <v>61.747544476776902</v>
      </c>
      <c r="G337" s="85">
        <v>38.252455523223098</v>
      </c>
    </row>
    <row r="338" spans="1:7" x14ac:dyDescent="0.25">
      <c r="A338" s="85" t="s">
        <v>187</v>
      </c>
      <c r="B338" s="85" t="s">
        <v>188</v>
      </c>
      <c r="C338" s="85" t="s">
        <v>15</v>
      </c>
      <c r="D338" s="85">
        <v>51812.622135999998</v>
      </c>
      <c r="E338" s="85">
        <v>29082.3778594</v>
      </c>
      <c r="F338" s="85">
        <v>64.049226947210897</v>
      </c>
      <c r="G338" s="85">
        <v>35.950773052789103</v>
      </c>
    </row>
    <row r="339" spans="1:7" x14ac:dyDescent="0.25">
      <c r="A339" s="85" t="s">
        <v>189</v>
      </c>
      <c r="B339" s="85" t="s">
        <v>190</v>
      </c>
      <c r="C339" s="85" t="s">
        <v>14</v>
      </c>
      <c r="D339" s="85">
        <v>20513.7093338458</v>
      </c>
      <c r="E339" s="85">
        <v>13502.290666154</v>
      </c>
      <c r="F339" s="85">
        <v>60.306059894890403</v>
      </c>
      <c r="G339" s="85">
        <v>39.693940105109597</v>
      </c>
    </row>
    <row r="340" spans="1:7" x14ac:dyDescent="0.25">
      <c r="A340" s="85" t="s">
        <v>189</v>
      </c>
      <c r="B340" s="85" t="s">
        <v>190</v>
      </c>
      <c r="C340" s="85" t="s">
        <v>15</v>
      </c>
      <c r="D340" s="85">
        <v>24066.571871</v>
      </c>
      <c r="E340" s="85">
        <v>12277.4281305</v>
      </c>
      <c r="F340" s="85">
        <v>66.218830811156494</v>
      </c>
      <c r="G340" s="85">
        <v>33.781169188843499</v>
      </c>
    </row>
    <row r="341" spans="1:7" x14ac:dyDescent="0.25">
      <c r="A341" s="85" t="s">
        <v>191</v>
      </c>
      <c r="B341" s="85" t="s">
        <v>192</v>
      </c>
      <c r="C341" s="85" t="s">
        <v>14</v>
      </c>
      <c r="D341" s="85">
        <v>39847.236410179597</v>
      </c>
      <c r="E341" s="85">
        <v>22249.763589820101</v>
      </c>
      <c r="F341" s="85">
        <v>64.169342174629705</v>
      </c>
      <c r="G341" s="85">
        <v>35.830657825370302</v>
      </c>
    </row>
    <row r="342" spans="1:7" x14ac:dyDescent="0.25">
      <c r="A342" s="85" t="s">
        <v>191</v>
      </c>
      <c r="B342" s="85" t="s">
        <v>192</v>
      </c>
      <c r="C342" s="85" t="s">
        <v>15</v>
      </c>
      <c r="D342" s="85">
        <v>41217.827620800002</v>
      </c>
      <c r="E342" s="85">
        <v>23888.172380299999</v>
      </c>
      <c r="F342" s="85">
        <v>63.308800448658502</v>
      </c>
      <c r="G342" s="85">
        <v>36.691199551341498</v>
      </c>
    </row>
    <row r="343" spans="1:7" x14ac:dyDescent="0.25">
      <c r="A343" s="85" t="s">
        <v>193</v>
      </c>
      <c r="B343" s="85" t="s">
        <v>194</v>
      </c>
      <c r="C343" s="85" t="s">
        <v>14</v>
      </c>
      <c r="D343" s="85">
        <v>13322.995419966899</v>
      </c>
      <c r="E343" s="85">
        <v>7064.00458003313</v>
      </c>
      <c r="F343" s="85">
        <v>65.350445970308897</v>
      </c>
      <c r="G343" s="85">
        <v>34.649554029691103</v>
      </c>
    </row>
    <row r="344" spans="1:7" x14ac:dyDescent="0.25">
      <c r="A344" s="85" t="s">
        <v>193</v>
      </c>
      <c r="B344" s="85" t="s">
        <v>194</v>
      </c>
      <c r="C344" s="85" t="s">
        <v>15</v>
      </c>
      <c r="D344" s="85">
        <v>14003.9970725</v>
      </c>
      <c r="E344" s="85">
        <v>7707.0029286999998</v>
      </c>
      <c r="F344" s="85">
        <v>64.501851926332193</v>
      </c>
      <c r="G344" s="85">
        <v>35.498148073667799</v>
      </c>
    </row>
    <row r="345" spans="1:7" x14ac:dyDescent="0.25">
      <c r="A345" s="85" t="s">
        <v>195</v>
      </c>
      <c r="B345" s="85" t="s">
        <v>196</v>
      </c>
      <c r="C345" s="85" t="s">
        <v>14</v>
      </c>
      <c r="D345" s="85">
        <v>20253.141415042101</v>
      </c>
      <c r="E345" s="85">
        <v>11117.858584957999</v>
      </c>
      <c r="F345" s="85">
        <v>64.560075914194698</v>
      </c>
      <c r="G345" s="85">
        <v>35.439924085805302</v>
      </c>
    </row>
    <row r="346" spans="1:7" x14ac:dyDescent="0.25">
      <c r="A346" s="85" t="s">
        <v>195</v>
      </c>
      <c r="B346" s="85" t="s">
        <v>196</v>
      </c>
      <c r="C346" s="85" t="s">
        <v>15</v>
      </c>
      <c r="D346" s="85">
        <v>23344.297056300002</v>
      </c>
      <c r="E346" s="85">
        <v>13419.7029475</v>
      </c>
      <c r="F346" s="85">
        <v>63.497707142549999</v>
      </c>
      <c r="G346" s="85">
        <v>36.502292857450001</v>
      </c>
    </row>
    <row r="347" spans="1:7" x14ac:dyDescent="0.25">
      <c r="A347" s="85" t="s">
        <v>197</v>
      </c>
      <c r="B347" s="85" t="s">
        <v>198</v>
      </c>
      <c r="C347" s="85" t="s">
        <v>14</v>
      </c>
      <c r="D347" s="85">
        <v>27844.3227617499</v>
      </c>
      <c r="E347" s="85">
        <v>16562.6772382503</v>
      </c>
      <c r="F347" s="85">
        <v>62.7025531149363</v>
      </c>
      <c r="G347" s="85">
        <v>37.2974468850637</v>
      </c>
    </row>
    <row r="348" spans="1:7" x14ac:dyDescent="0.25">
      <c r="A348" s="85" t="s">
        <v>197</v>
      </c>
      <c r="B348" s="85" t="s">
        <v>198</v>
      </c>
      <c r="C348" s="85" t="s">
        <v>15</v>
      </c>
      <c r="D348" s="85">
        <v>30587.4103584</v>
      </c>
      <c r="E348" s="85">
        <v>15611.589639399999</v>
      </c>
      <c r="F348" s="85">
        <v>66.207949002914702</v>
      </c>
      <c r="G348" s="85">
        <v>33.792050997085298</v>
      </c>
    </row>
    <row r="349" spans="1:7" x14ac:dyDescent="0.25">
      <c r="A349" s="85" t="s">
        <v>199</v>
      </c>
      <c r="B349" s="85" t="s">
        <v>200</v>
      </c>
      <c r="C349" s="85" t="s">
        <v>14</v>
      </c>
      <c r="D349" s="85">
        <v>42832.599205530001</v>
      </c>
      <c r="E349" s="85">
        <v>27985.400794469999</v>
      </c>
      <c r="F349" s="85">
        <v>60.482644533211896</v>
      </c>
      <c r="G349" s="85">
        <v>39.517355466788104</v>
      </c>
    </row>
    <row r="350" spans="1:7" x14ac:dyDescent="0.25">
      <c r="A350" s="85" t="s">
        <v>199</v>
      </c>
      <c r="B350" s="85" t="s">
        <v>200</v>
      </c>
      <c r="C350" s="85" t="s">
        <v>15</v>
      </c>
      <c r="D350" s="85">
        <v>49073.533639200003</v>
      </c>
      <c r="E350" s="85">
        <v>26743.466360800001</v>
      </c>
      <c r="F350" s="85">
        <v>64.726293099436802</v>
      </c>
      <c r="G350" s="85">
        <v>35.273706900563198</v>
      </c>
    </row>
    <row r="351" spans="1:7" x14ac:dyDescent="0.25">
      <c r="A351" s="85" t="s">
        <v>201</v>
      </c>
      <c r="B351" s="85" t="s">
        <v>202</v>
      </c>
      <c r="C351" s="85" t="s">
        <v>14</v>
      </c>
      <c r="D351" s="85">
        <v>50685.248382993399</v>
      </c>
      <c r="E351" s="85">
        <v>30643.751617007201</v>
      </c>
      <c r="F351" s="85">
        <v>62.3212487341453</v>
      </c>
      <c r="G351" s="85">
        <v>37.6787512658547</v>
      </c>
    </row>
    <row r="352" spans="1:7" x14ac:dyDescent="0.25">
      <c r="A352" s="85" t="s">
        <v>201</v>
      </c>
      <c r="B352" s="85" t="s">
        <v>202</v>
      </c>
      <c r="C352" s="85" t="s">
        <v>15</v>
      </c>
      <c r="D352" s="85">
        <v>48720.666110099999</v>
      </c>
      <c r="E352" s="85">
        <v>37953.333887499997</v>
      </c>
      <c r="F352" s="85">
        <v>56.211396856553399</v>
      </c>
      <c r="G352" s="85">
        <v>43.788603143446601</v>
      </c>
    </row>
    <row r="353" spans="1:7" x14ac:dyDescent="0.25">
      <c r="A353" s="85" t="s">
        <v>203</v>
      </c>
      <c r="B353" s="85" t="s">
        <v>204</v>
      </c>
      <c r="C353" s="85" t="s">
        <v>14</v>
      </c>
      <c r="D353" s="85">
        <v>29650.037112666701</v>
      </c>
      <c r="E353" s="85">
        <v>17388.9628873334</v>
      </c>
      <c r="F353" s="85">
        <v>63.032881465734</v>
      </c>
      <c r="G353" s="85">
        <v>36.967118534266</v>
      </c>
    </row>
    <row r="354" spans="1:7" x14ac:dyDescent="0.25">
      <c r="A354" s="85" t="s">
        <v>203</v>
      </c>
      <c r="B354" s="85" t="s">
        <v>204</v>
      </c>
      <c r="C354" s="85" t="s">
        <v>15</v>
      </c>
      <c r="D354" s="85">
        <v>30850.613071600001</v>
      </c>
      <c r="E354" s="85">
        <v>19373.386927299998</v>
      </c>
      <c r="F354" s="85">
        <v>61.4260374965667</v>
      </c>
      <c r="G354" s="85">
        <v>38.573962503433201</v>
      </c>
    </row>
    <row r="355" spans="1:7" x14ac:dyDescent="0.25">
      <c r="A355" s="85" t="s">
        <v>205</v>
      </c>
      <c r="B355" s="85" t="s">
        <v>206</v>
      </c>
      <c r="C355" s="85" t="s">
        <v>14</v>
      </c>
      <c r="D355" s="85">
        <v>59618.934133810297</v>
      </c>
      <c r="E355" s="85">
        <v>44835.065866189099</v>
      </c>
      <c r="F355" s="85">
        <v>57.0767362990509</v>
      </c>
      <c r="G355" s="85">
        <v>42.9232637009491</v>
      </c>
    </row>
    <row r="356" spans="1:7" x14ac:dyDescent="0.25">
      <c r="A356" s="85" t="s">
        <v>205</v>
      </c>
      <c r="B356" s="85" t="s">
        <v>206</v>
      </c>
      <c r="C356" s="85" t="s">
        <v>15</v>
      </c>
      <c r="D356" s="85">
        <v>73943.395866699997</v>
      </c>
      <c r="E356" s="85">
        <v>38489.604139100004</v>
      </c>
      <c r="F356" s="85">
        <v>65.766630671498206</v>
      </c>
      <c r="G356" s="85">
        <v>34.233369328501801</v>
      </c>
    </row>
    <row r="357" spans="1:7" x14ac:dyDescent="0.25">
      <c r="A357" s="85" t="s">
        <v>207</v>
      </c>
      <c r="B357" s="85" t="s">
        <v>208</v>
      </c>
      <c r="C357" s="85" t="s">
        <v>14</v>
      </c>
      <c r="D357" s="85">
        <v>33222.182654272103</v>
      </c>
      <c r="E357" s="85">
        <v>25242.817345727701</v>
      </c>
      <c r="F357" s="85">
        <v>56.824053116004798</v>
      </c>
      <c r="G357" s="85">
        <v>43.175946883995202</v>
      </c>
    </row>
    <row r="358" spans="1:7" x14ac:dyDescent="0.25">
      <c r="A358" s="85" t="s">
        <v>207</v>
      </c>
      <c r="B358" s="85" t="s">
        <v>208</v>
      </c>
      <c r="C358" s="85" t="s">
        <v>15</v>
      </c>
      <c r="D358" s="85">
        <v>38639.531083200003</v>
      </c>
      <c r="E358" s="85">
        <v>23183.468919700001</v>
      </c>
      <c r="F358" s="85">
        <v>62.500252464920003</v>
      </c>
      <c r="G358" s="85">
        <v>37.499747535079997</v>
      </c>
    </row>
    <row r="359" spans="1:7" x14ac:dyDescent="0.25">
      <c r="A359" s="85" t="s">
        <v>209</v>
      </c>
      <c r="B359" s="85" t="s">
        <v>210</v>
      </c>
      <c r="C359" s="85" t="s">
        <v>14</v>
      </c>
      <c r="D359" s="85">
        <v>38144.885455055803</v>
      </c>
      <c r="E359" s="85">
        <v>27423.114544944401</v>
      </c>
      <c r="F359" s="85">
        <v>58.176069813103503</v>
      </c>
      <c r="G359" s="85">
        <v>41.823930186896497</v>
      </c>
    </row>
    <row r="360" spans="1:7" x14ac:dyDescent="0.25">
      <c r="A360" s="85" t="s">
        <v>209</v>
      </c>
      <c r="B360" s="85" t="s">
        <v>210</v>
      </c>
      <c r="C360" s="85" t="s">
        <v>15</v>
      </c>
      <c r="D360" s="85">
        <v>42819.232458400002</v>
      </c>
      <c r="E360" s="85">
        <v>23851.767543999998</v>
      </c>
      <c r="F360" s="85">
        <v>64.2246740814726</v>
      </c>
      <c r="G360" s="85">
        <v>35.7753259185274</v>
      </c>
    </row>
    <row r="361" spans="1:7" x14ac:dyDescent="0.25">
      <c r="A361" s="85" t="s">
        <v>211</v>
      </c>
      <c r="B361" s="85" t="s">
        <v>212</v>
      </c>
      <c r="C361" s="85" t="s">
        <v>14</v>
      </c>
      <c r="D361" s="85">
        <v>44552.204396056703</v>
      </c>
      <c r="E361" s="85">
        <v>28670.795603942901</v>
      </c>
      <c r="F361" s="85">
        <v>60.844549384833897</v>
      </c>
      <c r="G361" s="85">
        <v>39.155450615166103</v>
      </c>
    </row>
    <row r="362" spans="1:7" x14ac:dyDescent="0.25">
      <c r="A362" s="85" t="s">
        <v>211</v>
      </c>
      <c r="B362" s="85" t="s">
        <v>212</v>
      </c>
      <c r="C362" s="85" t="s">
        <v>15</v>
      </c>
      <c r="D362" s="85">
        <v>47412.044205500002</v>
      </c>
      <c r="E362" s="85">
        <v>26959.955793699999</v>
      </c>
      <c r="F362" s="85">
        <v>63.749857750242001</v>
      </c>
      <c r="G362" s="85">
        <v>36.250142249757999</v>
      </c>
    </row>
    <row r="363" spans="1:7" x14ac:dyDescent="0.25">
      <c r="A363" s="85" t="s">
        <v>213</v>
      </c>
      <c r="B363" s="85" t="s">
        <v>214</v>
      </c>
      <c r="C363" s="85" t="s">
        <v>14</v>
      </c>
      <c r="D363" s="85">
        <v>45768.1361464601</v>
      </c>
      <c r="E363" s="85">
        <v>31779.8638535393</v>
      </c>
      <c r="F363" s="85">
        <v>59.019105775081897</v>
      </c>
      <c r="G363" s="85">
        <v>40.980894224918103</v>
      </c>
    </row>
    <row r="364" spans="1:7" x14ac:dyDescent="0.25">
      <c r="A364" s="85" t="s">
        <v>213</v>
      </c>
      <c r="B364" s="85" t="s">
        <v>214</v>
      </c>
      <c r="C364" s="85" t="s">
        <v>15</v>
      </c>
      <c r="D364" s="85">
        <v>50714.8635392</v>
      </c>
      <c r="E364" s="85">
        <v>28103.136464300002</v>
      </c>
      <c r="F364" s="85">
        <v>64.344265950605106</v>
      </c>
      <c r="G364" s="85">
        <v>35.655734049394901</v>
      </c>
    </row>
    <row r="365" spans="1:7" x14ac:dyDescent="0.25">
      <c r="A365" s="85" t="s">
        <v>215</v>
      </c>
      <c r="B365" s="85" t="s">
        <v>216</v>
      </c>
      <c r="C365" s="85" t="s">
        <v>14</v>
      </c>
      <c r="D365" s="85">
        <v>63012.364251978302</v>
      </c>
      <c r="E365" s="85">
        <v>50160.635748021297</v>
      </c>
      <c r="F365" s="85">
        <v>55.677912798970198</v>
      </c>
      <c r="G365" s="85">
        <v>44.322087201029802</v>
      </c>
    </row>
    <row r="366" spans="1:7" x14ac:dyDescent="0.25">
      <c r="A366" s="85" t="s">
        <v>215</v>
      </c>
      <c r="B366" s="85" t="s">
        <v>216</v>
      </c>
      <c r="C366" s="85" t="s">
        <v>15</v>
      </c>
      <c r="D366" s="85">
        <v>67259.678578000006</v>
      </c>
      <c r="E366" s="85">
        <v>48173.321423900001</v>
      </c>
      <c r="F366" s="85">
        <v>58.267288017198702</v>
      </c>
      <c r="G366" s="85">
        <v>41.732711982801298</v>
      </c>
    </row>
    <row r="367" spans="1:7" x14ac:dyDescent="0.25">
      <c r="A367" s="85" t="s">
        <v>217</v>
      </c>
      <c r="B367" s="85" t="s">
        <v>218</v>
      </c>
      <c r="C367" s="85" t="s">
        <v>14</v>
      </c>
      <c r="D367" s="85">
        <v>17477.3056669123</v>
      </c>
      <c r="E367" s="85">
        <v>11944.6943330878</v>
      </c>
      <c r="F367" s="85">
        <v>59.4021673132765</v>
      </c>
      <c r="G367" s="85">
        <v>40.5978326867235</v>
      </c>
    </row>
    <row r="368" spans="1:7" x14ac:dyDescent="0.25">
      <c r="A368" s="85" t="s">
        <v>217</v>
      </c>
      <c r="B368" s="85" t="s">
        <v>218</v>
      </c>
      <c r="C368" s="85" t="s">
        <v>15</v>
      </c>
      <c r="D368" s="85">
        <v>17017.866332000001</v>
      </c>
      <c r="E368" s="85">
        <v>12955.1336643</v>
      </c>
      <c r="F368" s="85">
        <v>56.777320702301303</v>
      </c>
      <c r="G368" s="85">
        <v>43.222679297698697</v>
      </c>
    </row>
    <row r="369" spans="1:7" x14ac:dyDescent="0.25">
      <c r="A369" s="85" t="s">
        <v>219</v>
      </c>
      <c r="B369" s="85" t="s">
        <v>220</v>
      </c>
      <c r="C369" s="85" t="s">
        <v>14</v>
      </c>
      <c r="D369" s="85">
        <v>42655.875808480698</v>
      </c>
      <c r="E369" s="85">
        <v>28487.1241915192</v>
      </c>
      <c r="F369" s="85">
        <v>59.957937967868503</v>
      </c>
      <c r="G369" s="85">
        <v>40.042062032131497</v>
      </c>
    </row>
    <row r="370" spans="1:7" x14ac:dyDescent="0.25">
      <c r="A370" s="85" t="s">
        <v>219</v>
      </c>
      <c r="B370" s="85" t="s">
        <v>220</v>
      </c>
      <c r="C370" s="85" t="s">
        <v>15</v>
      </c>
      <c r="D370" s="85">
        <v>48282.887010799997</v>
      </c>
      <c r="E370" s="85">
        <v>26732.112991499998</v>
      </c>
      <c r="F370" s="85">
        <v>64.364309817129396</v>
      </c>
      <c r="G370" s="85">
        <v>35.635690182870597</v>
      </c>
    </row>
    <row r="371" spans="1:7" x14ac:dyDescent="0.25">
      <c r="A371" s="85" t="s">
        <v>221</v>
      </c>
      <c r="B371" s="85" t="s">
        <v>222</v>
      </c>
      <c r="C371" s="85" t="s">
        <v>14</v>
      </c>
      <c r="D371" s="85">
        <v>35222.472297782697</v>
      </c>
      <c r="E371" s="85">
        <v>19915.527702217099</v>
      </c>
      <c r="F371" s="85">
        <v>63.880576549353997</v>
      </c>
      <c r="G371" s="85">
        <v>36.119423450646003</v>
      </c>
    </row>
    <row r="372" spans="1:7" x14ac:dyDescent="0.25">
      <c r="A372" s="85" t="s">
        <v>221</v>
      </c>
      <c r="B372" s="85" t="s">
        <v>222</v>
      </c>
      <c r="C372" s="85" t="s">
        <v>15</v>
      </c>
      <c r="D372" s="85">
        <v>38355.705978899998</v>
      </c>
      <c r="E372" s="85">
        <v>21210.294018699999</v>
      </c>
      <c r="F372" s="85">
        <v>64.391945036506399</v>
      </c>
      <c r="G372" s="85">
        <v>35.608054963493601</v>
      </c>
    </row>
    <row r="373" spans="1:7" x14ac:dyDescent="0.25">
      <c r="A373" s="85" t="s">
        <v>223</v>
      </c>
      <c r="B373" s="85" t="s">
        <v>224</v>
      </c>
      <c r="C373" s="85" t="s">
        <v>14</v>
      </c>
      <c r="D373" s="85">
        <v>6313.3569689875803</v>
      </c>
      <c r="E373" s="85">
        <v>6635.6430310124697</v>
      </c>
      <c r="F373" s="85">
        <v>48.7555561741258</v>
      </c>
      <c r="G373" s="85">
        <v>51.2444438258742</v>
      </c>
    </row>
    <row r="374" spans="1:7" x14ac:dyDescent="0.25">
      <c r="A374" s="85" t="s">
        <v>223</v>
      </c>
      <c r="B374" s="85" t="s">
        <v>224</v>
      </c>
      <c r="C374" s="85" t="s">
        <v>15</v>
      </c>
      <c r="D374" s="85">
        <v>9136.3879711000009</v>
      </c>
      <c r="E374" s="85">
        <v>5283.6120338999999</v>
      </c>
      <c r="F374" s="85">
        <v>63.359139860832499</v>
      </c>
      <c r="G374" s="85">
        <v>36.640860139167501</v>
      </c>
    </row>
    <row r="375" spans="1:7" x14ac:dyDescent="0.25">
      <c r="A375" s="85" t="s">
        <v>225</v>
      </c>
      <c r="B375" s="85" t="s">
        <v>226</v>
      </c>
      <c r="C375" s="85" t="s">
        <v>14</v>
      </c>
      <c r="D375" s="85">
        <v>55471.4893637368</v>
      </c>
      <c r="E375" s="85">
        <v>31009.5106362632</v>
      </c>
      <c r="F375" s="85">
        <v>64.142978647028599</v>
      </c>
      <c r="G375" s="85">
        <v>35.857021352971401</v>
      </c>
    </row>
    <row r="376" spans="1:7" x14ac:dyDescent="0.25">
      <c r="A376" s="85" t="s">
        <v>225</v>
      </c>
      <c r="B376" s="85" t="s">
        <v>226</v>
      </c>
      <c r="C376" s="85" t="s">
        <v>15</v>
      </c>
      <c r="D376" s="85">
        <v>61165.206888499997</v>
      </c>
      <c r="E376" s="85">
        <v>35076.793125199998</v>
      </c>
      <c r="F376" s="85">
        <v>63.553549261022397</v>
      </c>
      <c r="G376" s="85">
        <v>36.446450738977603</v>
      </c>
    </row>
    <row r="377" spans="1:7" x14ac:dyDescent="0.25">
      <c r="A377" s="85" t="s">
        <v>227</v>
      </c>
      <c r="B377" s="85" t="s">
        <v>228</v>
      </c>
      <c r="C377" s="85" t="s">
        <v>14</v>
      </c>
      <c r="D377" s="85">
        <v>34973.593329122297</v>
      </c>
      <c r="E377" s="85">
        <v>18616.406670878001</v>
      </c>
      <c r="F377" s="85">
        <v>65.261416923161207</v>
      </c>
      <c r="G377" s="85">
        <v>34.7385830768388</v>
      </c>
    </row>
    <row r="378" spans="1:7" x14ac:dyDescent="0.25">
      <c r="A378" s="85" t="s">
        <v>227</v>
      </c>
      <c r="B378" s="85" t="s">
        <v>228</v>
      </c>
      <c r="C378" s="85" t="s">
        <v>15</v>
      </c>
      <c r="D378" s="85">
        <v>38860.211203400002</v>
      </c>
      <c r="E378" s="85">
        <v>18582.788796600002</v>
      </c>
      <c r="F378" s="85">
        <v>67.650037782497407</v>
      </c>
      <c r="G378" s="85">
        <v>32.3499622175026</v>
      </c>
    </row>
    <row r="379" spans="1:7" x14ac:dyDescent="0.25">
      <c r="A379" s="85" t="s">
        <v>229</v>
      </c>
      <c r="B379" s="85" t="s">
        <v>230</v>
      </c>
      <c r="C379" s="85" t="s">
        <v>14</v>
      </c>
      <c r="D379" s="85">
        <v>52789.519613542201</v>
      </c>
      <c r="E379" s="85">
        <v>40556.480386457697</v>
      </c>
      <c r="F379" s="85">
        <v>56.5525246004566</v>
      </c>
      <c r="G379" s="85">
        <v>43.4474753995434</v>
      </c>
    </row>
    <row r="380" spans="1:7" x14ac:dyDescent="0.25">
      <c r="A380" s="85" t="s">
        <v>229</v>
      </c>
      <c r="B380" s="85" t="s">
        <v>230</v>
      </c>
      <c r="C380" s="85" t="s">
        <v>15</v>
      </c>
      <c r="D380" s="85">
        <v>61810.467892100001</v>
      </c>
      <c r="E380" s="85">
        <v>40209.532107599996</v>
      </c>
      <c r="F380" s="85">
        <v>60.5866182045499</v>
      </c>
      <c r="G380" s="85">
        <v>39.4133817954501</v>
      </c>
    </row>
    <row r="381" spans="1:7" x14ac:dyDescent="0.25">
      <c r="A381" s="85" t="s">
        <v>231</v>
      </c>
      <c r="B381" s="85" t="s">
        <v>232</v>
      </c>
      <c r="C381" s="85" t="s">
        <v>14</v>
      </c>
      <c r="D381" s="85">
        <v>35207.783014726003</v>
      </c>
      <c r="E381" s="85">
        <v>33138.216985274099</v>
      </c>
      <c r="F381" s="85">
        <v>51.514035956348501</v>
      </c>
      <c r="G381" s="85">
        <v>48.485964043651499</v>
      </c>
    </row>
    <row r="382" spans="1:7" x14ac:dyDescent="0.25">
      <c r="A382" s="85" t="s">
        <v>231</v>
      </c>
      <c r="B382" s="85" t="s">
        <v>232</v>
      </c>
      <c r="C382" s="85" t="s">
        <v>15</v>
      </c>
      <c r="D382" s="85">
        <v>44377.770985199997</v>
      </c>
      <c r="E382" s="85">
        <v>31499.229014699999</v>
      </c>
      <c r="F382" s="85">
        <v>58.486459645555897</v>
      </c>
      <c r="G382" s="85">
        <v>41.513540354444103</v>
      </c>
    </row>
    <row r="383" spans="1:7" x14ac:dyDescent="0.25">
      <c r="A383" s="85" t="s">
        <v>233</v>
      </c>
      <c r="B383" s="85" t="s">
        <v>234</v>
      </c>
      <c r="C383" s="85" t="s">
        <v>14</v>
      </c>
      <c r="D383" s="85">
        <v>19764.2519052887</v>
      </c>
      <c r="E383" s="85">
        <v>11009.7480947114</v>
      </c>
      <c r="F383" s="85">
        <v>64.223863993269106</v>
      </c>
      <c r="G383" s="85">
        <v>35.776136006730901</v>
      </c>
    </row>
    <row r="384" spans="1:7" x14ac:dyDescent="0.25">
      <c r="A384" s="85" t="s">
        <v>233</v>
      </c>
      <c r="B384" s="85" t="s">
        <v>234</v>
      </c>
      <c r="C384" s="85" t="s">
        <v>15</v>
      </c>
      <c r="D384" s="85">
        <v>20588.491284299998</v>
      </c>
      <c r="E384" s="85">
        <v>11724.5087212</v>
      </c>
      <c r="F384" s="85">
        <v>63.715814937627698</v>
      </c>
      <c r="G384" s="85">
        <v>36.284185062372302</v>
      </c>
    </row>
    <row r="385" spans="1:7" x14ac:dyDescent="0.25">
      <c r="A385" s="85" t="s">
        <v>235</v>
      </c>
      <c r="B385" s="85" t="s">
        <v>236</v>
      </c>
      <c r="C385" s="85" t="s">
        <v>14</v>
      </c>
      <c r="D385" s="85">
        <v>39118.5169460369</v>
      </c>
      <c r="E385" s="85">
        <v>21008.483053962798</v>
      </c>
      <c r="F385" s="85">
        <v>65.059818294671402</v>
      </c>
      <c r="G385" s="85">
        <v>34.940181705328598</v>
      </c>
    </row>
    <row r="386" spans="1:7" x14ac:dyDescent="0.25">
      <c r="A386" s="85" t="s">
        <v>235</v>
      </c>
      <c r="B386" s="85" t="s">
        <v>236</v>
      </c>
      <c r="C386" s="85" t="s">
        <v>15</v>
      </c>
      <c r="D386" s="85">
        <v>44749.513661099998</v>
      </c>
      <c r="E386" s="85">
        <v>22111.486336000002</v>
      </c>
      <c r="F386" s="85">
        <v>66.929171958303002</v>
      </c>
      <c r="G386" s="85">
        <v>33.070828041696998</v>
      </c>
    </row>
    <row r="387" spans="1:7" x14ac:dyDescent="0.25">
      <c r="A387" s="85" t="s">
        <v>237</v>
      </c>
      <c r="B387" s="85" t="s">
        <v>238</v>
      </c>
      <c r="C387" s="85" t="s">
        <v>14</v>
      </c>
      <c r="D387" s="85">
        <v>32714.680362100102</v>
      </c>
      <c r="E387" s="85">
        <v>19207.3196379002</v>
      </c>
      <c r="F387" s="85">
        <v>63.0073578870227</v>
      </c>
      <c r="G387" s="85">
        <v>36.9926421129773</v>
      </c>
    </row>
    <row r="388" spans="1:7" x14ac:dyDescent="0.25">
      <c r="A388" s="85" t="s">
        <v>237</v>
      </c>
      <c r="B388" s="85" t="s">
        <v>238</v>
      </c>
      <c r="C388" s="85" t="s">
        <v>15</v>
      </c>
      <c r="D388" s="85">
        <v>36180.321000800002</v>
      </c>
      <c r="E388" s="85">
        <v>19550.6789947</v>
      </c>
      <c r="F388" s="85">
        <v>64.919561830437999</v>
      </c>
      <c r="G388" s="85">
        <v>35.080438169562001</v>
      </c>
    </row>
    <row r="389" spans="1:7" x14ac:dyDescent="0.25">
      <c r="A389" s="85" t="s">
        <v>239</v>
      </c>
      <c r="B389" s="85" t="s">
        <v>240</v>
      </c>
      <c r="C389" s="85" t="s">
        <v>14</v>
      </c>
      <c r="D389" s="85">
        <v>69049.836724762194</v>
      </c>
      <c r="E389" s="85">
        <v>41718.163275238003</v>
      </c>
      <c r="F389" s="85">
        <v>62.337350791530099</v>
      </c>
      <c r="G389" s="85">
        <v>37.662649208469901</v>
      </c>
    </row>
    <row r="390" spans="1:7" x14ac:dyDescent="0.25">
      <c r="A390" s="85" t="s">
        <v>239</v>
      </c>
      <c r="B390" s="85" t="s">
        <v>240</v>
      </c>
      <c r="C390" s="85" t="s">
        <v>15</v>
      </c>
      <c r="D390" s="85">
        <v>71036.305632000003</v>
      </c>
      <c r="E390" s="85">
        <v>48606.694376899999</v>
      </c>
      <c r="F390" s="85">
        <v>59.373557689723398</v>
      </c>
      <c r="G390" s="85">
        <v>40.626442310276602</v>
      </c>
    </row>
    <row r="391" spans="1:7" x14ac:dyDescent="0.25">
      <c r="A391" s="85" t="s">
        <v>241</v>
      </c>
      <c r="B391" s="85" t="s">
        <v>242</v>
      </c>
      <c r="C391" s="85" t="s">
        <v>14</v>
      </c>
      <c r="D391" s="85">
        <v>76505.470432542104</v>
      </c>
      <c r="E391" s="85">
        <v>40631.5295674585</v>
      </c>
      <c r="F391" s="85">
        <v>65.312813570897106</v>
      </c>
      <c r="G391" s="85">
        <v>34.687186429102901</v>
      </c>
    </row>
    <row r="392" spans="1:7" x14ac:dyDescent="0.25">
      <c r="A392" s="85" t="s">
        <v>241</v>
      </c>
      <c r="B392" s="85" t="s">
        <v>242</v>
      </c>
      <c r="C392" s="85" t="s">
        <v>15</v>
      </c>
      <c r="D392" s="85">
        <v>85049.526082600001</v>
      </c>
      <c r="E392" s="85">
        <v>42174.473918099997</v>
      </c>
      <c r="F392" s="85">
        <v>66.850221720848296</v>
      </c>
      <c r="G392" s="85">
        <v>33.149778279151697</v>
      </c>
    </row>
    <row r="393" spans="1:7" x14ac:dyDescent="0.25">
      <c r="A393" s="85" t="s">
        <v>243</v>
      </c>
      <c r="B393" s="85" t="s">
        <v>244</v>
      </c>
      <c r="C393" s="85" t="s">
        <v>14</v>
      </c>
      <c r="D393" s="85">
        <v>44984.114551261802</v>
      </c>
      <c r="E393" s="85">
        <v>24399.885448738201</v>
      </c>
      <c r="F393" s="85">
        <v>64.833556081029897</v>
      </c>
      <c r="G393" s="85">
        <v>35.166443918970103</v>
      </c>
    </row>
    <row r="394" spans="1:7" x14ac:dyDescent="0.25">
      <c r="A394" s="85" t="s">
        <v>243</v>
      </c>
      <c r="B394" s="85" t="s">
        <v>244</v>
      </c>
      <c r="C394" s="85" t="s">
        <v>15</v>
      </c>
      <c r="D394" s="85">
        <v>46953.9890571</v>
      </c>
      <c r="E394" s="85">
        <v>29201.0109433</v>
      </c>
      <c r="F394" s="85">
        <v>61.655819127901502</v>
      </c>
      <c r="G394" s="85">
        <v>38.344180872098498</v>
      </c>
    </row>
    <row r="395" spans="1:7" x14ac:dyDescent="0.25">
      <c r="A395" s="85" t="s">
        <v>245</v>
      </c>
      <c r="B395" s="85" t="s">
        <v>246</v>
      </c>
      <c r="C395" s="85" t="s">
        <v>14</v>
      </c>
      <c r="D395" s="85">
        <v>137045.80183567101</v>
      </c>
      <c r="E395" s="85">
        <v>68163.198164327798</v>
      </c>
      <c r="F395" s="85">
        <v>66.783524034360994</v>
      </c>
      <c r="G395" s="85">
        <v>33.216475965638999</v>
      </c>
    </row>
    <row r="396" spans="1:7" x14ac:dyDescent="0.25">
      <c r="A396" s="85" t="s">
        <v>245</v>
      </c>
      <c r="B396" s="85" t="s">
        <v>246</v>
      </c>
      <c r="C396" s="85" t="s">
        <v>15</v>
      </c>
      <c r="D396" s="85">
        <v>148603.23372029999</v>
      </c>
      <c r="E396" s="85">
        <v>84979.766278399999</v>
      </c>
      <c r="F396" s="85">
        <v>63.6190278064444</v>
      </c>
      <c r="G396" s="85">
        <v>36.3809721935556</v>
      </c>
    </row>
    <row r="397" spans="1:7" x14ac:dyDescent="0.25">
      <c r="A397" s="85" t="s">
        <v>247</v>
      </c>
      <c r="B397" s="85" t="s">
        <v>248</v>
      </c>
      <c r="C397" s="85" t="s">
        <v>14</v>
      </c>
      <c r="D397" s="85">
        <v>44482.097995678298</v>
      </c>
      <c r="E397" s="85">
        <v>24946.902004321601</v>
      </c>
      <c r="F397" s="85">
        <v>64.068469941491898</v>
      </c>
      <c r="G397" s="85">
        <v>35.931530058508102</v>
      </c>
    </row>
    <row r="398" spans="1:7" x14ac:dyDescent="0.25">
      <c r="A398" s="85" t="s">
        <v>247</v>
      </c>
      <c r="B398" s="85" t="s">
        <v>248</v>
      </c>
      <c r="C398" s="85" t="s">
        <v>15</v>
      </c>
      <c r="D398" s="85">
        <v>43954.084965200003</v>
      </c>
      <c r="E398" s="85">
        <v>28968.915029799999</v>
      </c>
      <c r="F398" s="85">
        <v>60.274652672289598</v>
      </c>
      <c r="G398" s="85">
        <v>39.725347327710402</v>
      </c>
    </row>
    <row r="399" spans="1:7" x14ac:dyDescent="0.25">
      <c r="A399" s="85" t="s">
        <v>249</v>
      </c>
      <c r="B399" s="85" t="s">
        <v>250</v>
      </c>
      <c r="C399" s="85" t="s">
        <v>14</v>
      </c>
      <c r="D399" s="85">
        <v>87017.298864464596</v>
      </c>
      <c r="E399" s="85">
        <v>44105.701135535201</v>
      </c>
      <c r="F399" s="85">
        <v>66.363108580847594</v>
      </c>
      <c r="G399" s="85">
        <v>33.636891419152498</v>
      </c>
    </row>
    <row r="400" spans="1:7" x14ac:dyDescent="0.25">
      <c r="A400" s="85" t="s">
        <v>249</v>
      </c>
      <c r="B400" s="85" t="s">
        <v>250</v>
      </c>
      <c r="C400" s="85" t="s">
        <v>15</v>
      </c>
      <c r="D400" s="85">
        <v>92006.061389199996</v>
      </c>
      <c r="E400" s="85">
        <v>48841.938612099999</v>
      </c>
      <c r="F400" s="85">
        <v>65.322944868475801</v>
      </c>
      <c r="G400" s="85">
        <v>34.677055131524199</v>
      </c>
    </row>
    <row r="401" spans="1:7" x14ac:dyDescent="0.25">
      <c r="A401" s="85" t="s">
        <v>251</v>
      </c>
      <c r="B401" s="85" t="s">
        <v>252</v>
      </c>
      <c r="C401" s="85" t="s">
        <v>14</v>
      </c>
      <c r="D401" s="85">
        <v>68066.331677607101</v>
      </c>
      <c r="E401" s="85">
        <v>37511.668322393198</v>
      </c>
      <c r="F401" s="85">
        <v>64.470184771076305</v>
      </c>
      <c r="G401" s="85">
        <v>35.529815228923702</v>
      </c>
    </row>
    <row r="402" spans="1:7" x14ac:dyDescent="0.25">
      <c r="A402" s="85" t="s">
        <v>251</v>
      </c>
      <c r="B402" s="85" t="s">
        <v>252</v>
      </c>
      <c r="C402" s="85" t="s">
        <v>15</v>
      </c>
      <c r="D402" s="85">
        <v>77235.557300100001</v>
      </c>
      <c r="E402" s="85">
        <v>36187.442701699998</v>
      </c>
      <c r="F402" s="85">
        <v>68.0951458688928</v>
      </c>
      <c r="G402" s="85">
        <v>31.9048541311072</v>
      </c>
    </row>
    <row r="403" spans="1:7" x14ac:dyDescent="0.25">
      <c r="A403" s="85" t="s">
        <v>253</v>
      </c>
      <c r="B403" s="85" t="s">
        <v>254</v>
      </c>
      <c r="C403" s="85" t="s">
        <v>14</v>
      </c>
      <c r="D403" s="85">
        <v>65412.966460531701</v>
      </c>
      <c r="E403" s="85">
        <v>39550.033539468801</v>
      </c>
      <c r="F403" s="85">
        <v>62.320023685042798</v>
      </c>
      <c r="G403" s="85">
        <v>37.679976314957202</v>
      </c>
    </row>
    <row r="404" spans="1:7" x14ac:dyDescent="0.25">
      <c r="A404" s="85" t="s">
        <v>253</v>
      </c>
      <c r="B404" s="85" t="s">
        <v>254</v>
      </c>
      <c r="C404" s="85" t="s">
        <v>15</v>
      </c>
      <c r="D404" s="85">
        <v>72581.119541699998</v>
      </c>
      <c r="E404" s="85">
        <v>41277.880460200002</v>
      </c>
      <c r="F404" s="85">
        <v>63.746493066414402</v>
      </c>
      <c r="G404" s="85">
        <v>36.253506933585598</v>
      </c>
    </row>
    <row r="405" spans="1:7" x14ac:dyDescent="0.25">
      <c r="A405" s="85" t="s">
        <v>255</v>
      </c>
      <c r="B405" s="85" t="s">
        <v>256</v>
      </c>
      <c r="C405" s="85" t="s">
        <v>14</v>
      </c>
      <c r="D405" s="85">
        <v>16241.120466827701</v>
      </c>
      <c r="E405" s="85">
        <v>9032.8795331721703</v>
      </c>
      <c r="F405" s="85">
        <v>64.260190182906399</v>
      </c>
      <c r="G405" s="85">
        <v>35.739809817093601</v>
      </c>
    </row>
    <row r="406" spans="1:7" x14ac:dyDescent="0.25">
      <c r="A406" s="85" t="s">
        <v>255</v>
      </c>
      <c r="B406" s="85" t="s">
        <v>256</v>
      </c>
      <c r="C406" s="85" t="s">
        <v>15</v>
      </c>
      <c r="D406" s="85">
        <v>18036.155895399999</v>
      </c>
      <c r="E406" s="85">
        <v>9471.8441053999995</v>
      </c>
      <c r="F406" s="85">
        <v>65.566947414844606</v>
      </c>
      <c r="G406" s="85">
        <v>34.433052585155401</v>
      </c>
    </row>
    <row r="407" spans="1:7" x14ac:dyDescent="0.25">
      <c r="A407" s="85" t="s">
        <v>257</v>
      </c>
      <c r="B407" s="85" t="s">
        <v>258</v>
      </c>
      <c r="C407" s="85" t="s">
        <v>14</v>
      </c>
      <c r="D407" s="85">
        <v>29983.198121491099</v>
      </c>
      <c r="E407" s="85">
        <v>14392.801878508601</v>
      </c>
      <c r="F407" s="85">
        <v>67.566247794959693</v>
      </c>
      <c r="G407" s="85">
        <v>32.4337522050403</v>
      </c>
    </row>
    <row r="408" spans="1:7" x14ac:dyDescent="0.25">
      <c r="A408" s="85" t="s">
        <v>257</v>
      </c>
      <c r="B408" s="85" t="s">
        <v>258</v>
      </c>
      <c r="C408" s="85" t="s">
        <v>15</v>
      </c>
      <c r="D408" s="85">
        <v>38010.521237599998</v>
      </c>
      <c r="E408" s="85">
        <v>13499.4787614</v>
      </c>
      <c r="F408" s="85">
        <v>73.792508713527297</v>
      </c>
      <c r="G408" s="85">
        <v>26.207491286472699</v>
      </c>
    </row>
    <row r="409" spans="1:7" x14ac:dyDescent="0.25">
      <c r="A409" s="85" t="s">
        <v>259</v>
      </c>
      <c r="B409" s="85" t="s">
        <v>260</v>
      </c>
      <c r="C409" s="85" t="s">
        <v>14</v>
      </c>
      <c r="D409" s="85">
        <v>13896.8629981459</v>
      </c>
      <c r="E409" s="85">
        <v>7154.1370018541602</v>
      </c>
      <c r="F409" s="85">
        <v>66.015215420387904</v>
      </c>
      <c r="G409" s="85">
        <v>33.984784579612104</v>
      </c>
    </row>
    <row r="410" spans="1:7" x14ac:dyDescent="0.25">
      <c r="A410" s="85" t="s">
        <v>259</v>
      </c>
      <c r="B410" s="85" t="s">
        <v>260</v>
      </c>
      <c r="C410" s="85" t="s">
        <v>15</v>
      </c>
      <c r="D410" s="85">
        <v>16877.2342154</v>
      </c>
      <c r="E410" s="85">
        <v>7030.7657810999999</v>
      </c>
      <c r="F410" s="85">
        <v>70.592413492850696</v>
      </c>
      <c r="G410" s="85">
        <v>29.407586507149301</v>
      </c>
    </row>
    <row r="411" spans="1:7" x14ac:dyDescent="0.25">
      <c r="A411" s="85" t="s">
        <v>261</v>
      </c>
      <c r="B411" s="85" t="s">
        <v>262</v>
      </c>
      <c r="C411" s="85" t="s">
        <v>14</v>
      </c>
      <c r="D411" s="85">
        <v>59223.142351932001</v>
      </c>
      <c r="E411" s="85">
        <v>32938.857648068399</v>
      </c>
      <c r="F411" s="85">
        <v>64.259827642555194</v>
      </c>
      <c r="G411" s="85">
        <v>35.740172357444798</v>
      </c>
    </row>
    <row r="412" spans="1:7" x14ac:dyDescent="0.25">
      <c r="A412" s="85" t="s">
        <v>261</v>
      </c>
      <c r="B412" s="85" t="s">
        <v>262</v>
      </c>
      <c r="C412" s="85" t="s">
        <v>15</v>
      </c>
      <c r="D412" s="85">
        <v>73293.523856500004</v>
      </c>
      <c r="E412" s="85">
        <v>32155.476146500001</v>
      </c>
      <c r="F412" s="85">
        <v>69.506134581091203</v>
      </c>
      <c r="G412" s="85">
        <v>30.493865418908801</v>
      </c>
    </row>
    <row r="413" spans="1:7" x14ac:dyDescent="0.25">
      <c r="A413" s="85" t="s">
        <v>263</v>
      </c>
      <c r="B413" s="85" t="s">
        <v>264</v>
      </c>
      <c r="C413" s="85" t="s">
        <v>14</v>
      </c>
      <c r="D413" s="85">
        <v>27280.358637307199</v>
      </c>
      <c r="E413" s="85">
        <v>15417.641362692601</v>
      </c>
      <c r="F413" s="85">
        <v>63.891420294410203</v>
      </c>
      <c r="G413" s="85">
        <v>36.108579705589797</v>
      </c>
    </row>
    <row r="414" spans="1:7" x14ac:dyDescent="0.25">
      <c r="A414" s="85" t="s">
        <v>263</v>
      </c>
      <c r="B414" s="85" t="s">
        <v>264</v>
      </c>
      <c r="C414" s="85" t="s">
        <v>15</v>
      </c>
      <c r="D414" s="85">
        <v>28561.779267099999</v>
      </c>
      <c r="E414" s="85">
        <v>14880.2207335</v>
      </c>
      <c r="F414" s="85">
        <v>65.746925249080405</v>
      </c>
      <c r="G414" s="85">
        <v>34.253074750919602</v>
      </c>
    </row>
    <row r="415" spans="1:7" x14ac:dyDescent="0.25">
      <c r="A415" s="85" t="s">
        <v>265</v>
      </c>
      <c r="B415" s="85" t="s">
        <v>266</v>
      </c>
      <c r="C415" s="85" t="s">
        <v>14</v>
      </c>
      <c r="D415" s="85">
        <v>46392.734497708399</v>
      </c>
      <c r="E415" s="85">
        <v>26857.2655022912</v>
      </c>
      <c r="F415" s="85">
        <v>63.334791123151803</v>
      </c>
      <c r="G415" s="85">
        <v>36.665208876848197</v>
      </c>
    </row>
    <row r="416" spans="1:7" x14ac:dyDescent="0.25">
      <c r="A416" s="85" t="s">
        <v>265</v>
      </c>
      <c r="B416" s="85" t="s">
        <v>266</v>
      </c>
      <c r="C416" s="85" t="s">
        <v>15</v>
      </c>
      <c r="D416" s="85">
        <v>47968.315348399999</v>
      </c>
      <c r="E416" s="85">
        <v>29232.6846554</v>
      </c>
      <c r="F416" s="85">
        <v>62.134318656544501</v>
      </c>
      <c r="G416" s="85">
        <v>37.865681343455499</v>
      </c>
    </row>
    <row r="417" spans="1:7" x14ac:dyDescent="0.25">
      <c r="A417" s="85" t="s">
        <v>267</v>
      </c>
      <c r="B417" s="85" t="s">
        <v>268</v>
      </c>
      <c r="C417" s="85" t="s">
        <v>14</v>
      </c>
      <c r="D417" s="85">
        <v>95399.231222558898</v>
      </c>
      <c r="E417" s="85">
        <v>47294.768777440499</v>
      </c>
      <c r="F417" s="85">
        <v>66.855811192172993</v>
      </c>
      <c r="G417" s="85">
        <v>33.144188807827</v>
      </c>
    </row>
    <row r="418" spans="1:7" x14ac:dyDescent="0.25">
      <c r="A418" s="85" t="s">
        <v>267</v>
      </c>
      <c r="B418" s="85" t="s">
        <v>268</v>
      </c>
      <c r="C418" s="85" t="s">
        <v>15</v>
      </c>
      <c r="D418" s="85">
        <v>99968.321112399994</v>
      </c>
      <c r="E418" s="85">
        <v>52093.6788801</v>
      </c>
      <c r="F418" s="85">
        <v>65.741816573062707</v>
      </c>
      <c r="G418" s="85">
        <v>34.2581834269373</v>
      </c>
    </row>
    <row r="419" spans="1:7" x14ac:dyDescent="0.25">
      <c r="A419" s="85" t="s">
        <v>269</v>
      </c>
      <c r="B419" s="85" t="s">
        <v>270</v>
      </c>
      <c r="C419" s="85" t="s">
        <v>14</v>
      </c>
      <c r="D419" s="85">
        <v>75320.989151020505</v>
      </c>
      <c r="E419" s="85">
        <v>37619.010848979997</v>
      </c>
      <c r="F419" s="85">
        <v>66.691153843651705</v>
      </c>
      <c r="G419" s="85">
        <v>33.308846156348302</v>
      </c>
    </row>
    <row r="420" spans="1:7" x14ac:dyDescent="0.25">
      <c r="A420" s="85" t="s">
        <v>269</v>
      </c>
      <c r="B420" s="85" t="s">
        <v>270</v>
      </c>
      <c r="C420" s="85" t="s">
        <v>15</v>
      </c>
      <c r="D420" s="85">
        <v>76819.795397399997</v>
      </c>
      <c r="E420" s="85">
        <v>46273.204611000001</v>
      </c>
      <c r="F420" s="85">
        <v>62.407931720047202</v>
      </c>
      <c r="G420" s="85">
        <v>37.592068279952798</v>
      </c>
    </row>
    <row r="421" spans="1:7" x14ac:dyDescent="0.25">
      <c r="A421" s="85" t="s">
        <v>271</v>
      </c>
      <c r="B421" s="85" t="s">
        <v>272</v>
      </c>
      <c r="C421" s="85" t="s">
        <v>14</v>
      </c>
      <c r="D421" s="85">
        <v>81196.603426198504</v>
      </c>
      <c r="E421" s="85">
        <v>38445.396573801903</v>
      </c>
      <c r="F421" s="85">
        <v>67.866303995418207</v>
      </c>
      <c r="G421" s="85">
        <v>32.1336960045818</v>
      </c>
    </row>
    <row r="422" spans="1:7" x14ac:dyDescent="0.25">
      <c r="A422" s="85" t="s">
        <v>271</v>
      </c>
      <c r="B422" s="85" t="s">
        <v>272</v>
      </c>
      <c r="C422" s="85" t="s">
        <v>15</v>
      </c>
      <c r="D422" s="85">
        <v>92972.360069100003</v>
      </c>
      <c r="E422" s="85">
        <v>41218.639926399999</v>
      </c>
      <c r="F422" s="85">
        <v>69.283603276089906</v>
      </c>
      <c r="G422" s="85">
        <v>30.716396723910101</v>
      </c>
    </row>
    <row r="423" spans="1:7" x14ac:dyDescent="0.25">
      <c r="A423" s="85" t="s">
        <v>273</v>
      </c>
      <c r="B423" s="85" t="s">
        <v>274</v>
      </c>
      <c r="C423" s="85" t="s">
        <v>14</v>
      </c>
      <c r="D423" s="85">
        <v>44020.2867424863</v>
      </c>
      <c r="E423" s="85">
        <v>24987.7132575139</v>
      </c>
      <c r="F423" s="85">
        <v>63.7901210620307</v>
      </c>
      <c r="G423" s="85">
        <v>36.2098789379693</v>
      </c>
    </row>
    <row r="424" spans="1:7" x14ac:dyDescent="0.25">
      <c r="A424" s="85" t="s">
        <v>273</v>
      </c>
      <c r="B424" s="85" t="s">
        <v>274</v>
      </c>
      <c r="C424" s="85" t="s">
        <v>15</v>
      </c>
      <c r="D424" s="85">
        <v>50399.782278400002</v>
      </c>
      <c r="E424" s="85">
        <v>26968.2177252</v>
      </c>
      <c r="F424" s="85">
        <v>65.142930250303607</v>
      </c>
      <c r="G424" s="85">
        <v>34.8570697496964</v>
      </c>
    </row>
    <row r="425" spans="1:7" x14ac:dyDescent="0.25">
      <c r="A425" s="85" t="s">
        <v>275</v>
      </c>
      <c r="B425" s="85" t="s">
        <v>276</v>
      </c>
      <c r="C425" s="85" t="s">
        <v>14</v>
      </c>
      <c r="D425" s="85">
        <v>28053.040102505802</v>
      </c>
      <c r="E425" s="85">
        <v>16698.9598974943</v>
      </c>
      <c r="F425" s="85">
        <v>62.685556181859397</v>
      </c>
      <c r="G425" s="85">
        <v>37.314443818140603</v>
      </c>
    </row>
    <row r="426" spans="1:7" x14ac:dyDescent="0.25">
      <c r="A426" s="85" t="s">
        <v>275</v>
      </c>
      <c r="B426" s="85" t="s">
        <v>276</v>
      </c>
      <c r="C426" s="85" t="s">
        <v>15</v>
      </c>
      <c r="D426" s="85">
        <v>30441.870125199999</v>
      </c>
      <c r="E426" s="85">
        <v>19668.129872599999</v>
      </c>
      <c r="F426" s="85">
        <v>60.750090054952103</v>
      </c>
      <c r="G426" s="85">
        <v>39.249909945047897</v>
      </c>
    </row>
    <row r="427" spans="1:7" x14ac:dyDescent="0.25">
      <c r="A427" s="85" t="s">
        <v>277</v>
      </c>
      <c r="B427" s="85" t="s">
        <v>278</v>
      </c>
      <c r="C427" s="85" t="s">
        <v>14</v>
      </c>
      <c r="D427" s="85">
        <v>34567.137748007997</v>
      </c>
      <c r="E427" s="85">
        <v>20893.862251991999</v>
      </c>
      <c r="F427" s="85">
        <v>62.326928378514701</v>
      </c>
      <c r="G427" s="85">
        <v>37.673071621485299</v>
      </c>
    </row>
    <row r="428" spans="1:7" x14ac:dyDescent="0.25">
      <c r="A428" s="85" t="s">
        <v>277</v>
      </c>
      <c r="B428" s="85" t="s">
        <v>278</v>
      </c>
      <c r="C428" s="85" t="s">
        <v>15</v>
      </c>
      <c r="D428" s="85">
        <v>39496.4695689</v>
      </c>
      <c r="E428" s="85">
        <v>23027.530433700002</v>
      </c>
      <c r="F428" s="85">
        <v>63.170093991519401</v>
      </c>
      <c r="G428" s="85">
        <v>36.829906008480599</v>
      </c>
    </row>
    <row r="429" spans="1:7" x14ac:dyDescent="0.25">
      <c r="A429" s="85" t="s">
        <v>279</v>
      </c>
      <c r="B429" s="85" t="s">
        <v>280</v>
      </c>
      <c r="C429" s="85" t="s">
        <v>14</v>
      </c>
      <c r="D429" s="85">
        <v>18364.801566033198</v>
      </c>
      <c r="E429" s="85">
        <v>15068.1984339667</v>
      </c>
      <c r="F429" s="85">
        <v>54.930163509207297</v>
      </c>
      <c r="G429" s="85">
        <v>45.069836490792703</v>
      </c>
    </row>
    <row r="430" spans="1:7" x14ac:dyDescent="0.25">
      <c r="A430" s="85" t="s">
        <v>279</v>
      </c>
      <c r="B430" s="85" t="s">
        <v>280</v>
      </c>
      <c r="C430" s="85" t="s">
        <v>15</v>
      </c>
      <c r="D430" s="85">
        <v>23581.774586299998</v>
      </c>
      <c r="E430" s="85">
        <v>16108.2254142</v>
      </c>
      <c r="F430" s="85">
        <v>59.414901955159799</v>
      </c>
      <c r="G430" s="85">
        <v>40.585098044840201</v>
      </c>
    </row>
    <row r="431" spans="1:7" x14ac:dyDescent="0.25">
      <c r="A431" s="85" t="s">
        <v>281</v>
      </c>
      <c r="B431" s="85" t="s">
        <v>282</v>
      </c>
      <c r="C431" s="85" t="s">
        <v>14</v>
      </c>
      <c r="D431" s="85">
        <v>9700.3359779881594</v>
      </c>
      <c r="E431" s="85">
        <v>4543.6640220118898</v>
      </c>
      <c r="F431" s="85">
        <v>68.101207371441504</v>
      </c>
      <c r="G431" s="85">
        <v>31.8987926285585</v>
      </c>
    </row>
    <row r="432" spans="1:7" x14ac:dyDescent="0.25">
      <c r="A432" s="85" t="s">
        <v>281</v>
      </c>
      <c r="B432" s="85" t="s">
        <v>282</v>
      </c>
      <c r="C432" s="85" t="s">
        <v>15</v>
      </c>
      <c r="D432" s="85">
        <v>8996.8766627000005</v>
      </c>
      <c r="E432" s="85">
        <v>7364.1233352999998</v>
      </c>
      <c r="F432" s="85">
        <v>54.9897724087757</v>
      </c>
      <c r="G432" s="85">
        <v>45.0102275912243</v>
      </c>
    </row>
    <row r="433" spans="1:7" x14ac:dyDescent="0.25">
      <c r="A433" s="85" t="s">
        <v>283</v>
      </c>
      <c r="B433" s="85" t="s">
        <v>284</v>
      </c>
      <c r="C433" s="85" t="s">
        <v>14</v>
      </c>
      <c r="D433" s="85">
        <v>31018.9814716779</v>
      </c>
      <c r="E433" s="85">
        <v>18064.0185283219</v>
      </c>
      <c r="F433" s="85">
        <v>63.196995847193598</v>
      </c>
      <c r="G433" s="85">
        <v>36.803004152806402</v>
      </c>
    </row>
    <row r="434" spans="1:7" x14ac:dyDescent="0.25">
      <c r="A434" s="85" t="s">
        <v>283</v>
      </c>
      <c r="B434" s="85" t="s">
        <v>284</v>
      </c>
      <c r="C434" s="85" t="s">
        <v>15</v>
      </c>
      <c r="D434" s="85">
        <v>30321.299711399999</v>
      </c>
      <c r="E434" s="85">
        <v>19567.700289600001</v>
      </c>
      <c r="F434" s="85">
        <v>60.7775255282572</v>
      </c>
      <c r="G434" s="85">
        <v>39.2224744717428</v>
      </c>
    </row>
    <row r="435" spans="1:7" x14ac:dyDescent="0.25">
      <c r="A435" s="85" t="s">
        <v>285</v>
      </c>
      <c r="B435" s="85" t="s">
        <v>286</v>
      </c>
      <c r="C435" s="85" t="s">
        <v>14</v>
      </c>
      <c r="D435" s="85">
        <v>34954.990715195403</v>
      </c>
      <c r="E435" s="85">
        <v>32474.009284804699</v>
      </c>
      <c r="F435" s="85">
        <v>51.839699113430903</v>
      </c>
      <c r="G435" s="85">
        <v>48.160300886569097</v>
      </c>
    </row>
    <row r="436" spans="1:7" x14ac:dyDescent="0.25">
      <c r="A436" s="85" t="s">
        <v>285</v>
      </c>
      <c r="B436" s="85" t="s">
        <v>286</v>
      </c>
      <c r="C436" s="85" t="s">
        <v>15</v>
      </c>
      <c r="D436" s="85">
        <v>46004.350490600002</v>
      </c>
      <c r="E436" s="85">
        <v>24977.649513699998</v>
      </c>
      <c r="F436" s="85">
        <v>64.811290873479393</v>
      </c>
      <c r="G436" s="85">
        <v>35.1887091265206</v>
      </c>
    </row>
    <row r="437" spans="1:7" x14ac:dyDescent="0.25">
      <c r="A437" s="85" t="s">
        <v>287</v>
      </c>
      <c r="B437" s="85" t="s">
        <v>288</v>
      </c>
      <c r="C437" s="85" t="s">
        <v>14</v>
      </c>
      <c r="D437" s="85">
        <v>25717.798736229499</v>
      </c>
      <c r="E437" s="85">
        <v>25872.201263770301</v>
      </c>
      <c r="F437" s="85">
        <v>49.850356146985099</v>
      </c>
      <c r="G437" s="85">
        <v>50.149643853014901</v>
      </c>
    </row>
    <row r="438" spans="1:7" x14ac:dyDescent="0.25">
      <c r="A438" s="85" t="s">
        <v>287</v>
      </c>
      <c r="B438" s="85" t="s">
        <v>288</v>
      </c>
      <c r="C438" s="85" t="s">
        <v>15</v>
      </c>
      <c r="D438" s="85">
        <v>39970.413759100004</v>
      </c>
      <c r="E438" s="85">
        <v>19531.5862433</v>
      </c>
      <c r="F438" s="85">
        <v>67.174907998870296</v>
      </c>
      <c r="G438" s="85">
        <v>32.825092001129697</v>
      </c>
    </row>
    <row r="439" spans="1:7" x14ac:dyDescent="0.25">
      <c r="A439" s="85" t="s">
        <v>289</v>
      </c>
      <c r="B439" s="85" t="s">
        <v>290</v>
      </c>
      <c r="C439" s="85" t="s">
        <v>14</v>
      </c>
      <c r="D439" s="85">
        <v>23108.649845009699</v>
      </c>
      <c r="E439" s="85">
        <v>13812.350154990099</v>
      </c>
      <c r="F439" s="85">
        <v>62.589447319980003</v>
      </c>
      <c r="G439" s="85">
        <v>37.410552680019997</v>
      </c>
    </row>
    <row r="440" spans="1:7" x14ac:dyDescent="0.25">
      <c r="A440" s="85" t="s">
        <v>289</v>
      </c>
      <c r="B440" s="85" t="s">
        <v>290</v>
      </c>
      <c r="C440" s="85" t="s">
        <v>15</v>
      </c>
      <c r="D440" s="85">
        <v>27257.957282899999</v>
      </c>
      <c r="E440" s="85">
        <v>15879.042722</v>
      </c>
      <c r="F440" s="85">
        <v>63.189274357984402</v>
      </c>
      <c r="G440" s="85">
        <v>36.810725642015598</v>
      </c>
    </row>
    <row r="441" spans="1:7" x14ac:dyDescent="0.25">
      <c r="A441" s="85" t="s">
        <v>291</v>
      </c>
      <c r="B441" s="85" t="s">
        <v>292</v>
      </c>
      <c r="C441" s="85" t="s">
        <v>14</v>
      </c>
      <c r="D441" s="85">
        <v>9751.0591838731507</v>
      </c>
      <c r="E441" s="85">
        <v>5150.9408161269203</v>
      </c>
      <c r="F441" s="85">
        <v>65.434567063971997</v>
      </c>
      <c r="G441" s="85">
        <v>34.565432936028003</v>
      </c>
    </row>
    <row r="442" spans="1:7" x14ac:dyDescent="0.25">
      <c r="A442" s="85" t="s">
        <v>291</v>
      </c>
      <c r="B442" s="85" t="s">
        <v>292</v>
      </c>
      <c r="C442" s="85" t="s">
        <v>15</v>
      </c>
      <c r="D442" s="85">
        <v>10654.890907000001</v>
      </c>
      <c r="E442" s="85">
        <v>5629.1090903000004</v>
      </c>
      <c r="F442" s="85">
        <v>65.431656280807303</v>
      </c>
      <c r="G442" s="85">
        <v>34.568343719192697</v>
      </c>
    </row>
    <row r="443" spans="1:7" x14ac:dyDescent="0.25">
      <c r="A443" s="85" t="s">
        <v>293</v>
      </c>
      <c r="B443" s="85" t="s">
        <v>294</v>
      </c>
      <c r="C443" s="85" t="s">
        <v>14</v>
      </c>
      <c r="D443" s="85">
        <v>16084.836404551799</v>
      </c>
      <c r="E443" s="85">
        <v>6575.1635954481098</v>
      </c>
      <c r="F443" s="85">
        <v>70.983391017439899</v>
      </c>
      <c r="G443" s="85">
        <v>29.016608982560101</v>
      </c>
    </row>
    <row r="444" spans="1:7" x14ac:dyDescent="0.25">
      <c r="A444" s="85" t="s">
        <v>293</v>
      </c>
      <c r="B444" s="85" t="s">
        <v>294</v>
      </c>
      <c r="C444" s="85" t="s">
        <v>15</v>
      </c>
      <c r="D444" s="85">
        <v>17323.681937000001</v>
      </c>
      <c r="E444" s="85">
        <v>7519.3180641999998</v>
      </c>
      <c r="F444" s="85">
        <v>69.732648778984895</v>
      </c>
      <c r="G444" s="85">
        <v>30.267351221015101</v>
      </c>
    </row>
    <row r="445" spans="1:7" x14ac:dyDescent="0.25">
      <c r="A445" s="85" t="s">
        <v>295</v>
      </c>
      <c r="B445" s="85" t="s">
        <v>296</v>
      </c>
      <c r="C445" s="85" t="s">
        <v>14</v>
      </c>
      <c r="D445" s="85">
        <v>23956.230117077401</v>
      </c>
      <c r="E445" s="85">
        <v>15059.769882922499</v>
      </c>
      <c r="F445" s="85">
        <v>61.401040898804297</v>
      </c>
      <c r="G445" s="85">
        <v>38.598959101195703</v>
      </c>
    </row>
    <row r="446" spans="1:7" x14ac:dyDescent="0.25">
      <c r="A446" s="85" t="s">
        <v>295</v>
      </c>
      <c r="B446" s="85" t="s">
        <v>296</v>
      </c>
      <c r="C446" s="85" t="s">
        <v>15</v>
      </c>
      <c r="D446" s="85">
        <v>24639.3897984</v>
      </c>
      <c r="E446" s="85">
        <v>19034.610203299999</v>
      </c>
      <c r="F446" s="85">
        <v>56.416608960573598</v>
      </c>
      <c r="G446" s="85">
        <v>43.583391039426402</v>
      </c>
    </row>
    <row r="447" spans="1:7" x14ac:dyDescent="0.25">
      <c r="A447" s="85" t="s">
        <v>297</v>
      </c>
      <c r="B447" s="85" t="s">
        <v>298</v>
      </c>
      <c r="C447" s="85" t="s">
        <v>14</v>
      </c>
      <c r="D447" s="85">
        <v>42787.824438148797</v>
      </c>
      <c r="E447" s="85">
        <v>18122.175561851102</v>
      </c>
      <c r="F447" s="85">
        <v>70.247618516087499</v>
      </c>
      <c r="G447" s="85">
        <v>29.752381483912501</v>
      </c>
    </row>
    <row r="448" spans="1:7" x14ac:dyDescent="0.25">
      <c r="A448" s="85" t="s">
        <v>297</v>
      </c>
      <c r="B448" s="85" t="s">
        <v>298</v>
      </c>
      <c r="C448" s="85" t="s">
        <v>15</v>
      </c>
      <c r="D448" s="85">
        <v>49190.781665100003</v>
      </c>
      <c r="E448" s="85">
        <v>19765.218336900001</v>
      </c>
      <c r="F448" s="85">
        <v>71.336477846269005</v>
      </c>
      <c r="G448" s="85">
        <v>28.663522153731002</v>
      </c>
    </row>
    <row r="449" spans="1:7" x14ac:dyDescent="0.25">
      <c r="A449" s="85" t="s">
        <v>299</v>
      </c>
      <c r="B449" s="85" t="s">
        <v>300</v>
      </c>
      <c r="C449" s="85" t="s">
        <v>14</v>
      </c>
      <c r="D449" s="85">
        <v>37911.374803483501</v>
      </c>
      <c r="E449" s="85">
        <v>22572.625196516401</v>
      </c>
      <c r="F449" s="85">
        <v>62.680005957746801</v>
      </c>
      <c r="G449" s="85">
        <v>37.319994042253199</v>
      </c>
    </row>
    <row r="450" spans="1:7" x14ac:dyDescent="0.25">
      <c r="A450" s="85" t="s">
        <v>299</v>
      </c>
      <c r="B450" s="85" t="s">
        <v>300</v>
      </c>
      <c r="C450" s="85" t="s">
        <v>15</v>
      </c>
      <c r="D450" s="85">
        <v>43422.158704300004</v>
      </c>
      <c r="E450" s="85">
        <v>24317.841273499998</v>
      </c>
      <c r="F450" s="85">
        <v>64.101208619029293</v>
      </c>
      <c r="G450" s="85">
        <v>35.8987913809707</v>
      </c>
    </row>
    <row r="451" spans="1:7" x14ac:dyDescent="0.25">
      <c r="A451" s="85" t="s">
        <v>301</v>
      </c>
      <c r="B451" s="85" t="s">
        <v>302</v>
      </c>
      <c r="C451" s="85" t="s">
        <v>14</v>
      </c>
      <c r="D451" s="85">
        <v>71577.3335205576</v>
      </c>
      <c r="E451" s="85">
        <v>34776.666479443003</v>
      </c>
      <c r="F451" s="85">
        <v>67.3010263088903</v>
      </c>
      <c r="G451" s="85">
        <v>32.6989736911097</v>
      </c>
    </row>
    <row r="452" spans="1:7" x14ac:dyDescent="0.25">
      <c r="A452" s="85" t="s">
        <v>301</v>
      </c>
      <c r="B452" s="85" t="s">
        <v>302</v>
      </c>
      <c r="C452" s="85" t="s">
        <v>15</v>
      </c>
      <c r="D452" s="85">
        <v>70133.001524799998</v>
      </c>
      <c r="E452" s="85">
        <v>37933.998477699999</v>
      </c>
      <c r="F452" s="85">
        <v>64.8977037607943</v>
      </c>
      <c r="G452" s="85">
        <v>35.1022962392057</v>
      </c>
    </row>
    <row r="453" spans="1:7" x14ac:dyDescent="0.25">
      <c r="A453" s="85" t="s">
        <v>303</v>
      </c>
      <c r="B453" s="85" t="s">
        <v>304</v>
      </c>
      <c r="C453" s="85" t="s">
        <v>14</v>
      </c>
      <c r="D453" s="85">
        <v>13328.341887013399</v>
      </c>
      <c r="E453" s="85">
        <v>8466.6581129867209</v>
      </c>
      <c r="F453" s="85">
        <v>61.1532089333028</v>
      </c>
      <c r="G453" s="85">
        <v>38.8467910666972</v>
      </c>
    </row>
    <row r="454" spans="1:7" x14ac:dyDescent="0.25">
      <c r="A454" s="85" t="s">
        <v>303</v>
      </c>
      <c r="B454" s="85" t="s">
        <v>304</v>
      </c>
      <c r="C454" s="85" t="s">
        <v>15</v>
      </c>
      <c r="D454" s="85">
        <v>15904.5665756</v>
      </c>
      <c r="E454" s="85">
        <v>9087.4334273000004</v>
      </c>
      <c r="F454" s="85">
        <v>63.638630656828099</v>
      </c>
      <c r="G454" s="85">
        <v>36.361369343171901</v>
      </c>
    </row>
    <row r="455" spans="1:7" x14ac:dyDescent="0.25">
      <c r="A455" s="85" t="s">
        <v>305</v>
      </c>
      <c r="B455" s="85" t="s">
        <v>306</v>
      </c>
      <c r="C455" s="85" t="s">
        <v>14</v>
      </c>
      <c r="D455" s="85">
        <v>96150.466673506002</v>
      </c>
      <c r="E455" s="85">
        <v>51137.5333264937</v>
      </c>
      <c r="F455" s="85">
        <v>65.280584075760501</v>
      </c>
      <c r="G455" s="85">
        <v>34.719415924239499</v>
      </c>
    </row>
    <row r="456" spans="1:7" x14ac:dyDescent="0.25">
      <c r="A456" s="85" t="s">
        <v>305</v>
      </c>
      <c r="B456" s="85" t="s">
        <v>306</v>
      </c>
      <c r="C456" s="85" t="s">
        <v>15</v>
      </c>
      <c r="D456" s="85">
        <v>94630.163085699998</v>
      </c>
      <c r="E456" s="85">
        <v>59941.836916200002</v>
      </c>
      <c r="F456" s="85">
        <v>61.220766428937203</v>
      </c>
      <c r="G456" s="85">
        <v>38.779233571062797</v>
      </c>
    </row>
    <row r="457" spans="1:7" x14ac:dyDescent="0.25">
      <c r="A457" s="85" t="s">
        <v>307</v>
      </c>
      <c r="B457" s="85" t="s">
        <v>308</v>
      </c>
      <c r="C457" s="85" t="s">
        <v>14</v>
      </c>
      <c r="D457" s="85">
        <v>105749.177719607</v>
      </c>
      <c r="E457" s="85">
        <v>72407.822280393506</v>
      </c>
      <c r="F457" s="85">
        <v>59.357295935386503</v>
      </c>
      <c r="G457" s="85">
        <v>40.642704064613497</v>
      </c>
    </row>
    <row r="458" spans="1:7" x14ac:dyDescent="0.25">
      <c r="A458" s="85" t="s">
        <v>307</v>
      </c>
      <c r="B458" s="85" t="s">
        <v>308</v>
      </c>
      <c r="C458" s="85" t="s">
        <v>15</v>
      </c>
      <c r="D458" s="85">
        <v>104859.13132070001</v>
      </c>
      <c r="E458" s="85">
        <v>82157.868675399994</v>
      </c>
      <c r="F458" s="85">
        <v>56.0693045674386</v>
      </c>
      <c r="G458" s="85">
        <v>43.9306954325614</v>
      </c>
    </row>
    <row r="459" spans="1:7" x14ac:dyDescent="0.25">
      <c r="A459" s="85" t="s">
        <v>309</v>
      </c>
      <c r="B459" s="85" t="s">
        <v>310</v>
      </c>
      <c r="C459" s="85" t="s">
        <v>14</v>
      </c>
      <c r="D459" s="85">
        <v>63647.358205981502</v>
      </c>
      <c r="E459" s="85">
        <v>33832.641794018498</v>
      </c>
      <c r="F459" s="85">
        <v>65.292735131290002</v>
      </c>
      <c r="G459" s="85">
        <v>34.707264868709998</v>
      </c>
    </row>
    <row r="460" spans="1:7" x14ac:dyDescent="0.25">
      <c r="A460" s="85" t="s">
        <v>309</v>
      </c>
      <c r="B460" s="85" t="s">
        <v>311</v>
      </c>
      <c r="C460" s="85" t="s">
        <v>15</v>
      </c>
      <c r="D460" s="85">
        <v>69362.453142400002</v>
      </c>
      <c r="E460" s="85">
        <v>39898.546863299998</v>
      </c>
      <c r="F460" s="85">
        <v>63.483267715636401</v>
      </c>
      <c r="G460" s="85">
        <v>36.516732284363599</v>
      </c>
    </row>
    <row r="461" spans="1:7" x14ac:dyDescent="0.25">
      <c r="A461" s="85" t="s">
        <v>312</v>
      </c>
      <c r="B461" s="85" t="s">
        <v>313</v>
      </c>
      <c r="C461" s="85" t="s">
        <v>14</v>
      </c>
      <c r="D461" s="85">
        <v>45828.793119845803</v>
      </c>
      <c r="E461" s="85">
        <v>24971.206880153899</v>
      </c>
      <c r="F461" s="85">
        <v>64.729933785093195</v>
      </c>
      <c r="G461" s="85">
        <v>35.270066214906898</v>
      </c>
    </row>
    <row r="462" spans="1:7" x14ac:dyDescent="0.25">
      <c r="A462" s="85" t="s">
        <v>312</v>
      </c>
      <c r="B462" s="85" t="s">
        <v>313</v>
      </c>
      <c r="C462" s="85" t="s">
        <v>15</v>
      </c>
      <c r="D462" s="85">
        <v>55342.101556499998</v>
      </c>
      <c r="E462" s="85">
        <v>29385.898446399999</v>
      </c>
      <c r="F462" s="85">
        <v>65.317370355261303</v>
      </c>
      <c r="G462" s="85">
        <v>34.682629644738697</v>
      </c>
    </row>
    <row r="463" spans="1:7" x14ac:dyDescent="0.25">
      <c r="A463" s="85" t="s">
        <v>314</v>
      </c>
      <c r="B463" s="85" t="s">
        <v>315</v>
      </c>
      <c r="C463" s="85" t="s">
        <v>14</v>
      </c>
      <c r="D463" s="85">
        <v>7947.0381582566297</v>
      </c>
      <c r="E463" s="85">
        <v>3640.9618417433298</v>
      </c>
      <c r="F463" s="85">
        <v>68.5798943584455</v>
      </c>
      <c r="G463" s="85">
        <v>31.4201056415545</v>
      </c>
    </row>
    <row r="464" spans="1:7" x14ac:dyDescent="0.25">
      <c r="A464" s="85" t="s">
        <v>314</v>
      </c>
      <c r="B464" s="85" t="s">
        <v>315</v>
      </c>
      <c r="C464" s="85" t="s">
        <v>15</v>
      </c>
      <c r="D464" s="85">
        <v>9032.5984059999992</v>
      </c>
      <c r="E464" s="85">
        <v>4296.4015976999999</v>
      </c>
      <c r="F464" s="85">
        <v>67.766512142641105</v>
      </c>
      <c r="G464" s="85">
        <v>32.233487857358803</v>
      </c>
    </row>
    <row r="465" spans="1:7" x14ac:dyDescent="0.25">
      <c r="A465" s="85" t="s">
        <v>316</v>
      </c>
      <c r="B465" s="85" t="s">
        <v>317</v>
      </c>
      <c r="C465" s="85" t="s">
        <v>14</v>
      </c>
      <c r="D465" s="85">
        <v>6741.6261924951204</v>
      </c>
      <c r="E465" s="85">
        <v>3556.3738075049</v>
      </c>
      <c r="F465" s="85">
        <v>65.465393207371406</v>
      </c>
      <c r="G465" s="85">
        <v>34.534606792628601</v>
      </c>
    </row>
    <row r="466" spans="1:7" x14ac:dyDescent="0.25">
      <c r="A466" s="85" t="s">
        <v>316</v>
      </c>
      <c r="B466" s="85" t="s">
        <v>317</v>
      </c>
      <c r="C466" s="85" t="s">
        <v>15</v>
      </c>
      <c r="D466" s="85">
        <v>7145.5156313999996</v>
      </c>
      <c r="E466" s="85">
        <v>3559.4843695</v>
      </c>
      <c r="F466" s="85">
        <v>66.749328638946807</v>
      </c>
      <c r="G466" s="85">
        <v>33.2506713610532</v>
      </c>
    </row>
    <row r="467" spans="1:7" x14ac:dyDescent="0.25">
      <c r="A467" s="85" t="s">
        <v>318</v>
      </c>
      <c r="B467" s="85" t="s">
        <v>319</v>
      </c>
      <c r="C467" s="85" t="s">
        <v>14</v>
      </c>
      <c r="D467" s="85">
        <v>9369.7726720779101</v>
      </c>
      <c r="E467" s="85">
        <v>5464.2273279221499</v>
      </c>
      <c r="F467" s="85">
        <v>63.164167939044603</v>
      </c>
      <c r="G467" s="85">
        <v>36.835832060955397</v>
      </c>
    </row>
    <row r="468" spans="1:7" x14ac:dyDescent="0.25">
      <c r="A468" s="85" t="s">
        <v>318</v>
      </c>
      <c r="B468" s="85" t="s">
        <v>319</v>
      </c>
      <c r="C468" s="85" t="s">
        <v>15</v>
      </c>
      <c r="D468" s="85">
        <v>10078.700450800001</v>
      </c>
      <c r="E468" s="85">
        <v>5785.2995508000004</v>
      </c>
      <c r="F468" s="85">
        <v>63.531898952240901</v>
      </c>
      <c r="G468" s="85">
        <v>36.468101047759099</v>
      </c>
    </row>
    <row r="469" spans="1:7" x14ac:dyDescent="0.25">
      <c r="A469" s="85" t="s">
        <v>320</v>
      </c>
      <c r="B469" s="85" t="s">
        <v>321</v>
      </c>
      <c r="C469" s="85" t="s">
        <v>14</v>
      </c>
      <c r="D469" s="85">
        <v>10700.723742389901</v>
      </c>
      <c r="E469" s="85">
        <v>5213.2762576100504</v>
      </c>
      <c r="F469" s="85">
        <v>67.240943461040104</v>
      </c>
      <c r="G469" s="85">
        <v>32.759056538959904</v>
      </c>
    </row>
    <row r="470" spans="1:7" x14ac:dyDescent="0.25">
      <c r="A470" s="85" t="s">
        <v>320</v>
      </c>
      <c r="B470" s="85" t="s">
        <v>321</v>
      </c>
      <c r="C470" s="85" t="s">
        <v>15</v>
      </c>
      <c r="D470" s="85">
        <v>10876.8946302</v>
      </c>
      <c r="E470" s="85">
        <v>5726.1053731000002</v>
      </c>
      <c r="F470" s="85">
        <v>65.511622164898597</v>
      </c>
      <c r="G470" s="85">
        <v>34.488377835101403</v>
      </c>
    </row>
    <row r="471" spans="1:7" x14ac:dyDescent="0.25">
      <c r="A471" s="85" t="s">
        <v>322</v>
      </c>
      <c r="B471" s="85" t="s">
        <v>323</v>
      </c>
      <c r="C471" s="85" t="s">
        <v>14</v>
      </c>
      <c r="D471" s="85">
        <v>20280.972962093201</v>
      </c>
      <c r="E471" s="85">
        <v>13096.027037906801</v>
      </c>
      <c r="F471" s="85">
        <v>60.763318938470199</v>
      </c>
      <c r="G471" s="85">
        <v>39.236681061529801</v>
      </c>
    </row>
    <row r="472" spans="1:7" x14ac:dyDescent="0.25">
      <c r="A472" s="85" t="s">
        <v>322</v>
      </c>
      <c r="B472" s="85" t="s">
        <v>323</v>
      </c>
      <c r="C472" s="85" t="s">
        <v>15</v>
      </c>
      <c r="D472" s="85">
        <v>21205.7388249</v>
      </c>
      <c r="E472" s="85">
        <v>13686.2611732</v>
      </c>
      <c r="F472" s="85">
        <v>60.775360615770801</v>
      </c>
      <c r="G472" s="85">
        <v>39.224639384229199</v>
      </c>
    </row>
    <row r="473" spans="1:7" x14ac:dyDescent="0.25">
      <c r="A473" s="85" t="s">
        <v>324</v>
      </c>
      <c r="B473" s="85" t="s">
        <v>325</v>
      </c>
      <c r="C473" s="85" t="s">
        <v>14</v>
      </c>
      <c r="D473" s="85">
        <v>20057.7332894586</v>
      </c>
      <c r="E473" s="85">
        <v>14205.2667105414</v>
      </c>
      <c r="F473" s="85">
        <v>58.540505178935298</v>
      </c>
      <c r="G473" s="85">
        <v>41.459494821064702</v>
      </c>
    </row>
    <row r="474" spans="1:7" x14ac:dyDescent="0.25">
      <c r="A474" s="85" t="s">
        <v>324</v>
      </c>
      <c r="B474" s="85" t="s">
        <v>325</v>
      </c>
      <c r="C474" s="85" t="s">
        <v>15</v>
      </c>
      <c r="D474" s="85">
        <v>25689.601099</v>
      </c>
      <c r="E474" s="85">
        <v>11617.398901</v>
      </c>
      <c r="F474" s="85">
        <v>68.860002409735401</v>
      </c>
      <c r="G474" s="85">
        <v>31.139997590264599</v>
      </c>
    </row>
    <row r="475" spans="1:7" x14ac:dyDescent="0.25">
      <c r="A475" t="s">
        <v>20</v>
      </c>
    </row>
    <row r="476" spans="1:7" x14ac:dyDescent="0.25">
      <c r="A476" t="s">
        <v>21</v>
      </c>
    </row>
    <row r="477" spans="1:7" x14ac:dyDescent="0.25">
      <c r="A477" t="s">
        <v>22</v>
      </c>
    </row>
    <row r="478" spans="1:7" x14ac:dyDescent="0.25">
      <c r="A478" t="s">
        <v>23</v>
      </c>
    </row>
    <row r="479" spans="1:7" x14ac:dyDescent="0.25">
      <c r="A479" t="s">
        <v>24</v>
      </c>
    </row>
    <row r="482" spans="1:7" x14ac:dyDescent="0.25">
      <c r="G482" s="7" t="str">
        <f>HYPERLINK("#'Indice'!A1", "Ir al Índice")</f>
        <v>Ir al Índice</v>
      </c>
    </row>
    <row r="483" spans="1:7" ht="17.25" x14ac:dyDescent="0.3">
      <c r="A483" s="4" t="s">
        <v>483</v>
      </c>
    </row>
    <row r="484" spans="1:7" x14ac:dyDescent="0.25">
      <c r="A484" s="5" t="s">
        <v>26</v>
      </c>
      <c r="B484" s="5" t="s">
        <v>105</v>
      </c>
      <c r="C484" s="5" t="s">
        <v>10</v>
      </c>
      <c r="D484" s="5" t="s">
        <v>474</v>
      </c>
      <c r="E484" s="5" t="s">
        <v>475</v>
      </c>
      <c r="F484" s="5" t="s">
        <v>476</v>
      </c>
      <c r="G484" s="5" t="s">
        <v>477</v>
      </c>
    </row>
    <row r="485" spans="1:7" x14ac:dyDescent="0.25">
      <c r="A485" s="86" t="s">
        <v>106</v>
      </c>
      <c r="B485" s="86" t="s">
        <v>107</v>
      </c>
      <c r="C485" s="86" t="s">
        <v>14</v>
      </c>
      <c r="D485" s="86">
        <v>219.615168136628</v>
      </c>
      <c r="E485" s="86">
        <v>100.65754251278</v>
      </c>
      <c r="F485" s="86">
        <v>68.571302154129995</v>
      </c>
      <c r="G485" s="86">
        <v>31.428697845870001</v>
      </c>
    </row>
    <row r="486" spans="1:7" x14ac:dyDescent="0.25">
      <c r="A486" s="86" t="s">
        <v>106</v>
      </c>
      <c r="B486" s="86" t="s">
        <v>107</v>
      </c>
      <c r="C486" s="86" t="s">
        <v>15</v>
      </c>
      <c r="D486" s="86">
        <v>250.2508047</v>
      </c>
      <c r="E486" s="86">
        <v>124.74920229999999</v>
      </c>
      <c r="F486" s="86">
        <v>66.733546674307107</v>
      </c>
      <c r="G486" s="86">
        <v>33.2664533256929</v>
      </c>
    </row>
    <row r="487" spans="1:7" x14ac:dyDescent="0.25">
      <c r="A487" s="86" t="s">
        <v>110</v>
      </c>
      <c r="B487" s="86" t="s">
        <v>111</v>
      </c>
      <c r="C487" s="86" t="s">
        <v>14</v>
      </c>
      <c r="D487" s="86">
        <v>1695.7828030456501</v>
      </c>
      <c r="E487" s="86">
        <v>665.21719695434001</v>
      </c>
      <c r="F487" s="86">
        <v>71.824769294606398</v>
      </c>
      <c r="G487" s="86">
        <v>28.175230705393599</v>
      </c>
    </row>
    <row r="488" spans="1:7" x14ac:dyDescent="0.25">
      <c r="A488" s="86" t="s">
        <v>110</v>
      </c>
      <c r="B488" s="86" t="s">
        <v>111</v>
      </c>
      <c r="C488" s="86" t="s">
        <v>15</v>
      </c>
      <c r="D488" s="86">
        <v>1895.2737049</v>
      </c>
      <c r="E488" s="86">
        <v>1067.7262956</v>
      </c>
      <c r="F488" s="86">
        <v>63.964687970981302</v>
      </c>
      <c r="G488" s="86">
        <v>36.035312029018698</v>
      </c>
    </row>
    <row r="489" spans="1:7" x14ac:dyDescent="0.25">
      <c r="A489" s="86" t="s">
        <v>126</v>
      </c>
      <c r="B489" s="86" t="s">
        <v>127</v>
      </c>
      <c r="C489" s="86" t="s">
        <v>14</v>
      </c>
      <c r="D489" s="86">
        <v>3231.0085982149599</v>
      </c>
      <c r="E489" s="86">
        <v>2234.9914017850301</v>
      </c>
      <c r="F489" s="86">
        <v>59.111024482527803</v>
      </c>
      <c r="G489" s="86">
        <v>40.888975517472197</v>
      </c>
    </row>
    <row r="490" spans="1:7" x14ac:dyDescent="0.25">
      <c r="A490" s="86" t="s">
        <v>126</v>
      </c>
      <c r="B490" s="86" t="s">
        <v>127</v>
      </c>
      <c r="C490" s="86" t="s">
        <v>15</v>
      </c>
      <c r="D490" s="86">
        <v>3993.2482371999999</v>
      </c>
      <c r="E490" s="86">
        <v>2916.7517585000001</v>
      </c>
      <c r="F490" s="86">
        <v>57.789410125686601</v>
      </c>
      <c r="G490" s="86">
        <v>42.210589874313399</v>
      </c>
    </row>
    <row r="491" spans="1:7" x14ac:dyDescent="0.25">
      <c r="A491" s="86" t="s">
        <v>128</v>
      </c>
      <c r="B491" s="86" t="s">
        <v>129</v>
      </c>
      <c r="C491" s="86" t="s">
        <v>14</v>
      </c>
      <c r="D491" s="86">
        <v>430.53758446848701</v>
      </c>
      <c r="E491" s="86">
        <v>205.46241553151199</v>
      </c>
      <c r="F491" s="86">
        <v>67.694588752906796</v>
      </c>
      <c r="G491" s="86">
        <v>32.305411247093197</v>
      </c>
    </row>
    <row r="492" spans="1:7" x14ac:dyDescent="0.25">
      <c r="A492" s="86" t="s">
        <v>128</v>
      </c>
      <c r="B492" s="86" t="s">
        <v>129</v>
      </c>
      <c r="C492" s="86" t="s">
        <v>15</v>
      </c>
      <c r="D492" s="86">
        <v>528.23116749999997</v>
      </c>
      <c r="E492" s="86">
        <v>297.23618750000003</v>
      </c>
      <c r="F492" s="86">
        <v>63.991769547325099</v>
      </c>
      <c r="G492" s="86">
        <v>36.008230452674901</v>
      </c>
    </row>
    <row r="493" spans="1:7" x14ac:dyDescent="0.25">
      <c r="A493" s="86" t="s">
        <v>130</v>
      </c>
      <c r="B493" s="86" t="s">
        <v>131</v>
      </c>
      <c r="C493" s="86" t="s">
        <v>14</v>
      </c>
      <c r="D493" s="86">
        <v>1171.5241043491601</v>
      </c>
      <c r="E493" s="86">
        <v>1074.4758956508399</v>
      </c>
      <c r="F493" s="86">
        <v>52.160467691413999</v>
      </c>
      <c r="G493" s="86">
        <v>47.839532308586001</v>
      </c>
    </row>
    <row r="494" spans="1:7" x14ac:dyDescent="0.25">
      <c r="A494" s="86" t="s">
        <v>130</v>
      </c>
      <c r="B494" s="86" t="s">
        <v>131</v>
      </c>
      <c r="C494" s="86" t="s">
        <v>15</v>
      </c>
      <c r="D494" s="86">
        <v>1615.145998</v>
      </c>
      <c r="E494" s="86">
        <v>1133.3091472000001</v>
      </c>
      <c r="F494" s="86">
        <v>58.765594221930399</v>
      </c>
      <c r="G494" s="86">
        <v>41.234405778069601</v>
      </c>
    </row>
    <row r="495" spans="1:7" x14ac:dyDescent="0.25">
      <c r="A495" s="86" t="s">
        <v>132</v>
      </c>
      <c r="B495" s="86" t="s">
        <v>133</v>
      </c>
      <c r="C495" s="86" t="s">
        <v>14</v>
      </c>
      <c r="D495" s="86">
        <v>356.18611547094002</v>
      </c>
      <c r="E495" s="86">
        <v>212.81388452905901</v>
      </c>
      <c r="F495" s="86">
        <v>62.598614318267202</v>
      </c>
      <c r="G495" s="86">
        <v>37.401385681732798</v>
      </c>
    </row>
    <row r="496" spans="1:7" x14ac:dyDescent="0.25">
      <c r="A496" s="86" t="s">
        <v>132</v>
      </c>
      <c r="B496" s="86" t="s">
        <v>133</v>
      </c>
      <c r="C496" s="86" t="s">
        <v>15</v>
      </c>
      <c r="D496" s="86">
        <v>398.41144600000001</v>
      </c>
      <c r="E496" s="86">
        <v>281.58855779999999</v>
      </c>
      <c r="F496" s="86">
        <v>58.589918201997499</v>
      </c>
      <c r="G496" s="86">
        <v>41.410081798002501</v>
      </c>
    </row>
    <row r="497" spans="1:7" x14ac:dyDescent="0.25">
      <c r="A497" s="86" t="s">
        <v>134</v>
      </c>
      <c r="B497" s="86" t="s">
        <v>135</v>
      </c>
      <c r="C497" s="86" t="s">
        <v>14</v>
      </c>
      <c r="D497" s="86">
        <v>56</v>
      </c>
      <c r="E497" s="86">
        <v>56</v>
      </c>
      <c r="F497" s="86">
        <v>50</v>
      </c>
      <c r="G497" s="86">
        <v>50</v>
      </c>
    </row>
    <row r="498" spans="1:7" x14ac:dyDescent="0.25">
      <c r="A498" s="86" t="s">
        <v>134</v>
      </c>
      <c r="B498" s="86" t="s">
        <v>135</v>
      </c>
      <c r="C498" s="86" t="s">
        <v>15</v>
      </c>
      <c r="D498" s="86">
        <v>23.780488500000001</v>
      </c>
      <c r="E498" s="86">
        <v>17.4390249</v>
      </c>
      <c r="F498" s="86">
        <v>57.692307692307701</v>
      </c>
      <c r="G498" s="86">
        <v>42.307692307692299</v>
      </c>
    </row>
    <row r="499" spans="1:7" x14ac:dyDescent="0.25">
      <c r="A499" s="86" t="s">
        <v>136</v>
      </c>
      <c r="B499" s="86" t="s">
        <v>137</v>
      </c>
      <c r="C499" s="86" t="s">
        <v>14</v>
      </c>
      <c r="D499" s="86">
        <v>2997.27138496626</v>
      </c>
      <c r="E499" s="86">
        <v>2393.72861503377</v>
      </c>
      <c r="F499" s="86">
        <v>55.597688461625701</v>
      </c>
      <c r="G499" s="86">
        <v>44.402311538374299</v>
      </c>
    </row>
    <row r="500" spans="1:7" x14ac:dyDescent="0.25">
      <c r="A500" s="86" t="s">
        <v>136</v>
      </c>
      <c r="B500" s="86" t="s">
        <v>137</v>
      </c>
      <c r="C500" s="86" t="s">
        <v>15</v>
      </c>
      <c r="D500" s="86">
        <v>3896.3524812000001</v>
      </c>
      <c r="E500" s="86">
        <v>2884.6475209999999</v>
      </c>
      <c r="F500" s="86">
        <v>57.459850758529498</v>
      </c>
      <c r="G500" s="86">
        <v>42.540149241470502</v>
      </c>
    </row>
    <row r="501" spans="1:7" x14ac:dyDescent="0.25">
      <c r="A501" t="s">
        <v>20</v>
      </c>
    </row>
    <row r="502" spans="1:7" x14ac:dyDescent="0.25">
      <c r="A502" t="s">
        <v>21</v>
      </c>
    </row>
    <row r="503" spans="1:7" x14ac:dyDescent="0.25">
      <c r="A503" t="s">
        <v>22</v>
      </c>
    </row>
    <row r="504" spans="1:7" x14ac:dyDescent="0.25">
      <c r="A504" t="s">
        <v>23</v>
      </c>
    </row>
    <row r="505" spans="1:7" x14ac:dyDescent="0.25">
      <c r="A505" t="s">
        <v>24</v>
      </c>
    </row>
    <row r="508" spans="1:7" x14ac:dyDescent="0.25">
      <c r="G508" s="7" t="str">
        <f>HYPERLINK("#'Indice'!A1", "Ir al Índice")</f>
        <v>Ir al Índice</v>
      </c>
    </row>
    <row r="509" spans="1:7" ht="17.25" x14ac:dyDescent="0.3">
      <c r="A509" s="14" t="s">
        <v>484</v>
      </c>
    </row>
    <row r="510" spans="1:7" x14ac:dyDescent="0.25">
      <c r="A510" s="5" t="s">
        <v>26</v>
      </c>
      <c r="B510" s="5" t="s">
        <v>9</v>
      </c>
      <c r="C510" s="5" t="s">
        <v>10</v>
      </c>
      <c r="D510" s="5" t="s">
        <v>474</v>
      </c>
      <c r="E510" s="5" t="s">
        <v>475</v>
      </c>
      <c r="F510" s="5" t="s">
        <v>476</v>
      </c>
      <c r="G510" s="5" t="s">
        <v>477</v>
      </c>
    </row>
    <row r="511" spans="1:7" x14ac:dyDescent="0.25">
      <c r="A511" s="87" t="s">
        <v>12</v>
      </c>
      <c r="B511" s="87" t="s">
        <v>13</v>
      </c>
      <c r="C511" s="87" t="s">
        <v>14</v>
      </c>
      <c r="D511" s="87">
        <v>10157.9257586521</v>
      </c>
      <c r="E511" s="87">
        <v>6943.3469519973296</v>
      </c>
      <c r="F511" s="87">
        <v>59.398653717313501</v>
      </c>
      <c r="G511" s="87">
        <v>40.6013462826864</v>
      </c>
    </row>
    <row r="512" spans="1:7" x14ac:dyDescent="0.25">
      <c r="A512" s="87" t="s">
        <v>12</v>
      </c>
      <c r="B512" s="87" t="s">
        <v>13</v>
      </c>
      <c r="C512" s="87" t="s">
        <v>15</v>
      </c>
      <c r="D512" s="87">
        <v>12600.694328</v>
      </c>
      <c r="E512" s="87">
        <v>8723.4476947999992</v>
      </c>
      <c r="F512" s="87">
        <v>59.091213679440003</v>
      </c>
      <c r="G512" s="87">
        <v>40.908786320559997</v>
      </c>
    </row>
    <row r="513" spans="1:7" x14ac:dyDescent="0.25">
      <c r="A513" s="87" t="s">
        <v>27</v>
      </c>
      <c r="B513" s="87" t="s">
        <v>28</v>
      </c>
      <c r="C513" s="87" t="s">
        <v>15</v>
      </c>
      <c r="D513" s="87">
        <v>12972.8478872</v>
      </c>
      <c r="E513" s="87">
        <v>6178.1521143</v>
      </c>
      <c r="F513" s="87">
        <v>67.739793672309006</v>
      </c>
      <c r="G513" s="87">
        <v>32.260206327691002</v>
      </c>
    </row>
    <row r="514" spans="1:7" x14ac:dyDescent="0.25">
      <c r="A514" s="87" t="s">
        <v>29</v>
      </c>
      <c r="B514" s="87" t="s">
        <v>30</v>
      </c>
      <c r="C514" s="87" t="s">
        <v>15</v>
      </c>
      <c r="D514" s="87">
        <v>6387.3237754000002</v>
      </c>
      <c r="E514" s="87">
        <v>3061.6762282999998</v>
      </c>
      <c r="F514" s="87">
        <v>67.597880970461205</v>
      </c>
      <c r="G514" s="87">
        <v>32.402119029538802</v>
      </c>
    </row>
    <row r="515" spans="1:7" x14ac:dyDescent="0.25">
      <c r="A515" s="87" t="s">
        <v>31</v>
      </c>
      <c r="B515" s="87" t="s">
        <v>32</v>
      </c>
      <c r="C515" s="87" t="s">
        <v>15</v>
      </c>
      <c r="D515" s="87">
        <v>940.423587</v>
      </c>
      <c r="E515" s="87">
        <v>457.19750800000003</v>
      </c>
      <c r="F515" s="87">
        <v>67.287449392712503</v>
      </c>
      <c r="G515" s="87">
        <v>32.712550607287497</v>
      </c>
    </row>
    <row r="516" spans="1:7" x14ac:dyDescent="0.25">
      <c r="A516" s="87" t="s">
        <v>33</v>
      </c>
      <c r="B516" s="87" t="s">
        <v>34</v>
      </c>
      <c r="C516" s="87" t="s">
        <v>15</v>
      </c>
      <c r="D516" s="87">
        <v>8372.9673229</v>
      </c>
      <c r="E516" s="87">
        <v>5098.0326758000001</v>
      </c>
      <c r="F516" s="87">
        <v>62.155499396540897</v>
      </c>
      <c r="G516" s="87">
        <v>37.844500603459103</v>
      </c>
    </row>
    <row r="517" spans="1:7" x14ac:dyDescent="0.25">
      <c r="A517" s="87" t="s">
        <v>35</v>
      </c>
      <c r="B517" s="87" t="s">
        <v>36</v>
      </c>
      <c r="C517" s="87" t="s">
        <v>15</v>
      </c>
      <c r="D517" s="87">
        <v>1049.1685977</v>
      </c>
      <c r="E517" s="87">
        <v>429.7669181</v>
      </c>
      <c r="F517" s="87">
        <v>70.940794002940294</v>
      </c>
      <c r="G517" s="87">
        <v>29.059205997059699</v>
      </c>
    </row>
    <row r="518" spans="1:7" x14ac:dyDescent="0.25">
      <c r="A518" s="87" t="s">
        <v>37</v>
      </c>
      <c r="B518" s="87" t="s">
        <v>38</v>
      </c>
      <c r="C518" s="87" t="s">
        <v>15</v>
      </c>
      <c r="D518" s="87">
        <v>1938.9048186</v>
      </c>
      <c r="E518" s="87">
        <v>1314.0951818999999</v>
      </c>
      <c r="F518" s="87">
        <v>59.603591094435401</v>
      </c>
      <c r="G518" s="87">
        <v>40.396408905564599</v>
      </c>
    </row>
    <row r="519" spans="1:7" x14ac:dyDescent="0.25">
      <c r="A519" s="87" t="s">
        <v>39</v>
      </c>
      <c r="B519" s="87" t="s">
        <v>40</v>
      </c>
      <c r="C519" s="87" t="s">
        <v>15</v>
      </c>
      <c r="D519" s="87">
        <v>3627.3891023000001</v>
      </c>
      <c r="E519" s="87">
        <v>2604.6108994000001</v>
      </c>
      <c r="F519" s="87">
        <v>58.205858493429098</v>
      </c>
      <c r="G519" s="87">
        <v>41.794141506570902</v>
      </c>
    </row>
    <row r="520" spans="1:7" x14ac:dyDescent="0.25">
      <c r="A520" t="s">
        <v>20</v>
      </c>
    </row>
    <row r="521" spans="1:7" x14ac:dyDescent="0.25">
      <c r="A521" t="s">
        <v>21</v>
      </c>
    </row>
    <row r="522" spans="1:7" x14ac:dyDescent="0.25">
      <c r="A522" t="s">
        <v>22</v>
      </c>
    </row>
    <row r="523" spans="1:7" x14ac:dyDescent="0.25">
      <c r="A523" t="s">
        <v>23</v>
      </c>
    </row>
    <row r="524" spans="1:7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486</v>
      </c>
    </row>
    <row r="12" spans="1:7" x14ac:dyDescent="0.25">
      <c r="A12" s="3" t="s">
        <v>6</v>
      </c>
    </row>
    <row r="17" spans="1:7" ht="17.25" x14ac:dyDescent="0.3">
      <c r="A17" s="4" t="s">
        <v>487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488</v>
      </c>
      <c r="E18" s="5" t="s">
        <v>489</v>
      </c>
      <c r="F18" s="5" t="s">
        <v>490</v>
      </c>
      <c r="G18" s="5" t="s">
        <v>491</v>
      </c>
    </row>
    <row r="19" spans="1:7" x14ac:dyDescent="0.25">
      <c r="A19" s="88" t="s">
        <v>12</v>
      </c>
      <c r="B19" s="88" t="s">
        <v>13</v>
      </c>
      <c r="C19" s="88" t="s">
        <v>14</v>
      </c>
      <c r="D19" s="88">
        <v>3393278.8932201499</v>
      </c>
      <c r="E19" s="88">
        <v>294832.77843402</v>
      </c>
      <c r="F19" s="88">
        <v>92.005860866415105</v>
      </c>
      <c r="G19" s="88">
        <v>7.9941391335849303</v>
      </c>
    </row>
    <row r="20" spans="1:7" x14ac:dyDescent="0.25">
      <c r="A20" s="88" t="s">
        <v>12</v>
      </c>
      <c r="B20" s="88" t="s">
        <v>13</v>
      </c>
      <c r="C20" s="88" t="s">
        <v>15</v>
      </c>
      <c r="D20" s="88">
        <v>3540404.0195813002</v>
      </c>
      <c r="E20" s="88">
        <v>537701.29995589994</v>
      </c>
      <c r="F20" s="88">
        <v>86.814923651434299</v>
      </c>
      <c r="G20" s="88">
        <v>13.185076348565699</v>
      </c>
    </row>
    <row r="21" spans="1:7" x14ac:dyDescent="0.25">
      <c r="A21" s="88" t="s">
        <v>12</v>
      </c>
      <c r="B21" s="88" t="s">
        <v>16</v>
      </c>
      <c r="C21" s="88" t="s">
        <v>14</v>
      </c>
      <c r="D21" s="88">
        <v>9460.9016667433498</v>
      </c>
      <c r="E21" s="88">
        <v>697.02409190873902</v>
      </c>
      <c r="F21" s="88">
        <v>93.138125750574204</v>
      </c>
      <c r="G21" s="88">
        <v>6.86187424942581</v>
      </c>
    </row>
    <row r="22" spans="1:7" x14ac:dyDescent="0.25">
      <c r="A22" s="88" t="s">
        <v>12</v>
      </c>
      <c r="B22" s="88" t="s">
        <v>16</v>
      </c>
      <c r="C22" s="88" t="s">
        <v>15</v>
      </c>
      <c r="D22" s="88">
        <v>11298.517315900001</v>
      </c>
      <c r="E22" s="88">
        <v>1302.1770121</v>
      </c>
      <c r="F22" s="88">
        <v>89.665831277198507</v>
      </c>
      <c r="G22" s="88">
        <v>10.3341687228015</v>
      </c>
    </row>
    <row r="23" spans="1:7" x14ac:dyDescent="0.25">
      <c r="A23" s="88" t="s">
        <v>12</v>
      </c>
      <c r="B23" s="88" t="s">
        <v>17</v>
      </c>
      <c r="C23" s="88" t="s">
        <v>18</v>
      </c>
      <c r="D23" s="88">
        <v>3258175.4485538499</v>
      </c>
      <c r="E23" s="88">
        <v>336620.56729940098</v>
      </c>
      <c r="F23" s="88">
        <v>90.635892389585194</v>
      </c>
      <c r="G23" s="88">
        <v>9.3641076104147505</v>
      </c>
    </row>
    <row r="24" spans="1:7" x14ac:dyDescent="0.25">
      <c r="A24" s="88" t="s">
        <v>12</v>
      </c>
      <c r="B24" s="88" t="s">
        <v>17</v>
      </c>
      <c r="C24" s="88" t="s">
        <v>19</v>
      </c>
      <c r="D24" s="88">
        <v>3571701.2592302598</v>
      </c>
      <c r="E24" s="88">
        <v>255649.95482528099</v>
      </c>
      <c r="F24" s="88">
        <v>93.3204469481025</v>
      </c>
      <c r="G24" s="88">
        <v>6.67955305189746</v>
      </c>
    </row>
    <row r="25" spans="1:7" x14ac:dyDescent="0.25">
      <c r="A25" s="88" t="s">
        <v>12</v>
      </c>
      <c r="B25" s="88" t="s">
        <v>17</v>
      </c>
      <c r="C25" s="88" t="s">
        <v>14</v>
      </c>
      <c r="D25" s="88">
        <v>3383817.99155341</v>
      </c>
      <c r="E25" s="88">
        <v>294135.754342111</v>
      </c>
      <c r="F25" s="88">
        <v>92.002733730124902</v>
      </c>
      <c r="G25" s="88">
        <v>7.9972662698751202</v>
      </c>
    </row>
    <row r="26" spans="1:7" x14ac:dyDescent="0.25">
      <c r="A26" s="88" t="s">
        <v>12</v>
      </c>
      <c r="B26" s="88" t="s">
        <v>17</v>
      </c>
      <c r="C26" s="88" t="s">
        <v>15</v>
      </c>
      <c r="D26" s="88">
        <v>3529105.5022653998</v>
      </c>
      <c r="E26" s="88">
        <v>536399.12294379994</v>
      </c>
      <c r="F26" s="88">
        <v>86.806087499748003</v>
      </c>
      <c r="G26" s="88">
        <v>13.193912500252001</v>
      </c>
    </row>
    <row r="27" spans="1:7" x14ac:dyDescent="0.25">
      <c r="A27" t="s">
        <v>20</v>
      </c>
    </row>
    <row r="28" spans="1:7" x14ac:dyDescent="0.25">
      <c r="A28" t="s">
        <v>21</v>
      </c>
    </row>
    <row r="29" spans="1:7" x14ac:dyDescent="0.25">
      <c r="A29" t="s">
        <v>22</v>
      </c>
    </row>
    <row r="30" spans="1:7" x14ac:dyDescent="0.25">
      <c r="A30" t="s">
        <v>23</v>
      </c>
    </row>
    <row r="31" spans="1:7" x14ac:dyDescent="0.25">
      <c r="A31" t="s">
        <v>24</v>
      </c>
    </row>
    <row r="34" spans="1:7" x14ac:dyDescent="0.25">
      <c r="G34" s="7" t="str">
        <f>HYPERLINK("#'Indice'!A1", "Ir al Índice")</f>
        <v>Ir al Índice</v>
      </c>
    </row>
    <row r="35" spans="1:7" ht="17.25" x14ac:dyDescent="0.3">
      <c r="A35" s="4" t="s">
        <v>492</v>
      </c>
    </row>
    <row r="36" spans="1:7" x14ac:dyDescent="0.25">
      <c r="A36" s="5" t="s">
        <v>26</v>
      </c>
      <c r="B36" s="5" t="s">
        <v>9</v>
      </c>
      <c r="C36" s="5" t="s">
        <v>10</v>
      </c>
      <c r="D36" s="5" t="s">
        <v>488</v>
      </c>
      <c r="E36" s="5" t="s">
        <v>489</v>
      </c>
      <c r="F36" s="5" t="s">
        <v>490</v>
      </c>
      <c r="G36" s="5" t="s">
        <v>491</v>
      </c>
    </row>
    <row r="37" spans="1:7" x14ac:dyDescent="0.25">
      <c r="A37" s="89" t="s">
        <v>12</v>
      </c>
      <c r="B37" s="89" t="s">
        <v>13</v>
      </c>
      <c r="C37" s="89" t="s">
        <v>14</v>
      </c>
      <c r="D37" s="89">
        <v>3393278.8932201499</v>
      </c>
      <c r="E37" s="89">
        <v>294832.77843402</v>
      </c>
      <c r="F37" s="89">
        <v>92.005860866415105</v>
      </c>
      <c r="G37" s="89">
        <v>7.9941391335849303</v>
      </c>
    </row>
    <row r="38" spans="1:7" x14ac:dyDescent="0.25">
      <c r="A38" s="89" t="s">
        <v>12</v>
      </c>
      <c r="B38" s="89" t="s">
        <v>13</v>
      </c>
      <c r="C38" s="89" t="s">
        <v>15</v>
      </c>
      <c r="D38" s="89">
        <v>3540404.0195813002</v>
      </c>
      <c r="E38" s="89">
        <v>537701.29995589994</v>
      </c>
      <c r="F38" s="89">
        <v>86.814923651434299</v>
      </c>
      <c r="G38" s="89">
        <v>13.185076348565699</v>
      </c>
    </row>
    <row r="39" spans="1:7" x14ac:dyDescent="0.25">
      <c r="A39" s="89" t="s">
        <v>27</v>
      </c>
      <c r="B39" s="89" t="s">
        <v>28</v>
      </c>
      <c r="C39" s="89" t="s">
        <v>15</v>
      </c>
      <c r="D39" s="89">
        <v>75984.484088600002</v>
      </c>
      <c r="E39" s="89">
        <v>7658.1719628999999</v>
      </c>
      <c r="F39" s="89">
        <v>90.844178886207601</v>
      </c>
      <c r="G39" s="89">
        <v>9.1558211137924097</v>
      </c>
    </row>
    <row r="40" spans="1:7" x14ac:dyDescent="0.25">
      <c r="A40" s="89" t="s">
        <v>29</v>
      </c>
      <c r="B40" s="89" t="s">
        <v>30</v>
      </c>
      <c r="C40" s="89" t="s">
        <v>15</v>
      </c>
      <c r="D40" s="89">
        <v>18248.166083299999</v>
      </c>
      <c r="E40" s="89">
        <v>1761.1708334</v>
      </c>
      <c r="F40" s="89">
        <v>91.198254891044897</v>
      </c>
      <c r="G40" s="89">
        <v>8.8017451089551493</v>
      </c>
    </row>
    <row r="41" spans="1:7" x14ac:dyDescent="0.25">
      <c r="A41" s="89" t="s">
        <v>31</v>
      </c>
      <c r="B41" s="89" t="s">
        <v>32</v>
      </c>
      <c r="C41" s="89" t="s">
        <v>15</v>
      </c>
      <c r="D41" s="89">
        <v>52635.594855700001</v>
      </c>
      <c r="E41" s="89">
        <v>5649.9343526000002</v>
      </c>
      <c r="F41" s="89">
        <v>90.306454398984101</v>
      </c>
      <c r="G41" s="89">
        <v>9.6935456010159005</v>
      </c>
    </row>
    <row r="42" spans="1:7" x14ac:dyDescent="0.25">
      <c r="A42" s="89" t="s">
        <v>33</v>
      </c>
      <c r="B42" s="89" t="s">
        <v>34</v>
      </c>
      <c r="C42" s="89" t="s">
        <v>15</v>
      </c>
      <c r="D42" s="89">
        <v>16106.086300700001</v>
      </c>
      <c r="E42" s="89">
        <v>1584.5022844</v>
      </c>
      <c r="F42" s="89">
        <v>91.043247222794193</v>
      </c>
      <c r="G42" s="89">
        <v>8.9567527772058195</v>
      </c>
    </row>
    <row r="43" spans="1:7" x14ac:dyDescent="0.25">
      <c r="A43" s="89" t="s">
        <v>35</v>
      </c>
      <c r="B43" s="89" t="s">
        <v>36</v>
      </c>
      <c r="C43" s="89" t="s">
        <v>15</v>
      </c>
      <c r="D43" s="89">
        <v>71791.546911199999</v>
      </c>
      <c r="E43" s="89">
        <v>11577.7991917</v>
      </c>
      <c r="F43" s="89">
        <v>86.112642436453896</v>
      </c>
      <c r="G43" s="89">
        <v>13.8873575635461</v>
      </c>
    </row>
    <row r="44" spans="1:7" x14ac:dyDescent="0.25">
      <c r="A44" s="89" t="s">
        <v>37</v>
      </c>
      <c r="B44" s="89" t="s">
        <v>38</v>
      </c>
      <c r="C44" s="89" t="s">
        <v>15</v>
      </c>
      <c r="D44" s="89">
        <v>351886.74330239999</v>
      </c>
      <c r="E44" s="89">
        <v>61526.940342399997</v>
      </c>
      <c r="F44" s="89">
        <v>85.117343044875298</v>
      </c>
      <c r="G44" s="89">
        <v>14.8826569551247</v>
      </c>
    </row>
    <row r="45" spans="1:7" x14ac:dyDescent="0.25">
      <c r="A45" s="89" t="s">
        <v>39</v>
      </c>
      <c r="B45" s="89" t="s">
        <v>40</v>
      </c>
      <c r="C45" s="89" t="s">
        <v>15</v>
      </c>
      <c r="D45" s="89">
        <v>14033.3376021</v>
      </c>
      <c r="E45" s="89">
        <v>1226.3613805</v>
      </c>
      <c r="F45" s="89">
        <v>91.963397299655995</v>
      </c>
      <c r="G45" s="89">
        <v>8.0366027003440195</v>
      </c>
    </row>
    <row r="46" spans="1:7" x14ac:dyDescent="0.25">
      <c r="A46" t="s">
        <v>20</v>
      </c>
    </row>
    <row r="47" spans="1:7" x14ac:dyDescent="0.25">
      <c r="A47" t="s">
        <v>21</v>
      </c>
    </row>
    <row r="48" spans="1:7" x14ac:dyDescent="0.25">
      <c r="A48" t="s">
        <v>22</v>
      </c>
    </row>
    <row r="49" spans="1:7" x14ac:dyDescent="0.25">
      <c r="A49" t="s">
        <v>23</v>
      </c>
    </row>
    <row r="50" spans="1:7" x14ac:dyDescent="0.25">
      <c r="A50" t="s">
        <v>24</v>
      </c>
    </row>
    <row r="53" spans="1:7" x14ac:dyDescent="0.25">
      <c r="G53" s="7" t="str">
        <f>HYPERLINK("#'Indice'!A1", "Ir al Índice")</f>
        <v>Ir al Índice</v>
      </c>
    </row>
    <row r="54" spans="1:7" ht="17.25" x14ac:dyDescent="0.3">
      <c r="A54" s="4" t="s">
        <v>493</v>
      </c>
    </row>
    <row r="55" spans="1:7" x14ac:dyDescent="0.25">
      <c r="A55" s="5" t="s">
        <v>26</v>
      </c>
      <c r="B55" s="5" t="s">
        <v>9</v>
      </c>
      <c r="C55" s="5" t="s">
        <v>10</v>
      </c>
      <c r="D55" s="5" t="s">
        <v>488</v>
      </c>
      <c r="E55" s="5" t="s">
        <v>489</v>
      </c>
      <c r="F55" s="5" t="s">
        <v>490</v>
      </c>
      <c r="G55" s="5" t="s">
        <v>491</v>
      </c>
    </row>
    <row r="56" spans="1:7" x14ac:dyDescent="0.25">
      <c r="A56" s="90" t="s">
        <v>12</v>
      </c>
      <c r="B56" s="90" t="s">
        <v>13</v>
      </c>
      <c r="C56" s="90" t="s">
        <v>18</v>
      </c>
      <c r="D56" s="90">
        <v>3258175.4485538499</v>
      </c>
      <c r="E56" s="90">
        <v>336620.56729940098</v>
      </c>
      <c r="F56" s="90">
        <v>90.635892389585194</v>
      </c>
      <c r="G56" s="90">
        <v>9.3641076104147505</v>
      </c>
    </row>
    <row r="57" spans="1:7" x14ac:dyDescent="0.25">
      <c r="A57" s="90" t="s">
        <v>12</v>
      </c>
      <c r="B57" s="90" t="s">
        <v>13</v>
      </c>
      <c r="C57" s="90" t="s">
        <v>19</v>
      </c>
      <c r="D57" s="90">
        <v>3571701.2592302598</v>
      </c>
      <c r="E57" s="90">
        <v>255649.95482528099</v>
      </c>
      <c r="F57" s="90">
        <v>93.3204469481025</v>
      </c>
      <c r="G57" s="90">
        <v>6.67955305189746</v>
      </c>
    </row>
    <row r="58" spans="1:7" x14ac:dyDescent="0.25">
      <c r="A58" s="90" t="s">
        <v>12</v>
      </c>
      <c r="B58" s="90" t="s">
        <v>13</v>
      </c>
      <c r="C58" s="90" t="s">
        <v>14</v>
      </c>
      <c r="D58" s="90">
        <v>3383817.99155341</v>
      </c>
      <c r="E58" s="90">
        <v>294135.754342111</v>
      </c>
      <c r="F58" s="90">
        <v>92.002733730124902</v>
      </c>
      <c r="G58" s="90">
        <v>7.9972662698751202</v>
      </c>
    </row>
    <row r="59" spans="1:7" x14ac:dyDescent="0.25">
      <c r="A59" s="90" t="s">
        <v>12</v>
      </c>
      <c r="B59" s="90" t="s">
        <v>13</v>
      </c>
      <c r="C59" s="90" t="s">
        <v>15</v>
      </c>
      <c r="D59" s="90">
        <v>3529105.5022653998</v>
      </c>
      <c r="E59" s="90">
        <v>536399.12294379994</v>
      </c>
      <c r="F59" s="90">
        <v>86.806087499748003</v>
      </c>
      <c r="G59" s="90">
        <v>13.193912500252001</v>
      </c>
    </row>
    <row r="60" spans="1:7" x14ac:dyDescent="0.25">
      <c r="A60" s="90" t="s">
        <v>42</v>
      </c>
      <c r="B60" s="90" t="s">
        <v>43</v>
      </c>
      <c r="C60" s="90" t="s">
        <v>19</v>
      </c>
      <c r="D60" s="90">
        <v>2915.2186116092898</v>
      </c>
      <c r="E60" s="90">
        <v>213.68089523058401</v>
      </c>
      <c r="F60" s="90">
        <v>93.170733199852805</v>
      </c>
      <c r="G60" s="90">
        <v>6.8292668001471597</v>
      </c>
    </row>
    <row r="61" spans="1:7" x14ac:dyDescent="0.25">
      <c r="A61" s="90" t="s">
        <v>42</v>
      </c>
      <c r="B61" s="90" t="s">
        <v>43</v>
      </c>
      <c r="C61" s="90" t="s">
        <v>14</v>
      </c>
      <c r="D61" s="90">
        <v>3311.56299764512</v>
      </c>
      <c r="E61" s="90">
        <v>275.56885181294899</v>
      </c>
      <c r="F61" s="90">
        <v>92.317849931984497</v>
      </c>
      <c r="G61" s="90">
        <v>7.6821500680154902</v>
      </c>
    </row>
    <row r="62" spans="1:7" x14ac:dyDescent="0.25">
      <c r="A62" s="90" t="s">
        <v>42</v>
      </c>
      <c r="B62" s="90" t="s">
        <v>43</v>
      </c>
      <c r="C62" s="90" t="s">
        <v>15</v>
      </c>
      <c r="D62" s="90">
        <v>4194.1112567999999</v>
      </c>
      <c r="E62" s="90">
        <v>509.82580539999998</v>
      </c>
      <c r="F62" s="90">
        <v>89.161721369597601</v>
      </c>
      <c r="G62" s="90">
        <v>10.838278630402399</v>
      </c>
    </row>
    <row r="63" spans="1:7" x14ac:dyDescent="0.25">
      <c r="A63" s="90" t="s">
        <v>44</v>
      </c>
      <c r="B63" s="90" t="s">
        <v>45</v>
      </c>
      <c r="C63" s="90" t="s">
        <v>19</v>
      </c>
      <c r="D63" s="90">
        <v>21271.559086044199</v>
      </c>
      <c r="E63" s="90">
        <v>1333.3208462918401</v>
      </c>
      <c r="F63" s="90">
        <v>94.101623851650999</v>
      </c>
      <c r="G63" s="90">
        <v>5.8983761483490103</v>
      </c>
    </row>
    <row r="64" spans="1:7" x14ac:dyDescent="0.25">
      <c r="A64" s="90" t="s">
        <v>44</v>
      </c>
      <c r="B64" s="90" t="s">
        <v>45</v>
      </c>
      <c r="C64" s="90" t="s">
        <v>14</v>
      </c>
      <c r="D64" s="90">
        <v>24149.437315900301</v>
      </c>
      <c r="E64" s="90">
        <v>1968.43207388007</v>
      </c>
      <c r="F64" s="90">
        <v>92.463274685605498</v>
      </c>
      <c r="G64" s="90">
        <v>7.5367253143945199</v>
      </c>
    </row>
    <row r="65" spans="1:7" x14ac:dyDescent="0.25">
      <c r="A65" s="90" t="s">
        <v>44</v>
      </c>
      <c r="B65" s="90" t="s">
        <v>45</v>
      </c>
      <c r="C65" s="90" t="s">
        <v>15</v>
      </c>
      <c r="D65" s="90">
        <v>32395.194082400001</v>
      </c>
      <c r="E65" s="90">
        <v>2430.3158990000002</v>
      </c>
      <c r="F65" s="90">
        <v>93.021449218409103</v>
      </c>
      <c r="G65" s="90">
        <v>6.9785507815908803</v>
      </c>
    </row>
    <row r="66" spans="1:7" x14ac:dyDescent="0.25">
      <c r="A66" s="90" t="s">
        <v>46</v>
      </c>
      <c r="B66" s="90" t="s">
        <v>47</v>
      </c>
      <c r="C66" s="90" t="s">
        <v>19</v>
      </c>
      <c r="D66" s="90">
        <v>2712.06829352574</v>
      </c>
      <c r="E66" s="90">
        <v>210.65570348685699</v>
      </c>
      <c r="F66" s="90">
        <v>92.792487292601905</v>
      </c>
      <c r="G66" s="90">
        <v>7.2075127073981404</v>
      </c>
    </row>
    <row r="67" spans="1:7" x14ac:dyDescent="0.25">
      <c r="A67" s="90" t="s">
        <v>46</v>
      </c>
      <c r="B67" s="90" t="s">
        <v>47</v>
      </c>
      <c r="C67" s="90" t="s">
        <v>14</v>
      </c>
      <c r="D67" s="90">
        <v>2980.7891600197499</v>
      </c>
      <c r="E67" s="90">
        <v>234.07175283757201</v>
      </c>
      <c r="F67" s="90">
        <v>92.719070616665306</v>
      </c>
      <c r="G67" s="90">
        <v>7.28092938333472</v>
      </c>
    </row>
    <row r="68" spans="1:7" x14ac:dyDescent="0.25">
      <c r="A68" s="90" t="s">
        <v>27</v>
      </c>
      <c r="B68" s="90" t="s">
        <v>28</v>
      </c>
      <c r="C68" s="90" t="s">
        <v>19</v>
      </c>
      <c r="D68" s="90">
        <v>41025.304772145297</v>
      </c>
      <c r="E68" s="90">
        <v>2271.4839677813002</v>
      </c>
      <c r="F68" s="90">
        <v>94.753689513960197</v>
      </c>
      <c r="G68" s="90">
        <v>5.2463104860398602</v>
      </c>
    </row>
    <row r="69" spans="1:7" x14ac:dyDescent="0.25">
      <c r="A69" s="90" t="s">
        <v>27</v>
      </c>
      <c r="B69" s="90" t="s">
        <v>28</v>
      </c>
      <c r="C69" s="90" t="s">
        <v>14</v>
      </c>
      <c r="D69" s="90">
        <v>45799.972074841498</v>
      </c>
      <c r="E69" s="90">
        <v>4081.3778646925498</v>
      </c>
      <c r="F69" s="90">
        <v>91.817827966484501</v>
      </c>
      <c r="G69" s="90">
        <v>8.1821720335154797</v>
      </c>
    </row>
    <row r="70" spans="1:7" x14ac:dyDescent="0.25">
      <c r="A70" s="90" t="s">
        <v>27</v>
      </c>
      <c r="B70" s="90" t="s">
        <v>28</v>
      </c>
      <c r="C70" s="90" t="s">
        <v>15</v>
      </c>
      <c r="D70" s="90">
        <v>64401.0043821</v>
      </c>
      <c r="E70" s="90">
        <v>6268.8037821999997</v>
      </c>
      <c r="F70" s="90">
        <v>91.129445593476504</v>
      </c>
      <c r="G70" s="90">
        <v>8.8705544065234694</v>
      </c>
    </row>
    <row r="71" spans="1:7" x14ac:dyDescent="0.25">
      <c r="A71" s="90" t="s">
        <v>48</v>
      </c>
      <c r="B71" s="90" t="s">
        <v>49</v>
      </c>
      <c r="C71" s="90" t="s">
        <v>19</v>
      </c>
      <c r="D71" s="90">
        <v>4240.0768264583003</v>
      </c>
      <c r="E71" s="90">
        <v>285.31826576727201</v>
      </c>
      <c r="F71" s="90">
        <v>93.695174455431797</v>
      </c>
      <c r="G71" s="90">
        <v>6.30482554456818</v>
      </c>
    </row>
    <row r="72" spans="1:7" x14ac:dyDescent="0.25">
      <c r="A72" s="90" t="s">
        <v>48</v>
      </c>
      <c r="B72" s="90" t="s">
        <v>49</v>
      </c>
      <c r="C72" s="90" t="s">
        <v>14</v>
      </c>
      <c r="D72" s="90">
        <v>5012.0301320134604</v>
      </c>
      <c r="E72" s="90">
        <v>292.53766904077798</v>
      </c>
      <c r="F72" s="90">
        <v>94.485174287288004</v>
      </c>
      <c r="G72" s="90">
        <v>5.51482571271195</v>
      </c>
    </row>
    <row r="73" spans="1:7" x14ac:dyDescent="0.25">
      <c r="A73" s="90" t="s">
        <v>50</v>
      </c>
      <c r="B73" s="90" t="s">
        <v>51</v>
      </c>
      <c r="C73" s="90" t="s">
        <v>14</v>
      </c>
      <c r="D73" s="90">
        <v>3070.94951986654</v>
      </c>
      <c r="E73" s="90">
        <v>246.846177169225</v>
      </c>
      <c r="F73" s="90">
        <v>92.559934374809004</v>
      </c>
      <c r="G73" s="90">
        <v>7.4400656251910204</v>
      </c>
    </row>
    <row r="74" spans="1:7" x14ac:dyDescent="0.25">
      <c r="A74" s="90" t="s">
        <v>29</v>
      </c>
      <c r="B74" s="90" t="s">
        <v>30</v>
      </c>
      <c r="C74" s="90" t="s">
        <v>19</v>
      </c>
      <c r="D74" s="90">
        <v>8463.5788916691599</v>
      </c>
      <c r="E74" s="90">
        <v>329.60108891304901</v>
      </c>
      <c r="F74" s="90">
        <v>96.251628084027601</v>
      </c>
      <c r="G74" s="90">
        <v>3.7483719159723798</v>
      </c>
    </row>
    <row r="75" spans="1:7" x14ac:dyDescent="0.25">
      <c r="A75" s="90" t="s">
        <v>29</v>
      </c>
      <c r="B75" s="90" t="s">
        <v>30</v>
      </c>
      <c r="C75" s="90" t="s">
        <v>14</v>
      </c>
      <c r="D75" s="90">
        <v>9817.3555726781506</v>
      </c>
      <c r="E75" s="90">
        <v>546.78851313680798</v>
      </c>
      <c r="F75" s="90">
        <v>94.724228951185907</v>
      </c>
      <c r="G75" s="90">
        <v>5.2757710488141303</v>
      </c>
    </row>
    <row r="76" spans="1:7" x14ac:dyDescent="0.25">
      <c r="A76" s="90" t="s">
        <v>29</v>
      </c>
      <c r="B76" s="90" t="s">
        <v>30</v>
      </c>
      <c r="C76" s="90" t="s">
        <v>15</v>
      </c>
      <c r="D76" s="90">
        <v>12428.3965862</v>
      </c>
      <c r="E76" s="90">
        <v>1193.6165550999999</v>
      </c>
      <c r="F76" s="90">
        <v>91.237590635695994</v>
      </c>
      <c r="G76" s="90">
        <v>8.7624093643040499</v>
      </c>
    </row>
    <row r="77" spans="1:7" x14ac:dyDescent="0.25">
      <c r="A77" s="90" t="s">
        <v>52</v>
      </c>
      <c r="B77" s="90" t="s">
        <v>53</v>
      </c>
      <c r="C77" s="90" t="s">
        <v>19</v>
      </c>
      <c r="D77" s="90">
        <v>7308.0209801456103</v>
      </c>
      <c r="E77" s="90">
        <v>422.91427377702303</v>
      </c>
      <c r="F77" s="90">
        <v>94.529584585999004</v>
      </c>
      <c r="G77" s="90">
        <v>5.4704154140010299</v>
      </c>
    </row>
    <row r="78" spans="1:7" x14ac:dyDescent="0.25">
      <c r="A78" s="90" t="s">
        <v>52</v>
      </c>
      <c r="B78" s="90" t="s">
        <v>53</v>
      </c>
      <c r="C78" s="90" t="s">
        <v>14</v>
      </c>
      <c r="D78" s="90">
        <v>8850.2722375135309</v>
      </c>
      <c r="E78" s="90">
        <v>541.83121915174002</v>
      </c>
      <c r="F78" s="90">
        <v>94.230991793779495</v>
      </c>
      <c r="G78" s="90">
        <v>5.7690082062205201</v>
      </c>
    </row>
    <row r="79" spans="1:7" x14ac:dyDescent="0.25">
      <c r="A79" s="90" t="s">
        <v>52</v>
      </c>
      <c r="B79" s="90" t="s">
        <v>53</v>
      </c>
      <c r="C79" s="90" t="s">
        <v>15</v>
      </c>
      <c r="D79" s="90">
        <v>10989.9705448</v>
      </c>
      <c r="E79" s="90">
        <v>1076.6075486</v>
      </c>
      <c r="F79" s="90">
        <v>91.077772502969395</v>
      </c>
      <c r="G79" s="90">
        <v>8.9222274970305495</v>
      </c>
    </row>
    <row r="80" spans="1:7" x14ac:dyDescent="0.25">
      <c r="A80" s="90" t="s">
        <v>54</v>
      </c>
      <c r="B80" s="90" t="s">
        <v>55</v>
      </c>
      <c r="C80" s="90" t="s">
        <v>19</v>
      </c>
      <c r="D80" s="90">
        <v>47059.722829626699</v>
      </c>
      <c r="E80" s="90">
        <v>2541.12584643536</v>
      </c>
      <c r="F80" s="90">
        <v>94.876850065547899</v>
      </c>
      <c r="G80" s="90">
        <v>5.1231499344521003</v>
      </c>
    </row>
    <row r="81" spans="1:7" x14ac:dyDescent="0.25">
      <c r="A81" s="90" t="s">
        <v>54</v>
      </c>
      <c r="B81" s="90" t="s">
        <v>55</v>
      </c>
      <c r="C81" s="90" t="s">
        <v>14</v>
      </c>
      <c r="D81" s="90">
        <v>52335.503212034702</v>
      </c>
      <c r="E81" s="90">
        <v>4755.0160798721399</v>
      </c>
      <c r="F81" s="90">
        <v>91.671093311378897</v>
      </c>
      <c r="G81" s="90">
        <v>8.3289066886210907</v>
      </c>
    </row>
    <row r="82" spans="1:7" x14ac:dyDescent="0.25">
      <c r="A82" s="90" t="s">
        <v>54</v>
      </c>
      <c r="B82" s="90" t="s">
        <v>55</v>
      </c>
      <c r="C82" s="90" t="s">
        <v>15</v>
      </c>
      <c r="D82" s="90">
        <v>65940.578357899998</v>
      </c>
      <c r="E82" s="90">
        <v>10590.5090869</v>
      </c>
      <c r="F82" s="90">
        <v>86.161820718229507</v>
      </c>
      <c r="G82" s="90">
        <v>13.8381792817705</v>
      </c>
    </row>
    <row r="83" spans="1:7" x14ac:dyDescent="0.25">
      <c r="A83" s="90" t="s">
        <v>31</v>
      </c>
      <c r="B83" s="90" t="s">
        <v>32</v>
      </c>
      <c r="C83" s="90" t="s">
        <v>19</v>
      </c>
      <c r="D83" s="90">
        <v>34540.116473774498</v>
      </c>
      <c r="E83" s="90">
        <v>2143.8506794448399</v>
      </c>
      <c r="F83" s="90">
        <v>94.155891944591104</v>
      </c>
      <c r="G83" s="90">
        <v>5.8441080554088698</v>
      </c>
    </row>
    <row r="84" spans="1:7" x14ac:dyDescent="0.25">
      <c r="A84" s="90" t="s">
        <v>31</v>
      </c>
      <c r="B84" s="90" t="s">
        <v>32</v>
      </c>
      <c r="C84" s="90" t="s">
        <v>14</v>
      </c>
      <c r="D84" s="90">
        <v>39508.337615087701</v>
      </c>
      <c r="E84" s="90">
        <v>3131.2651424038099</v>
      </c>
      <c r="F84" s="90">
        <v>92.656439225729699</v>
      </c>
      <c r="G84" s="90">
        <v>7.3435607742702702</v>
      </c>
    </row>
    <row r="85" spans="1:7" x14ac:dyDescent="0.25">
      <c r="A85" s="90" t="s">
        <v>31</v>
      </c>
      <c r="B85" s="90" t="s">
        <v>32</v>
      </c>
      <c r="C85" s="90" t="s">
        <v>15</v>
      </c>
      <c r="D85" s="90">
        <v>51786.837105699997</v>
      </c>
      <c r="E85" s="90">
        <v>5558.2685155999998</v>
      </c>
      <c r="F85" s="90">
        <v>90.307335812918197</v>
      </c>
      <c r="G85" s="90">
        <v>9.6926641870818404</v>
      </c>
    </row>
    <row r="86" spans="1:7" x14ac:dyDescent="0.25">
      <c r="A86" s="90" t="s">
        <v>56</v>
      </c>
      <c r="B86" s="90" t="s">
        <v>57</v>
      </c>
      <c r="C86" s="90" t="s">
        <v>19</v>
      </c>
      <c r="D86" s="90">
        <v>37939.4823588082</v>
      </c>
      <c r="E86" s="90">
        <v>2603.2372990702202</v>
      </c>
      <c r="F86" s="90">
        <v>93.579026466310694</v>
      </c>
      <c r="G86" s="90">
        <v>6.4209735336892999</v>
      </c>
    </row>
    <row r="87" spans="1:7" x14ac:dyDescent="0.25">
      <c r="A87" s="90" t="s">
        <v>56</v>
      </c>
      <c r="B87" s="90" t="s">
        <v>57</v>
      </c>
      <c r="C87" s="90" t="s">
        <v>14</v>
      </c>
      <c r="D87" s="90">
        <v>41588.224609620302</v>
      </c>
      <c r="E87" s="90">
        <v>3021.97514309705</v>
      </c>
      <c r="F87" s="90">
        <v>93.225820193927802</v>
      </c>
      <c r="G87" s="90">
        <v>6.7741798060721896</v>
      </c>
    </row>
    <row r="88" spans="1:7" x14ac:dyDescent="0.25">
      <c r="A88" s="90" t="s">
        <v>56</v>
      </c>
      <c r="B88" s="90" t="s">
        <v>57</v>
      </c>
      <c r="C88" s="90" t="s">
        <v>15</v>
      </c>
      <c r="D88" s="90">
        <v>54158.007564799998</v>
      </c>
      <c r="E88" s="90">
        <v>8555.4910380000001</v>
      </c>
      <c r="F88" s="90">
        <v>86.357815735673199</v>
      </c>
      <c r="G88" s="90">
        <v>13.642184264326801</v>
      </c>
    </row>
    <row r="89" spans="1:7" x14ac:dyDescent="0.25">
      <c r="A89" s="90" t="s">
        <v>58</v>
      </c>
      <c r="B89" s="90" t="s">
        <v>59</v>
      </c>
      <c r="C89" s="90" t="s">
        <v>19</v>
      </c>
      <c r="D89" s="90">
        <v>4065.3328906168099</v>
      </c>
      <c r="E89" s="90">
        <v>190.64930487913099</v>
      </c>
      <c r="F89" s="90">
        <v>95.520439322305094</v>
      </c>
      <c r="G89" s="90">
        <v>4.4795606776948702</v>
      </c>
    </row>
    <row r="90" spans="1:7" x14ac:dyDescent="0.25">
      <c r="A90" s="90" t="s">
        <v>58</v>
      </c>
      <c r="B90" s="90" t="s">
        <v>59</v>
      </c>
      <c r="C90" s="90" t="s">
        <v>14</v>
      </c>
      <c r="D90" s="90">
        <v>4725.0312777059298</v>
      </c>
      <c r="E90" s="90">
        <v>364.512476431393</v>
      </c>
      <c r="F90" s="90">
        <v>92.838012717051896</v>
      </c>
      <c r="G90" s="90">
        <v>7.16198728294808</v>
      </c>
    </row>
    <row r="91" spans="1:7" x14ac:dyDescent="0.25">
      <c r="A91" s="90" t="s">
        <v>58</v>
      </c>
      <c r="B91" s="90" t="s">
        <v>59</v>
      </c>
      <c r="C91" s="90" t="s">
        <v>15</v>
      </c>
      <c r="D91" s="90">
        <v>6705.0369229999997</v>
      </c>
      <c r="E91" s="90">
        <v>621.87867489999996</v>
      </c>
      <c r="F91" s="90">
        <v>91.512408371699607</v>
      </c>
      <c r="G91" s="90">
        <v>8.48759162830045</v>
      </c>
    </row>
    <row r="92" spans="1:7" x14ac:dyDescent="0.25">
      <c r="A92" s="90" t="s">
        <v>60</v>
      </c>
      <c r="B92" s="90" t="s">
        <v>61</v>
      </c>
      <c r="C92" s="90" t="s">
        <v>19</v>
      </c>
      <c r="D92" s="90">
        <v>1221.2766810360299</v>
      </c>
      <c r="E92" s="90">
        <v>68.605814083637895</v>
      </c>
      <c r="F92" s="90">
        <v>94.681235357235195</v>
      </c>
      <c r="G92" s="90">
        <v>5.3187646427648403</v>
      </c>
    </row>
    <row r="93" spans="1:7" x14ac:dyDescent="0.25">
      <c r="A93" s="90" t="s">
        <v>60</v>
      </c>
      <c r="B93" s="90" t="s">
        <v>61</v>
      </c>
      <c r="C93" s="90" t="s">
        <v>14</v>
      </c>
      <c r="D93" s="90">
        <v>1357.7248134328399</v>
      </c>
      <c r="E93" s="90">
        <v>72.492537313432805</v>
      </c>
      <c r="F93" s="90">
        <v>94.931362196409694</v>
      </c>
      <c r="G93" s="90">
        <v>5.0686378035902804</v>
      </c>
    </row>
    <row r="94" spans="1:7" x14ac:dyDescent="0.25">
      <c r="A94" s="90" t="s">
        <v>62</v>
      </c>
      <c r="B94" s="90" t="s">
        <v>63</v>
      </c>
      <c r="C94" s="90" t="s">
        <v>19</v>
      </c>
      <c r="D94" s="90">
        <v>34741.638019987702</v>
      </c>
      <c r="E94" s="90">
        <v>2676.1071952041498</v>
      </c>
      <c r="F94" s="90">
        <v>92.848026571847996</v>
      </c>
      <c r="G94" s="90">
        <v>7.15197342815204</v>
      </c>
    </row>
    <row r="95" spans="1:7" x14ac:dyDescent="0.25">
      <c r="A95" s="90" t="s">
        <v>62</v>
      </c>
      <c r="B95" s="90" t="s">
        <v>63</v>
      </c>
      <c r="C95" s="90" t="s">
        <v>14</v>
      </c>
      <c r="D95" s="90">
        <v>41751.982841624304</v>
      </c>
      <c r="E95" s="90">
        <v>3709.27203093752</v>
      </c>
      <c r="F95" s="90">
        <v>91.840805887704903</v>
      </c>
      <c r="G95" s="90">
        <v>8.1591941122950704</v>
      </c>
    </row>
    <row r="96" spans="1:7" x14ac:dyDescent="0.25">
      <c r="A96" s="90" t="s">
        <v>64</v>
      </c>
      <c r="B96" s="90" t="s">
        <v>65</v>
      </c>
      <c r="C96" s="90" t="s">
        <v>19</v>
      </c>
      <c r="D96" s="90">
        <v>4568.7165675064298</v>
      </c>
      <c r="E96" s="90">
        <v>526.90887816735199</v>
      </c>
      <c r="F96" s="90">
        <v>89.659583817827496</v>
      </c>
      <c r="G96" s="90">
        <v>10.3404161821725</v>
      </c>
    </row>
    <row r="97" spans="1:7" x14ac:dyDescent="0.25">
      <c r="A97" s="90" t="s">
        <v>64</v>
      </c>
      <c r="B97" s="90" t="s">
        <v>65</v>
      </c>
      <c r="C97" s="90" t="s">
        <v>14</v>
      </c>
      <c r="D97" s="90">
        <v>5357.8444369373301</v>
      </c>
      <c r="E97" s="90">
        <v>520.58240705068295</v>
      </c>
      <c r="F97" s="90">
        <v>91.144188388036298</v>
      </c>
      <c r="G97" s="90">
        <v>8.8558116119637305</v>
      </c>
    </row>
    <row r="98" spans="1:7" x14ac:dyDescent="0.25">
      <c r="A98" s="90" t="s">
        <v>66</v>
      </c>
      <c r="B98" s="90" t="s">
        <v>67</v>
      </c>
      <c r="C98" s="90" t="s">
        <v>14</v>
      </c>
      <c r="D98" s="90">
        <v>924</v>
      </c>
      <c r="E98" s="90">
        <v>43</v>
      </c>
      <c r="F98" s="90">
        <v>95.553257497414705</v>
      </c>
      <c r="G98" s="90">
        <v>4.4467425025853196</v>
      </c>
    </row>
    <row r="99" spans="1:7" x14ac:dyDescent="0.25">
      <c r="A99" s="90" t="s">
        <v>33</v>
      </c>
      <c r="B99" s="90" t="s">
        <v>34</v>
      </c>
      <c r="C99" s="90" t="s">
        <v>19</v>
      </c>
      <c r="D99" s="90">
        <v>5658.5148331908804</v>
      </c>
      <c r="E99" s="90">
        <v>344.18383606247102</v>
      </c>
      <c r="F99" s="90">
        <v>94.266181678826797</v>
      </c>
      <c r="G99" s="90">
        <v>5.7338183211732501</v>
      </c>
    </row>
    <row r="100" spans="1:7" x14ac:dyDescent="0.25">
      <c r="A100" s="90" t="s">
        <v>33</v>
      </c>
      <c r="B100" s="90" t="s">
        <v>34</v>
      </c>
      <c r="C100" s="90" t="s">
        <v>14</v>
      </c>
      <c r="D100" s="90">
        <v>6494.6694220702102</v>
      </c>
      <c r="E100" s="90">
        <v>499.50659918503902</v>
      </c>
      <c r="F100" s="90">
        <v>92.858249525504604</v>
      </c>
      <c r="G100" s="90">
        <v>7.1417504744953799</v>
      </c>
    </row>
    <row r="101" spans="1:7" x14ac:dyDescent="0.25">
      <c r="A101" s="90" t="s">
        <v>33</v>
      </c>
      <c r="B101" s="90" t="s">
        <v>34</v>
      </c>
      <c r="C101" s="90" t="s">
        <v>15</v>
      </c>
      <c r="D101" s="90">
        <v>8410.3304188999991</v>
      </c>
      <c r="E101" s="90">
        <v>907.29084330000001</v>
      </c>
      <c r="F101" s="90">
        <v>90.262634445330804</v>
      </c>
      <c r="G101" s="90">
        <v>9.7373655546692408</v>
      </c>
    </row>
    <row r="102" spans="1:7" x14ac:dyDescent="0.25">
      <c r="A102" s="90" t="s">
        <v>68</v>
      </c>
      <c r="B102" s="90" t="s">
        <v>69</v>
      </c>
      <c r="C102" s="90" t="s">
        <v>19</v>
      </c>
      <c r="D102" s="90">
        <v>5797.0732431357501</v>
      </c>
      <c r="E102" s="90">
        <v>293.36648048973399</v>
      </c>
      <c r="F102" s="90">
        <v>95.183164208132098</v>
      </c>
      <c r="G102" s="90">
        <v>4.8168357918679199</v>
      </c>
    </row>
    <row r="103" spans="1:7" x14ac:dyDescent="0.25">
      <c r="A103" s="90" t="s">
        <v>68</v>
      </c>
      <c r="B103" s="90" t="s">
        <v>69</v>
      </c>
      <c r="C103" s="90" t="s">
        <v>14</v>
      </c>
      <c r="D103" s="90">
        <v>7328.6006636742604</v>
      </c>
      <c r="E103" s="90">
        <v>395.617327876388</v>
      </c>
      <c r="F103" s="90">
        <v>94.878221610146895</v>
      </c>
      <c r="G103" s="90">
        <v>5.1217783898531204</v>
      </c>
    </row>
    <row r="104" spans="1:7" x14ac:dyDescent="0.25">
      <c r="A104" s="90" t="s">
        <v>70</v>
      </c>
      <c r="B104" s="90" t="s">
        <v>71</v>
      </c>
      <c r="C104" s="90" t="s">
        <v>19</v>
      </c>
      <c r="D104" s="90">
        <v>37468.213077641398</v>
      </c>
      <c r="E104" s="90">
        <v>3411.48495871256</v>
      </c>
      <c r="F104" s="90">
        <v>91.654818595580707</v>
      </c>
      <c r="G104" s="90">
        <v>8.3451814044192894</v>
      </c>
    </row>
    <row r="105" spans="1:7" x14ac:dyDescent="0.25">
      <c r="A105" s="90" t="s">
        <v>70</v>
      </c>
      <c r="B105" s="90" t="s">
        <v>71</v>
      </c>
      <c r="C105" s="90" t="s">
        <v>14</v>
      </c>
      <c r="D105" s="90">
        <v>43636.641121327702</v>
      </c>
      <c r="E105" s="90">
        <v>5839.5567413701701</v>
      </c>
      <c r="F105" s="90">
        <v>88.197240302143598</v>
      </c>
      <c r="G105" s="90">
        <v>11.8027596978564</v>
      </c>
    </row>
    <row r="106" spans="1:7" x14ac:dyDescent="0.25">
      <c r="A106" s="90" t="s">
        <v>70</v>
      </c>
      <c r="B106" s="90" t="s">
        <v>71</v>
      </c>
      <c r="C106" s="90" t="s">
        <v>15</v>
      </c>
      <c r="D106" s="90">
        <v>56472.444853300003</v>
      </c>
      <c r="E106" s="90">
        <v>6766.7519732999999</v>
      </c>
      <c r="F106" s="90">
        <v>89.299750292758702</v>
      </c>
      <c r="G106" s="90">
        <v>10.7002497072413</v>
      </c>
    </row>
    <row r="107" spans="1:7" x14ac:dyDescent="0.25">
      <c r="A107" s="90" t="s">
        <v>72</v>
      </c>
      <c r="B107" s="90" t="s">
        <v>73</v>
      </c>
      <c r="C107" s="90" t="s">
        <v>19</v>
      </c>
      <c r="D107" s="90">
        <v>1137.82958592146</v>
      </c>
      <c r="E107" s="90">
        <v>95.142666584299505</v>
      </c>
      <c r="F107" s="90">
        <v>92.283470581682494</v>
      </c>
      <c r="G107" s="90">
        <v>7.7165294183175304</v>
      </c>
    </row>
    <row r="108" spans="1:7" x14ac:dyDescent="0.25">
      <c r="A108" s="90" t="s">
        <v>72</v>
      </c>
      <c r="B108" s="90" t="s">
        <v>73</v>
      </c>
      <c r="C108" s="90" t="s">
        <v>14</v>
      </c>
      <c r="D108" s="90">
        <v>1440.8447098976101</v>
      </c>
      <c r="E108" s="90">
        <v>145.74061433447099</v>
      </c>
      <c r="F108" s="90">
        <v>90.814196242171207</v>
      </c>
      <c r="G108" s="90">
        <v>9.1858037578288094</v>
      </c>
    </row>
    <row r="109" spans="1:7" x14ac:dyDescent="0.25">
      <c r="A109" s="90" t="s">
        <v>35</v>
      </c>
      <c r="B109" s="90" t="s">
        <v>36</v>
      </c>
      <c r="C109" s="90" t="s">
        <v>19</v>
      </c>
      <c r="D109" s="90">
        <v>50110.0256874439</v>
      </c>
      <c r="E109" s="90">
        <v>2399.1494021082099</v>
      </c>
      <c r="F109" s="90">
        <v>95.430990111696602</v>
      </c>
      <c r="G109" s="90">
        <v>4.56900988830344</v>
      </c>
    </row>
    <row r="110" spans="1:7" x14ac:dyDescent="0.25">
      <c r="A110" s="90" t="s">
        <v>35</v>
      </c>
      <c r="B110" s="90" t="s">
        <v>36</v>
      </c>
      <c r="C110" s="90" t="s">
        <v>14</v>
      </c>
      <c r="D110" s="90">
        <v>55904.632673764398</v>
      </c>
      <c r="E110" s="90">
        <v>5459.9154617108197</v>
      </c>
      <c r="F110" s="90">
        <v>91.102492191978797</v>
      </c>
      <c r="G110" s="90">
        <v>8.8975078080211691</v>
      </c>
    </row>
    <row r="111" spans="1:7" x14ac:dyDescent="0.25">
      <c r="A111" s="90" t="s">
        <v>35</v>
      </c>
      <c r="B111" s="90" t="s">
        <v>36</v>
      </c>
      <c r="C111" s="90" t="s">
        <v>15</v>
      </c>
      <c r="D111" s="90">
        <v>70845.591672900002</v>
      </c>
      <c r="E111" s="90">
        <v>11474.585832299999</v>
      </c>
      <c r="F111" s="90">
        <v>86.061028802355096</v>
      </c>
      <c r="G111" s="90">
        <v>13.9389711976449</v>
      </c>
    </row>
    <row r="112" spans="1:7" x14ac:dyDescent="0.25">
      <c r="A112" s="90" t="s">
        <v>74</v>
      </c>
      <c r="B112" s="90" t="s">
        <v>75</v>
      </c>
      <c r="C112" s="90" t="s">
        <v>14</v>
      </c>
      <c r="D112" s="90">
        <v>2670.64550510563</v>
      </c>
      <c r="E112" s="90">
        <v>77.216633454127006</v>
      </c>
      <c r="F112" s="90">
        <v>97.189937865856706</v>
      </c>
      <c r="G112" s="90">
        <v>2.8100621341432599</v>
      </c>
    </row>
    <row r="113" spans="1:7" x14ac:dyDescent="0.25">
      <c r="A113" s="90" t="s">
        <v>76</v>
      </c>
      <c r="B113" s="90" t="s">
        <v>77</v>
      </c>
      <c r="C113" s="90" t="s">
        <v>19</v>
      </c>
      <c r="D113" s="90">
        <v>4063.4791312514299</v>
      </c>
      <c r="E113" s="90">
        <v>548.929581016783</v>
      </c>
      <c r="F113" s="90">
        <v>88.098852134314896</v>
      </c>
      <c r="G113" s="90">
        <v>11.9011478656851</v>
      </c>
    </row>
    <row r="114" spans="1:7" x14ac:dyDescent="0.25">
      <c r="A114" s="90" t="s">
        <v>76</v>
      </c>
      <c r="B114" s="90" t="s">
        <v>77</v>
      </c>
      <c r="C114" s="90" t="s">
        <v>14</v>
      </c>
      <c r="D114" s="90">
        <v>4473.1059065953104</v>
      </c>
      <c r="E114" s="90">
        <v>405.51591884022503</v>
      </c>
      <c r="F114" s="90">
        <v>91.687900121177705</v>
      </c>
      <c r="G114" s="90">
        <v>8.3120998788222895</v>
      </c>
    </row>
    <row r="115" spans="1:7" x14ac:dyDescent="0.25">
      <c r="A115" s="90" t="s">
        <v>78</v>
      </c>
      <c r="B115" s="90" t="s">
        <v>79</v>
      </c>
      <c r="C115" s="90" t="s">
        <v>19</v>
      </c>
      <c r="D115" s="90">
        <v>1048.8490945674</v>
      </c>
      <c r="E115" s="90">
        <v>79.294433266264306</v>
      </c>
      <c r="F115" s="90">
        <v>92.971246006389805</v>
      </c>
      <c r="G115" s="90">
        <v>7.0287539936102199</v>
      </c>
    </row>
    <row r="116" spans="1:7" x14ac:dyDescent="0.25">
      <c r="A116" s="90" t="s">
        <v>78</v>
      </c>
      <c r="B116" s="90" t="s">
        <v>79</v>
      </c>
      <c r="C116" s="90" t="s">
        <v>14</v>
      </c>
      <c r="D116" s="90">
        <v>1114.2286198137101</v>
      </c>
      <c r="E116" s="90">
        <v>92.452159187129297</v>
      </c>
      <c r="F116" s="90">
        <v>92.338308457711406</v>
      </c>
      <c r="G116" s="90">
        <v>7.6616915422885601</v>
      </c>
    </row>
    <row r="117" spans="1:7" x14ac:dyDescent="0.25">
      <c r="A117" s="90" t="s">
        <v>80</v>
      </c>
      <c r="B117" s="90" t="s">
        <v>81</v>
      </c>
      <c r="C117" s="90" t="s">
        <v>14</v>
      </c>
      <c r="D117" s="90">
        <v>1572.1688398529</v>
      </c>
      <c r="E117" s="90">
        <v>70.041792042795294</v>
      </c>
      <c r="F117" s="90">
        <v>95.7349081364829</v>
      </c>
      <c r="G117" s="90">
        <v>4.2650918635170596</v>
      </c>
    </row>
    <row r="118" spans="1:7" x14ac:dyDescent="0.25">
      <c r="A118" s="90" t="s">
        <v>82</v>
      </c>
      <c r="B118" s="90" t="s">
        <v>83</v>
      </c>
      <c r="C118" s="90" t="s">
        <v>19</v>
      </c>
      <c r="D118" s="90">
        <v>8232.5304429977896</v>
      </c>
      <c r="E118" s="90">
        <v>779.22364357716594</v>
      </c>
      <c r="F118" s="90">
        <v>91.353252251545598</v>
      </c>
      <c r="G118" s="90">
        <v>8.6467477484543807</v>
      </c>
    </row>
    <row r="119" spans="1:7" x14ac:dyDescent="0.25">
      <c r="A119" s="90" t="s">
        <v>82</v>
      </c>
      <c r="B119" s="90" t="s">
        <v>83</v>
      </c>
      <c r="C119" s="90" t="s">
        <v>14</v>
      </c>
      <c r="D119" s="90">
        <v>10097.2798490887</v>
      </c>
      <c r="E119" s="90">
        <v>963.12420023728998</v>
      </c>
      <c r="F119" s="90">
        <v>91.292142710681702</v>
      </c>
      <c r="G119" s="90">
        <v>8.7078572893183104</v>
      </c>
    </row>
    <row r="120" spans="1:7" x14ac:dyDescent="0.25">
      <c r="A120" s="90" t="s">
        <v>82</v>
      </c>
      <c r="B120" s="90" t="s">
        <v>83</v>
      </c>
      <c r="C120" s="90" t="s">
        <v>15</v>
      </c>
      <c r="D120" s="90">
        <v>12850.2753539</v>
      </c>
      <c r="E120" s="90">
        <v>1575.1347512</v>
      </c>
      <c r="F120" s="90">
        <v>89.080832089181797</v>
      </c>
      <c r="G120" s="90">
        <v>10.919167910818199</v>
      </c>
    </row>
    <row r="121" spans="1:7" x14ac:dyDescent="0.25">
      <c r="A121" s="90" t="s">
        <v>37</v>
      </c>
      <c r="B121" s="90" t="s">
        <v>38</v>
      </c>
      <c r="C121" s="90" t="s">
        <v>19</v>
      </c>
      <c r="D121" s="90">
        <v>229607.62788879199</v>
      </c>
      <c r="E121" s="90">
        <v>21481.565352854999</v>
      </c>
      <c r="F121" s="90">
        <v>91.444647586970703</v>
      </c>
      <c r="G121" s="90">
        <v>8.5553524130293006</v>
      </c>
    </row>
    <row r="122" spans="1:7" x14ac:dyDescent="0.25">
      <c r="A122" s="90" t="s">
        <v>37</v>
      </c>
      <c r="B122" s="90" t="s">
        <v>38</v>
      </c>
      <c r="C122" s="90" t="s">
        <v>14</v>
      </c>
      <c r="D122" s="90">
        <v>267181.74441868899</v>
      </c>
      <c r="E122" s="90">
        <v>32698.554637355199</v>
      </c>
      <c r="F122" s="90">
        <v>89.096131109551806</v>
      </c>
      <c r="G122" s="90">
        <v>10.9038688904482</v>
      </c>
    </row>
    <row r="123" spans="1:7" x14ac:dyDescent="0.25">
      <c r="A123" s="90" t="s">
        <v>37</v>
      </c>
      <c r="B123" s="90" t="s">
        <v>38</v>
      </c>
      <c r="C123" s="90" t="s">
        <v>15</v>
      </c>
      <c r="D123" s="90">
        <v>350126.73917900003</v>
      </c>
      <c r="E123" s="90">
        <v>61348.039647199999</v>
      </c>
      <c r="F123" s="90">
        <v>85.090692600356803</v>
      </c>
      <c r="G123" s="90">
        <v>14.9093073996432</v>
      </c>
    </row>
    <row r="124" spans="1:7" x14ac:dyDescent="0.25">
      <c r="A124" s="90" t="s">
        <v>39</v>
      </c>
      <c r="B124" s="90" t="s">
        <v>40</v>
      </c>
      <c r="C124" s="90" t="s">
        <v>19</v>
      </c>
      <c r="D124" s="90">
        <v>6729.5957433493204</v>
      </c>
      <c r="E124" s="90">
        <v>342.79113629377599</v>
      </c>
      <c r="F124" s="90">
        <v>95.153105420739195</v>
      </c>
      <c r="G124" s="90">
        <v>4.8468945792608302</v>
      </c>
    </row>
    <row r="125" spans="1:7" x14ac:dyDescent="0.25">
      <c r="A125" s="90" t="s">
        <v>39</v>
      </c>
      <c r="B125" s="90" t="s">
        <v>40</v>
      </c>
      <c r="C125" s="90" t="s">
        <v>14</v>
      </c>
      <c r="D125" s="90">
        <v>8673.1463967050295</v>
      </c>
      <c r="E125" s="90">
        <v>481.38717243170299</v>
      </c>
      <c r="F125" s="90">
        <v>94.741543424400803</v>
      </c>
      <c r="G125" s="90">
        <v>5.2584565755991601</v>
      </c>
    </row>
    <row r="126" spans="1:7" x14ac:dyDescent="0.25">
      <c r="A126" s="90" t="s">
        <v>39</v>
      </c>
      <c r="B126" s="90" t="s">
        <v>40</v>
      </c>
      <c r="C126" s="90" t="s">
        <v>15</v>
      </c>
      <c r="D126" s="90">
        <v>10778.1705238</v>
      </c>
      <c r="E126" s="90">
        <v>854.13935649999996</v>
      </c>
      <c r="F126" s="90">
        <v>92.6571818900171</v>
      </c>
      <c r="G126" s="90">
        <v>7.3428181099829102</v>
      </c>
    </row>
    <row r="127" spans="1:7" x14ac:dyDescent="0.25">
      <c r="A127" s="90" t="s">
        <v>84</v>
      </c>
      <c r="B127" s="90" t="s">
        <v>85</v>
      </c>
      <c r="C127" s="90" t="s">
        <v>19</v>
      </c>
      <c r="D127" s="90">
        <v>2912.4773952307601</v>
      </c>
      <c r="E127" s="90">
        <v>174.270502332251</v>
      </c>
      <c r="F127" s="90">
        <v>94.354235975349994</v>
      </c>
      <c r="G127" s="90">
        <v>5.6457640246499698</v>
      </c>
    </row>
    <row r="128" spans="1:7" x14ac:dyDescent="0.25">
      <c r="A128" s="90" t="s">
        <v>84</v>
      </c>
      <c r="B128" s="90" t="s">
        <v>85</v>
      </c>
      <c r="C128" s="90" t="s">
        <v>14</v>
      </c>
      <c r="D128" s="90">
        <v>3516.5431580870199</v>
      </c>
      <c r="E128" s="90">
        <v>137.06929253208801</v>
      </c>
      <c r="F128" s="90">
        <v>96.248389932302203</v>
      </c>
      <c r="G128" s="90">
        <v>3.7516100676978401</v>
      </c>
    </row>
    <row r="129" spans="1:7" x14ac:dyDescent="0.25">
      <c r="A129" s="90" t="s">
        <v>84</v>
      </c>
      <c r="B129" s="90" t="s">
        <v>85</v>
      </c>
      <c r="C129" s="90" t="s">
        <v>15</v>
      </c>
      <c r="D129" s="90">
        <v>4421.4629863</v>
      </c>
      <c r="E129" s="90">
        <v>308.01011890000001</v>
      </c>
      <c r="F129" s="90">
        <v>93.487432700244199</v>
      </c>
      <c r="G129" s="90">
        <v>6.5125672997557897</v>
      </c>
    </row>
    <row r="130" spans="1:7" x14ac:dyDescent="0.25">
      <c r="A130" s="90" t="s">
        <v>86</v>
      </c>
      <c r="B130" s="90" t="s">
        <v>87</v>
      </c>
      <c r="C130" s="90" t="s">
        <v>14</v>
      </c>
      <c r="D130" s="90">
        <v>673.54414527238805</v>
      </c>
      <c r="E130" s="90">
        <v>40.012523481528</v>
      </c>
      <c r="F130" s="90">
        <v>94.392523364485996</v>
      </c>
      <c r="G130" s="90">
        <v>5.6074766355140202</v>
      </c>
    </row>
    <row r="131" spans="1:7" x14ac:dyDescent="0.25">
      <c r="A131" s="90" t="s">
        <v>88</v>
      </c>
      <c r="B131" s="90" t="s">
        <v>89</v>
      </c>
      <c r="C131" s="90" t="s">
        <v>19</v>
      </c>
      <c r="D131" s="90">
        <v>2539.6774735323502</v>
      </c>
      <c r="E131" s="90">
        <v>98.746464138084605</v>
      </c>
      <c r="F131" s="90">
        <v>96.257369305659395</v>
      </c>
      <c r="G131" s="90">
        <v>3.7426306943406402</v>
      </c>
    </row>
    <row r="132" spans="1:7" x14ac:dyDescent="0.25">
      <c r="A132" s="90" t="s">
        <v>88</v>
      </c>
      <c r="B132" s="90" t="s">
        <v>89</v>
      </c>
      <c r="C132" s="90" t="s">
        <v>14</v>
      </c>
      <c r="D132" s="90">
        <v>2699.65202513448</v>
      </c>
      <c r="E132" s="90">
        <v>90.767610018522305</v>
      </c>
      <c r="F132" s="90">
        <v>96.747169892475895</v>
      </c>
      <c r="G132" s="90">
        <v>3.2528301075241401</v>
      </c>
    </row>
    <row r="133" spans="1:7" x14ac:dyDescent="0.25">
      <c r="A133" s="90" t="s">
        <v>88</v>
      </c>
      <c r="B133" s="90" t="s">
        <v>89</v>
      </c>
      <c r="C133" s="90" t="s">
        <v>15</v>
      </c>
      <c r="D133" s="90">
        <v>4384.0032566</v>
      </c>
      <c r="E133" s="90">
        <v>369.28585379999998</v>
      </c>
      <c r="F133" s="90">
        <v>92.230940613479206</v>
      </c>
      <c r="G133" s="90">
        <v>7.76905938652075</v>
      </c>
    </row>
    <row r="134" spans="1:7" x14ac:dyDescent="0.25">
      <c r="A134" s="90" t="s">
        <v>90</v>
      </c>
      <c r="B134" s="90" t="s">
        <v>91</v>
      </c>
      <c r="C134" s="90" t="s">
        <v>14</v>
      </c>
      <c r="D134" s="90">
        <v>535.12284730194995</v>
      </c>
      <c r="E134" s="90">
        <v>33.905855338691097</v>
      </c>
      <c r="F134" s="90">
        <v>94.041450777202101</v>
      </c>
      <c r="G134" s="90">
        <v>5.95854922279793</v>
      </c>
    </row>
    <row r="135" spans="1:7" x14ac:dyDescent="0.25">
      <c r="A135" s="90" t="s">
        <v>92</v>
      </c>
      <c r="B135" s="90" t="s">
        <v>93</v>
      </c>
      <c r="C135" s="90" t="s">
        <v>19</v>
      </c>
      <c r="D135" s="90">
        <v>3519.2027086063299</v>
      </c>
      <c r="E135" s="90">
        <v>236.06370162625601</v>
      </c>
      <c r="F135" s="90">
        <v>93.713796150839897</v>
      </c>
      <c r="G135" s="90">
        <v>6.2862038491600698</v>
      </c>
    </row>
    <row r="136" spans="1:7" x14ac:dyDescent="0.25">
      <c r="A136" s="90" t="s">
        <v>92</v>
      </c>
      <c r="B136" s="90" t="s">
        <v>93</v>
      </c>
      <c r="C136" s="90" t="s">
        <v>14</v>
      </c>
      <c r="D136" s="90">
        <v>4160.81793393926</v>
      </c>
      <c r="E136" s="90">
        <v>245.040929091142</v>
      </c>
      <c r="F136" s="90">
        <v>94.438293719590504</v>
      </c>
      <c r="G136" s="90">
        <v>5.5617062804095401</v>
      </c>
    </row>
    <row r="137" spans="1:7" x14ac:dyDescent="0.25">
      <c r="A137" s="90" t="s">
        <v>92</v>
      </c>
      <c r="B137" s="90" t="s">
        <v>93</v>
      </c>
      <c r="C137" s="90" t="s">
        <v>15</v>
      </c>
      <c r="D137" s="90">
        <v>5451.1507512999997</v>
      </c>
      <c r="E137" s="90">
        <v>565.71851330000004</v>
      </c>
      <c r="F137" s="90">
        <v>90.597792831757502</v>
      </c>
      <c r="G137" s="90">
        <v>9.4022071682424802</v>
      </c>
    </row>
    <row r="138" spans="1:7" x14ac:dyDescent="0.25">
      <c r="A138" s="90" t="s">
        <v>94</v>
      </c>
      <c r="B138" s="90" t="s">
        <v>95</v>
      </c>
      <c r="C138" s="90" t="s">
        <v>19</v>
      </c>
      <c r="D138" s="90">
        <v>5860.0055420700501</v>
      </c>
      <c r="E138" s="90">
        <v>355.23091222143501</v>
      </c>
      <c r="F138" s="90">
        <v>94.284514920166004</v>
      </c>
      <c r="G138" s="90">
        <v>5.7154850798340204</v>
      </c>
    </row>
    <row r="139" spans="1:7" x14ac:dyDescent="0.25">
      <c r="A139" s="90" t="s">
        <v>94</v>
      </c>
      <c r="B139" s="90" t="s">
        <v>95</v>
      </c>
      <c r="C139" s="90" t="s">
        <v>14</v>
      </c>
      <c r="D139" s="90">
        <v>6949.2345545819098</v>
      </c>
      <c r="E139" s="90">
        <v>479.43143163322497</v>
      </c>
      <c r="F139" s="90">
        <v>93.546197493293207</v>
      </c>
      <c r="G139" s="90">
        <v>6.4538025067067597</v>
      </c>
    </row>
    <row r="140" spans="1:7" x14ac:dyDescent="0.25">
      <c r="A140" s="90" t="s">
        <v>94</v>
      </c>
      <c r="B140" s="90" t="s">
        <v>95</v>
      </c>
      <c r="C140" s="90" t="s">
        <v>15</v>
      </c>
      <c r="D140" s="90">
        <v>9738.7376012000004</v>
      </c>
      <c r="E140" s="90">
        <v>1251.8749832999999</v>
      </c>
      <c r="F140" s="90">
        <v>88.609597748304694</v>
      </c>
      <c r="G140" s="90">
        <v>11.390402251695299</v>
      </c>
    </row>
    <row r="141" spans="1:7" x14ac:dyDescent="0.25">
      <c r="A141" s="90" t="s">
        <v>96</v>
      </c>
      <c r="B141" s="90" t="s">
        <v>97</v>
      </c>
      <c r="C141" s="90" t="s">
        <v>19</v>
      </c>
      <c r="D141" s="90">
        <v>10984.438903292001</v>
      </c>
      <c r="E141" s="90">
        <v>1019.27530197585</v>
      </c>
      <c r="F141" s="90">
        <v>91.508667362902202</v>
      </c>
      <c r="G141" s="90">
        <v>8.49133263709777</v>
      </c>
    </row>
    <row r="142" spans="1:7" x14ac:dyDescent="0.25">
      <c r="A142" s="90" t="s">
        <v>96</v>
      </c>
      <c r="B142" s="90" t="s">
        <v>97</v>
      </c>
      <c r="C142" s="90" t="s">
        <v>14</v>
      </c>
      <c r="D142" s="90">
        <v>12307.6565923872</v>
      </c>
      <c r="E142" s="90">
        <v>671.51176482122003</v>
      </c>
      <c r="F142" s="90">
        <v>94.826234267557894</v>
      </c>
      <c r="G142" s="90">
        <v>5.1737657324421198</v>
      </c>
    </row>
    <row r="143" spans="1:7" x14ac:dyDescent="0.25">
      <c r="A143" s="90" t="s">
        <v>98</v>
      </c>
      <c r="B143" s="90" t="s">
        <v>99</v>
      </c>
      <c r="C143" s="90" t="s">
        <v>19</v>
      </c>
      <c r="D143" s="90">
        <v>5798.1803679172199</v>
      </c>
      <c r="E143" s="90">
        <v>627.31256559627604</v>
      </c>
      <c r="F143" s="90">
        <v>90.237129320858898</v>
      </c>
      <c r="G143" s="90">
        <v>9.7628706791411499</v>
      </c>
    </row>
    <row r="144" spans="1:7" x14ac:dyDescent="0.25">
      <c r="A144" s="90" t="s">
        <v>98</v>
      </c>
      <c r="B144" s="90" t="s">
        <v>99</v>
      </c>
      <c r="C144" s="90" t="s">
        <v>14</v>
      </c>
      <c r="D144" s="90">
        <v>7331.4356786497901</v>
      </c>
      <c r="E144" s="90">
        <v>242.009574548394</v>
      </c>
      <c r="F144" s="90">
        <v>96.804498263901806</v>
      </c>
      <c r="G144" s="90">
        <v>3.1955017360981901</v>
      </c>
    </row>
    <row r="145" spans="1:7" x14ac:dyDescent="0.25">
      <c r="A145" s="90" t="s">
        <v>100</v>
      </c>
      <c r="B145" s="90" t="s">
        <v>101</v>
      </c>
      <c r="C145" s="90" t="s">
        <v>15</v>
      </c>
      <c r="D145" s="90">
        <v>717.98211309999999</v>
      </c>
      <c r="E145" s="90">
        <v>49.6839783</v>
      </c>
      <c r="F145" s="90">
        <v>93.527918080973095</v>
      </c>
      <c r="G145" s="90">
        <v>6.4720819190269099</v>
      </c>
    </row>
    <row r="146" spans="1:7" x14ac:dyDescent="0.25">
      <c r="A146" s="90" t="s">
        <v>102</v>
      </c>
      <c r="B146" s="90" t="s">
        <v>103</v>
      </c>
      <c r="C146" s="90" t="s">
        <v>19</v>
      </c>
      <c r="D146" s="90">
        <v>40421.714586701899</v>
      </c>
      <c r="E146" s="90">
        <v>2721.7163926758499</v>
      </c>
      <c r="F146" s="90">
        <v>93.691469753583505</v>
      </c>
      <c r="G146" s="90">
        <v>6.3085302464164599</v>
      </c>
    </row>
    <row r="147" spans="1:7" x14ac:dyDescent="0.25">
      <c r="A147" s="90" t="s">
        <v>102</v>
      </c>
      <c r="B147" s="90" t="s">
        <v>103</v>
      </c>
      <c r="C147" s="90" t="s">
        <v>14</v>
      </c>
      <c r="D147" s="90">
        <v>45010.255918691997</v>
      </c>
      <c r="E147" s="90">
        <v>3925.47385496062</v>
      </c>
      <c r="F147" s="90">
        <v>91.978307316315707</v>
      </c>
      <c r="G147" s="90">
        <v>8.0216926836843196</v>
      </c>
    </row>
    <row r="148" spans="1:7" x14ac:dyDescent="0.25">
      <c r="A148" s="90" t="s">
        <v>102</v>
      </c>
      <c r="B148" s="90" t="s">
        <v>103</v>
      </c>
      <c r="C148" s="90" t="s">
        <v>15</v>
      </c>
      <c r="D148" s="90">
        <v>61598.688362000001</v>
      </c>
      <c r="E148" s="90">
        <v>7137.6949733000001</v>
      </c>
      <c r="F148" s="90">
        <v>89.6158415282313</v>
      </c>
      <c r="G148" s="90">
        <v>10.384158471768799</v>
      </c>
    </row>
    <row r="149" spans="1:7" x14ac:dyDescent="0.25">
      <c r="A149" t="s">
        <v>20</v>
      </c>
    </row>
    <row r="150" spans="1:7" x14ac:dyDescent="0.25">
      <c r="A150" t="s">
        <v>21</v>
      </c>
    </row>
    <row r="151" spans="1:7" x14ac:dyDescent="0.25">
      <c r="A151" t="s">
        <v>22</v>
      </c>
    </row>
    <row r="152" spans="1:7" x14ac:dyDescent="0.25">
      <c r="A152" t="s">
        <v>23</v>
      </c>
    </row>
    <row r="153" spans="1:7" x14ac:dyDescent="0.25">
      <c r="A153" t="s">
        <v>24</v>
      </c>
    </row>
    <row r="156" spans="1:7" x14ac:dyDescent="0.25">
      <c r="G156" s="7" t="str">
        <f>HYPERLINK("#'Indice'!A1", "Ir al Índice")</f>
        <v>Ir al Índice</v>
      </c>
    </row>
    <row r="157" spans="1:7" ht="17.25" x14ac:dyDescent="0.3">
      <c r="A157" s="4" t="s">
        <v>494</v>
      </c>
    </row>
    <row r="158" spans="1:7" x14ac:dyDescent="0.25">
      <c r="A158" s="5" t="s">
        <v>26</v>
      </c>
      <c r="B158" s="5" t="s">
        <v>105</v>
      </c>
      <c r="C158" s="5" t="s">
        <v>10</v>
      </c>
      <c r="D158" s="5" t="s">
        <v>488</v>
      </c>
      <c r="E158" s="5" t="s">
        <v>489</v>
      </c>
      <c r="F158" s="5" t="s">
        <v>490</v>
      </c>
      <c r="G158" s="5" t="s">
        <v>491</v>
      </c>
    </row>
    <row r="159" spans="1:7" x14ac:dyDescent="0.25">
      <c r="A159" s="91" t="s">
        <v>106</v>
      </c>
      <c r="B159" s="91" t="s">
        <v>107</v>
      </c>
      <c r="C159" s="91" t="s">
        <v>14</v>
      </c>
      <c r="D159" s="91">
        <v>270319.98607536202</v>
      </c>
      <c r="E159" s="91">
        <v>17772.7890967313</v>
      </c>
      <c r="F159" s="91">
        <v>93.830879970483593</v>
      </c>
      <c r="G159" s="91">
        <v>6.1691200295164101</v>
      </c>
    </row>
    <row r="160" spans="1:7" x14ac:dyDescent="0.25">
      <c r="A160" s="91" t="s">
        <v>106</v>
      </c>
      <c r="B160" s="91" t="s">
        <v>107</v>
      </c>
      <c r="C160" s="91" t="s">
        <v>15</v>
      </c>
      <c r="D160" s="91">
        <v>287162.10065450001</v>
      </c>
      <c r="E160" s="91">
        <v>24477.451719500001</v>
      </c>
      <c r="F160" s="91">
        <v>92.145588859618002</v>
      </c>
      <c r="G160" s="91">
        <v>7.8544111403819796</v>
      </c>
    </row>
    <row r="161" spans="1:7" x14ac:dyDescent="0.25">
      <c r="A161" s="91" t="s">
        <v>108</v>
      </c>
      <c r="B161" s="91" t="s">
        <v>109</v>
      </c>
      <c r="C161" s="91" t="s">
        <v>14</v>
      </c>
      <c r="D161" s="91">
        <v>373882.31054490001</v>
      </c>
      <c r="E161" s="91">
        <v>30583.590088064899</v>
      </c>
      <c r="F161" s="91">
        <v>92.438524473829901</v>
      </c>
      <c r="G161" s="91">
        <v>7.5614755261700504</v>
      </c>
    </row>
    <row r="162" spans="1:7" x14ac:dyDescent="0.25">
      <c r="A162" s="91" t="s">
        <v>108</v>
      </c>
      <c r="B162" s="91" t="s">
        <v>109</v>
      </c>
      <c r="C162" s="91" t="s">
        <v>15</v>
      </c>
      <c r="D162" s="91">
        <v>388174.41263510002</v>
      </c>
      <c r="E162" s="91">
        <v>49790.977139399998</v>
      </c>
      <c r="F162" s="91">
        <v>88.631298659230495</v>
      </c>
      <c r="G162" s="91">
        <v>11.368701340769499</v>
      </c>
    </row>
    <row r="163" spans="1:7" x14ac:dyDescent="0.25">
      <c r="A163" s="91" t="s">
        <v>110</v>
      </c>
      <c r="B163" s="91" t="s">
        <v>111</v>
      </c>
      <c r="C163" s="91" t="s">
        <v>14</v>
      </c>
      <c r="D163" s="91">
        <v>554770.38312485802</v>
      </c>
      <c r="E163" s="91">
        <v>39638.087352010501</v>
      </c>
      <c r="F163" s="91">
        <v>93.331506982023598</v>
      </c>
      <c r="G163" s="91">
        <v>6.6684930179764397</v>
      </c>
    </row>
    <row r="164" spans="1:7" x14ac:dyDescent="0.25">
      <c r="A164" s="91" t="s">
        <v>110</v>
      </c>
      <c r="B164" s="91" t="s">
        <v>111</v>
      </c>
      <c r="C164" s="91" t="s">
        <v>15</v>
      </c>
      <c r="D164" s="91">
        <v>597527.56177629996</v>
      </c>
      <c r="E164" s="91">
        <v>70108.537402300004</v>
      </c>
      <c r="F164" s="91">
        <v>89.498989421249803</v>
      </c>
      <c r="G164" s="91">
        <v>10.501010578750201</v>
      </c>
    </row>
    <row r="165" spans="1:7" x14ac:dyDescent="0.25">
      <c r="A165" s="91" t="s">
        <v>112</v>
      </c>
      <c r="B165" s="91" t="s">
        <v>113</v>
      </c>
      <c r="C165" s="91" t="s">
        <v>14</v>
      </c>
      <c r="D165" s="91">
        <v>65009.269880602602</v>
      </c>
      <c r="E165" s="91">
        <v>3887.02136383989</v>
      </c>
      <c r="F165" s="91">
        <v>94.358155869306799</v>
      </c>
      <c r="G165" s="91">
        <v>5.6418441306932197</v>
      </c>
    </row>
    <row r="166" spans="1:7" x14ac:dyDescent="0.25">
      <c r="A166" s="91" t="s">
        <v>112</v>
      </c>
      <c r="B166" s="91" t="s">
        <v>113</v>
      </c>
      <c r="C166" s="91" t="s">
        <v>15</v>
      </c>
      <c r="D166" s="91">
        <v>73627.536836300002</v>
      </c>
      <c r="E166" s="91">
        <v>7944.0650525999999</v>
      </c>
      <c r="F166" s="91">
        <v>90.261236914999202</v>
      </c>
      <c r="G166" s="91">
        <v>9.7387630850007891</v>
      </c>
    </row>
    <row r="167" spans="1:7" x14ac:dyDescent="0.25">
      <c r="A167" s="91" t="s">
        <v>114</v>
      </c>
      <c r="B167" s="91" t="s">
        <v>115</v>
      </c>
      <c r="C167" s="91" t="s">
        <v>14</v>
      </c>
      <c r="D167" s="91">
        <v>74931.427959955297</v>
      </c>
      <c r="E167" s="91">
        <v>3333.5542889283001</v>
      </c>
      <c r="F167" s="91">
        <v>95.740682239820202</v>
      </c>
      <c r="G167" s="91">
        <v>4.2593177601798402</v>
      </c>
    </row>
    <row r="168" spans="1:7" x14ac:dyDescent="0.25">
      <c r="A168" s="91" t="s">
        <v>114</v>
      </c>
      <c r="B168" s="91" t="s">
        <v>115</v>
      </c>
      <c r="C168" s="91" t="s">
        <v>15</v>
      </c>
      <c r="D168" s="91">
        <v>91294.586068200006</v>
      </c>
      <c r="E168" s="91">
        <v>6278.6964323000002</v>
      </c>
      <c r="F168" s="91">
        <v>93.565147885367296</v>
      </c>
      <c r="G168" s="91">
        <v>6.43485211463274</v>
      </c>
    </row>
    <row r="169" spans="1:7" x14ac:dyDescent="0.25">
      <c r="A169" s="91" t="s">
        <v>116</v>
      </c>
      <c r="B169" s="91" t="s">
        <v>117</v>
      </c>
      <c r="C169" s="91" t="s">
        <v>14</v>
      </c>
      <c r="D169" s="91">
        <v>35931.427835923103</v>
      </c>
      <c r="E169" s="91">
        <v>3201.0019640064702</v>
      </c>
      <c r="F169" s="91">
        <v>91.820078690814597</v>
      </c>
      <c r="G169" s="91">
        <v>8.1799213091854295</v>
      </c>
    </row>
    <row r="170" spans="1:7" x14ac:dyDescent="0.25">
      <c r="A170" s="91" t="s">
        <v>116</v>
      </c>
      <c r="B170" s="91" t="s">
        <v>117</v>
      </c>
      <c r="C170" s="91" t="s">
        <v>15</v>
      </c>
      <c r="D170" s="91">
        <v>40690.120327099998</v>
      </c>
      <c r="E170" s="91">
        <v>5444.2874585</v>
      </c>
      <c r="F170" s="91">
        <v>88.199073706979902</v>
      </c>
      <c r="G170" s="91">
        <v>11.800926293020099</v>
      </c>
    </row>
    <row r="171" spans="1:7" x14ac:dyDescent="0.25">
      <c r="A171" s="91" t="s">
        <v>118</v>
      </c>
      <c r="B171" s="91" t="s">
        <v>119</v>
      </c>
      <c r="C171" s="91" t="s">
        <v>14</v>
      </c>
      <c r="D171" s="91">
        <v>37941.239858445202</v>
      </c>
      <c r="E171" s="91">
        <v>3226.0783232715498</v>
      </c>
      <c r="F171" s="91">
        <v>92.163496516748296</v>
      </c>
      <c r="G171" s="91">
        <v>7.83650348325172</v>
      </c>
    </row>
    <row r="172" spans="1:7" x14ac:dyDescent="0.25">
      <c r="A172" s="91" t="s">
        <v>118</v>
      </c>
      <c r="B172" s="91" t="s">
        <v>119</v>
      </c>
      <c r="C172" s="91" t="s">
        <v>15</v>
      </c>
      <c r="D172" s="91">
        <v>40486.915936099998</v>
      </c>
      <c r="E172" s="91">
        <v>4104.4914947999996</v>
      </c>
      <c r="F172" s="91">
        <v>90.795330914009796</v>
      </c>
      <c r="G172" s="91">
        <v>9.2046690859902203</v>
      </c>
    </row>
    <row r="173" spans="1:7" x14ac:dyDescent="0.25">
      <c r="A173" s="91" t="s">
        <v>120</v>
      </c>
      <c r="B173" s="91" t="s">
        <v>121</v>
      </c>
      <c r="C173" s="91" t="s">
        <v>14</v>
      </c>
      <c r="D173" s="91">
        <v>113309.023046129</v>
      </c>
      <c r="E173" s="91">
        <v>9948.7810817908703</v>
      </c>
      <c r="F173" s="91">
        <v>91.9284777526413</v>
      </c>
      <c r="G173" s="91">
        <v>8.0715222473586703</v>
      </c>
    </row>
    <row r="174" spans="1:7" x14ac:dyDescent="0.25">
      <c r="A174" s="91" t="s">
        <v>120</v>
      </c>
      <c r="B174" s="91" t="s">
        <v>121</v>
      </c>
      <c r="C174" s="91" t="s">
        <v>15</v>
      </c>
      <c r="D174" s="91">
        <v>115950.40812370001</v>
      </c>
      <c r="E174" s="91">
        <v>11257.278803900001</v>
      </c>
      <c r="F174" s="91">
        <v>91.150472840287506</v>
      </c>
      <c r="G174" s="91">
        <v>8.8495271597124905</v>
      </c>
    </row>
    <row r="175" spans="1:7" x14ac:dyDescent="0.25">
      <c r="A175" s="91" t="s">
        <v>122</v>
      </c>
      <c r="B175" s="91" t="s">
        <v>123</v>
      </c>
      <c r="C175" s="91" t="s">
        <v>14</v>
      </c>
      <c r="D175" s="91">
        <v>8486.7488363461998</v>
      </c>
      <c r="E175" s="91">
        <v>883.02383573170903</v>
      </c>
      <c r="F175" s="91">
        <v>90.575824338159904</v>
      </c>
      <c r="G175" s="91">
        <v>9.4241756618400796</v>
      </c>
    </row>
    <row r="176" spans="1:7" x14ac:dyDescent="0.25">
      <c r="A176" s="91" t="s">
        <v>122</v>
      </c>
      <c r="B176" s="91" t="s">
        <v>123</v>
      </c>
      <c r="C176" s="91" t="s">
        <v>15</v>
      </c>
      <c r="D176" s="91">
        <v>8835.1738552999996</v>
      </c>
      <c r="E176" s="91">
        <v>1243.5265955</v>
      </c>
      <c r="F176" s="91">
        <v>87.661835952260105</v>
      </c>
      <c r="G176" s="91">
        <v>12.3381640477399</v>
      </c>
    </row>
    <row r="177" spans="1:7" x14ac:dyDescent="0.25">
      <c r="A177" s="91" t="s">
        <v>124</v>
      </c>
      <c r="B177" s="91" t="s">
        <v>125</v>
      </c>
      <c r="C177" s="91" t="s">
        <v>14</v>
      </c>
      <c r="D177" s="91">
        <v>161929.31076879599</v>
      </c>
      <c r="E177" s="91">
        <v>17741.105627301898</v>
      </c>
      <c r="F177" s="91">
        <v>90.125750258078</v>
      </c>
      <c r="G177" s="91">
        <v>9.8742497419220108</v>
      </c>
    </row>
    <row r="178" spans="1:7" x14ac:dyDescent="0.25">
      <c r="A178" s="91" t="s">
        <v>124</v>
      </c>
      <c r="B178" s="91" t="s">
        <v>125</v>
      </c>
      <c r="C178" s="91" t="s">
        <v>15</v>
      </c>
      <c r="D178" s="91">
        <v>162461.71048420001</v>
      </c>
      <c r="E178" s="91">
        <v>34605.556595299997</v>
      </c>
      <c r="F178" s="91">
        <v>82.439723700364894</v>
      </c>
      <c r="G178" s="91">
        <v>17.560276299635099</v>
      </c>
    </row>
    <row r="179" spans="1:7" x14ac:dyDescent="0.25">
      <c r="A179" s="91" t="s">
        <v>126</v>
      </c>
      <c r="B179" s="91" t="s">
        <v>127</v>
      </c>
      <c r="C179" s="91" t="s">
        <v>14</v>
      </c>
      <c r="D179" s="91">
        <v>257407.18751426501</v>
      </c>
      <c r="E179" s="91">
        <v>32152.670217730501</v>
      </c>
      <c r="F179" s="91">
        <v>88.896019472599093</v>
      </c>
      <c r="G179" s="91">
        <v>11.1039805274009</v>
      </c>
    </row>
    <row r="180" spans="1:7" x14ac:dyDescent="0.25">
      <c r="A180" s="91" t="s">
        <v>126</v>
      </c>
      <c r="B180" s="91" t="s">
        <v>127</v>
      </c>
      <c r="C180" s="91" t="s">
        <v>15</v>
      </c>
      <c r="D180" s="91">
        <v>261743.74508660001</v>
      </c>
      <c r="E180" s="91">
        <v>50858.548382599998</v>
      </c>
      <c r="F180" s="91">
        <v>83.730590131575298</v>
      </c>
      <c r="G180" s="91">
        <v>16.269409868424699</v>
      </c>
    </row>
    <row r="181" spans="1:7" x14ac:dyDescent="0.25">
      <c r="A181" s="91" t="s">
        <v>128</v>
      </c>
      <c r="B181" s="91" t="s">
        <v>129</v>
      </c>
      <c r="C181" s="91" t="s">
        <v>14</v>
      </c>
      <c r="D181" s="91">
        <v>85748.546369513599</v>
      </c>
      <c r="E181" s="91">
        <v>3328.2286148438402</v>
      </c>
      <c r="F181" s="91">
        <v>96.263640420942096</v>
      </c>
      <c r="G181" s="91">
        <v>3.7363595790578499</v>
      </c>
    </row>
    <row r="182" spans="1:7" x14ac:dyDescent="0.25">
      <c r="A182" s="91" t="s">
        <v>128</v>
      </c>
      <c r="B182" s="91" t="s">
        <v>129</v>
      </c>
      <c r="C182" s="91" t="s">
        <v>15</v>
      </c>
      <c r="D182" s="91">
        <v>95717.699378599995</v>
      </c>
      <c r="E182" s="91">
        <v>6456.0705643000001</v>
      </c>
      <c r="F182" s="91">
        <v>93.681283789461801</v>
      </c>
      <c r="G182" s="91">
        <v>6.3187162105381702</v>
      </c>
    </row>
    <row r="183" spans="1:7" x14ac:dyDescent="0.25">
      <c r="A183" s="91" t="s">
        <v>130</v>
      </c>
      <c r="B183" s="91" t="s">
        <v>131</v>
      </c>
      <c r="C183" s="91" t="s">
        <v>14</v>
      </c>
      <c r="D183" s="91">
        <v>1091.5855963922299</v>
      </c>
      <c r="E183" s="91">
        <v>79.938507956929399</v>
      </c>
      <c r="F183" s="91">
        <v>93.176537498446194</v>
      </c>
      <c r="G183" s="91">
        <v>6.8234625015538297</v>
      </c>
    </row>
    <row r="184" spans="1:7" x14ac:dyDescent="0.25">
      <c r="A184" s="91" t="s">
        <v>130</v>
      </c>
      <c r="B184" s="91" t="s">
        <v>131</v>
      </c>
      <c r="C184" s="91" t="s">
        <v>15</v>
      </c>
      <c r="D184" s="91">
        <v>1479.7985679999999</v>
      </c>
      <c r="E184" s="91">
        <v>135.34743</v>
      </c>
      <c r="F184" s="91">
        <v>91.620111731843593</v>
      </c>
      <c r="G184" s="91">
        <v>8.3798882681564208</v>
      </c>
    </row>
    <row r="185" spans="1:7" x14ac:dyDescent="0.25">
      <c r="A185" s="91" t="s">
        <v>132</v>
      </c>
      <c r="B185" s="91" t="s">
        <v>133</v>
      </c>
      <c r="C185" s="91" t="s">
        <v>14</v>
      </c>
      <c r="D185" s="91">
        <v>48778.2916645847</v>
      </c>
      <c r="E185" s="91">
        <v>5386.05375241619</v>
      </c>
      <c r="F185" s="91">
        <v>90.056090014658196</v>
      </c>
      <c r="G185" s="91">
        <v>9.9439099853418096</v>
      </c>
    </row>
    <row r="186" spans="1:7" x14ac:dyDescent="0.25">
      <c r="A186" s="91" t="s">
        <v>132</v>
      </c>
      <c r="B186" s="91" t="s">
        <v>133</v>
      </c>
      <c r="C186" s="91" t="s">
        <v>15</v>
      </c>
      <c r="D186" s="91">
        <v>48556.383903000002</v>
      </c>
      <c r="E186" s="91">
        <v>8393.8585664999991</v>
      </c>
      <c r="F186" s="91">
        <v>85.261066147356004</v>
      </c>
      <c r="G186" s="91">
        <v>14.738933852643999</v>
      </c>
    </row>
    <row r="187" spans="1:7" x14ac:dyDescent="0.25">
      <c r="A187" s="91" t="s">
        <v>134</v>
      </c>
      <c r="B187" s="91" t="s">
        <v>135</v>
      </c>
      <c r="C187" s="91" t="s">
        <v>14</v>
      </c>
      <c r="D187" s="91">
        <v>165749.18507563899</v>
      </c>
      <c r="E187" s="91">
        <v>18513.450784941699</v>
      </c>
      <c r="F187" s="91">
        <v>89.952683191317405</v>
      </c>
      <c r="G187" s="91">
        <v>10.0473168086826</v>
      </c>
    </row>
    <row r="188" spans="1:7" x14ac:dyDescent="0.25">
      <c r="A188" s="91" t="s">
        <v>134</v>
      </c>
      <c r="B188" s="91" t="s">
        <v>135</v>
      </c>
      <c r="C188" s="91" t="s">
        <v>15</v>
      </c>
      <c r="D188" s="91">
        <v>167842.20284300001</v>
      </c>
      <c r="E188" s="91">
        <v>35917.192262999997</v>
      </c>
      <c r="F188" s="91">
        <v>82.372742987230097</v>
      </c>
      <c r="G188" s="91">
        <v>17.627257012769899</v>
      </c>
    </row>
    <row r="189" spans="1:7" x14ac:dyDescent="0.25">
      <c r="A189" s="91" t="s">
        <v>136</v>
      </c>
      <c r="B189" s="91" t="s">
        <v>137</v>
      </c>
      <c r="C189" s="91" t="s">
        <v>14</v>
      </c>
      <c r="D189" s="91">
        <v>130758.774269659</v>
      </c>
      <c r="E189" s="91">
        <v>15375.6052938019</v>
      </c>
      <c r="F189" s="91">
        <v>89.478447618053707</v>
      </c>
      <c r="G189" s="91">
        <v>10.5215523819463</v>
      </c>
    </row>
    <row r="190" spans="1:7" x14ac:dyDescent="0.25">
      <c r="A190" s="91" t="s">
        <v>136</v>
      </c>
      <c r="B190" s="91" t="s">
        <v>137</v>
      </c>
      <c r="C190" s="91" t="s">
        <v>15</v>
      </c>
      <c r="D190" s="91">
        <v>154734.9659218</v>
      </c>
      <c r="E190" s="91">
        <v>31714.3844498</v>
      </c>
      <c r="F190" s="91">
        <v>82.990348646111102</v>
      </c>
      <c r="G190" s="91">
        <v>17.009651353888898</v>
      </c>
    </row>
    <row r="191" spans="1:7" x14ac:dyDescent="0.25">
      <c r="A191" s="91" t="s">
        <v>138</v>
      </c>
      <c r="B191" s="91" t="s">
        <v>139</v>
      </c>
      <c r="C191" s="91" t="s">
        <v>14</v>
      </c>
      <c r="D191" s="91">
        <v>71900.529983421497</v>
      </c>
      <c r="E191" s="91">
        <v>7482.6560556775303</v>
      </c>
      <c r="F191" s="91">
        <v>90.574003855184102</v>
      </c>
      <c r="G191" s="91">
        <v>9.4259961448159206</v>
      </c>
    </row>
    <row r="192" spans="1:7" x14ac:dyDescent="0.25">
      <c r="A192" s="91" t="s">
        <v>138</v>
      </c>
      <c r="B192" s="91" t="s">
        <v>139</v>
      </c>
      <c r="C192" s="91" t="s">
        <v>15</v>
      </c>
      <c r="D192" s="91">
        <v>80645.090497500001</v>
      </c>
      <c r="E192" s="91">
        <v>13886.7966535</v>
      </c>
      <c r="F192" s="91">
        <v>85.309933957715202</v>
      </c>
      <c r="G192" s="91">
        <v>14.6900660422848</v>
      </c>
    </row>
    <row r="193" spans="1:7" x14ac:dyDescent="0.25">
      <c r="A193" s="91" t="s">
        <v>140</v>
      </c>
      <c r="B193" s="91" t="s">
        <v>141</v>
      </c>
      <c r="C193" s="91" t="s">
        <v>14</v>
      </c>
      <c r="D193" s="91">
        <v>299284.60489680199</v>
      </c>
      <c r="E193" s="91">
        <v>29568.496489050802</v>
      </c>
      <c r="F193" s="91">
        <v>91.008600385873393</v>
      </c>
      <c r="G193" s="91">
        <v>8.9913996141265695</v>
      </c>
    </row>
    <row r="194" spans="1:7" x14ac:dyDescent="0.25">
      <c r="A194" s="91" t="s">
        <v>140</v>
      </c>
      <c r="B194" s="91" t="s">
        <v>141</v>
      </c>
      <c r="C194" s="91" t="s">
        <v>15</v>
      </c>
      <c r="D194" s="91">
        <v>278191.7615579</v>
      </c>
      <c r="E194" s="91">
        <v>63019.953879399996</v>
      </c>
      <c r="F194" s="91">
        <v>81.530542174194395</v>
      </c>
      <c r="G194" s="91">
        <v>18.469457825805598</v>
      </c>
    </row>
    <row r="195" spans="1:7" x14ac:dyDescent="0.25">
      <c r="A195" s="91" t="s">
        <v>142</v>
      </c>
      <c r="B195" s="91" t="s">
        <v>143</v>
      </c>
      <c r="C195" s="91" t="s">
        <v>14</v>
      </c>
      <c r="D195" s="91">
        <v>463702.29845601501</v>
      </c>
      <c r="E195" s="91">
        <v>39499.5438827291</v>
      </c>
      <c r="F195" s="91">
        <v>92.150357856571802</v>
      </c>
      <c r="G195" s="91">
        <v>7.8496421434281798</v>
      </c>
    </row>
    <row r="196" spans="1:7" x14ac:dyDescent="0.25">
      <c r="A196" s="91" t="s">
        <v>142</v>
      </c>
      <c r="B196" s="91" t="s">
        <v>143</v>
      </c>
      <c r="C196" s="91" t="s">
        <v>15</v>
      </c>
      <c r="D196" s="91">
        <v>453558.93173249997</v>
      </c>
      <c r="E196" s="91">
        <v>89706.6133118</v>
      </c>
      <c r="F196" s="91">
        <v>83.487520213621295</v>
      </c>
      <c r="G196" s="91">
        <v>16.512479786378702</v>
      </c>
    </row>
    <row r="197" spans="1:7" x14ac:dyDescent="0.25">
      <c r="A197" s="91" t="s">
        <v>144</v>
      </c>
      <c r="B197" s="91" t="s">
        <v>145</v>
      </c>
      <c r="C197" s="91" t="s">
        <v>14</v>
      </c>
      <c r="D197" s="91">
        <v>172346.76146254101</v>
      </c>
      <c r="E197" s="91">
        <v>13231.1018131937</v>
      </c>
      <c r="F197" s="91">
        <v>92.870323227326594</v>
      </c>
      <c r="G197" s="91">
        <v>7.1296767726733998</v>
      </c>
    </row>
    <row r="198" spans="1:7" x14ac:dyDescent="0.25">
      <c r="A198" s="91" t="s">
        <v>144</v>
      </c>
      <c r="B198" s="91" t="s">
        <v>145</v>
      </c>
      <c r="C198" s="91" t="s">
        <v>15</v>
      </c>
      <c r="D198" s="91">
        <v>191722.91339559999</v>
      </c>
      <c r="E198" s="91">
        <v>22357.665760899999</v>
      </c>
      <c r="F198" s="91">
        <v>89.556425039117698</v>
      </c>
      <c r="G198" s="91">
        <v>10.4435749608823</v>
      </c>
    </row>
    <row r="199" spans="1:7" x14ac:dyDescent="0.25">
      <c r="A199" t="s">
        <v>20</v>
      </c>
    </row>
    <row r="200" spans="1:7" x14ac:dyDescent="0.25">
      <c r="A200" t="s">
        <v>21</v>
      </c>
    </row>
    <row r="201" spans="1:7" x14ac:dyDescent="0.25">
      <c r="A201" t="s">
        <v>22</v>
      </c>
    </row>
    <row r="202" spans="1:7" x14ac:dyDescent="0.25">
      <c r="A202" t="s">
        <v>23</v>
      </c>
    </row>
    <row r="203" spans="1:7" x14ac:dyDescent="0.25">
      <c r="A203" t="s">
        <v>24</v>
      </c>
    </row>
    <row r="206" spans="1:7" x14ac:dyDescent="0.25">
      <c r="G206" s="7" t="str">
        <f>HYPERLINK("#'Indice'!A1", "Ir al Índice")</f>
        <v>Ir al Índice</v>
      </c>
    </row>
    <row r="207" spans="1:7" ht="17.25" x14ac:dyDescent="0.3">
      <c r="A207" s="4" t="s">
        <v>495</v>
      </c>
    </row>
    <row r="208" spans="1:7" x14ac:dyDescent="0.25">
      <c r="A208" s="5" t="s">
        <v>26</v>
      </c>
      <c r="B208" s="5" t="s">
        <v>105</v>
      </c>
      <c r="C208" s="5" t="s">
        <v>10</v>
      </c>
      <c r="D208" s="5" t="s">
        <v>488</v>
      </c>
      <c r="E208" s="5" t="s">
        <v>489</v>
      </c>
      <c r="F208" s="5" t="s">
        <v>490</v>
      </c>
      <c r="G208" s="5" t="s">
        <v>491</v>
      </c>
    </row>
    <row r="209" spans="1:7" x14ac:dyDescent="0.25">
      <c r="A209" s="92" t="s">
        <v>106</v>
      </c>
      <c r="B209" s="92" t="s">
        <v>107</v>
      </c>
      <c r="C209" s="92" t="s">
        <v>18</v>
      </c>
      <c r="D209" s="92">
        <v>228627.66993239301</v>
      </c>
      <c r="E209" s="92">
        <v>21075.2029975113</v>
      </c>
      <c r="F209" s="92">
        <v>91.559887657589101</v>
      </c>
      <c r="G209" s="92">
        <v>8.4401123424108597</v>
      </c>
    </row>
    <row r="210" spans="1:7" x14ac:dyDescent="0.25">
      <c r="A210" s="92" t="s">
        <v>106</v>
      </c>
      <c r="B210" s="92" t="s">
        <v>107</v>
      </c>
      <c r="C210" s="92" t="s">
        <v>19</v>
      </c>
      <c r="D210" s="92">
        <v>258626.753311173</v>
      </c>
      <c r="E210" s="92">
        <v>15589.12451308</v>
      </c>
      <c r="F210" s="92">
        <v>94.315017555959599</v>
      </c>
      <c r="G210" s="92">
        <v>5.68498244404039</v>
      </c>
    </row>
    <row r="211" spans="1:7" x14ac:dyDescent="0.25">
      <c r="A211" s="92" t="s">
        <v>106</v>
      </c>
      <c r="B211" s="92" t="s">
        <v>107</v>
      </c>
      <c r="C211" s="92" t="s">
        <v>14</v>
      </c>
      <c r="D211" s="92">
        <v>270104.85910279199</v>
      </c>
      <c r="E211" s="92">
        <v>17768.300901165399</v>
      </c>
      <c r="F211" s="92">
        <v>93.8277327066819</v>
      </c>
      <c r="G211" s="92">
        <v>6.1722672933180602</v>
      </c>
    </row>
    <row r="212" spans="1:7" x14ac:dyDescent="0.25">
      <c r="A212" s="92" t="s">
        <v>106</v>
      </c>
      <c r="B212" s="92" t="s">
        <v>107</v>
      </c>
      <c r="C212" s="92" t="s">
        <v>15</v>
      </c>
      <c r="D212" s="92">
        <v>286941.99022530002</v>
      </c>
      <c r="E212" s="92">
        <v>24447.311344000002</v>
      </c>
      <c r="F212" s="92">
        <v>92.148955914415296</v>
      </c>
      <c r="G212" s="92">
        <v>7.8510440855846904</v>
      </c>
    </row>
    <row r="213" spans="1:7" x14ac:dyDescent="0.25">
      <c r="A213" s="92" t="s">
        <v>108</v>
      </c>
      <c r="B213" s="92" t="s">
        <v>109</v>
      </c>
      <c r="C213" s="92" t="s">
        <v>18</v>
      </c>
      <c r="D213" s="92">
        <v>370352.12601691502</v>
      </c>
      <c r="E213" s="92">
        <v>41315.034178932103</v>
      </c>
      <c r="F213" s="92">
        <v>89.963971340517702</v>
      </c>
      <c r="G213" s="92">
        <v>10.0360286594823</v>
      </c>
    </row>
    <row r="214" spans="1:7" x14ac:dyDescent="0.25">
      <c r="A214" s="92" t="s">
        <v>108</v>
      </c>
      <c r="B214" s="92" t="s">
        <v>109</v>
      </c>
      <c r="C214" s="92" t="s">
        <v>19</v>
      </c>
      <c r="D214" s="92">
        <v>398875.25467401801</v>
      </c>
      <c r="E214" s="92">
        <v>26935.673795241</v>
      </c>
      <c r="F214" s="92">
        <v>93.674264328519797</v>
      </c>
      <c r="G214" s="92">
        <v>6.32573567148021</v>
      </c>
    </row>
    <row r="215" spans="1:7" x14ac:dyDescent="0.25">
      <c r="A215" s="92" t="s">
        <v>108</v>
      </c>
      <c r="B215" s="92" t="s">
        <v>109</v>
      </c>
      <c r="C215" s="92" t="s">
        <v>14</v>
      </c>
      <c r="D215" s="92">
        <v>373882.31054490001</v>
      </c>
      <c r="E215" s="92">
        <v>30583.590088064899</v>
      </c>
      <c r="F215" s="92">
        <v>92.438524473829901</v>
      </c>
      <c r="G215" s="92">
        <v>7.5614755261700504</v>
      </c>
    </row>
    <row r="216" spans="1:7" x14ac:dyDescent="0.25">
      <c r="A216" s="92" t="s">
        <v>108</v>
      </c>
      <c r="B216" s="92" t="s">
        <v>109</v>
      </c>
      <c r="C216" s="92" t="s">
        <v>15</v>
      </c>
      <c r="D216" s="92">
        <v>388174.41263510002</v>
      </c>
      <c r="E216" s="92">
        <v>49790.977139399998</v>
      </c>
      <c r="F216" s="92">
        <v>88.631298659230495</v>
      </c>
      <c r="G216" s="92">
        <v>11.368701340769499</v>
      </c>
    </row>
    <row r="217" spans="1:7" x14ac:dyDescent="0.25">
      <c r="A217" s="92" t="s">
        <v>110</v>
      </c>
      <c r="B217" s="92" t="s">
        <v>111</v>
      </c>
      <c r="C217" s="92" t="s">
        <v>18</v>
      </c>
      <c r="D217" s="92">
        <v>511627.91261151998</v>
      </c>
      <c r="E217" s="92">
        <v>44004.577449593598</v>
      </c>
      <c r="F217" s="92">
        <v>92.080272799606504</v>
      </c>
      <c r="G217" s="92">
        <v>7.9197272003934804</v>
      </c>
    </row>
    <row r="218" spans="1:7" x14ac:dyDescent="0.25">
      <c r="A218" s="92" t="s">
        <v>110</v>
      </c>
      <c r="B218" s="92" t="s">
        <v>111</v>
      </c>
      <c r="C218" s="92" t="s">
        <v>19</v>
      </c>
      <c r="D218" s="92">
        <v>577946.86050257203</v>
      </c>
      <c r="E218" s="92">
        <v>32072.8355776309</v>
      </c>
      <c r="F218" s="92">
        <v>94.742327865194994</v>
      </c>
      <c r="G218" s="92">
        <v>5.25767213480498</v>
      </c>
    </row>
    <row r="219" spans="1:7" x14ac:dyDescent="0.25">
      <c r="A219" s="92" t="s">
        <v>110</v>
      </c>
      <c r="B219" s="92" t="s">
        <v>111</v>
      </c>
      <c r="C219" s="92" t="s">
        <v>14</v>
      </c>
      <c r="D219" s="92">
        <v>553169.88382910204</v>
      </c>
      <c r="E219" s="92">
        <v>39542.8038447207</v>
      </c>
      <c r="F219" s="92">
        <v>93.328503899602396</v>
      </c>
      <c r="G219" s="92">
        <v>6.6714961003975697</v>
      </c>
    </row>
    <row r="220" spans="1:7" x14ac:dyDescent="0.25">
      <c r="A220" s="92" t="s">
        <v>110</v>
      </c>
      <c r="B220" s="92" t="s">
        <v>111</v>
      </c>
      <c r="C220" s="92" t="s">
        <v>15</v>
      </c>
      <c r="D220" s="92">
        <v>595756.21318309999</v>
      </c>
      <c r="E220" s="92">
        <v>69984.612290599995</v>
      </c>
      <c r="F220" s="92">
        <v>89.487709088472499</v>
      </c>
      <c r="G220" s="92">
        <v>10.512290911527501</v>
      </c>
    </row>
    <row r="221" spans="1:7" x14ac:dyDescent="0.25">
      <c r="A221" s="92" t="s">
        <v>112</v>
      </c>
      <c r="B221" s="92" t="s">
        <v>113</v>
      </c>
      <c r="C221" s="92" t="s">
        <v>18</v>
      </c>
      <c r="D221" s="92">
        <v>73190.553678737298</v>
      </c>
      <c r="E221" s="92">
        <v>6847.95834710909</v>
      </c>
      <c r="F221" s="92">
        <v>91.444170845033099</v>
      </c>
      <c r="G221" s="92">
        <v>8.5558291549669505</v>
      </c>
    </row>
    <row r="222" spans="1:7" x14ac:dyDescent="0.25">
      <c r="A222" s="92" t="s">
        <v>112</v>
      </c>
      <c r="B222" s="92" t="s">
        <v>113</v>
      </c>
      <c r="C222" s="92" t="s">
        <v>19</v>
      </c>
      <c r="D222" s="92">
        <v>72808.693233152706</v>
      </c>
      <c r="E222" s="92">
        <v>3436.8027162352</v>
      </c>
      <c r="F222" s="92">
        <v>95.492451490489898</v>
      </c>
      <c r="G222" s="92">
        <v>4.5075485095100696</v>
      </c>
    </row>
    <row r="223" spans="1:7" x14ac:dyDescent="0.25">
      <c r="A223" s="92" t="s">
        <v>112</v>
      </c>
      <c r="B223" s="92" t="s">
        <v>113</v>
      </c>
      <c r="C223" s="92" t="s">
        <v>14</v>
      </c>
      <c r="D223" s="92">
        <v>65009.269880602602</v>
      </c>
      <c r="E223" s="92">
        <v>3887.02136383989</v>
      </c>
      <c r="F223" s="92">
        <v>94.358155869306799</v>
      </c>
      <c r="G223" s="92">
        <v>5.6418441306932197</v>
      </c>
    </row>
    <row r="224" spans="1:7" x14ac:dyDescent="0.25">
      <c r="A224" s="92" t="s">
        <v>112</v>
      </c>
      <c r="B224" s="92" t="s">
        <v>113</v>
      </c>
      <c r="C224" s="92" t="s">
        <v>15</v>
      </c>
      <c r="D224" s="92">
        <v>73627.536836300002</v>
      </c>
      <c r="E224" s="92">
        <v>7944.0650525999999</v>
      </c>
      <c r="F224" s="92">
        <v>90.261236914999202</v>
      </c>
      <c r="G224" s="92">
        <v>9.7387630850007891</v>
      </c>
    </row>
    <row r="225" spans="1:7" x14ac:dyDescent="0.25">
      <c r="A225" s="92" t="s">
        <v>114</v>
      </c>
      <c r="B225" s="92" t="s">
        <v>115</v>
      </c>
      <c r="C225" s="92" t="s">
        <v>18</v>
      </c>
      <c r="D225" s="92">
        <v>74137.007802371299</v>
      </c>
      <c r="E225" s="92">
        <v>5983.0310007481803</v>
      </c>
      <c r="F225" s="92">
        <v>92.532416246763901</v>
      </c>
      <c r="G225" s="92">
        <v>7.4675837532360596</v>
      </c>
    </row>
    <row r="226" spans="1:7" x14ac:dyDescent="0.25">
      <c r="A226" s="92" t="s">
        <v>114</v>
      </c>
      <c r="B226" s="92" t="s">
        <v>115</v>
      </c>
      <c r="C226" s="92" t="s">
        <v>19</v>
      </c>
      <c r="D226" s="92">
        <v>75429.301572124998</v>
      </c>
      <c r="E226" s="92">
        <v>2993.2010632950301</v>
      </c>
      <c r="F226" s="92">
        <v>96.183237001234005</v>
      </c>
      <c r="G226" s="92">
        <v>3.8167629987660399</v>
      </c>
    </row>
    <row r="227" spans="1:7" x14ac:dyDescent="0.25">
      <c r="A227" s="92" t="s">
        <v>114</v>
      </c>
      <c r="B227" s="92" t="s">
        <v>115</v>
      </c>
      <c r="C227" s="92" t="s">
        <v>14</v>
      </c>
      <c r="D227" s="92">
        <v>74931.427959955297</v>
      </c>
      <c r="E227" s="92">
        <v>3333.5542889283001</v>
      </c>
      <c r="F227" s="92">
        <v>95.740682239820202</v>
      </c>
      <c r="G227" s="92">
        <v>4.2593177601798402</v>
      </c>
    </row>
    <row r="228" spans="1:7" x14ac:dyDescent="0.25">
      <c r="A228" s="92" t="s">
        <v>114</v>
      </c>
      <c r="B228" s="92" t="s">
        <v>115</v>
      </c>
      <c r="C228" s="92" t="s">
        <v>15</v>
      </c>
      <c r="D228" s="92">
        <v>91294.586068200006</v>
      </c>
      <c r="E228" s="92">
        <v>6278.6964323000002</v>
      </c>
      <c r="F228" s="92">
        <v>93.565147885367296</v>
      </c>
      <c r="G228" s="92">
        <v>6.43485211463274</v>
      </c>
    </row>
    <row r="229" spans="1:7" x14ac:dyDescent="0.25">
      <c r="A229" s="92" t="s">
        <v>116</v>
      </c>
      <c r="B229" s="92" t="s">
        <v>117</v>
      </c>
      <c r="C229" s="92" t="s">
        <v>18</v>
      </c>
      <c r="D229" s="92">
        <v>35653.304163874302</v>
      </c>
      <c r="E229" s="92">
        <v>4005.5005914978001</v>
      </c>
      <c r="F229" s="92">
        <v>89.900097554111895</v>
      </c>
      <c r="G229" s="92">
        <v>10.0999024458881</v>
      </c>
    </row>
    <row r="230" spans="1:7" x14ac:dyDescent="0.25">
      <c r="A230" s="92" t="s">
        <v>116</v>
      </c>
      <c r="B230" s="92" t="s">
        <v>117</v>
      </c>
      <c r="C230" s="92" t="s">
        <v>19</v>
      </c>
      <c r="D230" s="92">
        <v>38039.901844206397</v>
      </c>
      <c r="E230" s="92">
        <v>2356.24132540448</v>
      </c>
      <c r="F230" s="92">
        <v>94.167162653347006</v>
      </c>
      <c r="G230" s="92">
        <v>5.8328373466530001</v>
      </c>
    </row>
    <row r="231" spans="1:7" x14ac:dyDescent="0.25">
      <c r="A231" s="92" t="s">
        <v>116</v>
      </c>
      <c r="B231" s="92" t="s">
        <v>117</v>
      </c>
      <c r="C231" s="92" t="s">
        <v>14</v>
      </c>
      <c r="D231" s="92">
        <v>35931.427835923103</v>
      </c>
      <c r="E231" s="92">
        <v>3201.0019640064702</v>
      </c>
      <c r="F231" s="92">
        <v>91.820078690814597</v>
      </c>
      <c r="G231" s="92">
        <v>8.1799213091854295</v>
      </c>
    </row>
    <row r="232" spans="1:7" x14ac:dyDescent="0.25">
      <c r="A232" s="92" t="s">
        <v>116</v>
      </c>
      <c r="B232" s="92" t="s">
        <v>117</v>
      </c>
      <c r="C232" s="92" t="s">
        <v>15</v>
      </c>
      <c r="D232" s="92">
        <v>40690.120327099998</v>
      </c>
      <c r="E232" s="92">
        <v>5444.2874585</v>
      </c>
      <c r="F232" s="92">
        <v>88.199073706979902</v>
      </c>
      <c r="G232" s="92">
        <v>11.800926293020099</v>
      </c>
    </row>
    <row r="233" spans="1:7" x14ac:dyDescent="0.25">
      <c r="A233" s="92" t="s">
        <v>118</v>
      </c>
      <c r="B233" s="92" t="s">
        <v>119</v>
      </c>
      <c r="C233" s="92" t="s">
        <v>18</v>
      </c>
      <c r="D233" s="92">
        <v>40347.683830722199</v>
      </c>
      <c r="E233" s="92">
        <v>3447.47009673096</v>
      </c>
      <c r="F233" s="92">
        <v>92.1281927620538</v>
      </c>
      <c r="G233" s="92">
        <v>7.87180723794624</v>
      </c>
    </row>
    <row r="234" spans="1:7" x14ac:dyDescent="0.25">
      <c r="A234" s="92" t="s">
        <v>118</v>
      </c>
      <c r="B234" s="92" t="s">
        <v>119</v>
      </c>
      <c r="C234" s="92" t="s">
        <v>19</v>
      </c>
      <c r="D234" s="92">
        <v>40084.945781321301</v>
      </c>
      <c r="E234" s="92">
        <v>2832.2058309975</v>
      </c>
      <c r="F234" s="92">
        <v>93.4007600117978</v>
      </c>
      <c r="G234" s="92">
        <v>6.5992399882021804</v>
      </c>
    </row>
    <row r="235" spans="1:7" x14ac:dyDescent="0.25">
      <c r="A235" s="92" t="s">
        <v>118</v>
      </c>
      <c r="B235" s="92" t="s">
        <v>119</v>
      </c>
      <c r="C235" s="92" t="s">
        <v>14</v>
      </c>
      <c r="D235" s="92">
        <v>37941.239858445202</v>
      </c>
      <c r="E235" s="92">
        <v>3226.0783232715498</v>
      </c>
      <c r="F235" s="92">
        <v>92.163496516748296</v>
      </c>
      <c r="G235" s="92">
        <v>7.83650348325172</v>
      </c>
    </row>
    <row r="236" spans="1:7" x14ac:dyDescent="0.25">
      <c r="A236" s="92" t="s">
        <v>118</v>
      </c>
      <c r="B236" s="92" t="s">
        <v>119</v>
      </c>
      <c r="C236" s="92" t="s">
        <v>15</v>
      </c>
      <c r="D236" s="92">
        <v>40486.915936099998</v>
      </c>
      <c r="E236" s="92">
        <v>4104.4914947999996</v>
      </c>
      <c r="F236" s="92">
        <v>90.795330914009796</v>
      </c>
      <c r="G236" s="92">
        <v>9.2046690859902203</v>
      </c>
    </row>
    <row r="237" spans="1:7" x14ac:dyDescent="0.25">
      <c r="A237" s="92" t="s">
        <v>120</v>
      </c>
      <c r="B237" s="92" t="s">
        <v>121</v>
      </c>
      <c r="C237" s="92" t="s">
        <v>18</v>
      </c>
      <c r="D237" s="92">
        <v>111043.996220008</v>
      </c>
      <c r="E237" s="92">
        <v>10116.779945413</v>
      </c>
      <c r="F237" s="92">
        <v>91.650119563776499</v>
      </c>
      <c r="G237" s="92">
        <v>8.3498804362234598</v>
      </c>
    </row>
    <row r="238" spans="1:7" x14ac:dyDescent="0.25">
      <c r="A238" s="92" t="s">
        <v>120</v>
      </c>
      <c r="B238" s="92" t="s">
        <v>121</v>
      </c>
      <c r="C238" s="92" t="s">
        <v>19</v>
      </c>
      <c r="D238" s="92">
        <v>114318.925190077</v>
      </c>
      <c r="E238" s="92">
        <v>8484.2111841768601</v>
      </c>
      <c r="F238" s="92">
        <v>93.091209691647904</v>
      </c>
      <c r="G238" s="92">
        <v>6.9087903083520903</v>
      </c>
    </row>
    <row r="239" spans="1:7" x14ac:dyDescent="0.25">
      <c r="A239" s="92" t="s">
        <v>120</v>
      </c>
      <c r="B239" s="92" t="s">
        <v>121</v>
      </c>
      <c r="C239" s="92" t="s">
        <v>14</v>
      </c>
      <c r="D239" s="92">
        <v>113309.023046129</v>
      </c>
      <c r="E239" s="92">
        <v>9948.7810817908703</v>
      </c>
      <c r="F239" s="92">
        <v>91.9284777526413</v>
      </c>
      <c r="G239" s="92">
        <v>8.0715222473586703</v>
      </c>
    </row>
    <row r="240" spans="1:7" x14ac:dyDescent="0.25">
      <c r="A240" s="92" t="s">
        <v>120</v>
      </c>
      <c r="B240" s="92" t="s">
        <v>121</v>
      </c>
      <c r="C240" s="92" t="s">
        <v>15</v>
      </c>
      <c r="D240" s="92">
        <v>115950.40812370001</v>
      </c>
      <c r="E240" s="92">
        <v>11257.278803900001</v>
      </c>
      <c r="F240" s="92">
        <v>91.150472840287506</v>
      </c>
      <c r="G240" s="92">
        <v>8.8495271597124905</v>
      </c>
    </row>
    <row r="241" spans="1:7" x14ac:dyDescent="0.25">
      <c r="A241" s="92" t="s">
        <v>122</v>
      </c>
      <c r="B241" s="92" t="s">
        <v>123</v>
      </c>
      <c r="C241" s="92" t="s">
        <v>18</v>
      </c>
      <c r="D241" s="92">
        <v>8889.2527240318195</v>
      </c>
      <c r="E241" s="92">
        <v>1160.0222946715701</v>
      </c>
      <c r="F241" s="92">
        <v>88.456656898009399</v>
      </c>
      <c r="G241" s="92">
        <v>11.543343101990599</v>
      </c>
    </row>
    <row r="242" spans="1:7" x14ac:dyDescent="0.25">
      <c r="A242" s="92" t="s">
        <v>122</v>
      </c>
      <c r="B242" s="92" t="s">
        <v>123</v>
      </c>
      <c r="C242" s="92" t="s">
        <v>19</v>
      </c>
      <c r="D242" s="92">
        <v>9615.4855045745699</v>
      </c>
      <c r="E242" s="92">
        <v>561.79990113689598</v>
      </c>
      <c r="F242" s="92">
        <v>94.479864927226899</v>
      </c>
      <c r="G242" s="92">
        <v>5.5201350727730896</v>
      </c>
    </row>
    <row r="243" spans="1:7" x14ac:dyDescent="0.25">
      <c r="A243" s="92" t="s">
        <v>122</v>
      </c>
      <c r="B243" s="92" t="s">
        <v>123</v>
      </c>
      <c r="C243" s="92" t="s">
        <v>14</v>
      </c>
      <c r="D243" s="92">
        <v>8486.7488363461998</v>
      </c>
      <c r="E243" s="92">
        <v>883.02383573170903</v>
      </c>
      <c r="F243" s="92">
        <v>90.575824338159904</v>
      </c>
      <c r="G243" s="92">
        <v>9.4241756618400796</v>
      </c>
    </row>
    <row r="244" spans="1:7" x14ac:dyDescent="0.25">
      <c r="A244" s="92" t="s">
        <v>122</v>
      </c>
      <c r="B244" s="92" t="s">
        <v>123</v>
      </c>
      <c r="C244" s="92" t="s">
        <v>15</v>
      </c>
      <c r="D244" s="92">
        <v>8835.1738552999996</v>
      </c>
      <c r="E244" s="92">
        <v>1243.5265955</v>
      </c>
      <c r="F244" s="92">
        <v>87.661835952260105</v>
      </c>
      <c r="G244" s="92">
        <v>12.3381640477399</v>
      </c>
    </row>
    <row r="245" spans="1:7" x14ac:dyDescent="0.25">
      <c r="A245" s="92" t="s">
        <v>124</v>
      </c>
      <c r="B245" s="92" t="s">
        <v>125</v>
      </c>
      <c r="C245" s="92" t="s">
        <v>18</v>
      </c>
      <c r="D245" s="92">
        <v>159252.24725816501</v>
      </c>
      <c r="E245" s="92">
        <v>16214.9107334244</v>
      </c>
      <c r="F245" s="92">
        <v>90.759005320983405</v>
      </c>
      <c r="G245" s="92">
        <v>9.2409946790165893</v>
      </c>
    </row>
    <row r="246" spans="1:7" x14ac:dyDescent="0.25">
      <c r="A246" s="92" t="s">
        <v>124</v>
      </c>
      <c r="B246" s="92" t="s">
        <v>125</v>
      </c>
      <c r="C246" s="92" t="s">
        <v>19</v>
      </c>
      <c r="D246" s="92">
        <v>177120.84240177501</v>
      </c>
      <c r="E246" s="92">
        <v>13833.8820009225</v>
      </c>
      <c r="F246" s="92">
        <v>92.755412549129403</v>
      </c>
      <c r="G246" s="92">
        <v>7.2445874508706503</v>
      </c>
    </row>
    <row r="247" spans="1:7" x14ac:dyDescent="0.25">
      <c r="A247" s="92" t="s">
        <v>124</v>
      </c>
      <c r="B247" s="92" t="s">
        <v>125</v>
      </c>
      <c r="C247" s="92" t="s">
        <v>14</v>
      </c>
      <c r="D247" s="92">
        <v>161929.31076879599</v>
      </c>
      <c r="E247" s="92">
        <v>17741.105627301898</v>
      </c>
      <c r="F247" s="92">
        <v>90.125750258078</v>
      </c>
      <c r="G247" s="92">
        <v>9.8742497419220108</v>
      </c>
    </row>
    <row r="248" spans="1:7" x14ac:dyDescent="0.25">
      <c r="A248" s="92" t="s">
        <v>124</v>
      </c>
      <c r="B248" s="92" t="s">
        <v>125</v>
      </c>
      <c r="C248" s="92" t="s">
        <v>15</v>
      </c>
      <c r="D248" s="92">
        <v>162461.71048420001</v>
      </c>
      <c r="E248" s="92">
        <v>34605.556595299997</v>
      </c>
      <c r="F248" s="92">
        <v>82.439723700364894</v>
      </c>
      <c r="G248" s="92">
        <v>17.560276299635099</v>
      </c>
    </row>
    <row r="249" spans="1:7" x14ac:dyDescent="0.25">
      <c r="A249" s="92" t="s">
        <v>126</v>
      </c>
      <c r="B249" s="92" t="s">
        <v>127</v>
      </c>
      <c r="C249" s="92" t="s">
        <v>18</v>
      </c>
      <c r="D249" s="92">
        <v>230194.79871291501</v>
      </c>
      <c r="E249" s="92">
        <v>33880.300079516703</v>
      </c>
      <c r="F249" s="92">
        <v>87.170202630068005</v>
      </c>
      <c r="G249" s="92">
        <v>12.829797369932001</v>
      </c>
    </row>
    <row r="250" spans="1:7" x14ac:dyDescent="0.25">
      <c r="A250" s="92" t="s">
        <v>126</v>
      </c>
      <c r="B250" s="92" t="s">
        <v>127</v>
      </c>
      <c r="C250" s="92" t="s">
        <v>19</v>
      </c>
      <c r="D250" s="92">
        <v>268303.99112199398</v>
      </c>
      <c r="E250" s="92">
        <v>23756.253626672798</v>
      </c>
      <c r="F250" s="92">
        <v>91.865974895995805</v>
      </c>
      <c r="G250" s="92">
        <v>8.1340251040042197</v>
      </c>
    </row>
    <row r="251" spans="1:7" x14ac:dyDescent="0.25">
      <c r="A251" s="92" t="s">
        <v>126</v>
      </c>
      <c r="B251" s="92" t="s">
        <v>127</v>
      </c>
      <c r="C251" s="92" t="s">
        <v>14</v>
      </c>
      <c r="D251" s="92">
        <v>254482.04792514199</v>
      </c>
      <c r="E251" s="92">
        <v>31846.801208638601</v>
      </c>
      <c r="F251" s="92">
        <v>88.877543668762897</v>
      </c>
      <c r="G251" s="92">
        <v>11.1224563312371</v>
      </c>
    </row>
    <row r="252" spans="1:7" x14ac:dyDescent="0.25">
      <c r="A252" s="92" t="s">
        <v>126</v>
      </c>
      <c r="B252" s="92" t="s">
        <v>127</v>
      </c>
      <c r="C252" s="92" t="s">
        <v>15</v>
      </c>
      <c r="D252" s="92">
        <v>258284.59104279999</v>
      </c>
      <c r="E252" s="92">
        <v>50324.454189199998</v>
      </c>
      <c r="F252" s="92">
        <v>83.693137007255203</v>
      </c>
      <c r="G252" s="92">
        <v>16.306862992744801</v>
      </c>
    </row>
    <row r="253" spans="1:7" x14ac:dyDescent="0.25">
      <c r="A253" s="92" t="s">
        <v>128</v>
      </c>
      <c r="B253" s="92" t="s">
        <v>129</v>
      </c>
      <c r="C253" s="92" t="s">
        <v>18</v>
      </c>
      <c r="D253" s="92">
        <v>79186.131622789995</v>
      </c>
      <c r="E253" s="92">
        <v>4578.5420483141197</v>
      </c>
      <c r="F253" s="92">
        <v>94.534041801092101</v>
      </c>
      <c r="G253" s="92">
        <v>5.4659581989078596</v>
      </c>
    </row>
    <row r="254" spans="1:7" x14ac:dyDescent="0.25">
      <c r="A254" s="92" t="s">
        <v>128</v>
      </c>
      <c r="B254" s="92" t="s">
        <v>129</v>
      </c>
      <c r="C254" s="92" t="s">
        <v>19</v>
      </c>
      <c r="D254" s="92">
        <v>87656.7639056646</v>
      </c>
      <c r="E254" s="92">
        <v>3731.8322956915799</v>
      </c>
      <c r="F254" s="92">
        <v>95.916523011832595</v>
      </c>
      <c r="G254" s="92">
        <v>4.0834769881673703</v>
      </c>
    </row>
    <row r="255" spans="1:7" x14ac:dyDescent="0.25">
      <c r="A255" s="92" t="s">
        <v>128</v>
      </c>
      <c r="B255" s="92" t="s">
        <v>129</v>
      </c>
      <c r="C255" s="92" t="s">
        <v>14</v>
      </c>
      <c r="D255" s="92">
        <v>85332.067604419703</v>
      </c>
      <c r="E255" s="92">
        <v>3314.1697954692199</v>
      </c>
      <c r="F255" s="92">
        <v>96.261353112463397</v>
      </c>
      <c r="G255" s="92">
        <v>3.7386468875365599</v>
      </c>
    </row>
    <row r="256" spans="1:7" x14ac:dyDescent="0.25">
      <c r="A256" s="92" t="s">
        <v>128</v>
      </c>
      <c r="B256" s="92" t="s">
        <v>129</v>
      </c>
      <c r="C256" s="92" t="s">
        <v>15</v>
      </c>
      <c r="D256" s="92">
        <v>95233.629016100007</v>
      </c>
      <c r="E256" s="92">
        <v>6411.9097592999997</v>
      </c>
      <c r="F256" s="92">
        <v>93.691892594058601</v>
      </c>
      <c r="G256" s="92">
        <v>6.3081074059413602</v>
      </c>
    </row>
    <row r="257" spans="1:7" x14ac:dyDescent="0.25">
      <c r="A257" s="92" t="s">
        <v>132</v>
      </c>
      <c r="B257" s="92" t="s">
        <v>133</v>
      </c>
      <c r="C257" s="92" t="s">
        <v>18</v>
      </c>
      <c r="D257" s="92">
        <v>47839.288710112</v>
      </c>
      <c r="E257" s="92">
        <v>6682.7680995409301</v>
      </c>
      <c r="F257" s="92">
        <v>87.743000740284302</v>
      </c>
      <c r="G257" s="92">
        <v>12.2569992597157</v>
      </c>
    </row>
    <row r="258" spans="1:7" x14ac:dyDescent="0.25">
      <c r="A258" s="92" t="s">
        <v>132</v>
      </c>
      <c r="B258" s="92" t="s">
        <v>133</v>
      </c>
      <c r="C258" s="92" t="s">
        <v>19</v>
      </c>
      <c r="D258" s="92">
        <v>52095.675051274498</v>
      </c>
      <c r="E258" s="92">
        <v>3880.3426526870198</v>
      </c>
      <c r="F258" s="92">
        <v>93.067847960873394</v>
      </c>
      <c r="G258" s="92">
        <v>6.9321520391265796</v>
      </c>
    </row>
    <row r="259" spans="1:7" x14ac:dyDescent="0.25">
      <c r="A259" s="92" t="s">
        <v>132</v>
      </c>
      <c r="B259" s="92" t="s">
        <v>133</v>
      </c>
      <c r="C259" s="92" t="s">
        <v>14</v>
      </c>
      <c r="D259" s="92">
        <v>48456.511676129798</v>
      </c>
      <c r="E259" s="92">
        <v>5351.64762540022</v>
      </c>
      <c r="F259" s="92">
        <v>90.054207958665401</v>
      </c>
      <c r="G259" s="92">
        <v>9.9457920413346201</v>
      </c>
    </row>
    <row r="260" spans="1:7" x14ac:dyDescent="0.25">
      <c r="A260" s="92" t="s">
        <v>132</v>
      </c>
      <c r="B260" s="92" t="s">
        <v>133</v>
      </c>
      <c r="C260" s="92" t="s">
        <v>15</v>
      </c>
      <c r="D260" s="92">
        <v>48174.595504899997</v>
      </c>
      <c r="E260" s="92">
        <v>8377.2355186000004</v>
      </c>
      <c r="F260" s="92">
        <v>85.1866237273222</v>
      </c>
      <c r="G260" s="92">
        <v>14.8133762726778</v>
      </c>
    </row>
    <row r="261" spans="1:7" x14ac:dyDescent="0.25">
      <c r="A261" s="92" t="s">
        <v>134</v>
      </c>
      <c r="B261" s="92" t="s">
        <v>135</v>
      </c>
      <c r="C261" s="92" t="s">
        <v>18</v>
      </c>
      <c r="D261" s="92">
        <v>159635.58827235401</v>
      </c>
      <c r="E261" s="92">
        <v>22018.4426221045</v>
      </c>
      <c r="F261" s="92">
        <v>87.878913276140196</v>
      </c>
      <c r="G261" s="92">
        <v>12.121086723859801</v>
      </c>
    </row>
    <row r="262" spans="1:7" x14ac:dyDescent="0.25">
      <c r="A262" s="92" t="s">
        <v>134</v>
      </c>
      <c r="B262" s="92" t="s">
        <v>135</v>
      </c>
      <c r="C262" s="92" t="s">
        <v>19</v>
      </c>
      <c r="D262" s="92">
        <v>180689.02376086</v>
      </c>
      <c r="E262" s="92">
        <v>13785.7511010902</v>
      </c>
      <c r="F262" s="92">
        <v>92.911290880333397</v>
      </c>
      <c r="G262" s="92">
        <v>7.0887091196666301</v>
      </c>
    </row>
    <row r="263" spans="1:7" x14ac:dyDescent="0.25">
      <c r="A263" s="92" t="s">
        <v>134</v>
      </c>
      <c r="B263" s="92" t="s">
        <v>135</v>
      </c>
      <c r="C263" s="92" t="s">
        <v>14</v>
      </c>
      <c r="D263" s="92">
        <v>165701.18507563899</v>
      </c>
      <c r="E263" s="92">
        <v>18505.450784941699</v>
      </c>
      <c r="F263" s="92">
        <v>89.953971691363094</v>
      </c>
      <c r="G263" s="92">
        <v>10.046028308636901</v>
      </c>
    </row>
    <row r="264" spans="1:7" x14ac:dyDescent="0.25">
      <c r="A264" s="92" t="s">
        <v>134</v>
      </c>
      <c r="B264" s="92" t="s">
        <v>135</v>
      </c>
      <c r="C264" s="92" t="s">
        <v>15</v>
      </c>
      <c r="D264" s="92">
        <v>167818.42235450001</v>
      </c>
      <c r="E264" s="92">
        <v>35917.192262999997</v>
      </c>
      <c r="F264" s="92">
        <v>82.370685493337902</v>
      </c>
      <c r="G264" s="92">
        <v>17.629314506661999</v>
      </c>
    </row>
    <row r="265" spans="1:7" x14ac:dyDescent="0.25">
      <c r="A265" s="92" t="s">
        <v>136</v>
      </c>
      <c r="B265" s="92" t="s">
        <v>137</v>
      </c>
      <c r="C265" s="92" t="s">
        <v>18</v>
      </c>
      <c r="D265" s="92">
        <v>137613.50579226899</v>
      </c>
      <c r="E265" s="92">
        <v>18177.567486401</v>
      </c>
      <c r="F265" s="92">
        <v>88.332086618412305</v>
      </c>
      <c r="G265" s="92">
        <v>11.667913381587701</v>
      </c>
    </row>
    <row r="266" spans="1:7" x14ac:dyDescent="0.25">
      <c r="A266" s="92" t="s">
        <v>136</v>
      </c>
      <c r="B266" s="92" t="s">
        <v>137</v>
      </c>
      <c r="C266" s="92" t="s">
        <v>19</v>
      </c>
      <c r="D266" s="92">
        <v>158624.86479835599</v>
      </c>
      <c r="E266" s="92">
        <v>14002.7506894363</v>
      </c>
      <c r="F266" s="92">
        <v>91.888464281992896</v>
      </c>
      <c r="G266" s="92">
        <v>8.1115357180071204</v>
      </c>
    </row>
    <row r="267" spans="1:7" x14ac:dyDescent="0.25">
      <c r="A267" s="92" t="s">
        <v>136</v>
      </c>
      <c r="B267" s="92" t="s">
        <v>137</v>
      </c>
      <c r="C267" s="92" t="s">
        <v>14</v>
      </c>
      <c r="D267" s="92">
        <v>127916.482810307</v>
      </c>
      <c r="E267" s="92">
        <v>15220.625368188201</v>
      </c>
      <c r="F267" s="92">
        <v>89.366401513989103</v>
      </c>
      <c r="G267" s="92">
        <v>10.6335984860109</v>
      </c>
    </row>
    <row r="268" spans="1:7" x14ac:dyDescent="0.25">
      <c r="A268" s="92" t="s">
        <v>136</v>
      </c>
      <c r="B268" s="92" t="s">
        <v>137</v>
      </c>
      <c r="C268" s="92" t="s">
        <v>15</v>
      </c>
      <c r="D268" s="92">
        <v>151256.49948920001</v>
      </c>
      <c r="E268" s="92">
        <v>31296.498401199999</v>
      </c>
      <c r="F268" s="92">
        <v>82.856212298420004</v>
      </c>
      <c r="G268" s="92">
        <v>17.143787701579999</v>
      </c>
    </row>
    <row r="269" spans="1:7" x14ac:dyDescent="0.25">
      <c r="A269" s="92" t="s">
        <v>138</v>
      </c>
      <c r="B269" s="92" t="s">
        <v>139</v>
      </c>
      <c r="C269" s="92" t="s">
        <v>18</v>
      </c>
      <c r="D269" s="92">
        <v>75694.324115370604</v>
      </c>
      <c r="E269" s="92">
        <v>7938.8947553008202</v>
      </c>
      <c r="F269" s="92">
        <v>90.5074863044822</v>
      </c>
      <c r="G269" s="92">
        <v>9.4925136955177596</v>
      </c>
    </row>
    <row r="270" spans="1:7" x14ac:dyDescent="0.25">
      <c r="A270" s="92" t="s">
        <v>138</v>
      </c>
      <c r="B270" s="92" t="s">
        <v>139</v>
      </c>
      <c r="C270" s="92" t="s">
        <v>19</v>
      </c>
      <c r="D270" s="92">
        <v>84902.075689039397</v>
      </c>
      <c r="E270" s="92">
        <v>6122.5739326405601</v>
      </c>
      <c r="F270" s="92">
        <v>93.273718758503904</v>
      </c>
      <c r="G270" s="92">
        <v>6.72628124149605</v>
      </c>
    </row>
    <row r="271" spans="1:7" x14ac:dyDescent="0.25">
      <c r="A271" s="92" t="s">
        <v>138</v>
      </c>
      <c r="B271" s="92" t="s">
        <v>139</v>
      </c>
      <c r="C271" s="92" t="s">
        <v>14</v>
      </c>
      <c r="D271" s="92">
        <v>71900.529983421497</v>
      </c>
      <c r="E271" s="92">
        <v>7482.6560556775303</v>
      </c>
      <c r="F271" s="92">
        <v>90.574003855184102</v>
      </c>
      <c r="G271" s="92">
        <v>9.4259961448159206</v>
      </c>
    </row>
    <row r="272" spans="1:7" x14ac:dyDescent="0.25">
      <c r="A272" s="92" t="s">
        <v>138</v>
      </c>
      <c r="B272" s="92" t="s">
        <v>139</v>
      </c>
      <c r="C272" s="92" t="s">
        <v>15</v>
      </c>
      <c r="D272" s="92">
        <v>80645.090497500001</v>
      </c>
      <c r="E272" s="92">
        <v>13886.7966535</v>
      </c>
      <c r="F272" s="92">
        <v>85.309933957715202</v>
      </c>
      <c r="G272" s="92">
        <v>14.6900660422848</v>
      </c>
    </row>
    <row r="273" spans="1:7" x14ac:dyDescent="0.25">
      <c r="A273" s="92" t="s">
        <v>140</v>
      </c>
      <c r="B273" s="92" t="s">
        <v>141</v>
      </c>
      <c r="C273" s="92" t="s">
        <v>18</v>
      </c>
      <c r="D273" s="92">
        <v>275558.49803880299</v>
      </c>
      <c r="E273" s="92">
        <v>35678.510809606698</v>
      </c>
      <c r="F273" s="92">
        <v>88.536546170515294</v>
      </c>
      <c r="G273" s="92">
        <v>11.463453829484701</v>
      </c>
    </row>
    <row r="274" spans="1:7" x14ac:dyDescent="0.25">
      <c r="A274" s="92" t="s">
        <v>140</v>
      </c>
      <c r="B274" s="92" t="s">
        <v>141</v>
      </c>
      <c r="C274" s="92" t="s">
        <v>19</v>
      </c>
      <c r="D274" s="92">
        <v>313882.166085743</v>
      </c>
      <c r="E274" s="92">
        <v>30677.722265206401</v>
      </c>
      <c r="F274" s="92">
        <v>91.0965485820103</v>
      </c>
      <c r="G274" s="92">
        <v>8.9034514179897197</v>
      </c>
    </row>
    <row r="275" spans="1:7" x14ac:dyDescent="0.25">
      <c r="A275" s="92" t="s">
        <v>140</v>
      </c>
      <c r="B275" s="92" t="s">
        <v>141</v>
      </c>
      <c r="C275" s="92" t="s">
        <v>14</v>
      </c>
      <c r="D275" s="92">
        <v>299284.60489680199</v>
      </c>
      <c r="E275" s="92">
        <v>29568.496489050802</v>
      </c>
      <c r="F275" s="92">
        <v>91.008600385873393</v>
      </c>
      <c r="G275" s="92">
        <v>8.9913996141265695</v>
      </c>
    </row>
    <row r="276" spans="1:7" x14ac:dyDescent="0.25">
      <c r="A276" s="92" t="s">
        <v>140</v>
      </c>
      <c r="B276" s="92" t="s">
        <v>141</v>
      </c>
      <c r="C276" s="92" t="s">
        <v>15</v>
      </c>
      <c r="D276" s="92">
        <v>278191.7615579</v>
      </c>
      <c r="E276" s="92">
        <v>63019.953879399996</v>
      </c>
      <c r="F276" s="92">
        <v>81.530542174194395</v>
      </c>
      <c r="G276" s="92">
        <v>18.469457825805598</v>
      </c>
    </row>
    <row r="277" spans="1:7" x14ac:dyDescent="0.25">
      <c r="A277" s="92" t="s">
        <v>142</v>
      </c>
      <c r="B277" s="92" t="s">
        <v>143</v>
      </c>
      <c r="C277" s="92" t="s">
        <v>18</v>
      </c>
      <c r="D277" s="92">
        <v>475492.20881356398</v>
      </c>
      <c r="E277" s="92">
        <v>35816.271607180097</v>
      </c>
      <c r="F277" s="92">
        <v>92.995173563773506</v>
      </c>
      <c r="G277" s="92">
        <v>7.0048264362264803</v>
      </c>
    </row>
    <row r="278" spans="1:7" x14ac:dyDescent="0.25">
      <c r="A278" s="92" t="s">
        <v>142</v>
      </c>
      <c r="B278" s="92" t="s">
        <v>143</v>
      </c>
      <c r="C278" s="92" t="s">
        <v>19</v>
      </c>
      <c r="D278" s="92">
        <v>485630.11647256202</v>
      </c>
      <c r="E278" s="92">
        <v>38310.674530721</v>
      </c>
      <c r="F278" s="92">
        <v>92.687976353709601</v>
      </c>
      <c r="G278" s="92">
        <v>7.3120236462903803</v>
      </c>
    </row>
    <row r="279" spans="1:7" x14ac:dyDescent="0.25">
      <c r="A279" s="92" t="s">
        <v>142</v>
      </c>
      <c r="B279" s="92" t="s">
        <v>143</v>
      </c>
      <c r="C279" s="92" t="s">
        <v>14</v>
      </c>
      <c r="D279" s="92">
        <v>463702.29845601501</v>
      </c>
      <c r="E279" s="92">
        <v>39499.5438827291</v>
      </c>
      <c r="F279" s="92">
        <v>92.150357856571802</v>
      </c>
      <c r="G279" s="92">
        <v>7.8496421434281798</v>
      </c>
    </row>
    <row r="280" spans="1:7" x14ac:dyDescent="0.25">
      <c r="A280" s="92" t="s">
        <v>142</v>
      </c>
      <c r="B280" s="92" t="s">
        <v>143</v>
      </c>
      <c r="C280" s="92" t="s">
        <v>15</v>
      </c>
      <c r="D280" s="92">
        <v>453558.93173249997</v>
      </c>
      <c r="E280" s="92">
        <v>89706.6133118</v>
      </c>
      <c r="F280" s="92">
        <v>83.487520213621295</v>
      </c>
      <c r="G280" s="92">
        <v>16.512479786378702</v>
      </c>
    </row>
    <row r="281" spans="1:7" x14ac:dyDescent="0.25">
      <c r="A281" s="92" t="s">
        <v>144</v>
      </c>
      <c r="B281" s="92" t="s">
        <v>145</v>
      </c>
      <c r="C281" s="92" t="s">
        <v>18</v>
      </c>
      <c r="D281" s="92">
        <v>163839.350236939</v>
      </c>
      <c r="E281" s="92">
        <v>17678.7821558039</v>
      </c>
      <c r="F281" s="92">
        <v>90.260597152050295</v>
      </c>
      <c r="G281" s="92">
        <v>9.7394028479497106</v>
      </c>
    </row>
    <row r="282" spans="1:7" x14ac:dyDescent="0.25">
      <c r="A282" s="92" t="s">
        <v>144</v>
      </c>
      <c r="B282" s="92" t="s">
        <v>145</v>
      </c>
      <c r="C282" s="92" t="s">
        <v>19</v>
      </c>
      <c r="D282" s="92">
        <v>177049.61832976699</v>
      </c>
      <c r="E282" s="92">
        <v>12286.0758230151</v>
      </c>
      <c r="F282" s="92">
        <v>93.510956358233798</v>
      </c>
      <c r="G282" s="92">
        <v>6.4890436417662603</v>
      </c>
    </row>
    <row r="283" spans="1:7" x14ac:dyDescent="0.25">
      <c r="A283" s="92" t="s">
        <v>144</v>
      </c>
      <c r="B283" s="92" t="s">
        <v>145</v>
      </c>
      <c r="C283" s="92" t="s">
        <v>14</v>
      </c>
      <c r="D283" s="92">
        <v>172346.76146254101</v>
      </c>
      <c r="E283" s="92">
        <v>13231.1018131937</v>
      </c>
      <c r="F283" s="92">
        <v>92.870323227326594</v>
      </c>
      <c r="G283" s="92">
        <v>7.1296767726733998</v>
      </c>
    </row>
    <row r="284" spans="1:7" x14ac:dyDescent="0.25">
      <c r="A284" s="92" t="s">
        <v>144</v>
      </c>
      <c r="B284" s="92" t="s">
        <v>145</v>
      </c>
      <c r="C284" s="92" t="s">
        <v>15</v>
      </c>
      <c r="D284" s="92">
        <v>191722.91339559999</v>
      </c>
      <c r="E284" s="92">
        <v>22357.665760899999</v>
      </c>
      <c r="F284" s="92">
        <v>89.556425039117698</v>
      </c>
      <c r="G284" s="92">
        <v>10.4435749608823</v>
      </c>
    </row>
    <row r="285" spans="1:7" x14ac:dyDescent="0.25">
      <c r="A285" t="s">
        <v>20</v>
      </c>
    </row>
    <row r="286" spans="1:7" x14ac:dyDescent="0.25">
      <c r="A286" t="s">
        <v>21</v>
      </c>
    </row>
    <row r="287" spans="1:7" x14ac:dyDescent="0.25">
      <c r="A287" t="s">
        <v>22</v>
      </c>
    </row>
    <row r="288" spans="1:7" x14ac:dyDescent="0.25">
      <c r="A288" t="s">
        <v>23</v>
      </c>
    </row>
    <row r="289" spans="1:7" x14ac:dyDescent="0.25">
      <c r="A289" t="s">
        <v>24</v>
      </c>
    </row>
    <row r="292" spans="1:7" x14ac:dyDescent="0.25">
      <c r="G292" s="7" t="str">
        <f>HYPERLINK("#'Indice'!A1", "Ir al Índice")</f>
        <v>Ir al Índice</v>
      </c>
    </row>
    <row r="293" spans="1:7" ht="17.25" x14ac:dyDescent="0.3">
      <c r="A293" s="4" t="s">
        <v>496</v>
      </c>
    </row>
    <row r="294" spans="1:7" x14ac:dyDescent="0.25">
      <c r="A294" s="5" t="s">
        <v>26</v>
      </c>
      <c r="B294" s="5" t="s">
        <v>148</v>
      </c>
      <c r="C294" s="5" t="s">
        <v>10</v>
      </c>
      <c r="D294" s="5" t="s">
        <v>488</v>
      </c>
      <c r="E294" s="5" t="s">
        <v>489</v>
      </c>
      <c r="F294" s="5" t="s">
        <v>490</v>
      </c>
      <c r="G294" s="5" t="s">
        <v>491</v>
      </c>
    </row>
    <row r="295" spans="1:7" x14ac:dyDescent="0.25">
      <c r="A295" s="93" t="s">
        <v>149</v>
      </c>
      <c r="B295" s="93" t="s">
        <v>150</v>
      </c>
      <c r="C295" s="93" t="s">
        <v>14</v>
      </c>
      <c r="D295" s="93">
        <v>18461.442188131099</v>
      </c>
      <c r="E295" s="93">
        <v>806.73900957268995</v>
      </c>
      <c r="F295" s="93">
        <v>95.813102434033397</v>
      </c>
      <c r="G295" s="93">
        <v>4.1868975659665697</v>
      </c>
    </row>
    <row r="296" spans="1:7" x14ac:dyDescent="0.25">
      <c r="A296" s="93" t="s">
        <v>149</v>
      </c>
      <c r="B296" s="93" t="s">
        <v>150</v>
      </c>
      <c r="C296" s="93" t="s">
        <v>15</v>
      </c>
      <c r="D296" s="93">
        <v>21963.2745731</v>
      </c>
      <c r="E296" s="93">
        <v>1977.961278</v>
      </c>
      <c r="F296" s="93">
        <v>91.738265767474502</v>
      </c>
      <c r="G296" s="93">
        <v>8.2617342325255105</v>
      </c>
    </row>
    <row r="297" spans="1:7" x14ac:dyDescent="0.25">
      <c r="A297" s="93" t="s">
        <v>151</v>
      </c>
      <c r="B297" s="93" t="s">
        <v>152</v>
      </c>
      <c r="C297" s="93" t="s">
        <v>14</v>
      </c>
      <c r="D297" s="93">
        <v>14337.407612328199</v>
      </c>
      <c r="E297" s="93">
        <v>912.25614673461405</v>
      </c>
      <c r="F297" s="93">
        <v>94.017860582713098</v>
      </c>
      <c r="G297" s="93">
        <v>5.98213941728691</v>
      </c>
    </row>
    <row r="298" spans="1:7" x14ac:dyDescent="0.25">
      <c r="A298" s="93" t="s">
        <v>151</v>
      </c>
      <c r="B298" s="93" t="s">
        <v>152</v>
      </c>
      <c r="C298" s="93" t="s">
        <v>15</v>
      </c>
      <c r="D298" s="93">
        <v>17100.5915074</v>
      </c>
      <c r="E298" s="93">
        <v>919.83231739999997</v>
      </c>
      <c r="F298" s="93">
        <v>94.895612187910302</v>
      </c>
      <c r="G298" s="93">
        <v>5.1043878120897004</v>
      </c>
    </row>
    <row r="299" spans="1:7" x14ac:dyDescent="0.25">
      <c r="A299" s="93" t="s">
        <v>153</v>
      </c>
      <c r="B299" s="93" t="s">
        <v>154</v>
      </c>
      <c r="C299" s="93" t="s">
        <v>14</v>
      </c>
      <c r="D299" s="93">
        <v>17346.467626455498</v>
      </c>
      <c r="E299" s="93">
        <v>1532.82075843197</v>
      </c>
      <c r="F299" s="93">
        <v>91.880939963505398</v>
      </c>
      <c r="G299" s="93">
        <v>8.1190600364946004</v>
      </c>
    </row>
    <row r="300" spans="1:7" x14ac:dyDescent="0.25">
      <c r="A300" s="93" t="s">
        <v>153</v>
      </c>
      <c r="B300" s="93" t="s">
        <v>155</v>
      </c>
      <c r="C300" s="93" t="s">
        <v>15</v>
      </c>
      <c r="D300" s="93">
        <v>20142.588455100002</v>
      </c>
      <c r="E300" s="93">
        <v>2647.5222742000001</v>
      </c>
      <c r="F300" s="93">
        <v>88.383021453264703</v>
      </c>
      <c r="G300" s="93">
        <v>11.6169785467353</v>
      </c>
    </row>
    <row r="301" spans="1:7" x14ac:dyDescent="0.25">
      <c r="A301" s="93" t="s">
        <v>156</v>
      </c>
      <c r="B301" s="93" t="s">
        <v>157</v>
      </c>
      <c r="C301" s="93" t="s">
        <v>14</v>
      </c>
      <c r="D301" s="93">
        <v>13016.5843836685</v>
      </c>
      <c r="E301" s="93">
        <v>851.19437717105302</v>
      </c>
      <c r="F301" s="93">
        <v>93.862071267139797</v>
      </c>
      <c r="G301" s="93">
        <v>6.1379287328601801</v>
      </c>
    </row>
    <row r="302" spans="1:7" x14ac:dyDescent="0.25">
      <c r="A302" s="93" t="s">
        <v>156</v>
      </c>
      <c r="B302" s="93" t="s">
        <v>157</v>
      </c>
      <c r="C302" s="93" t="s">
        <v>15</v>
      </c>
      <c r="D302" s="93">
        <v>16422.917154700001</v>
      </c>
      <c r="E302" s="93">
        <v>1071.1506184</v>
      </c>
      <c r="F302" s="93">
        <v>93.877063743590497</v>
      </c>
      <c r="G302" s="93">
        <v>6.1229362564095604</v>
      </c>
    </row>
    <row r="303" spans="1:7" x14ac:dyDescent="0.25">
      <c r="A303" s="93" t="s">
        <v>158</v>
      </c>
      <c r="B303" s="93" t="s">
        <v>159</v>
      </c>
      <c r="C303" s="93" t="s">
        <v>14</v>
      </c>
      <c r="D303" s="93">
        <v>11254.3245184896</v>
      </c>
      <c r="E303" s="93">
        <v>260.23244675454902</v>
      </c>
      <c r="F303" s="93">
        <v>97.739969956811706</v>
      </c>
      <c r="G303" s="93">
        <v>2.2600300431883</v>
      </c>
    </row>
    <row r="304" spans="1:7" x14ac:dyDescent="0.25">
      <c r="A304" s="93" t="s">
        <v>158</v>
      </c>
      <c r="B304" s="93" t="s">
        <v>159</v>
      </c>
      <c r="C304" s="93" t="s">
        <v>15</v>
      </c>
      <c r="D304" s="93">
        <v>13757.125692600001</v>
      </c>
      <c r="E304" s="93">
        <v>778.6547726</v>
      </c>
      <c r="F304" s="93">
        <v>94.643185658560498</v>
      </c>
      <c r="G304" s="93">
        <v>5.3568143414395299</v>
      </c>
    </row>
    <row r="305" spans="1:7" x14ac:dyDescent="0.25">
      <c r="A305" s="93" t="s">
        <v>110</v>
      </c>
      <c r="B305" s="93" t="s">
        <v>160</v>
      </c>
      <c r="C305" s="93" t="s">
        <v>14</v>
      </c>
      <c r="D305" s="93">
        <v>31508.789210221199</v>
      </c>
      <c r="E305" s="93">
        <v>3800.03970700226</v>
      </c>
      <c r="F305" s="93">
        <v>89.237706761923704</v>
      </c>
      <c r="G305" s="93">
        <v>10.7622932380763</v>
      </c>
    </row>
    <row r="306" spans="1:7" x14ac:dyDescent="0.25">
      <c r="A306" s="93" t="s">
        <v>110</v>
      </c>
      <c r="B306" s="93" t="s">
        <v>160</v>
      </c>
      <c r="C306" s="93" t="s">
        <v>15</v>
      </c>
      <c r="D306" s="93">
        <v>32387.5237007</v>
      </c>
      <c r="E306" s="93">
        <v>6044.9994869000002</v>
      </c>
      <c r="F306" s="93">
        <v>84.271135523960695</v>
      </c>
      <c r="G306" s="93">
        <v>15.7288644760393</v>
      </c>
    </row>
    <row r="307" spans="1:7" x14ac:dyDescent="0.25">
      <c r="A307" s="93" t="s">
        <v>161</v>
      </c>
      <c r="B307" s="93" t="s">
        <v>162</v>
      </c>
      <c r="C307" s="93" t="s">
        <v>14</v>
      </c>
      <c r="D307" s="93">
        <v>21481.068102414501</v>
      </c>
      <c r="E307" s="93">
        <v>789.15975027682703</v>
      </c>
      <c r="F307" s="93">
        <v>96.4564361195727</v>
      </c>
      <c r="G307" s="93">
        <v>3.54356388042729</v>
      </c>
    </row>
    <row r="308" spans="1:7" x14ac:dyDescent="0.25">
      <c r="A308" s="93" t="s">
        <v>161</v>
      </c>
      <c r="B308" s="93" t="s">
        <v>162</v>
      </c>
      <c r="C308" s="93" t="s">
        <v>15</v>
      </c>
      <c r="D308" s="93">
        <v>22686.4883783</v>
      </c>
      <c r="E308" s="93">
        <v>1580.9465511999999</v>
      </c>
      <c r="F308" s="93">
        <v>93.485316615485502</v>
      </c>
      <c r="G308" s="93">
        <v>6.5146833845144796</v>
      </c>
    </row>
    <row r="309" spans="1:7" x14ac:dyDescent="0.25">
      <c r="A309" s="93" t="s">
        <v>163</v>
      </c>
      <c r="B309" s="93" t="s">
        <v>164</v>
      </c>
      <c r="C309" s="93" t="s">
        <v>14</v>
      </c>
      <c r="D309" s="93">
        <v>21407.8018976444</v>
      </c>
      <c r="E309" s="93">
        <v>1446.35199555645</v>
      </c>
      <c r="F309" s="93">
        <v>93.671382444017098</v>
      </c>
      <c r="G309" s="93">
        <v>6.3286175559828601</v>
      </c>
    </row>
    <row r="310" spans="1:7" x14ac:dyDescent="0.25">
      <c r="A310" s="93" t="s">
        <v>163</v>
      </c>
      <c r="B310" s="93" t="s">
        <v>164</v>
      </c>
      <c r="C310" s="93" t="s">
        <v>15</v>
      </c>
      <c r="D310" s="93">
        <v>26037.764754200001</v>
      </c>
      <c r="E310" s="93">
        <v>1272.4197758</v>
      </c>
      <c r="F310" s="93">
        <v>95.340859837829896</v>
      </c>
      <c r="G310" s="93">
        <v>4.6591401621701198</v>
      </c>
    </row>
    <row r="311" spans="1:7" x14ac:dyDescent="0.25">
      <c r="A311" s="93" t="s">
        <v>165</v>
      </c>
      <c r="B311" s="93" t="s">
        <v>166</v>
      </c>
      <c r="C311" s="93" t="s">
        <v>14</v>
      </c>
      <c r="D311" s="93">
        <v>18062.0131746359</v>
      </c>
      <c r="E311" s="93">
        <v>1003.12412248314</v>
      </c>
      <c r="F311" s="93">
        <v>94.738437458644896</v>
      </c>
      <c r="G311" s="93">
        <v>5.2615625413550999</v>
      </c>
    </row>
    <row r="312" spans="1:7" x14ac:dyDescent="0.25">
      <c r="A312" s="93" t="s">
        <v>165</v>
      </c>
      <c r="B312" s="93" t="s">
        <v>166</v>
      </c>
      <c r="C312" s="93" t="s">
        <v>15</v>
      </c>
      <c r="D312" s="93">
        <v>21312.872670699999</v>
      </c>
      <c r="E312" s="93">
        <v>1907.3994445999999</v>
      </c>
      <c r="F312" s="93">
        <v>91.785628371929405</v>
      </c>
      <c r="G312" s="93">
        <v>8.21437162807063</v>
      </c>
    </row>
    <row r="313" spans="1:7" x14ac:dyDescent="0.25">
      <c r="A313" s="93" t="s">
        <v>112</v>
      </c>
      <c r="B313" s="93" t="s">
        <v>167</v>
      </c>
      <c r="C313" s="93" t="s">
        <v>14</v>
      </c>
      <c r="D313" s="93">
        <v>28707.4907864335</v>
      </c>
      <c r="E313" s="93">
        <v>2237.1281252379199</v>
      </c>
      <c r="F313" s="93">
        <v>92.770542330401298</v>
      </c>
      <c r="G313" s="93">
        <v>7.2294576695987001</v>
      </c>
    </row>
    <row r="314" spans="1:7" x14ac:dyDescent="0.25">
      <c r="A314" s="93" t="s">
        <v>112</v>
      </c>
      <c r="B314" s="93" t="s">
        <v>167</v>
      </c>
      <c r="C314" s="93" t="s">
        <v>15</v>
      </c>
      <c r="D314" s="93">
        <v>29670.758135600001</v>
      </c>
      <c r="E314" s="93">
        <v>2607.7925854999999</v>
      </c>
      <c r="F314" s="93">
        <v>91.920973751168702</v>
      </c>
      <c r="G314" s="93">
        <v>8.0790262488313207</v>
      </c>
    </row>
    <row r="315" spans="1:7" x14ac:dyDescent="0.25">
      <c r="A315" s="93" t="s">
        <v>114</v>
      </c>
      <c r="B315" s="93" t="s">
        <v>168</v>
      </c>
      <c r="C315" s="93" t="s">
        <v>14</v>
      </c>
      <c r="D315" s="93">
        <v>61831.596107282901</v>
      </c>
      <c r="E315" s="93">
        <v>3270.5234905603902</v>
      </c>
      <c r="F315" s="93">
        <v>94.976317958979706</v>
      </c>
      <c r="G315" s="93">
        <v>5.0236820410202698</v>
      </c>
    </row>
    <row r="316" spans="1:7" x14ac:dyDescent="0.25">
      <c r="A316" s="93" t="s">
        <v>114</v>
      </c>
      <c r="B316" s="93" t="s">
        <v>168</v>
      </c>
      <c r="C316" s="93" t="s">
        <v>15</v>
      </c>
      <c r="D316" s="93">
        <v>68152.673851600004</v>
      </c>
      <c r="E316" s="93">
        <v>2733.3983425000001</v>
      </c>
      <c r="F316" s="93">
        <v>96.143955705409297</v>
      </c>
      <c r="G316" s="93">
        <v>3.8560442945906499</v>
      </c>
    </row>
    <row r="317" spans="1:7" x14ac:dyDescent="0.25">
      <c r="A317" s="93" t="s">
        <v>124</v>
      </c>
      <c r="B317" s="93" t="s">
        <v>169</v>
      </c>
      <c r="C317" s="93" t="s">
        <v>14</v>
      </c>
      <c r="D317" s="93">
        <v>41264.867528340103</v>
      </c>
      <c r="E317" s="93">
        <v>2113.3191839756801</v>
      </c>
      <c r="F317" s="93">
        <v>95.128152317681696</v>
      </c>
      <c r="G317" s="93">
        <v>4.8718476823183403</v>
      </c>
    </row>
    <row r="318" spans="1:7" x14ac:dyDescent="0.25">
      <c r="A318" s="93" t="s">
        <v>124</v>
      </c>
      <c r="B318" s="93" t="s">
        <v>169</v>
      </c>
      <c r="C318" s="93" t="s">
        <v>15</v>
      </c>
      <c r="D318" s="93">
        <v>49942.774309</v>
      </c>
      <c r="E318" s="93">
        <v>3398.7355725000002</v>
      </c>
      <c r="F318" s="93">
        <v>93.628347641357706</v>
      </c>
      <c r="G318" s="93">
        <v>6.3716523586422804</v>
      </c>
    </row>
    <row r="319" spans="1:7" x14ac:dyDescent="0.25">
      <c r="A319" s="93" t="s">
        <v>126</v>
      </c>
      <c r="B319" s="93" t="s">
        <v>170</v>
      </c>
      <c r="C319" s="93" t="s">
        <v>14</v>
      </c>
      <c r="D319" s="93">
        <v>47216.163326014503</v>
      </c>
      <c r="E319" s="93">
        <v>3266.0750397729098</v>
      </c>
      <c r="F319" s="93">
        <v>93.5302491618787</v>
      </c>
      <c r="G319" s="93">
        <v>6.4697508381212803</v>
      </c>
    </row>
    <row r="320" spans="1:7" x14ac:dyDescent="0.25">
      <c r="A320" s="93" t="s">
        <v>126</v>
      </c>
      <c r="B320" s="93" t="s">
        <v>170</v>
      </c>
      <c r="C320" s="93" t="s">
        <v>15</v>
      </c>
      <c r="D320" s="93">
        <v>55733.510481800004</v>
      </c>
      <c r="E320" s="93">
        <v>2333.0022634000002</v>
      </c>
      <c r="F320" s="93">
        <v>95.9821898145711</v>
      </c>
      <c r="G320" s="93">
        <v>4.0178101854288704</v>
      </c>
    </row>
    <row r="321" spans="1:7" x14ac:dyDescent="0.25">
      <c r="A321" s="93" t="s">
        <v>171</v>
      </c>
      <c r="B321" s="93" t="s">
        <v>172</v>
      </c>
      <c r="C321" s="93" t="s">
        <v>14</v>
      </c>
      <c r="D321" s="93">
        <v>13383.6320241433</v>
      </c>
      <c r="E321" s="93">
        <v>887.78818283253099</v>
      </c>
      <c r="F321" s="93">
        <v>93.779258336191504</v>
      </c>
      <c r="G321" s="93">
        <v>6.2207416638084796</v>
      </c>
    </row>
    <row r="322" spans="1:7" x14ac:dyDescent="0.25">
      <c r="A322" s="93" t="s">
        <v>171</v>
      </c>
      <c r="B322" s="93" t="s">
        <v>172</v>
      </c>
      <c r="C322" s="93" t="s">
        <v>15</v>
      </c>
      <c r="D322" s="93">
        <v>14764.722750299999</v>
      </c>
      <c r="E322" s="93">
        <v>1620.8084707</v>
      </c>
      <c r="F322" s="93">
        <v>90.108294636046097</v>
      </c>
      <c r="G322" s="93">
        <v>9.8917053639539105</v>
      </c>
    </row>
    <row r="323" spans="1:7" x14ac:dyDescent="0.25">
      <c r="A323" s="93" t="s">
        <v>173</v>
      </c>
      <c r="B323" s="93" t="s">
        <v>174</v>
      </c>
      <c r="C323" s="93" t="s">
        <v>14</v>
      </c>
      <c r="D323" s="93">
        <v>25259.711274716999</v>
      </c>
      <c r="E323" s="93">
        <v>1183.1960996781199</v>
      </c>
      <c r="F323" s="93">
        <v>95.525468954961397</v>
      </c>
      <c r="G323" s="93">
        <v>4.47453104503865</v>
      </c>
    </row>
    <row r="324" spans="1:7" x14ac:dyDescent="0.25">
      <c r="A324" s="93" t="s">
        <v>173</v>
      </c>
      <c r="B324" s="93" t="s">
        <v>174</v>
      </c>
      <c r="C324" s="93" t="s">
        <v>15</v>
      </c>
      <c r="D324" s="93">
        <v>28060.173891499999</v>
      </c>
      <c r="E324" s="93">
        <v>2129.5449956000002</v>
      </c>
      <c r="F324" s="93">
        <v>92.946125124371505</v>
      </c>
      <c r="G324" s="93">
        <v>7.0538748756284404</v>
      </c>
    </row>
    <row r="325" spans="1:7" x14ac:dyDescent="0.25">
      <c r="A325" s="93" t="s">
        <v>175</v>
      </c>
      <c r="B325" s="93" t="s">
        <v>176</v>
      </c>
      <c r="C325" s="93" t="s">
        <v>14</v>
      </c>
      <c r="D325" s="93">
        <v>35943.586983774403</v>
      </c>
      <c r="E325" s="93">
        <v>1781.18588449496</v>
      </c>
      <c r="F325" s="93">
        <v>95.278471547821795</v>
      </c>
      <c r="G325" s="93">
        <v>4.7215284521782399</v>
      </c>
    </row>
    <row r="326" spans="1:7" x14ac:dyDescent="0.25">
      <c r="A326" s="93" t="s">
        <v>175</v>
      </c>
      <c r="B326" s="93" t="s">
        <v>176</v>
      </c>
      <c r="C326" s="93" t="s">
        <v>15</v>
      </c>
      <c r="D326" s="93">
        <v>40318.6623989</v>
      </c>
      <c r="E326" s="93">
        <v>2608.9901696000002</v>
      </c>
      <c r="F326" s="93">
        <v>93.922355373528006</v>
      </c>
      <c r="G326" s="93">
        <v>6.0776446264719803</v>
      </c>
    </row>
    <row r="327" spans="1:7" x14ac:dyDescent="0.25">
      <c r="A327" s="93" t="s">
        <v>177</v>
      </c>
      <c r="B327" s="93" t="s">
        <v>178</v>
      </c>
      <c r="C327" s="93" t="s">
        <v>14</v>
      </c>
      <c r="D327" s="93">
        <v>45457.336053930201</v>
      </c>
      <c r="E327" s="93">
        <v>3018.9947122819999</v>
      </c>
      <c r="F327" s="93">
        <v>93.772229323952402</v>
      </c>
      <c r="G327" s="93">
        <v>6.2277706760475899</v>
      </c>
    </row>
    <row r="328" spans="1:7" x14ac:dyDescent="0.25">
      <c r="A328" s="93" t="s">
        <v>177</v>
      </c>
      <c r="B328" s="93" t="s">
        <v>178</v>
      </c>
      <c r="C328" s="93" t="s">
        <v>15</v>
      </c>
      <c r="D328" s="93">
        <v>46565.740757500003</v>
      </c>
      <c r="E328" s="93">
        <v>8390.6050476</v>
      </c>
      <c r="F328" s="93">
        <v>84.732236241913</v>
      </c>
      <c r="G328" s="93">
        <v>15.267763758087</v>
      </c>
    </row>
    <row r="329" spans="1:7" x14ac:dyDescent="0.25">
      <c r="A329" s="93" t="s">
        <v>179</v>
      </c>
      <c r="B329" s="93" t="s">
        <v>180</v>
      </c>
      <c r="C329" s="93" t="s">
        <v>14</v>
      </c>
      <c r="D329" s="93">
        <v>76718.768139495907</v>
      </c>
      <c r="E329" s="93">
        <v>7600.9474450179896</v>
      </c>
      <c r="F329" s="93">
        <v>90.9855632311763</v>
      </c>
      <c r="G329" s="93">
        <v>9.0144367688236997</v>
      </c>
    </row>
    <row r="330" spans="1:7" x14ac:dyDescent="0.25">
      <c r="A330" s="93" t="s">
        <v>179</v>
      </c>
      <c r="B330" s="93" t="s">
        <v>180</v>
      </c>
      <c r="C330" s="93" t="s">
        <v>15</v>
      </c>
      <c r="D330" s="93">
        <v>89464.647481499997</v>
      </c>
      <c r="E330" s="93">
        <v>10054.616165400001</v>
      </c>
      <c r="F330" s="93">
        <v>89.8968141473852</v>
      </c>
      <c r="G330" s="93">
        <v>10.1031858526148</v>
      </c>
    </row>
    <row r="331" spans="1:7" x14ac:dyDescent="0.25">
      <c r="A331" s="93" t="s">
        <v>181</v>
      </c>
      <c r="B331" s="93" t="s">
        <v>182</v>
      </c>
      <c r="C331" s="93" t="s">
        <v>14</v>
      </c>
      <c r="D331" s="93">
        <v>132042.32677355301</v>
      </c>
      <c r="E331" s="93">
        <v>9203.4113143246996</v>
      </c>
      <c r="F331" s="93">
        <v>93.484113971213304</v>
      </c>
      <c r="G331" s="93">
        <v>6.5158860287867197</v>
      </c>
    </row>
    <row r="332" spans="1:7" x14ac:dyDescent="0.25">
      <c r="A332" s="93" t="s">
        <v>181</v>
      </c>
      <c r="B332" s="93" t="s">
        <v>182</v>
      </c>
      <c r="C332" s="93" t="s">
        <v>15</v>
      </c>
      <c r="D332" s="93">
        <v>128840.37718729999</v>
      </c>
      <c r="E332" s="93">
        <v>23410.904433299998</v>
      </c>
      <c r="F332" s="93">
        <v>84.623509119852002</v>
      </c>
      <c r="G332" s="93">
        <v>15.376490880147999</v>
      </c>
    </row>
    <row r="333" spans="1:7" x14ac:dyDescent="0.25">
      <c r="A333" s="93" t="s">
        <v>183</v>
      </c>
      <c r="B333" s="93" t="s">
        <v>184</v>
      </c>
      <c r="C333" s="93" t="s">
        <v>14</v>
      </c>
      <c r="D333" s="93">
        <v>52270.088428142</v>
      </c>
      <c r="E333" s="93">
        <v>4620.1979389501503</v>
      </c>
      <c r="F333" s="93">
        <v>91.878757809131599</v>
      </c>
      <c r="G333" s="93">
        <v>8.1212421908684096</v>
      </c>
    </row>
    <row r="334" spans="1:7" x14ac:dyDescent="0.25">
      <c r="A334" s="93" t="s">
        <v>183</v>
      </c>
      <c r="B334" s="93" t="s">
        <v>184</v>
      </c>
      <c r="C334" s="93" t="s">
        <v>15</v>
      </c>
      <c r="D334" s="93">
        <v>49547.7521691</v>
      </c>
      <c r="E334" s="93">
        <v>7631.0005694000001</v>
      </c>
      <c r="F334" s="93">
        <v>86.6541325161473</v>
      </c>
      <c r="G334" s="93">
        <v>13.3458674838527</v>
      </c>
    </row>
    <row r="335" spans="1:7" x14ac:dyDescent="0.25">
      <c r="A335" s="93" t="s">
        <v>185</v>
      </c>
      <c r="B335" s="93" t="s">
        <v>186</v>
      </c>
      <c r="C335" s="93" t="s">
        <v>14</v>
      </c>
      <c r="D335" s="93">
        <v>58948.643948337798</v>
      </c>
      <c r="E335" s="93">
        <v>5629.9202983775303</v>
      </c>
      <c r="F335" s="93">
        <v>91.282060287266503</v>
      </c>
      <c r="G335" s="93">
        <v>8.7179397127335196</v>
      </c>
    </row>
    <row r="336" spans="1:7" x14ac:dyDescent="0.25">
      <c r="A336" s="93" t="s">
        <v>185</v>
      </c>
      <c r="B336" s="93" t="s">
        <v>186</v>
      </c>
      <c r="C336" s="93" t="s">
        <v>15</v>
      </c>
      <c r="D336" s="93">
        <v>60209.145347799997</v>
      </c>
      <c r="E336" s="93">
        <v>6421.0917380000001</v>
      </c>
      <c r="F336" s="93">
        <v>90.363096367597294</v>
      </c>
      <c r="G336" s="93">
        <v>9.63690363240271</v>
      </c>
    </row>
    <row r="337" spans="1:7" x14ac:dyDescent="0.25">
      <c r="A337" s="93" t="s">
        <v>187</v>
      </c>
      <c r="B337" s="93" t="s">
        <v>188</v>
      </c>
      <c r="C337" s="93" t="s">
        <v>14</v>
      </c>
      <c r="D337" s="93">
        <v>41080.327582455902</v>
      </c>
      <c r="E337" s="93">
        <v>4887.0144278360003</v>
      </c>
      <c r="F337" s="93">
        <v>89.368507696742995</v>
      </c>
      <c r="G337" s="93">
        <v>10.631492303257</v>
      </c>
    </row>
    <row r="338" spans="1:7" x14ac:dyDescent="0.25">
      <c r="A338" s="93" t="s">
        <v>187</v>
      </c>
      <c r="B338" s="93" t="s">
        <v>188</v>
      </c>
      <c r="C338" s="93" t="s">
        <v>15</v>
      </c>
      <c r="D338" s="93">
        <v>42139.564755400002</v>
      </c>
      <c r="E338" s="93">
        <v>9673.0573805999993</v>
      </c>
      <c r="F338" s="93">
        <v>81.330693213692697</v>
      </c>
      <c r="G338" s="93">
        <v>18.669306786307299</v>
      </c>
    </row>
    <row r="339" spans="1:7" x14ac:dyDescent="0.25">
      <c r="A339" s="93" t="s">
        <v>189</v>
      </c>
      <c r="B339" s="93" t="s">
        <v>190</v>
      </c>
      <c r="C339" s="93" t="s">
        <v>14</v>
      </c>
      <c r="D339" s="93">
        <v>18959.914862729998</v>
      </c>
      <c r="E339" s="93">
        <v>1553.79447111577</v>
      </c>
      <c r="F339" s="93">
        <v>92.425580153111895</v>
      </c>
      <c r="G339" s="93">
        <v>7.5744198468881603</v>
      </c>
    </row>
    <row r="340" spans="1:7" x14ac:dyDescent="0.25">
      <c r="A340" s="93" t="s">
        <v>189</v>
      </c>
      <c r="B340" s="93" t="s">
        <v>190</v>
      </c>
      <c r="C340" s="93" t="s">
        <v>15</v>
      </c>
      <c r="D340" s="93">
        <v>20746.2504807</v>
      </c>
      <c r="E340" s="93">
        <v>3320.3213903000001</v>
      </c>
      <c r="F340" s="93">
        <v>86.203596390473194</v>
      </c>
      <c r="G340" s="93">
        <v>13.7964036095268</v>
      </c>
    </row>
    <row r="341" spans="1:7" x14ac:dyDescent="0.25">
      <c r="A341" s="93" t="s">
        <v>191</v>
      </c>
      <c r="B341" s="93" t="s">
        <v>192</v>
      </c>
      <c r="C341" s="93" t="s">
        <v>14</v>
      </c>
      <c r="D341" s="93">
        <v>35858.419241060103</v>
      </c>
      <c r="E341" s="93">
        <v>3988.8171691195098</v>
      </c>
      <c r="F341" s="93">
        <v>89.989726946031098</v>
      </c>
      <c r="G341" s="93">
        <v>10.010273053969</v>
      </c>
    </row>
    <row r="342" spans="1:7" x14ac:dyDescent="0.25">
      <c r="A342" s="93" t="s">
        <v>191</v>
      </c>
      <c r="B342" s="93" t="s">
        <v>192</v>
      </c>
      <c r="C342" s="93" t="s">
        <v>15</v>
      </c>
      <c r="D342" s="93">
        <v>34159.112992599999</v>
      </c>
      <c r="E342" s="93">
        <v>7058.7146282000003</v>
      </c>
      <c r="F342" s="93">
        <v>82.874607819850496</v>
      </c>
      <c r="G342" s="93">
        <v>17.1253921801495</v>
      </c>
    </row>
    <row r="343" spans="1:7" x14ac:dyDescent="0.25">
      <c r="A343" s="93" t="s">
        <v>193</v>
      </c>
      <c r="B343" s="93" t="s">
        <v>194</v>
      </c>
      <c r="C343" s="93" t="s">
        <v>14</v>
      </c>
      <c r="D343" s="93">
        <v>12387.8367842892</v>
      </c>
      <c r="E343" s="93">
        <v>935.15863567773999</v>
      </c>
      <c r="F343" s="93">
        <v>92.980867994023001</v>
      </c>
      <c r="G343" s="93">
        <v>7.0191320059769504</v>
      </c>
    </row>
    <row r="344" spans="1:7" x14ac:dyDescent="0.25">
      <c r="A344" s="93" t="s">
        <v>193</v>
      </c>
      <c r="B344" s="93" t="s">
        <v>194</v>
      </c>
      <c r="C344" s="93" t="s">
        <v>15</v>
      </c>
      <c r="D344" s="93">
        <v>12759.6085081</v>
      </c>
      <c r="E344" s="93">
        <v>1244.3885644</v>
      </c>
      <c r="F344" s="93">
        <v>91.114047239815307</v>
      </c>
      <c r="G344" s="93">
        <v>8.8859527601847095</v>
      </c>
    </row>
    <row r="345" spans="1:7" x14ac:dyDescent="0.25">
      <c r="A345" s="93" t="s">
        <v>195</v>
      </c>
      <c r="B345" s="93" t="s">
        <v>196</v>
      </c>
      <c r="C345" s="93" t="s">
        <v>14</v>
      </c>
      <c r="D345" s="93">
        <v>18584.960209467601</v>
      </c>
      <c r="E345" s="93">
        <v>1668.1812055744999</v>
      </c>
      <c r="F345" s="93">
        <v>91.763345886008906</v>
      </c>
      <c r="G345" s="93">
        <v>8.2366541139911202</v>
      </c>
    </row>
    <row r="346" spans="1:7" x14ac:dyDescent="0.25">
      <c r="A346" s="93" t="s">
        <v>195</v>
      </c>
      <c r="B346" s="93" t="s">
        <v>196</v>
      </c>
      <c r="C346" s="93" t="s">
        <v>15</v>
      </c>
      <c r="D346" s="93">
        <v>20547.531872</v>
      </c>
      <c r="E346" s="93">
        <v>2796.7651842999999</v>
      </c>
      <c r="F346" s="93">
        <v>88.019492822786802</v>
      </c>
      <c r="G346" s="93">
        <v>11.9805071772132</v>
      </c>
    </row>
    <row r="347" spans="1:7" x14ac:dyDescent="0.25">
      <c r="A347" s="93" t="s">
        <v>197</v>
      </c>
      <c r="B347" s="93" t="s">
        <v>198</v>
      </c>
      <c r="C347" s="93" t="s">
        <v>14</v>
      </c>
      <c r="D347" s="93">
        <v>25553.4030741561</v>
      </c>
      <c r="E347" s="93">
        <v>2290.9196875938101</v>
      </c>
      <c r="F347" s="93">
        <v>91.772399324644795</v>
      </c>
      <c r="G347" s="93">
        <v>8.2276006753552</v>
      </c>
    </row>
    <row r="348" spans="1:7" x14ac:dyDescent="0.25">
      <c r="A348" s="93" t="s">
        <v>197</v>
      </c>
      <c r="B348" s="93" t="s">
        <v>198</v>
      </c>
      <c r="C348" s="93" t="s">
        <v>15</v>
      </c>
      <c r="D348" s="93">
        <v>27727.307428</v>
      </c>
      <c r="E348" s="93">
        <v>2860.1029303999999</v>
      </c>
      <c r="F348" s="93">
        <v>90.649411320254003</v>
      </c>
      <c r="G348" s="93">
        <v>9.3505886797459805</v>
      </c>
    </row>
    <row r="349" spans="1:7" x14ac:dyDescent="0.25">
      <c r="A349" s="93" t="s">
        <v>199</v>
      </c>
      <c r="B349" s="93" t="s">
        <v>200</v>
      </c>
      <c r="C349" s="93" t="s">
        <v>14</v>
      </c>
      <c r="D349" s="93">
        <v>38579.972445029103</v>
      </c>
      <c r="E349" s="93">
        <v>4252.6267605008497</v>
      </c>
      <c r="F349" s="93">
        <v>90.071518330944997</v>
      </c>
      <c r="G349" s="93">
        <v>9.9284816690550297</v>
      </c>
    </row>
    <row r="350" spans="1:7" x14ac:dyDescent="0.25">
      <c r="A350" s="93" t="s">
        <v>199</v>
      </c>
      <c r="B350" s="93" t="s">
        <v>200</v>
      </c>
      <c r="C350" s="93" t="s">
        <v>15</v>
      </c>
      <c r="D350" s="93">
        <v>40592.4941664</v>
      </c>
      <c r="E350" s="93">
        <v>8481.0394727999992</v>
      </c>
      <c r="F350" s="93">
        <v>82.717691505253001</v>
      </c>
      <c r="G350" s="93">
        <v>17.282308494746999</v>
      </c>
    </row>
    <row r="351" spans="1:7" x14ac:dyDescent="0.25">
      <c r="A351" s="93" t="s">
        <v>201</v>
      </c>
      <c r="B351" s="93" t="s">
        <v>202</v>
      </c>
      <c r="C351" s="93" t="s">
        <v>14</v>
      </c>
      <c r="D351" s="93">
        <v>47016.3721986116</v>
      </c>
      <c r="E351" s="93">
        <v>3668.8761843817201</v>
      </c>
      <c r="F351" s="93">
        <v>92.761451701570905</v>
      </c>
      <c r="G351" s="93">
        <v>7.2385482984290803</v>
      </c>
    </row>
    <row r="352" spans="1:7" x14ac:dyDescent="0.25">
      <c r="A352" s="93" t="s">
        <v>201</v>
      </c>
      <c r="B352" s="93" t="s">
        <v>202</v>
      </c>
      <c r="C352" s="93" t="s">
        <v>15</v>
      </c>
      <c r="D352" s="93">
        <v>44530.011257799997</v>
      </c>
      <c r="E352" s="93">
        <v>4190.6548523000001</v>
      </c>
      <c r="F352" s="93">
        <v>91.398609282496494</v>
      </c>
      <c r="G352" s="93">
        <v>8.6013907175034703</v>
      </c>
    </row>
    <row r="353" spans="1:7" x14ac:dyDescent="0.25">
      <c r="A353" s="93" t="s">
        <v>203</v>
      </c>
      <c r="B353" s="93" t="s">
        <v>204</v>
      </c>
      <c r="C353" s="93" t="s">
        <v>14</v>
      </c>
      <c r="D353" s="93">
        <v>26922.188774113099</v>
      </c>
      <c r="E353" s="93">
        <v>2727.8483385536001</v>
      </c>
      <c r="F353" s="93">
        <v>90.799848485220807</v>
      </c>
      <c r="G353" s="93">
        <v>9.2001515147791704</v>
      </c>
    </row>
    <row r="354" spans="1:7" x14ac:dyDescent="0.25">
      <c r="A354" s="93" t="s">
        <v>203</v>
      </c>
      <c r="B354" s="93" t="s">
        <v>204</v>
      </c>
      <c r="C354" s="93" t="s">
        <v>15</v>
      </c>
      <c r="D354" s="93">
        <v>28322.277153499999</v>
      </c>
      <c r="E354" s="93">
        <v>2528.3359181000001</v>
      </c>
      <c r="F354" s="93">
        <v>91.804584524034993</v>
      </c>
      <c r="G354" s="93">
        <v>8.1954154759650404</v>
      </c>
    </row>
    <row r="355" spans="1:7" x14ac:dyDescent="0.25">
      <c r="A355" s="93" t="s">
        <v>205</v>
      </c>
      <c r="B355" s="93" t="s">
        <v>206</v>
      </c>
      <c r="C355" s="93" t="s">
        <v>14</v>
      </c>
      <c r="D355" s="93">
        <v>53696.944201523402</v>
      </c>
      <c r="E355" s="93">
        <v>5921.9899322869096</v>
      </c>
      <c r="F355" s="93">
        <v>90.066930886427102</v>
      </c>
      <c r="G355" s="93">
        <v>9.9330691135729499</v>
      </c>
    </row>
    <row r="356" spans="1:7" x14ac:dyDescent="0.25">
      <c r="A356" s="93" t="s">
        <v>205</v>
      </c>
      <c r="B356" s="93" t="s">
        <v>206</v>
      </c>
      <c r="C356" s="93" t="s">
        <v>15</v>
      </c>
      <c r="D356" s="93">
        <v>63629.61464</v>
      </c>
      <c r="E356" s="93">
        <v>10313.781226700001</v>
      </c>
      <c r="F356" s="93">
        <v>86.051788525789405</v>
      </c>
      <c r="G356" s="93">
        <v>13.9482114742106</v>
      </c>
    </row>
    <row r="357" spans="1:7" x14ac:dyDescent="0.25">
      <c r="A357" s="93" t="s">
        <v>207</v>
      </c>
      <c r="B357" s="93" t="s">
        <v>208</v>
      </c>
      <c r="C357" s="93" t="s">
        <v>14</v>
      </c>
      <c r="D357" s="93">
        <v>30864.724842571701</v>
      </c>
      <c r="E357" s="93">
        <v>2357.4578117003898</v>
      </c>
      <c r="F357" s="93">
        <v>92.903964690600404</v>
      </c>
      <c r="G357" s="93">
        <v>7.09603530939963</v>
      </c>
    </row>
    <row r="358" spans="1:7" x14ac:dyDescent="0.25">
      <c r="A358" s="93" t="s">
        <v>207</v>
      </c>
      <c r="B358" s="93" t="s">
        <v>208</v>
      </c>
      <c r="C358" s="93" t="s">
        <v>15</v>
      </c>
      <c r="D358" s="93">
        <v>34828.316064899998</v>
      </c>
      <c r="E358" s="93">
        <v>3811.2150182999999</v>
      </c>
      <c r="F358" s="93">
        <v>90.136487396563993</v>
      </c>
      <c r="G358" s="93">
        <v>9.8635126034359892</v>
      </c>
    </row>
    <row r="359" spans="1:7" x14ac:dyDescent="0.25">
      <c r="A359" s="93" t="s">
        <v>209</v>
      </c>
      <c r="B359" s="93" t="s">
        <v>210</v>
      </c>
      <c r="C359" s="93" t="s">
        <v>14</v>
      </c>
      <c r="D359" s="93">
        <v>35945.862179433898</v>
      </c>
      <c r="E359" s="93">
        <v>2199.0232756218702</v>
      </c>
      <c r="F359" s="93">
        <v>94.235076998165695</v>
      </c>
      <c r="G359" s="93">
        <v>5.7649230018343296</v>
      </c>
    </row>
    <row r="360" spans="1:7" x14ac:dyDescent="0.25">
      <c r="A360" s="93" t="s">
        <v>209</v>
      </c>
      <c r="B360" s="93" t="s">
        <v>210</v>
      </c>
      <c r="C360" s="93" t="s">
        <v>15</v>
      </c>
      <c r="D360" s="93">
        <v>38328.625635600001</v>
      </c>
      <c r="E360" s="93">
        <v>4490.6068228000004</v>
      </c>
      <c r="F360" s="93">
        <v>89.5126405472991</v>
      </c>
      <c r="G360" s="93">
        <v>10.4873594527009</v>
      </c>
    </row>
    <row r="361" spans="1:7" x14ac:dyDescent="0.25">
      <c r="A361" s="93" t="s">
        <v>211</v>
      </c>
      <c r="B361" s="93" t="s">
        <v>212</v>
      </c>
      <c r="C361" s="93" t="s">
        <v>14</v>
      </c>
      <c r="D361" s="93">
        <v>41421.261455665997</v>
      </c>
      <c r="E361" s="93">
        <v>3130.9429403907602</v>
      </c>
      <c r="F361" s="93">
        <v>92.972417453112897</v>
      </c>
      <c r="G361" s="93">
        <v>7.02758254688713</v>
      </c>
    </row>
    <row r="362" spans="1:7" x14ac:dyDescent="0.25">
      <c r="A362" s="93" t="s">
        <v>211</v>
      </c>
      <c r="B362" s="93" t="s">
        <v>212</v>
      </c>
      <c r="C362" s="93" t="s">
        <v>15</v>
      </c>
      <c r="D362" s="93">
        <v>40436.051811199999</v>
      </c>
      <c r="E362" s="93">
        <v>6975.9923943000003</v>
      </c>
      <c r="F362" s="93">
        <v>85.286455137720594</v>
      </c>
      <c r="G362" s="93">
        <v>14.713544862279401</v>
      </c>
    </row>
    <row r="363" spans="1:7" x14ac:dyDescent="0.25">
      <c r="A363" s="93" t="s">
        <v>213</v>
      </c>
      <c r="B363" s="93" t="s">
        <v>214</v>
      </c>
      <c r="C363" s="93" t="s">
        <v>14</v>
      </c>
      <c r="D363" s="93">
        <v>40640.850345991101</v>
      </c>
      <c r="E363" s="93">
        <v>5127.2858004690097</v>
      </c>
      <c r="F363" s="93">
        <v>88.797258896317203</v>
      </c>
      <c r="G363" s="93">
        <v>11.202741103682801</v>
      </c>
    </row>
    <row r="364" spans="1:7" x14ac:dyDescent="0.25">
      <c r="A364" s="93" t="s">
        <v>213</v>
      </c>
      <c r="B364" s="93" t="s">
        <v>214</v>
      </c>
      <c r="C364" s="93" t="s">
        <v>15</v>
      </c>
      <c r="D364" s="93">
        <v>41833.1547403</v>
      </c>
      <c r="E364" s="93">
        <v>8881.7087988999992</v>
      </c>
      <c r="F364" s="93">
        <v>82.486970921187805</v>
      </c>
      <c r="G364" s="93">
        <v>17.513029078812199</v>
      </c>
    </row>
    <row r="365" spans="1:7" x14ac:dyDescent="0.25">
      <c r="A365" s="93" t="s">
        <v>215</v>
      </c>
      <c r="B365" s="93" t="s">
        <v>216</v>
      </c>
      <c r="C365" s="93" t="s">
        <v>14</v>
      </c>
      <c r="D365" s="93">
        <v>58473.370562813499</v>
      </c>
      <c r="E365" s="93">
        <v>4538.9936891648003</v>
      </c>
      <c r="F365" s="93">
        <v>92.796661824949197</v>
      </c>
      <c r="G365" s="93">
        <v>7.2033381750507797</v>
      </c>
    </row>
    <row r="366" spans="1:7" x14ac:dyDescent="0.25">
      <c r="A366" s="93" t="s">
        <v>215</v>
      </c>
      <c r="B366" s="93" t="s">
        <v>216</v>
      </c>
      <c r="C366" s="93" t="s">
        <v>15</v>
      </c>
      <c r="D366" s="93">
        <v>58264.956989699996</v>
      </c>
      <c r="E366" s="93">
        <v>8994.7215883000008</v>
      </c>
      <c r="F366" s="93">
        <v>86.626873963025304</v>
      </c>
      <c r="G366" s="93">
        <v>13.3731260369747</v>
      </c>
    </row>
    <row r="367" spans="1:7" x14ac:dyDescent="0.25">
      <c r="A367" s="93" t="s">
        <v>217</v>
      </c>
      <c r="B367" s="93" t="s">
        <v>218</v>
      </c>
      <c r="C367" s="93" t="s">
        <v>14</v>
      </c>
      <c r="D367" s="93">
        <v>16110.1356798207</v>
      </c>
      <c r="E367" s="93">
        <v>1367.16998709157</v>
      </c>
      <c r="F367" s="93">
        <v>92.177455649357498</v>
      </c>
      <c r="G367" s="93">
        <v>7.8225443506424996</v>
      </c>
    </row>
    <row r="368" spans="1:7" x14ac:dyDescent="0.25">
      <c r="A368" s="93" t="s">
        <v>217</v>
      </c>
      <c r="B368" s="93" t="s">
        <v>218</v>
      </c>
      <c r="C368" s="93" t="s">
        <v>15</v>
      </c>
      <c r="D368" s="93">
        <v>13724.987094</v>
      </c>
      <c r="E368" s="93">
        <v>3292.879238</v>
      </c>
      <c r="F368" s="93">
        <v>80.650457738005898</v>
      </c>
      <c r="G368" s="93">
        <v>19.349542261994099</v>
      </c>
    </row>
    <row r="369" spans="1:7" x14ac:dyDescent="0.25">
      <c r="A369" s="93" t="s">
        <v>219</v>
      </c>
      <c r="B369" s="93" t="s">
        <v>220</v>
      </c>
      <c r="C369" s="93" t="s">
        <v>14</v>
      </c>
      <c r="D369" s="93">
        <v>38481.197595364902</v>
      </c>
      <c r="E369" s="93">
        <v>4174.6782131157797</v>
      </c>
      <c r="F369" s="93">
        <v>90.213122731650003</v>
      </c>
      <c r="G369" s="93">
        <v>9.7868772683499596</v>
      </c>
    </row>
    <row r="370" spans="1:7" x14ac:dyDescent="0.25">
      <c r="A370" s="93" t="s">
        <v>219</v>
      </c>
      <c r="B370" s="93" t="s">
        <v>220</v>
      </c>
      <c r="C370" s="93" t="s">
        <v>15</v>
      </c>
      <c r="D370" s="93">
        <v>39667.975894900002</v>
      </c>
      <c r="E370" s="93">
        <v>8614.9111159000004</v>
      </c>
      <c r="F370" s="93">
        <v>82.157423366226993</v>
      </c>
      <c r="G370" s="93">
        <v>17.842576633773</v>
      </c>
    </row>
    <row r="371" spans="1:7" x14ac:dyDescent="0.25">
      <c r="A371" s="93" t="s">
        <v>221</v>
      </c>
      <c r="B371" s="93" t="s">
        <v>222</v>
      </c>
      <c r="C371" s="93" t="s">
        <v>14</v>
      </c>
      <c r="D371" s="93">
        <v>31321.3257940281</v>
      </c>
      <c r="E371" s="93">
        <v>3901.14650375463</v>
      </c>
      <c r="F371" s="93">
        <v>88.9242683739716</v>
      </c>
      <c r="G371" s="93">
        <v>11.075731626028499</v>
      </c>
    </row>
    <row r="372" spans="1:7" x14ac:dyDescent="0.25">
      <c r="A372" s="93" t="s">
        <v>221</v>
      </c>
      <c r="B372" s="93" t="s">
        <v>222</v>
      </c>
      <c r="C372" s="93" t="s">
        <v>15</v>
      </c>
      <c r="D372" s="93">
        <v>31105.518230900001</v>
      </c>
      <c r="E372" s="93">
        <v>7250.1877480000003</v>
      </c>
      <c r="F372" s="93">
        <v>81.097498891068696</v>
      </c>
      <c r="G372" s="93">
        <v>18.9025011089313</v>
      </c>
    </row>
    <row r="373" spans="1:7" x14ac:dyDescent="0.25">
      <c r="A373" s="93" t="s">
        <v>223</v>
      </c>
      <c r="B373" s="93" t="s">
        <v>224</v>
      </c>
      <c r="C373" s="93" t="s">
        <v>14</v>
      </c>
      <c r="D373" s="93">
        <v>5490.1642850732096</v>
      </c>
      <c r="E373" s="93">
        <v>823.19268391437402</v>
      </c>
      <c r="F373" s="93">
        <v>86.961093947989099</v>
      </c>
      <c r="G373" s="93">
        <v>13.038906052010899</v>
      </c>
    </row>
    <row r="374" spans="1:7" x14ac:dyDescent="0.25">
      <c r="A374" s="93" t="s">
        <v>223</v>
      </c>
      <c r="B374" s="93" t="s">
        <v>224</v>
      </c>
      <c r="C374" s="93" t="s">
        <v>15</v>
      </c>
      <c r="D374" s="93">
        <v>7100.2809162000003</v>
      </c>
      <c r="E374" s="93">
        <v>2036.1070549000001</v>
      </c>
      <c r="F374" s="93">
        <v>77.714310498409603</v>
      </c>
      <c r="G374" s="93">
        <v>22.285689501590401</v>
      </c>
    </row>
    <row r="375" spans="1:7" x14ac:dyDescent="0.25">
      <c r="A375" s="93" t="s">
        <v>225</v>
      </c>
      <c r="B375" s="93" t="s">
        <v>226</v>
      </c>
      <c r="C375" s="93" t="s">
        <v>14</v>
      </c>
      <c r="D375" s="93">
        <v>50438.834374132202</v>
      </c>
      <c r="E375" s="93">
        <v>5032.6549896046699</v>
      </c>
      <c r="F375" s="93">
        <v>90.927492578025806</v>
      </c>
      <c r="G375" s="93">
        <v>9.0725074219742208</v>
      </c>
    </row>
    <row r="376" spans="1:7" x14ac:dyDescent="0.25">
      <c r="A376" s="93" t="s">
        <v>225</v>
      </c>
      <c r="B376" s="93" t="s">
        <v>226</v>
      </c>
      <c r="C376" s="93" t="s">
        <v>15</v>
      </c>
      <c r="D376" s="93">
        <v>50392.344731199999</v>
      </c>
      <c r="E376" s="93">
        <v>10772.8621573</v>
      </c>
      <c r="F376" s="93">
        <v>82.387270957918602</v>
      </c>
      <c r="G376" s="93">
        <v>17.612729042081401</v>
      </c>
    </row>
    <row r="377" spans="1:7" x14ac:dyDescent="0.25">
      <c r="A377" s="93" t="s">
        <v>227</v>
      </c>
      <c r="B377" s="93" t="s">
        <v>228</v>
      </c>
      <c r="C377" s="93" t="s">
        <v>14</v>
      </c>
      <c r="D377" s="93">
        <v>30869.5618547306</v>
      </c>
      <c r="E377" s="93">
        <v>4104.0314743916897</v>
      </c>
      <c r="F377" s="93">
        <v>88.265342266176901</v>
      </c>
      <c r="G377" s="93">
        <v>11.7346577338231</v>
      </c>
    </row>
    <row r="378" spans="1:7" x14ac:dyDescent="0.25">
      <c r="A378" s="93" t="s">
        <v>227</v>
      </c>
      <c r="B378" s="93" t="s">
        <v>228</v>
      </c>
      <c r="C378" s="93" t="s">
        <v>15</v>
      </c>
      <c r="D378" s="93">
        <v>31291.366662100001</v>
      </c>
      <c r="E378" s="93">
        <v>7568.8445412999999</v>
      </c>
      <c r="F378" s="93">
        <v>80.522893965543403</v>
      </c>
      <c r="G378" s="93">
        <v>19.4771060344566</v>
      </c>
    </row>
    <row r="379" spans="1:7" x14ac:dyDescent="0.25">
      <c r="A379" s="93" t="s">
        <v>229</v>
      </c>
      <c r="B379" s="93" t="s">
        <v>230</v>
      </c>
      <c r="C379" s="93" t="s">
        <v>14</v>
      </c>
      <c r="D379" s="93">
        <v>47808.660823444698</v>
      </c>
      <c r="E379" s="93">
        <v>4980.8587900974799</v>
      </c>
      <c r="F379" s="93">
        <v>90.564682485158002</v>
      </c>
      <c r="G379" s="93">
        <v>9.4353175148419695</v>
      </c>
    </row>
    <row r="380" spans="1:7" x14ac:dyDescent="0.25">
      <c r="A380" s="93" t="s">
        <v>229</v>
      </c>
      <c r="B380" s="93" t="s">
        <v>230</v>
      </c>
      <c r="C380" s="93" t="s">
        <v>15</v>
      </c>
      <c r="D380" s="93">
        <v>51489.052810499998</v>
      </c>
      <c r="E380" s="93">
        <v>10321.4150816</v>
      </c>
      <c r="F380" s="93">
        <v>83.301509544277096</v>
      </c>
      <c r="G380" s="93">
        <v>16.698490455722901</v>
      </c>
    </row>
    <row r="381" spans="1:7" x14ac:dyDescent="0.25">
      <c r="A381" s="93" t="s">
        <v>231</v>
      </c>
      <c r="B381" s="93" t="s">
        <v>232</v>
      </c>
      <c r="C381" s="93" t="s">
        <v>14</v>
      </c>
      <c r="D381" s="93">
        <v>30676.678257960299</v>
      </c>
      <c r="E381" s="93">
        <v>4531.1047567656997</v>
      </c>
      <c r="F381" s="93">
        <v>87.1303888834167</v>
      </c>
      <c r="G381" s="93">
        <v>12.8696111165833</v>
      </c>
    </row>
    <row r="382" spans="1:7" x14ac:dyDescent="0.25">
      <c r="A382" s="93" t="s">
        <v>231</v>
      </c>
      <c r="B382" s="93" t="s">
        <v>232</v>
      </c>
      <c r="C382" s="93" t="s">
        <v>15</v>
      </c>
      <c r="D382" s="93">
        <v>37301.932425899999</v>
      </c>
      <c r="E382" s="93">
        <v>7075.8385593000003</v>
      </c>
      <c r="F382" s="93">
        <v>84.055443970676706</v>
      </c>
      <c r="G382" s="93">
        <v>15.9445560293233</v>
      </c>
    </row>
    <row r="383" spans="1:7" x14ac:dyDescent="0.25">
      <c r="A383" s="93" t="s">
        <v>233</v>
      </c>
      <c r="B383" s="93" t="s">
        <v>234</v>
      </c>
      <c r="C383" s="93" t="s">
        <v>14</v>
      </c>
      <c r="D383" s="93">
        <v>18203.585781898099</v>
      </c>
      <c r="E383" s="93">
        <v>1560.66612339062</v>
      </c>
      <c r="F383" s="93">
        <v>92.103591216761401</v>
      </c>
      <c r="G383" s="93">
        <v>7.8964087832385603</v>
      </c>
    </row>
    <row r="384" spans="1:7" x14ac:dyDescent="0.25">
      <c r="A384" s="93" t="s">
        <v>233</v>
      </c>
      <c r="B384" s="93" t="s">
        <v>234</v>
      </c>
      <c r="C384" s="93" t="s">
        <v>15</v>
      </c>
      <c r="D384" s="93">
        <v>17015.475857500001</v>
      </c>
      <c r="E384" s="93">
        <v>3573.0154268000001</v>
      </c>
      <c r="F384" s="93">
        <v>82.645569422929796</v>
      </c>
      <c r="G384" s="93">
        <v>17.3544305770702</v>
      </c>
    </row>
    <row r="385" spans="1:7" x14ac:dyDescent="0.25">
      <c r="A385" s="93" t="s">
        <v>235</v>
      </c>
      <c r="B385" s="93" t="s">
        <v>236</v>
      </c>
      <c r="C385" s="93" t="s">
        <v>14</v>
      </c>
      <c r="D385" s="93">
        <v>35879.730123813897</v>
      </c>
      <c r="E385" s="93">
        <v>3238.78682222303</v>
      </c>
      <c r="F385" s="93">
        <v>91.720578705243696</v>
      </c>
      <c r="G385" s="93">
        <v>8.2794212947563004</v>
      </c>
    </row>
    <row r="386" spans="1:7" x14ac:dyDescent="0.25">
      <c r="A386" s="93" t="s">
        <v>235</v>
      </c>
      <c r="B386" s="93" t="s">
        <v>236</v>
      </c>
      <c r="C386" s="93" t="s">
        <v>15</v>
      </c>
      <c r="D386" s="93">
        <v>38258.706065999999</v>
      </c>
      <c r="E386" s="93">
        <v>6490.8075951000001</v>
      </c>
      <c r="F386" s="93">
        <v>85.495244385767805</v>
      </c>
      <c r="G386" s="93">
        <v>14.504755614232201</v>
      </c>
    </row>
    <row r="387" spans="1:7" x14ac:dyDescent="0.25">
      <c r="A387" s="93" t="s">
        <v>237</v>
      </c>
      <c r="B387" s="93" t="s">
        <v>238</v>
      </c>
      <c r="C387" s="93" t="s">
        <v>14</v>
      </c>
      <c r="D387" s="93">
        <v>29671.035350001101</v>
      </c>
      <c r="E387" s="93">
        <v>3043.6450120989398</v>
      </c>
      <c r="F387" s="93">
        <v>90.696393856181402</v>
      </c>
      <c r="G387" s="93">
        <v>9.3036061438185502</v>
      </c>
    </row>
    <row r="388" spans="1:7" x14ac:dyDescent="0.25">
      <c r="A388" s="93" t="s">
        <v>237</v>
      </c>
      <c r="B388" s="93" t="s">
        <v>238</v>
      </c>
      <c r="C388" s="93" t="s">
        <v>15</v>
      </c>
      <c r="D388" s="93">
        <v>29711.271215299999</v>
      </c>
      <c r="E388" s="93">
        <v>6469.0497855000003</v>
      </c>
      <c r="F388" s="93">
        <v>82.119976809058798</v>
      </c>
      <c r="G388" s="93">
        <v>17.880023190941198</v>
      </c>
    </row>
    <row r="389" spans="1:7" x14ac:dyDescent="0.25">
      <c r="A389" s="93" t="s">
        <v>239</v>
      </c>
      <c r="B389" s="93" t="s">
        <v>240</v>
      </c>
      <c r="C389" s="93" t="s">
        <v>14</v>
      </c>
      <c r="D389" s="93">
        <v>59804.960014075099</v>
      </c>
      <c r="E389" s="93">
        <v>9244.8767106870491</v>
      </c>
      <c r="F389" s="93">
        <v>86.611298231539905</v>
      </c>
      <c r="G389" s="93">
        <v>13.3887017684601</v>
      </c>
    </row>
    <row r="390" spans="1:7" x14ac:dyDescent="0.25">
      <c r="A390" s="93" t="s">
        <v>239</v>
      </c>
      <c r="B390" s="93" t="s">
        <v>240</v>
      </c>
      <c r="C390" s="93" t="s">
        <v>15</v>
      </c>
      <c r="D390" s="93">
        <v>59585.458218200001</v>
      </c>
      <c r="E390" s="93">
        <v>11450.8474138</v>
      </c>
      <c r="F390" s="93">
        <v>83.880288660955202</v>
      </c>
      <c r="G390" s="93">
        <v>16.119711339044802</v>
      </c>
    </row>
    <row r="391" spans="1:7" x14ac:dyDescent="0.25">
      <c r="A391" s="93" t="s">
        <v>241</v>
      </c>
      <c r="B391" s="93" t="s">
        <v>242</v>
      </c>
      <c r="C391" s="93" t="s">
        <v>14</v>
      </c>
      <c r="D391" s="93">
        <v>67817.529585422497</v>
      </c>
      <c r="E391" s="93">
        <v>8687.9408471196002</v>
      </c>
      <c r="F391" s="93">
        <v>88.644026632343795</v>
      </c>
      <c r="G391" s="93">
        <v>11.355973367656199</v>
      </c>
    </row>
    <row r="392" spans="1:7" x14ac:dyDescent="0.25">
      <c r="A392" s="93" t="s">
        <v>241</v>
      </c>
      <c r="B392" s="93" t="s">
        <v>242</v>
      </c>
      <c r="C392" s="93" t="s">
        <v>15</v>
      </c>
      <c r="D392" s="93">
        <v>74073.236366099998</v>
      </c>
      <c r="E392" s="93">
        <v>10976.289716499999</v>
      </c>
      <c r="F392" s="93">
        <v>87.094237649437503</v>
      </c>
      <c r="G392" s="93">
        <v>12.905762350562499</v>
      </c>
    </row>
    <row r="393" spans="1:7" x14ac:dyDescent="0.25">
      <c r="A393" s="93" t="s">
        <v>243</v>
      </c>
      <c r="B393" s="93" t="s">
        <v>244</v>
      </c>
      <c r="C393" s="93" t="s">
        <v>14</v>
      </c>
      <c r="D393" s="93">
        <v>40530.7648435054</v>
      </c>
      <c r="E393" s="93">
        <v>4453.3497077563898</v>
      </c>
      <c r="F393" s="93">
        <v>90.100172578296394</v>
      </c>
      <c r="G393" s="93">
        <v>9.8998274217036197</v>
      </c>
    </row>
    <row r="394" spans="1:7" x14ac:dyDescent="0.25">
      <c r="A394" s="93" t="s">
        <v>243</v>
      </c>
      <c r="B394" s="93" t="s">
        <v>244</v>
      </c>
      <c r="C394" s="93" t="s">
        <v>15</v>
      </c>
      <c r="D394" s="93">
        <v>36665.415506700003</v>
      </c>
      <c r="E394" s="93">
        <v>10288.5735504</v>
      </c>
      <c r="F394" s="93">
        <v>78.087967056668504</v>
      </c>
      <c r="G394" s="93">
        <v>21.9120329433315</v>
      </c>
    </row>
    <row r="395" spans="1:7" x14ac:dyDescent="0.25">
      <c r="A395" s="93" t="s">
        <v>245</v>
      </c>
      <c r="B395" s="93" t="s">
        <v>246</v>
      </c>
      <c r="C395" s="93" t="s">
        <v>14</v>
      </c>
      <c r="D395" s="93">
        <v>127452.10136318499</v>
      </c>
      <c r="E395" s="93">
        <v>9593.7004724865201</v>
      </c>
      <c r="F395" s="93">
        <v>92.999639285565195</v>
      </c>
      <c r="G395" s="93">
        <v>7.0003607144348097</v>
      </c>
    </row>
    <row r="396" spans="1:7" x14ac:dyDescent="0.25">
      <c r="A396" s="93" t="s">
        <v>245</v>
      </c>
      <c r="B396" s="93" t="s">
        <v>246</v>
      </c>
      <c r="C396" s="93" t="s">
        <v>15</v>
      </c>
      <c r="D396" s="93">
        <v>127664.02724330001</v>
      </c>
      <c r="E396" s="93">
        <v>20939.206477</v>
      </c>
      <c r="F396" s="93">
        <v>85.909319768631903</v>
      </c>
      <c r="G396" s="93">
        <v>14.090680231368101</v>
      </c>
    </row>
    <row r="397" spans="1:7" x14ac:dyDescent="0.25">
      <c r="A397" s="93" t="s">
        <v>247</v>
      </c>
      <c r="B397" s="93" t="s">
        <v>248</v>
      </c>
      <c r="C397" s="93" t="s">
        <v>14</v>
      </c>
      <c r="D397" s="93">
        <v>41731.168833727999</v>
      </c>
      <c r="E397" s="93">
        <v>2750.9291619503101</v>
      </c>
      <c r="F397" s="93">
        <v>93.815648798270303</v>
      </c>
      <c r="G397" s="93">
        <v>6.1843512017296796</v>
      </c>
    </row>
    <row r="398" spans="1:7" x14ac:dyDescent="0.25">
      <c r="A398" s="93" t="s">
        <v>247</v>
      </c>
      <c r="B398" s="93" t="s">
        <v>248</v>
      </c>
      <c r="C398" s="93" t="s">
        <v>15</v>
      </c>
      <c r="D398" s="93">
        <v>39084.300427399998</v>
      </c>
      <c r="E398" s="93">
        <v>4869.7845378000002</v>
      </c>
      <c r="F398" s="93">
        <v>88.920746406948098</v>
      </c>
      <c r="G398" s="93">
        <v>11.0792535930519</v>
      </c>
    </row>
    <row r="399" spans="1:7" x14ac:dyDescent="0.25">
      <c r="A399" s="93" t="s">
        <v>249</v>
      </c>
      <c r="B399" s="93" t="s">
        <v>250</v>
      </c>
      <c r="C399" s="93" t="s">
        <v>14</v>
      </c>
      <c r="D399" s="93">
        <v>80926.199420648205</v>
      </c>
      <c r="E399" s="93">
        <v>6091.0994438163598</v>
      </c>
      <c r="F399" s="93">
        <v>93.000128108660704</v>
      </c>
      <c r="G399" s="93">
        <v>6.9998718913392901</v>
      </c>
    </row>
    <row r="400" spans="1:7" x14ac:dyDescent="0.25">
      <c r="A400" s="93" t="s">
        <v>249</v>
      </c>
      <c r="B400" s="93" t="s">
        <v>250</v>
      </c>
      <c r="C400" s="93" t="s">
        <v>15</v>
      </c>
      <c r="D400" s="93">
        <v>83337.081698099995</v>
      </c>
      <c r="E400" s="93">
        <v>8668.9796910999994</v>
      </c>
      <c r="F400" s="93">
        <v>90.577816765322794</v>
      </c>
      <c r="G400" s="93">
        <v>9.4221832346771794</v>
      </c>
    </row>
    <row r="401" spans="1:7" x14ac:dyDescent="0.25">
      <c r="A401" s="93" t="s">
        <v>251</v>
      </c>
      <c r="B401" s="93" t="s">
        <v>252</v>
      </c>
      <c r="C401" s="93" t="s">
        <v>14</v>
      </c>
      <c r="D401" s="93">
        <v>62243.7857577084</v>
      </c>
      <c r="E401" s="93">
        <v>5822.54591989868</v>
      </c>
      <c r="F401" s="93">
        <v>91.445776823295105</v>
      </c>
      <c r="G401" s="93">
        <v>8.5542231767048804</v>
      </c>
    </row>
    <row r="402" spans="1:7" x14ac:dyDescent="0.25">
      <c r="A402" s="93" t="s">
        <v>251</v>
      </c>
      <c r="B402" s="93" t="s">
        <v>252</v>
      </c>
      <c r="C402" s="93" t="s">
        <v>15</v>
      </c>
      <c r="D402" s="93">
        <v>67236.434720000005</v>
      </c>
      <c r="E402" s="93">
        <v>9999.1225801000001</v>
      </c>
      <c r="F402" s="93">
        <v>87.053731558836006</v>
      </c>
      <c r="G402" s="93">
        <v>12.946268441163999</v>
      </c>
    </row>
    <row r="403" spans="1:7" x14ac:dyDescent="0.25">
      <c r="A403" s="93" t="s">
        <v>253</v>
      </c>
      <c r="B403" s="93" t="s">
        <v>254</v>
      </c>
      <c r="C403" s="93" t="s">
        <v>14</v>
      </c>
      <c r="D403" s="93">
        <v>59366.946547695698</v>
      </c>
      <c r="E403" s="93">
        <v>6046.019912836</v>
      </c>
      <c r="F403" s="93">
        <v>90.757153757146895</v>
      </c>
      <c r="G403" s="93">
        <v>9.2428462428530693</v>
      </c>
    </row>
    <row r="404" spans="1:7" x14ac:dyDescent="0.25">
      <c r="A404" s="93" t="s">
        <v>253</v>
      </c>
      <c r="B404" s="93" t="s">
        <v>254</v>
      </c>
      <c r="C404" s="93" t="s">
        <v>15</v>
      </c>
      <c r="D404" s="93">
        <v>63790.230686499999</v>
      </c>
      <c r="E404" s="93">
        <v>8790.8888552000008</v>
      </c>
      <c r="F404" s="93">
        <v>87.888187850079404</v>
      </c>
      <c r="G404" s="93">
        <v>12.111812149920601</v>
      </c>
    </row>
    <row r="405" spans="1:7" x14ac:dyDescent="0.25">
      <c r="A405" s="93" t="s">
        <v>255</v>
      </c>
      <c r="B405" s="93" t="s">
        <v>256</v>
      </c>
      <c r="C405" s="93" t="s">
        <v>14</v>
      </c>
      <c r="D405" s="93">
        <v>15181.047858183299</v>
      </c>
      <c r="E405" s="93">
        <v>1060.0726086443999</v>
      </c>
      <c r="F405" s="93">
        <v>93.472909638164495</v>
      </c>
      <c r="G405" s="93">
        <v>6.5270903618354597</v>
      </c>
    </row>
    <row r="406" spans="1:7" x14ac:dyDescent="0.25">
      <c r="A406" s="93" t="s">
        <v>255</v>
      </c>
      <c r="B406" s="93" t="s">
        <v>256</v>
      </c>
      <c r="C406" s="93" t="s">
        <v>15</v>
      </c>
      <c r="D406" s="93">
        <v>15508.7417245</v>
      </c>
      <c r="E406" s="93">
        <v>2527.4141709</v>
      </c>
      <c r="F406" s="93">
        <v>85.986957611379907</v>
      </c>
      <c r="G406" s="93">
        <v>14.0130423886201</v>
      </c>
    </row>
    <row r="407" spans="1:7" x14ac:dyDescent="0.25">
      <c r="A407" s="93" t="s">
        <v>257</v>
      </c>
      <c r="B407" s="93" t="s">
        <v>258</v>
      </c>
      <c r="C407" s="93" t="s">
        <v>14</v>
      </c>
      <c r="D407" s="93">
        <v>27652.9609520103</v>
      </c>
      <c r="E407" s="93">
        <v>2330.2371694808098</v>
      </c>
      <c r="F407" s="93">
        <v>92.228190068188397</v>
      </c>
      <c r="G407" s="93">
        <v>7.7718099318116396</v>
      </c>
    </row>
    <row r="408" spans="1:7" x14ac:dyDescent="0.25">
      <c r="A408" s="93" t="s">
        <v>257</v>
      </c>
      <c r="B408" s="93" t="s">
        <v>258</v>
      </c>
      <c r="C408" s="93" t="s">
        <v>15</v>
      </c>
      <c r="D408" s="93">
        <v>32745.700599</v>
      </c>
      <c r="E408" s="93">
        <v>5264.8206386000002</v>
      </c>
      <c r="F408" s="93">
        <v>86.149043824760696</v>
      </c>
      <c r="G408" s="93">
        <v>13.8509561752393</v>
      </c>
    </row>
    <row r="409" spans="1:7" x14ac:dyDescent="0.25">
      <c r="A409" s="93" t="s">
        <v>259</v>
      </c>
      <c r="B409" s="93" t="s">
        <v>260</v>
      </c>
      <c r="C409" s="93" t="s">
        <v>14</v>
      </c>
      <c r="D409" s="93">
        <v>12830.5048484216</v>
      </c>
      <c r="E409" s="93">
        <v>1066.3581497243099</v>
      </c>
      <c r="F409" s="93">
        <v>92.326626880709796</v>
      </c>
      <c r="G409" s="93">
        <v>7.6733731192901899</v>
      </c>
    </row>
    <row r="410" spans="1:7" x14ac:dyDescent="0.25">
      <c r="A410" s="93" t="s">
        <v>259</v>
      </c>
      <c r="B410" s="93" t="s">
        <v>260</v>
      </c>
      <c r="C410" s="93" t="s">
        <v>15</v>
      </c>
      <c r="D410" s="93">
        <v>14656.961909600001</v>
      </c>
      <c r="E410" s="93">
        <v>2220.2723058000001</v>
      </c>
      <c r="F410" s="93">
        <v>86.844572532067701</v>
      </c>
      <c r="G410" s="93">
        <v>13.1554274679323</v>
      </c>
    </row>
    <row r="411" spans="1:7" x14ac:dyDescent="0.25">
      <c r="A411" s="93" t="s">
        <v>261</v>
      </c>
      <c r="B411" s="93" t="s">
        <v>262</v>
      </c>
      <c r="C411" s="93" t="s">
        <v>14</v>
      </c>
      <c r="D411" s="93">
        <v>55043.382197263498</v>
      </c>
      <c r="E411" s="93">
        <v>4179.76015466852</v>
      </c>
      <c r="F411" s="93">
        <v>92.942353295219604</v>
      </c>
      <c r="G411" s="93">
        <v>7.0576467047803702</v>
      </c>
    </row>
    <row r="412" spans="1:7" x14ac:dyDescent="0.25">
      <c r="A412" s="93" t="s">
        <v>261</v>
      </c>
      <c r="B412" s="93" t="s">
        <v>262</v>
      </c>
      <c r="C412" s="93" t="s">
        <v>15</v>
      </c>
      <c r="D412" s="93">
        <v>57087.398156099996</v>
      </c>
      <c r="E412" s="93">
        <v>16206.1257004</v>
      </c>
      <c r="F412" s="93">
        <v>77.8887344369884</v>
      </c>
      <c r="G412" s="93">
        <v>22.1112655630116</v>
      </c>
    </row>
    <row r="413" spans="1:7" x14ac:dyDescent="0.25">
      <c r="A413" s="93" t="s">
        <v>263</v>
      </c>
      <c r="B413" s="93" t="s">
        <v>264</v>
      </c>
      <c r="C413" s="93" t="s">
        <v>14</v>
      </c>
      <c r="D413" s="93">
        <v>24874.515906321201</v>
      </c>
      <c r="E413" s="93">
        <v>2405.8427309860099</v>
      </c>
      <c r="F413" s="93">
        <v>91.181044344131493</v>
      </c>
      <c r="G413" s="93">
        <v>8.8189556558684803</v>
      </c>
    </row>
    <row r="414" spans="1:7" x14ac:dyDescent="0.25">
      <c r="A414" s="93" t="s">
        <v>263</v>
      </c>
      <c r="B414" s="93" t="s">
        <v>264</v>
      </c>
      <c r="C414" s="93" t="s">
        <v>15</v>
      </c>
      <c r="D414" s="93">
        <v>23846.4286717</v>
      </c>
      <c r="E414" s="93">
        <v>4715.3505954000002</v>
      </c>
      <c r="F414" s="93">
        <v>83.490697301090194</v>
      </c>
      <c r="G414" s="93">
        <v>16.509302698909799</v>
      </c>
    </row>
    <row r="415" spans="1:7" x14ac:dyDescent="0.25">
      <c r="A415" s="93" t="s">
        <v>265</v>
      </c>
      <c r="B415" s="93" t="s">
        <v>266</v>
      </c>
      <c r="C415" s="93" t="s">
        <v>14</v>
      </c>
      <c r="D415" s="93">
        <v>42040.942094903803</v>
      </c>
      <c r="E415" s="93">
        <v>4351.79240280466</v>
      </c>
      <c r="F415" s="93">
        <v>90.619668252106095</v>
      </c>
      <c r="G415" s="93">
        <v>9.3803317478938801</v>
      </c>
    </row>
    <row r="416" spans="1:7" x14ac:dyDescent="0.25">
      <c r="A416" s="93" t="s">
        <v>265</v>
      </c>
      <c r="B416" s="93" t="s">
        <v>266</v>
      </c>
      <c r="C416" s="93" t="s">
        <v>15</v>
      </c>
      <c r="D416" s="93">
        <v>40185.504924499997</v>
      </c>
      <c r="E416" s="93">
        <v>7782.8104239000004</v>
      </c>
      <c r="F416" s="93">
        <v>83.775101611610793</v>
      </c>
      <c r="G416" s="93">
        <v>16.2248983883892</v>
      </c>
    </row>
    <row r="417" spans="1:7" x14ac:dyDescent="0.25">
      <c r="A417" s="93" t="s">
        <v>267</v>
      </c>
      <c r="B417" s="93" t="s">
        <v>268</v>
      </c>
      <c r="C417" s="93" t="s">
        <v>14</v>
      </c>
      <c r="D417" s="93">
        <v>89435.317588660298</v>
      </c>
      <c r="E417" s="93">
        <v>5963.9136338986</v>
      </c>
      <c r="F417" s="93">
        <v>93.748467825715196</v>
      </c>
      <c r="G417" s="93">
        <v>6.2515321742847796</v>
      </c>
    </row>
    <row r="418" spans="1:7" x14ac:dyDescent="0.25">
      <c r="A418" s="93" t="s">
        <v>267</v>
      </c>
      <c r="B418" s="93" t="s">
        <v>268</v>
      </c>
      <c r="C418" s="93" t="s">
        <v>15</v>
      </c>
      <c r="D418" s="93">
        <v>85697.382626699997</v>
      </c>
      <c r="E418" s="93">
        <v>14270.9384857</v>
      </c>
      <c r="F418" s="93">
        <v>85.724539207120998</v>
      </c>
      <c r="G418" s="93">
        <v>14.275460792879</v>
      </c>
    </row>
    <row r="419" spans="1:7" x14ac:dyDescent="0.25">
      <c r="A419" s="93" t="s">
        <v>269</v>
      </c>
      <c r="B419" s="93" t="s">
        <v>270</v>
      </c>
      <c r="C419" s="93" t="s">
        <v>14</v>
      </c>
      <c r="D419" s="93">
        <v>71843.511717248999</v>
      </c>
      <c r="E419" s="93">
        <v>3477.4774337715198</v>
      </c>
      <c r="F419" s="93">
        <v>95.383122987406495</v>
      </c>
      <c r="G419" s="93">
        <v>4.6168770125935099</v>
      </c>
    </row>
    <row r="420" spans="1:7" x14ac:dyDescent="0.25">
      <c r="A420" s="93" t="s">
        <v>269</v>
      </c>
      <c r="B420" s="93" t="s">
        <v>270</v>
      </c>
      <c r="C420" s="93" t="s">
        <v>15</v>
      </c>
      <c r="D420" s="93">
        <v>73244.869315400007</v>
      </c>
      <c r="E420" s="93">
        <v>3574.926082</v>
      </c>
      <c r="F420" s="93">
        <v>95.346347821539496</v>
      </c>
      <c r="G420" s="93">
        <v>4.6536521784604901</v>
      </c>
    </row>
    <row r="421" spans="1:7" x14ac:dyDescent="0.25">
      <c r="A421" s="93" t="s">
        <v>271</v>
      </c>
      <c r="B421" s="93" t="s">
        <v>272</v>
      </c>
      <c r="C421" s="93" t="s">
        <v>14</v>
      </c>
      <c r="D421" s="93">
        <v>76213.471281605205</v>
      </c>
      <c r="E421" s="93">
        <v>4983.1321445933199</v>
      </c>
      <c r="F421" s="93">
        <v>93.862881038955507</v>
      </c>
      <c r="G421" s="93">
        <v>6.1371189610444699</v>
      </c>
    </row>
    <row r="422" spans="1:7" x14ac:dyDescent="0.25">
      <c r="A422" s="93" t="s">
        <v>271</v>
      </c>
      <c r="B422" s="93" t="s">
        <v>272</v>
      </c>
      <c r="C422" s="93" t="s">
        <v>15</v>
      </c>
      <c r="D422" s="93">
        <v>83486.165221999996</v>
      </c>
      <c r="E422" s="93">
        <v>9486.1948470999996</v>
      </c>
      <c r="F422" s="93">
        <v>89.796758047177093</v>
      </c>
      <c r="G422" s="93">
        <v>10.2032419528229</v>
      </c>
    </row>
    <row r="423" spans="1:7" x14ac:dyDescent="0.25">
      <c r="A423" s="93" t="s">
        <v>273</v>
      </c>
      <c r="B423" s="93" t="s">
        <v>274</v>
      </c>
      <c r="C423" s="93" t="s">
        <v>14</v>
      </c>
      <c r="D423" s="93">
        <v>41925.659735502202</v>
      </c>
      <c r="E423" s="93">
        <v>2094.6270069840898</v>
      </c>
      <c r="F423" s="93">
        <v>95.241677958080004</v>
      </c>
      <c r="G423" s="93">
        <v>4.7583220419199401</v>
      </c>
    </row>
    <row r="424" spans="1:7" x14ac:dyDescent="0.25">
      <c r="A424" s="93" t="s">
        <v>273</v>
      </c>
      <c r="B424" s="93" t="s">
        <v>274</v>
      </c>
      <c r="C424" s="93" t="s">
        <v>15</v>
      </c>
      <c r="D424" s="93">
        <v>47651.764482400002</v>
      </c>
      <c r="E424" s="93">
        <v>2748.0177960000001</v>
      </c>
      <c r="F424" s="93">
        <v>94.547560184247601</v>
      </c>
      <c r="G424" s="93">
        <v>5.4524398157523901</v>
      </c>
    </row>
    <row r="425" spans="1:7" x14ac:dyDescent="0.25">
      <c r="A425" s="93" t="s">
        <v>275</v>
      </c>
      <c r="B425" s="93" t="s">
        <v>276</v>
      </c>
      <c r="C425" s="93" t="s">
        <v>14</v>
      </c>
      <c r="D425" s="93">
        <v>25346.69870452</v>
      </c>
      <c r="E425" s="93">
        <v>2706.3413979857601</v>
      </c>
      <c r="F425" s="93">
        <v>90.352769653139902</v>
      </c>
      <c r="G425" s="93">
        <v>9.6472303468600593</v>
      </c>
    </row>
    <row r="426" spans="1:7" x14ac:dyDescent="0.25">
      <c r="A426" s="93" t="s">
        <v>275</v>
      </c>
      <c r="B426" s="93" t="s">
        <v>276</v>
      </c>
      <c r="C426" s="93" t="s">
        <v>15</v>
      </c>
      <c r="D426" s="93">
        <v>28080.2757074</v>
      </c>
      <c r="E426" s="93">
        <v>2361.5944178</v>
      </c>
      <c r="F426" s="93">
        <v>92.2422820671419</v>
      </c>
      <c r="G426" s="93">
        <v>7.7577179328580597</v>
      </c>
    </row>
    <row r="427" spans="1:7" x14ac:dyDescent="0.25">
      <c r="A427" s="93" t="s">
        <v>277</v>
      </c>
      <c r="B427" s="93" t="s">
        <v>278</v>
      </c>
      <c r="C427" s="93" t="s">
        <v>14</v>
      </c>
      <c r="D427" s="93">
        <v>32554.861080517901</v>
      </c>
      <c r="E427" s="93">
        <v>2012.27666749012</v>
      </c>
      <c r="F427" s="93">
        <v>94.178642495194495</v>
      </c>
      <c r="G427" s="93">
        <v>5.8213575048054897</v>
      </c>
    </row>
    <row r="428" spans="1:7" x14ac:dyDescent="0.25">
      <c r="A428" s="93" t="s">
        <v>277</v>
      </c>
      <c r="B428" s="93" t="s">
        <v>278</v>
      </c>
      <c r="C428" s="93" t="s">
        <v>15</v>
      </c>
      <c r="D428" s="93">
        <v>35579.0766697</v>
      </c>
      <c r="E428" s="93">
        <v>3917.3928992000001</v>
      </c>
      <c r="F428" s="93">
        <v>90.081663141141604</v>
      </c>
      <c r="G428" s="93">
        <v>9.9183368588583996</v>
      </c>
    </row>
    <row r="429" spans="1:7" x14ac:dyDescent="0.25">
      <c r="A429" s="93" t="s">
        <v>279</v>
      </c>
      <c r="B429" s="93" t="s">
        <v>280</v>
      </c>
      <c r="C429" s="93" t="s">
        <v>14</v>
      </c>
      <c r="D429" s="93">
        <v>17861.669257337799</v>
      </c>
      <c r="E429" s="93">
        <v>503.13230869539302</v>
      </c>
      <c r="F429" s="93">
        <v>97.260344431785398</v>
      </c>
      <c r="G429" s="93">
        <v>2.73965556821461</v>
      </c>
    </row>
    <row r="430" spans="1:7" x14ac:dyDescent="0.25">
      <c r="A430" s="93" t="s">
        <v>279</v>
      </c>
      <c r="B430" s="93" t="s">
        <v>280</v>
      </c>
      <c r="C430" s="93" t="s">
        <v>15</v>
      </c>
      <c r="D430" s="93">
        <v>22050.677140399999</v>
      </c>
      <c r="E430" s="93">
        <v>1531.0974458999999</v>
      </c>
      <c r="F430" s="93">
        <v>93.507284872490004</v>
      </c>
      <c r="G430" s="93">
        <v>6.4927151275099604</v>
      </c>
    </row>
    <row r="431" spans="1:7" x14ac:dyDescent="0.25">
      <c r="A431" s="93" t="s">
        <v>281</v>
      </c>
      <c r="B431" s="93" t="s">
        <v>282</v>
      </c>
      <c r="C431" s="93" t="s">
        <v>14</v>
      </c>
      <c r="D431" s="93">
        <v>8505.7372308329996</v>
      </c>
      <c r="E431" s="93">
        <v>1194.59874715516</v>
      </c>
      <c r="F431" s="93">
        <v>87.684975552744504</v>
      </c>
      <c r="G431" s="93">
        <v>12.315024447255499</v>
      </c>
    </row>
    <row r="432" spans="1:7" x14ac:dyDescent="0.25">
      <c r="A432" s="93" t="s">
        <v>281</v>
      </c>
      <c r="B432" s="93" t="s">
        <v>282</v>
      </c>
      <c r="C432" s="93" t="s">
        <v>15</v>
      </c>
      <c r="D432" s="93">
        <v>8269.8036475000008</v>
      </c>
      <c r="E432" s="93">
        <v>727.07301519999999</v>
      </c>
      <c r="F432" s="93">
        <v>91.918606395768904</v>
      </c>
      <c r="G432" s="93">
        <v>8.0813936042311205</v>
      </c>
    </row>
    <row r="433" spans="1:7" x14ac:dyDescent="0.25">
      <c r="A433" s="93" t="s">
        <v>283</v>
      </c>
      <c r="B433" s="93" t="s">
        <v>284</v>
      </c>
      <c r="C433" s="93" t="s">
        <v>14</v>
      </c>
      <c r="D433" s="93">
        <v>27800.423320905302</v>
      </c>
      <c r="E433" s="93">
        <v>3218.5581507725901</v>
      </c>
      <c r="F433" s="93">
        <v>89.623907691129901</v>
      </c>
      <c r="G433" s="93">
        <v>10.37609230887</v>
      </c>
    </row>
    <row r="434" spans="1:7" x14ac:dyDescent="0.25">
      <c r="A434" s="93" t="s">
        <v>283</v>
      </c>
      <c r="B434" s="93" t="s">
        <v>284</v>
      </c>
      <c r="C434" s="93" t="s">
        <v>15</v>
      </c>
      <c r="D434" s="93">
        <v>25825.859314900001</v>
      </c>
      <c r="E434" s="93">
        <v>4495.4403965000001</v>
      </c>
      <c r="F434" s="93">
        <v>85.173985154700205</v>
      </c>
      <c r="G434" s="93">
        <v>14.826014845299801</v>
      </c>
    </row>
    <row r="435" spans="1:7" x14ac:dyDescent="0.25">
      <c r="A435" s="93" t="s">
        <v>285</v>
      </c>
      <c r="B435" s="93" t="s">
        <v>286</v>
      </c>
      <c r="C435" s="93" t="s">
        <v>14</v>
      </c>
      <c r="D435" s="93">
        <v>32305.088102405502</v>
      </c>
      <c r="E435" s="93">
        <v>2649.9026127899201</v>
      </c>
      <c r="F435" s="93">
        <v>92.419100796276396</v>
      </c>
      <c r="G435" s="93">
        <v>7.5808992037236402</v>
      </c>
    </row>
    <row r="436" spans="1:7" x14ac:dyDescent="0.25">
      <c r="A436" s="93" t="s">
        <v>285</v>
      </c>
      <c r="B436" s="93" t="s">
        <v>286</v>
      </c>
      <c r="C436" s="93" t="s">
        <v>15</v>
      </c>
      <c r="D436" s="93">
        <v>42193.957515200003</v>
      </c>
      <c r="E436" s="93">
        <v>3810.3929754000001</v>
      </c>
      <c r="F436" s="93">
        <v>91.717320351738095</v>
      </c>
      <c r="G436" s="93">
        <v>8.2826796482618992</v>
      </c>
    </row>
    <row r="437" spans="1:7" x14ac:dyDescent="0.25">
      <c r="A437" s="93" t="s">
        <v>287</v>
      </c>
      <c r="B437" s="93" t="s">
        <v>288</v>
      </c>
      <c r="C437" s="93" t="s">
        <v>14</v>
      </c>
      <c r="D437" s="93">
        <v>22949.043365256501</v>
      </c>
      <c r="E437" s="93">
        <v>2768.75537097303</v>
      </c>
      <c r="F437" s="93">
        <v>89.234088813858705</v>
      </c>
      <c r="G437" s="93">
        <v>10.765911186141199</v>
      </c>
    </row>
    <row r="438" spans="1:7" x14ac:dyDescent="0.25">
      <c r="A438" s="93" t="s">
        <v>287</v>
      </c>
      <c r="B438" s="93" t="s">
        <v>288</v>
      </c>
      <c r="C438" s="93" t="s">
        <v>15</v>
      </c>
      <c r="D438" s="93">
        <v>31870.544721999999</v>
      </c>
      <c r="E438" s="93">
        <v>8099.8690371000002</v>
      </c>
      <c r="F438" s="93">
        <v>79.735338528348606</v>
      </c>
      <c r="G438" s="93">
        <v>20.264661471651401</v>
      </c>
    </row>
    <row r="439" spans="1:7" x14ac:dyDescent="0.25">
      <c r="A439" s="93" t="s">
        <v>289</v>
      </c>
      <c r="B439" s="93" t="s">
        <v>290</v>
      </c>
      <c r="C439" s="93" t="s">
        <v>14</v>
      </c>
      <c r="D439" s="93">
        <v>20991.9360785721</v>
      </c>
      <c r="E439" s="93">
        <v>2116.7137664376501</v>
      </c>
      <c r="F439" s="93">
        <v>90.840166861177494</v>
      </c>
      <c r="G439" s="93">
        <v>9.1598331388224796</v>
      </c>
    </row>
    <row r="440" spans="1:7" x14ac:dyDescent="0.25">
      <c r="A440" s="93" t="s">
        <v>289</v>
      </c>
      <c r="B440" s="93" t="s">
        <v>290</v>
      </c>
      <c r="C440" s="93" t="s">
        <v>15</v>
      </c>
      <c r="D440" s="93">
        <v>23494.6886146</v>
      </c>
      <c r="E440" s="93">
        <v>3763.2686683000002</v>
      </c>
      <c r="F440" s="93">
        <v>86.193871282273804</v>
      </c>
      <c r="G440" s="93">
        <v>13.8061287177262</v>
      </c>
    </row>
    <row r="441" spans="1:7" x14ac:dyDescent="0.25">
      <c r="A441" s="93" t="s">
        <v>291</v>
      </c>
      <c r="B441" s="93" t="s">
        <v>292</v>
      </c>
      <c r="C441" s="93" t="s">
        <v>14</v>
      </c>
      <c r="D441" s="93">
        <v>9194.9229299570907</v>
      </c>
      <c r="E441" s="93">
        <v>556.13625391606695</v>
      </c>
      <c r="F441" s="93">
        <v>94.296657999616698</v>
      </c>
      <c r="G441" s="93">
        <v>5.7033420003832598</v>
      </c>
    </row>
    <row r="442" spans="1:7" x14ac:dyDescent="0.25">
      <c r="A442" s="93" t="s">
        <v>291</v>
      </c>
      <c r="B442" s="93" t="s">
        <v>292</v>
      </c>
      <c r="C442" s="93" t="s">
        <v>15</v>
      </c>
      <c r="D442" s="93">
        <v>9641.1145823999996</v>
      </c>
      <c r="E442" s="93">
        <v>1013.7763246</v>
      </c>
      <c r="F442" s="93">
        <v>90.485342989912994</v>
      </c>
      <c r="G442" s="93">
        <v>9.5146570100870207</v>
      </c>
    </row>
    <row r="443" spans="1:7" x14ac:dyDescent="0.25">
      <c r="A443" s="93" t="s">
        <v>293</v>
      </c>
      <c r="B443" s="93" t="s">
        <v>294</v>
      </c>
      <c r="C443" s="93" t="s">
        <v>14</v>
      </c>
      <c r="D443" s="93">
        <v>15103.4594968945</v>
      </c>
      <c r="E443" s="93">
        <v>981.37690765732805</v>
      </c>
      <c r="F443" s="93">
        <v>93.898744861467094</v>
      </c>
      <c r="G443" s="93">
        <v>6.1012551385328901</v>
      </c>
    </row>
    <row r="444" spans="1:7" x14ac:dyDescent="0.25">
      <c r="A444" s="93" t="s">
        <v>293</v>
      </c>
      <c r="B444" s="93" t="s">
        <v>294</v>
      </c>
      <c r="C444" s="93" t="s">
        <v>15</v>
      </c>
      <c r="D444" s="93">
        <v>15872.7615959</v>
      </c>
      <c r="E444" s="93">
        <v>1450.9203411000001</v>
      </c>
      <c r="F444" s="93">
        <v>91.624642230349906</v>
      </c>
      <c r="G444" s="93">
        <v>8.3753577696500994</v>
      </c>
    </row>
    <row r="445" spans="1:7" x14ac:dyDescent="0.25">
      <c r="A445" s="93" t="s">
        <v>295</v>
      </c>
      <c r="B445" s="93" t="s">
        <v>296</v>
      </c>
      <c r="C445" s="93" t="s">
        <v>14</v>
      </c>
      <c r="D445" s="93">
        <v>20778.028008323799</v>
      </c>
      <c r="E445" s="93">
        <v>3178.20210875362</v>
      </c>
      <c r="F445" s="93">
        <v>86.733296127056306</v>
      </c>
      <c r="G445" s="93">
        <v>13.266703872943699</v>
      </c>
    </row>
    <row r="446" spans="1:7" x14ac:dyDescent="0.25">
      <c r="A446" s="93" t="s">
        <v>295</v>
      </c>
      <c r="B446" s="93" t="s">
        <v>296</v>
      </c>
      <c r="C446" s="93" t="s">
        <v>15</v>
      </c>
      <c r="D446" s="93">
        <v>19990.503670499998</v>
      </c>
      <c r="E446" s="93">
        <v>4648.8861279000002</v>
      </c>
      <c r="F446" s="93">
        <v>81.132300085605706</v>
      </c>
      <c r="G446" s="93">
        <v>18.867699914394301</v>
      </c>
    </row>
    <row r="447" spans="1:7" x14ac:dyDescent="0.25">
      <c r="A447" s="93" t="s">
        <v>297</v>
      </c>
      <c r="B447" s="93" t="s">
        <v>298</v>
      </c>
      <c r="C447" s="93" t="s">
        <v>14</v>
      </c>
      <c r="D447" s="93">
        <v>40940.937512029202</v>
      </c>
      <c r="E447" s="93">
        <v>1846.88692611957</v>
      </c>
      <c r="F447" s="93">
        <v>95.683615723932604</v>
      </c>
      <c r="G447" s="93">
        <v>4.3163842760673701</v>
      </c>
    </row>
    <row r="448" spans="1:7" x14ac:dyDescent="0.25">
      <c r="A448" s="93" t="s">
        <v>297</v>
      </c>
      <c r="B448" s="93" t="s">
        <v>298</v>
      </c>
      <c r="C448" s="93" t="s">
        <v>15</v>
      </c>
      <c r="D448" s="93">
        <v>45870.9336539</v>
      </c>
      <c r="E448" s="93">
        <v>3319.8480112000002</v>
      </c>
      <c r="F448" s="93">
        <v>93.251076931848402</v>
      </c>
      <c r="G448" s="93">
        <v>6.7489230681515604</v>
      </c>
    </row>
    <row r="449" spans="1:7" x14ac:dyDescent="0.25">
      <c r="A449" s="93" t="s">
        <v>299</v>
      </c>
      <c r="B449" s="93" t="s">
        <v>300</v>
      </c>
      <c r="C449" s="93" t="s">
        <v>14</v>
      </c>
      <c r="D449" s="93">
        <v>37121.212964980303</v>
      </c>
      <c r="E449" s="93">
        <v>790.16183850326797</v>
      </c>
      <c r="F449" s="93">
        <v>97.915765802218601</v>
      </c>
      <c r="G449" s="93">
        <v>2.0842341977813601</v>
      </c>
    </row>
    <row r="450" spans="1:7" x14ac:dyDescent="0.25">
      <c r="A450" s="93" t="s">
        <v>299</v>
      </c>
      <c r="B450" s="93" t="s">
        <v>300</v>
      </c>
      <c r="C450" s="93" t="s">
        <v>15</v>
      </c>
      <c r="D450" s="93">
        <v>41841.6489373</v>
      </c>
      <c r="E450" s="93">
        <v>1580.509767</v>
      </c>
      <c r="F450" s="93">
        <v>96.360130831442305</v>
      </c>
      <c r="G450" s="93">
        <v>3.6398691685576798</v>
      </c>
    </row>
    <row r="451" spans="1:7" x14ac:dyDescent="0.25">
      <c r="A451" s="93" t="s">
        <v>301</v>
      </c>
      <c r="B451" s="93" t="s">
        <v>302</v>
      </c>
      <c r="C451" s="93" t="s">
        <v>14</v>
      </c>
      <c r="D451" s="93">
        <v>65018.092119705499</v>
      </c>
      <c r="E451" s="93">
        <v>6559.24140085205</v>
      </c>
      <c r="F451" s="93">
        <v>90.836147313355596</v>
      </c>
      <c r="G451" s="93">
        <v>9.1638526866444199</v>
      </c>
    </row>
    <row r="452" spans="1:7" x14ac:dyDescent="0.25">
      <c r="A452" s="93" t="s">
        <v>301</v>
      </c>
      <c r="B452" s="93" t="s">
        <v>302</v>
      </c>
      <c r="C452" s="93" t="s">
        <v>15</v>
      </c>
      <c r="D452" s="93">
        <v>54640.609884999998</v>
      </c>
      <c r="E452" s="93">
        <v>15492.3916398</v>
      </c>
      <c r="F452" s="93">
        <v>77.909983455760596</v>
      </c>
      <c r="G452" s="93">
        <v>22.090016544239401</v>
      </c>
    </row>
    <row r="453" spans="1:7" x14ac:dyDescent="0.25">
      <c r="A453" s="93" t="s">
        <v>303</v>
      </c>
      <c r="B453" s="93" t="s">
        <v>304</v>
      </c>
      <c r="C453" s="93" t="s">
        <v>14</v>
      </c>
      <c r="D453" s="93">
        <v>12218.7179308329</v>
      </c>
      <c r="E453" s="93">
        <v>1109.6239561805601</v>
      </c>
      <c r="F453" s="93">
        <v>91.6747036834212</v>
      </c>
      <c r="G453" s="93">
        <v>8.3252963165787897</v>
      </c>
    </row>
    <row r="454" spans="1:7" x14ac:dyDescent="0.25">
      <c r="A454" s="93" t="s">
        <v>303</v>
      </c>
      <c r="B454" s="93" t="s">
        <v>304</v>
      </c>
      <c r="C454" s="93" t="s">
        <v>15</v>
      </c>
      <c r="D454" s="93">
        <v>12941.501991700001</v>
      </c>
      <c r="E454" s="93">
        <v>2963.0645838999999</v>
      </c>
      <c r="F454" s="93">
        <v>81.369724413328001</v>
      </c>
      <c r="G454" s="93">
        <v>18.630275586671999</v>
      </c>
    </row>
    <row r="455" spans="1:7" x14ac:dyDescent="0.25">
      <c r="A455" s="93" t="s">
        <v>305</v>
      </c>
      <c r="B455" s="93" t="s">
        <v>306</v>
      </c>
      <c r="C455" s="93" t="s">
        <v>14</v>
      </c>
      <c r="D455" s="93">
        <v>86156.541614318601</v>
      </c>
      <c r="E455" s="93">
        <v>9993.9250591874006</v>
      </c>
      <c r="F455" s="93">
        <v>89.605952623065903</v>
      </c>
      <c r="G455" s="93">
        <v>10.3940473769341</v>
      </c>
    </row>
    <row r="456" spans="1:7" x14ac:dyDescent="0.25">
      <c r="A456" s="93" t="s">
        <v>305</v>
      </c>
      <c r="B456" s="93" t="s">
        <v>306</v>
      </c>
      <c r="C456" s="93" t="s">
        <v>15</v>
      </c>
      <c r="D456" s="93">
        <v>76359.8500069</v>
      </c>
      <c r="E456" s="93">
        <v>18270.313078800002</v>
      </c>
      <c r="F456" s="93">
        <v>80.692928678296994</v>
      </c>
      <c r="G456" s="93">
        <v>19.307071321702999</v>
      </c>
    </row>
    <row r="457" spans="1:7" x14ac:dyDescent="0.25">
      <c r="A457" s="93" t="s">
        <v>307</v>
      </c>
      <c r="B457" s="93" t="s">
        <v>308</v>
      </c>
      <c r="C457" s="93" t="s">
        <v>14</v>
      </c>
      <c r="D457" s="93">
        <v>97966.267913193806</v>
      </c>
      <c r="E457" s="93">
        <v>7782.9098064130003</v>
      </c>
      <c r="F457" s="93">
        <v>92.640217187267993</v>
      </c>
      <c r="G457" s="93">
        <v>7.3597828127319698</v>
      </c>
    </row>
    <row r="458" spans="1:7" x14ac:dyDescent="0.25">
      <c r="A458" s="93" t="s">
        <v>307</v>
      </c>
      <c r="B458" s="93" t="s">
        <v>308</v>
      </c>
      <c r="C458" s="93" t="s">
        <v>15</v>
      </c>
      <c r="D458" s="93">
        <v>84506.651242699998</v>
      </c>
      <c r="E458" s="93">
        <v>20352.480078000001</v>
      </c>
      <c r="F458" s="93">
        <v>80.590645925003699</v>
      </c>
      <c r="G458" s="93">
        <v>19.409354074996301</v>
      </c>
    </row>
    <row r="459" spans="1:7" x14ac:dyDescent="0.25">
      <c r="A459" s="93" t="s">
        <v>309</v>
      </c>
      <c r="B459" s="93" t="s">
        <v>310</v>
      </c>
      <c r="C459" s="93" t="s">
        <v>14</v>
      </c>
      <c r="D459" s="93">
        <v>57853.300818830503</v>
      </c>
      <c r="E459" s="93">
        <v>5794.0573871510196</v>
      </c>
      <c r="F459" s="93">
        <v>90.896625483810695</v>
      </c>
      <c r="G459" s="93">
        <v>9.1033745161892607</v>
      </c>
    </row>
    <row r="460" spans="1:7" x14ac:dyDescent="0.25">
      <c r="A460" s="93" t="s">
        <v>309</v>
      </c>
      <c r="B460" s="93" t="s">
        <v>311</v>
      </c>
      <c r="C460" s="93" t="s">
        <v>15</v>
      </c>
      <c r="D460" s="93">
        <v>56863.319576000002</v>
      </c>
      <c r="E460" s="93">
        <v>12499.1335664</v>
      </c>
      <c r="F460" s="93">
        <v>81.979971872189296</v>
      </c>
      <c r="G460" s="93">
        <v>18.020028127810701</v>
      </c>
    </row>
    <row r="461" spans="1:7" x14ac:dyDescent="0.25">
      <c r="A461" s="93" t="s">
        <v>312</v>
      </c>
      <c r="B461" s="93" t="s">
        <v>313</v>
      </c>
      <c r="C461" s="93" t="s">
        <v>14</v>
      </c>
      <c r="D461" s="93">
        <v>41198.358870638003</v>
      </c>
      <c r="E461" s="93">
        <v>4630.4342492077903</v>
      </c>
      <c r="F461" s="93">
        <v>89.8962334943038</v>
      </c>
      <c r="G461" s="93">
        <v>10.1037665056962</v>
      </c>
    </row>
    <row r="462" spans="1:7" x14ac:dyDescent="0.25">
      <c r="A462" s="93" t="s">
        <v>312</v>
      </c>
      <c r="B462" s="93" t="s">
        <v>313</v>
      </c>
      <c r="C462" s="93" t="s">
        <v>15</v>
      </c>
      <c r="D462" s="93">
        <v>46736.953638300001</v>
      </c>
      <c r="E462" s="93">
        <v>8605.1479182000003</v>
      </c>
      <c r="F462" s="93">
        <v>84.450991783507206</v>
      </c>
      <c r="G462" s="93">
        <v>15.549008216492799</v>
      </c>
    </row>
    <row r="463" spans="1:7" x14ac:dyDescent="0.25">
      <c r="A463" s="93" t="s">
        <v>314</v>
      </c>
      <c r="B463" s="93" t="s">
        <v>315</v>
      </c>
      <c r="C463" s="93" t="s">
        <v>14</v>
      </c>
      <c r="D463" s="93">
        <v>7269.91712741025</v>
      </c>
      <c r="E463" s="93">
        <v>677.12103084638397</v>
      </c>
      <c r="F463" s="93">
        <v>91.479579972283304</v>
      </c>
      <c r="G463" s="93">
        <v>8.5204200277166695</v>
      </c>
    </row>
    <row r="464" spans="1:7" x14ac:dyDescent="0.25">
      <c r="A464" s="93" t="s">
        <v>314</v>
      </c>
      <c r="B464" s="93" t="s">
        <v>315</v>
      </c>
      <c r="C464" s="93" t="s">
        <v>15</v>
      </c>
      <c r="D464" s="93">
        <v>7521.0464248999997</v>
      </c>
      <c r="E464" s="93">
        <v>1511.5519810999999</v>
      </c>
      <c r="F464" s="93">
        <v>83.265590772906094</v>
      </c>
      <c r="G464" s="93">
        <v>16.734409227093899</v>
      </c>
    </row>
    <row r="465" spans="1:7" x14ac:dyDescent="0.25">
      <c r="A465" s="93" t="s">
        <v>316</v>
      </c>
      <c r="B465" s="93" t="s">
        <v>317</v>
      </c>
      <c r="C465" s="93" t="s">
        <v>14</v>
      </c>
      <c r="D465" s="93">
        <v>6146.9721886885</v>
      </c>
      <c r="E465" s="93">
        <v>594.65400380661697</v>
      </c>
      <c r="F465" s="93">
        <v>91.179368496156101</v>
      </c>
      <c r="G465" s="93">
        <v>8.8206315038439094</v>
      </c>
    </row>
    <row r="466" spans="1:7" x14ac:dyDescent="0.25">
      <c r="A466" s="93" t="s">
        <v>316</v>
      </c>
      <c r="B466" s="93" t="s">
        <v>317</v>
      </c>
      <c r="C466" s="93" t="s">
        <v>15</v>
      </c>
      <c r="D466" s="93">
        <v>6276.7931816999999</v>
      </c>
      <c r="E466" s="93">
        <v>868.72244969999997</v>
      </c>
      <c r="F466" s="93">
        <v>87.842410617891403</v>
      </c>
      <c r="G466" s="93">
        <v>12.157589382108601</v>
      </c>
    </row>
    <row r="467" spans="1:7" x14ac:dyDescent="0.25">
      <c r="A467" s="93" t="s">
        <v>318</v>
      </c>
      <c r="B467" s="93" t="s">
        <v>319</v>
      </c>
      <c r="C467" s="93" t="s">
        <v>14</v>
      </c>
      <c r="D467" s="93">
        <v>8486.7488363461998</v>
      </c>
      <c r="E467" s="93">
        <v>883.02383573170903</v>
      </c>
      <c r="F467" s="93">
        <v>90.575824338159904</v>
      </c>
      <c r="G467" s="93">
        <v>9.4241756618400796</v>
      </c>
    </row>
    <row r="468" spans="1:7" x14ac:dyDescent="0.25">
      <c r="A468" s="93" t="s">
        <v>318</v>
      </c>
      <c r="B468" s="93" t="s">
        <v>319</v>
      </c>
      <c r="C468" s="93" t="s">
        <v>15</v>
      </c>
      <c r="D468" s="93">
        <v>8835.1738552999996</v>
      </c>
      <c r="E468" s="93">
        <v>1243.5265955</v>
      </c>
      <c r="F468" s="93">
        <v>87.661835952260105</v>
      </c>
      <c r="G468" s="93">
        <v>12.3381640477399</v>
      </c>
    </row>
    <row r="469" spans="1:7" x14ac:dyDescent="0.25">
      <c r="A469" s="93" t="s">
        <v>320</v>
      </c>
      <c r="B469" s="93" t="s">
        <v>321</v>
      </c>
      <c r="C469" s="93" t="s">
        <v>14</v>
      </c>
      <c r="D469" s="93">
        <v>9806.9138822442601</v>
      </c>
      <c r="E469" s="93">
        <v>893.80986014559596</v>
      </c>
      <c r="F469" s="93">
        <v>91.647201799960001</v>
      </c>
      <c r="G469" s="93">
        <v>8.3527982000400307</v>
      </c>
    </row>
    <row r="470" spans="1:7" x14ac:dyDescent="0.25">
      <c r="A470" s="93" t="s">
        <v>320</v>
      </c>
      <c r="B470" s="93" t="s">
        <v>321</v>
      </c>
      <c r="C470" s="93" t="s">
        <v>15</v>
      </c>
      <c r="D470" s="93">
        <v>9508.2106996999992</v>
      </c>
      <c r="E470" s="93">
        <v>1368.6839305000001</v>
      </c>
      <c r="F470" s="93">
        <v>87.416592906032093</v>
      </c>
      <c r="G470" s="93">
        <v>12.583407093967899</v>
      </c>
    </row>
    <row r="471" spans="1:7" x14ac:dyDescent="0.25">
      <c r="A471" s="93" t="s">
        <v>322</v>
      </c>
      <c r="B471" s="93" t="s">
        <v>323</v>
      </c>
      <c r="C471" s="93" t="s">
        <v>14</v>
      </c>
      <c r="D471" s="93">
        <v>17399.166108302499</v>
      </c>
      <c r="E471" s="93">
        <v>2881.8068537906802</v>
      </c>
      <c r="F471" s="93">
        <v>85.790588749479497</v>
      </c>
      <c r="G471" s="93">
        <v>14.2094112505205</v>
      </c>
    </row>
    <row r="472" spans="1:7" x14ac:dyDescent="0.25">
      <c r="A472" s="93" t="s">
        <v>322</v>
      </c>
      <c r="B472" s="93" t="s">
        <v>323</v>
      </c>
      <c r="C472" s="93" t="s">
        <v>15</v>
      </c>
      <c r="D472" s="93">
        <v>16516.830027600001</v>
      </c>
      <c r="E472" s="93">
        <v>4688.9087972999996</v>
      </c>
      <c r="F472" s="93">
        <v>77.888491242784596</v>
      </c>
      <c r="G472" s="93">
        <v>22.1115087572155</v>
      </c>
    </row>
    <row r="473" spans="1:7" x14ac:dyDescent="0.25">
      <c r="A473" s="93" t="s">
        <v>324</v>
      </c>
      <c r="B473" s="93" t="s">
        <v>325</v>
      </c>
      <c r="C473" s="93" t="s">
        <v>14</v>
      </c>
      <c r="D473" s="93">
        <v>19070.7767759413</v>
      </c>
      <c r="E473" s="93">
        <v>986.95651351723905</v>
      </c>
      <c r="F473" s="93">
        <v>95.079421491580305</v>
      </c>
      <c r="G473" s="93">
        <v>4.9205785084196902</v>
      </c>
    </row>
    <row r="474" spans="1:7" x14ac:dyDescent="0.25">
      <c r="A474" s="93" t="s">
        <v>324</v>
      </c>
      <c r="B474" s="93" t="s">
        <v>325</v>
      </c>
      <c r="C474" s="93" t="s">
        <v>15</v>
      </c>
      <c r="D474" s="93">
        <v>23283.737416299999</v>
      </c>
      <c r="E474" s="93">
        <v>2405.8636827</v>
      </c>
      <c r="F474" s="93">
        <v>90.634873334823197</v>
      </c>
      <c r="G474" s="93">
        <v>9.3651266651768008</v>
      </c>
    </row>
    <row r="475" spans="1:7" x14ac:dyDescent="0.25">
      <c r="A475" t="s">
        <v>20</v>
      </c>
    </row>
    <row r="476" spans="1:7" x14ac:dyDescent="0.25">
      <c r="A476" t="s">
        <v>21</v>
      </c>
    </row>
    <row r="477" spans="1:7" x14ac:dyDescent="0.25">
      <c r="A477" t="s">
        <v>22</v>
      </c>
    </row>
    <row r="478" spans="1:7" x14ac:dyDescent="0.25">
      <c r="A478" t="s">
        <v>23</v>
      </c>
    </row>
    <row r="479" spans="1:7" x14ac:dyDescent="0.25">
      <c r="A479" t="s">
        <v>24</v>
      </c>
    </row>
    <row r="482" spans="1:7" x14ac:dyDescent="0.25">
      <c r="G482" s="7" t="str">
        <f>HYPERLINK("#'Indice'!A1", "Ir al Índice")</f>
        <v>Ir al Índice</v>
      </c>
    </row>
    <row r="483" spans="1:7" ht="17.25" x14ac:dyDescent="0.3">
      <c r="A483" s="4" t="s">
        <v>497</v>
      </c>
    </row>
    <row r="484" spans="1:7" x14ac:dyDescent="0.25">
      <c r="A484" s="5" t="s">
        <v>26</v>
      </c>
      <c r="B484" s="5" t="s">
        <v>105</v>
      </c>
      <c r="C484" s="5" t="s">
        <v>10</v>
      </c>
      <c r="D484" s="5" t="s">
        <v>488</v>
      </c>
      <c r="E484" s="5" t="s">
        <v>489</v>
      </c>
      <c r="F484" s="5" t="s">
        <v>490</v>
      </c>
      <c r="G484" s="5" t="s">
        <v>491</v>
      </c>
    </row>
    <row r="485" spans="1:7" x14ac:dyDescent="0.25">
      <c r="A485" s="94" t="s">
        <v>106</v>
      </c>
      <c r="B485" s="94" t="s">
        <v>107</v>
      </c>
      <c r="C485" s="94" t="s">
        <v>14</v>
      </c>
      <c r="D485" s="94">
        <v>215.12697257070201</v>
      </c>
      <c r="E485" s="94">
        <v>4.4881955659263202</v>
      </c>
      <c r="F485" s="94">
        <v>97.956336256731504</v>
      </c>
      <c r="G485" s="94">
        <v>2.0436637432684499</v>
      </c>
    </row>
    <row r="486" spans="1:7" x14ac:dyDescent="0.25">
      <c r="A486" s="94" t="s">
        <v>106</v>
      </c>
      <c r="B486" s="94" t="s">
        <v>107</v>
      </c>
      <c r="C486" s="94" t="s">
        <v>15</v>
      </c>
      <c r="D486" s="94">
        <v>220.1104292</v>
      </c>
      <c r="E486" s="94">
        <v>30.140375500000001</v>
      </c>
      <c r="F486" s="94">
        <v>87.955932634809201</v>
      </c>
      <c r="G486" s="94">
        <v>12.0440673651908</v>
      </c>
    </row>
    <row r="487" spans="1:7" x14ac:dyDescent="0.25">
      <c r="A487" s="94" t="s">
        <v>110</v>
      </c>
      <c r="B487" s="94" t="s">
        <v>111</v>
      </c>
      <c r="C487" s="94" t="s">
        <v>14</v>
      </c>
      <c r="D487" s="94">
        <v>1600.49929575588</v>
      </c>
      <c r="E487" s="94">
        <v>95.283507289767002</v>
      </c>
      <c r="F487" s="94">
        <v>94.381149100071298</v>
      </c>
      <c r="G487" s="94">
        <v>5.6188508999287201</v>
      </c>
    </row>
    <row r="488" spans="1:7" x14ac:dyDescent="0.25">
      <c r="A488" s="94" t="s">
        <v>110</v>
      </c>
      <c r="B488" s="94" t="s">
        <v>111</v>
      </c>
      <c r="C488" s="94" t="s">
        <v>15</v>
      </c>
      <c r="D488" s="94">
        <v>1771.3485932000001</v>
      </c>
      <c r="E488" s="94">
        <v>123.9251117</v>
      </c>
      <c r="F488" s="94">
        <v>93.461360679483604</v>
      </c>
      <c r="G488" s="94">
        <v>6.5386393205164302</v>
      </c>
    </row>
    <row r="489" spans="1:7" x14ac:dyDescent="0.25">
      <c r="A489" s="94" t="s">
        <v>126</v>
      </c>
      <c r="B489" s="94" t="s">
        <v>127</v>
      </c>
      <c r="C489" s="94" t="s">
        <v>14</v>
      </c>
      <c r="D489" s="94">
        <v>2925.13958912306</v>
      </c>
      <c r="E489" s="94">
        <v>305.86900909190399</v>
      </c>
      <c r="F489" s="94">
        <v>90.533327294118394</v>
      </c>
      <c r="G489" s="94">
        <v>9.4666727058815994</v>
      </c>
    </row>
    <row r="490" spans="1:7" x14ac:dyDescent="0.25">
      <c r="A490" s="94" t="s">
        <v>126</v>
      </c>
      <c r="B490" s="94" t="s">
        <v>127</v>
      </c>
      <c r="C490" s="94" t="s">
        <v>15</v>
      </c>
      <c r="D490" s="94">
        <v>3459.1540438000002</v>
      </c>
      <c r="E490" s="94">
        <v>534.09419339999999</v>
      </c>
      <c r="F490" s="94">
        <v>86.625069074731499</v>
      </c>
      <c r="G490" s="94">
        <v>13.3749309252684</v>
      </c>
    </row>
    <row r="491" spans="1:7" x14ac:dyDescent="0.25">
      <c r="A491" s="94" t="s">
        <v>128</v>
      </c>
      <c r="B491" s="94" t="s">
        <v>129</v>
      </c>
      <c r="C491" s="94" t="s">
        <v>14</v>
      </c>
      <c r="D491" s="94">
        <v>416.478765093861</v>
      </c>
      <c r="E491" s="94">
        <v>14.058819374626699</v>
      </c>
      <c r="F491" s="94">
        <v>96.734589526723298</v>
      </c>
      <c r="G491" s="94">
        <v>3.2654104732767402</v>
      </c>
    </row>
    <row r="492" spans="1:7" x14ac:dyDescent="0.25">
      <c r="A492" s="94" t="s">
        <v>128</v>
      </c>
      <c r="B492" s="94" t="s">
        <v>129</v>
      </c>
      <c r="C492" s="94" t="s">
        <v>15</v>
      </c>
      <c r="D492" s="94">
        <v>484.07036249999999</v>
      </c>
      <c r="E492" s="94">
        <v>44.160805000000003</v>
      </c>
      <c r="F492" s="94">
        <v>91.639871382636699</v>
      </c>
      <c r="G492" s="94">
        <v>8.3601286173633405</v>
      </c>
    </row>
    <row r="493" spans="1:7" x14ac:dyDescent="0.25">
      <c r="A493" s="94" t="s">
        <v>130</v>
      </c>
      <c r="B493" s="94" t="s">
        <v>131</v>
      </c>
      <c r="C493" s="94" t="s">
        <v>14</v>
      </c>
      <c r="D493" s="94">
        <v>1091.5855963922299</v>
      </c>
      <c r="E493" s="94">
        <v>79.938507956929399</v>
      </c>
      <c r="F493" s="94">
        <v>93.176537498446194</v>
      </c>
      <c r="G493" s="94">
        <v>6.8234625015538297</v>
      </c>
    </row>
    <row r="494" spans="1:7" x14ac:dyDescent="0.25">
      <c r="A494" s="94" t="s">
        <v>130</v>
      </c>
      <c r="B494" s="94" t="s">
        <v>131</v>
      </c>
      <c r="C494" s="94" t="s">
        <v>15</v>
      </c>
      <c r="D494" s="94">
        <v>1479.7985679999999</v>
      </c>
      <c r="E494" s="94">
        <v>135.34743</v>
      </c>
      <c r="F494" s="94">
        <v>91.620111731843593</v>
      </c>
      <c r="G494" s="94">
        <v>8.3798882681564208</v>
      </c>
    </row>
    <row r="495" spans="1:7" x14ac:dyDescent="0.25">
      <c r="A495" s="94" t="s">
        <v>132</v>
      </c>
      <c r="B495" s="94" t="s">
        <v>133</v>
      </c>
      <c r="C495" s="94" t="s">
        <v>14</v>
      </c>
      <c r="D495" s="94">
        <v>321.77998845497501</v>
      </c>
      <c r="E495" s="94">
        <v>34.406127015965197</v>
      </c>
      <c r="F495" s="94">
        <v>90.340407578640693</v>
      </c>
      <c r="G495" s="94">
        <v>9.6595924213593403</v>
      </c>
    </row>
    <row r="496" spans="1:7" x14ac:dyDescent="0.25">
      <c r="A496" s="94" t="s">
        <v>132</v>
      </c>
      <c r="B496" s="94" t="s">
        <v>133</v>
      </c>
      <c r="C496" s="94" t="s">
        <v>15</v>
      </c>
      <c r="D496" s="94">
        <v>381.78839809999999</v>
      </c>
      <c r="E496" s="94">
        <v>16.6230479</v>
      </c>
      <c r="F496" s="94">
        <v>95.827668088632194</v>
      </c>
      <c r="G496" s="94">
        <v>4.1723319113678299</v>
      </c>
    </row>
    <row r="497" spans="1:7" x14ac:dyDescent="0.25">
      <c r="A497" s="94" t="s">
        <v>134</v>
      </c>
      <c r="B497" s="94" t="s">
        <v>135</v>
      </c>
      <c r="C497" s="94" t="s">
        <v>14</v>
      </c>
      <c r="D497" s="94">
        <v>48</v>
      </c>
      <c r="E497" s="94">
        <v>8</v>
      </c>
      <c r="F497" s="94">
        <v>85.714285714285694</v>
      </c>
      <c r="G497" s="94">
        <v>14.285714285714301</v>
      </c>
    </row>
    <row r="498" spans="1:7" x14ac:dyDescent="0.25">
      <c r="A498" s="94" t="s">
        <v>134</v>
      </c>
      <c r="B498" s="94" t="s">
        <v>135</v>
      </c>
      <c r="C498" s="94" t="s">
        <v>15</v>
      </c>
      <c r="D498" s="94">
        <v>23.780488500000001</v>
      </c>
      <c r="E498" s="94">
        <v>0</v>
      </c>
      <c r="F498" s="94">
        <v>100</v>
      </c>
      <c r="G498" s="94">
        <v>0</v>
      </c>
    </row>
    <row r="499" spans="1:7" x14ac:dyDescent="0.25">
      <c r="A499" s="94" t="s">
        <v>136</v>
      </c>
      <c r="B499" s="94" t="s">
        <v>137</v>
      </c>
      <c r="C499" s="94" t="s">
        <v>14</v>
      </c>
      <c r="D499" s="94">
        <v>2842.2914593526398</v>
      </c>
      <c r="E499" s="94">
        <v>154.97992561362099</v>
      </c>
      <c r="F499" s="94">
        <v>94.829299529199403</v>
      </c>
      <c r="G499" s="94">
        <v>5.1707004708005497</v>
      </c>
    </row>
    <row r="500" spans="1:7" x14ac:dyDescent="0.25">
      <c r="A500" s="94" t="s">
        <v>136</v>
      </c>
      <c r="B500" s="94" t="s">
        <v>137</v>
      </c>
      <c r="C500" s="94" t="s">
        <v>15</v>
      </c>
      <c r="D500" s="94">
        <v>3478.4664326000002</v>
      </c>
      <c r="E500" s="94">
        <v>417.88604859999998</v>
      </c>
      <c r="F500" s="94">
        <v>89.274942382232894</v>
      </c>
      <c r="G500" s="94">
        <v>10.725057617767201</v>
      </c>
    </row>
    <row r="501" spans="1:7" x14ac:dyDescent="0.25">
      <c r="A501" t="s">
        <v>20</v>
      </c>
    </row>
    <row r="502" spans="1:7" x14ac:dyDescent="0.25">
      <c r="A502" t="s">
        <v>21</v>
      </c>
    </row>
    <row r="503" spans="1:7" x14ac:dyDescent="0.25">
      <c r="A503" t="s">
        <v>22</v>
      </c>
    </row>
    <row r="504" spans="1:7" x14ac:dyDescent="0.25">
      <c r="A504" t="s">
        <v>23</v>
      </c>
    </row>
    <row r="505" spans="1:7" x14ac:dyDescent="0.25">
      <c r="A505" t="s">
        <v>24</v>
      </c>
    </row>
    <row r="508" spans="1:7" x14ac:dyDescent="0.25">
      <c r="G508" s="7" t="str">
        <f>HYPERLINK("#'Indice'!A1", "Ir al Índice")</f>
        <v>Ir al Índice</v>
      </c>
    </row>
    <row r="509" spans="1:7" ht="17.25" x14ac:dyDescent="0.3">
      <c r="A509" s="14" t="s">
        <v>498</v>
      </c>
    </row>
    <row r="510" spans="1:7" x14ac:dyDescent="0.25">
      <c r="A510" s="5" t="s">
        <v>26</v>
      </c>
      <c r="B510" s="5" t="s">
        <v>9</v>
      </c>
      <c r="C510" s="5" t="s">
        <v>10</v>
      </c>
      <c r="D510" s="5" t="s">
        <v>488</v>
      </c>
      <c r="E510" s="5" t="s">
        <v>489</v>
      </c>
      <c r="F510" s="5" t="s">
        <v>490</v>
      </c>
      <c r="G510" s="5" t="s">
        <v>491</v>
      </c>
    </row>
    <row r="511" spans="1:7" x14ac:dyDescent="0.25">
      <c r="A511" s="95" t="s">
        <v>12</v>
      </c>
      <c r="B511" s="95" t="s">
        <v>13</v>
      </c>
      <c r="C511" s="95" t="s">
        <v>14</v>
      </c>
      <c r="D511" s="95">
        <v>9460.9016667433498</v>
      </c>
      <c r="E511" s="95">
        <v>697.02409190873902</v>
      </c>
      <c r="F511" s="95">
        <v>93.138125750574204</v>
      </c>
      <c r="G511" s="95">
        <v>6.86187424942581</v>
      </c>
    </row>
    <row r="512" spans="1:7" x14ac:dyDescent="0.25">
      <c r="A512" s="95" t="s">
        <v>12</v>
      </c>
      <c r="B512" s="95" t="s">
        <v>13</v>
      </c>
      <c r="C512" s="95" t="s">
        <v>15</v>
      </c>
      <c r="D512" s="95">
        <v>11298.517315900001</v>
      </c>
      <c r="E512" s="95">
        <v>1302.1770121</v>
      </c>
      <c r="F512" s="95">
        <v>89.665831277198507</v>
      </c>
      <c r="G512" s="95">
        <v>10.3341687228015</v>
      </c>
    </row>
    <row r="513" spans="1:7" x14ac:dyDescent="0.25">
      <c r="A513" s="95" t="s">
        <v>27</v>
      </c>
      <c r="B513" s="95" t="s">
        <v>28</v>
      </c>
      <c r="C513" s="95" t="s">
        <v>15</v>
      </c>
      <c r="D513" s="95">
        <v>11583.4797065</v>
      </c>
      <c r="E513" s="95">
        <v>1389.3681807</v>
      </c>
      <c r="F513" s="95">
        <v>89.290183676085107</v>
      </c>
      <c r="G513" s="95">
        <v>10.7098163239149</v>
      </c>
    </row>
    <row r="514" spans="1:7" x14ac:dyDescent="0.25">
      <c r="A514" s="95" t="s">
        <v>29</v>
      </c>
      <c r="B514" s="95" t="s">
        <v>30</v>
      </c>
      <c r="C514" s="95" t="s">
        <v>15</v>
      </c>
      <c r="D514" s="95">
        <v>5819.7694971000001</v>
      </c>
      <c r="E514" s="95">
        <v>567.55427829999996</v>
      </c>
      <c r="F514" s="95">
        <v>91.114364978868494</v>
      </c>
      <c r="G514" s="95">
        <v>8.8856350211314794</v>
      </c>
    </row>
    <row r="515" spans="1:7" x14ac:dyDescent="0.25">
      <c r="A515" s="95" t="s">
        <v>31</v>
      </c>
      <c r="B515" s="95" t="s">
        <v>32</v>
      </c>
      <c r="C515" s="95" t="s">
        <v>15</v>
      </c>
      <c r="D515" s="95">
        <v>848.75774999999999</v>
      </c>
      <c r="E515" s="95">
        <v>91.665836999999996</v>
      </c>
      <c r="F515" s="95">
        <v>90.252707581227398</v>
      </c>
      <c r="G515" s="95">
        <v>9.7472924187725596</v>
      </c>
    </row>
    <row r="516" spans="1:7" x14ac:dyDescent="0.25">
      <c r="A516" s="95" t="s">
        <v>33</v>
      </c>
      <c r="B516" s="95" t="s">
        <v>34</v>
      </c>
      <c r="C516" s="95" t="s">
        <v>15</v>
      </c>
      <c r="D516" s="95">
        <v>7695.7558817999998</v>
      </c>
      <c r="E516" s="95">
        <v>677.2114411</v>
      </c>
      <c r="F516" s="95">
        <v>91.911930203670707</v>
      </c>
      <c r="G516" s="95">
        <v>8.0880697963293393</v>
      </c>
    </row>
    <row r="517" spans="1:7" x14ac:dyDescent="0.25">
      <c r="A517" s="95" t="s">
        <v>35</v>
      </c>
      <c r="B517" s="95" t="s">
        <v>36</v>
      </c>
      <c r="C517" s="95" t="s">
        <v>15</v>
      </c>
      <c r="D517" s="95">
        <v>945.95523830000002</v>
      </c>
      <c r="E517" s="95">
        <v>103.2133594</v>
      </c>
      <c r="F517" s="95">
        <v>90.162366694326806</v>
      </c>
      <c r="G517" s="95">
        <v>9.8376333056732292</v>
      </c>
    </row>
    <row r="518" spans="1:7" x14ac:dyDescent="0.25">
      <c r="A518" s="95" t="s">
        <v>37</v>
      </c>
      <c r="B518" s="95" t="s">
        <v>38</v>
      </c>
      <c r="C518" s="95" t="s">
        <v>15</v>
      </c>
      <c r="D518" s="95">
        <v>1760.0041234</v>
      </c>
      <c r="E518" s="95">
        <v>178.9006952</v>
      </c>
      <c r="F518" s="95">
        <v>90.773105854201901</v>
      </c>
      <c r="G518" s="95">
        <v>9.2268941457980702</v>
      </c>
    </row>
    <row r="519" spans="1:7" x14ac:dyDescent="0.25">
      <c r="A519" s="95" t="s">
        <v>39</v>
      </c>
      <c r="B519" s="95" t="s">
        <v>40</v>
      </c>
      <c r="C519" s="95" t="s">
        <v>15</v>
      </c>
      <c r="D519" s="95">
        <v>3255.1670783</v>
      </c>
      <c r="E519" s="95">
        <v>372.22202399999998</v>
      </c>
      <c r="F519" s="95">
        <v>89.738569160832895</v>
      </c>
      <c r="G519" s="95">
        <v>10.261430839167099</v>
      </c>
    </row>
    <row r="520" spans="1:7" x14ac:dyDescent="0.25">
      <c r="A520" t="s">
        <v>20</v>
      </c>
    </row>
    <row r="521" spans="1:7" x14ac:dyDescent="0.25">
      <c r="A521" t="s">
        <v>21</v>
      </c>
    </row>
    <row r="522" spans="1:7" x14ac:dyDescent="0.25">
      <c r="A522" t="s">
        <v>22</v>
      </c>
    </row>
    <row r="523" spans="1:7" x14ac:dyDescent="0.25">
      <c r="A523" t="s">
        <v>23</v>
      </c>
    </row>
    <row r="524" spans="1:7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500</v>
      </c>
    </row>
    <row r="12" spans="1:7" x14ac:dyDescent="0.25">
      <c r="A12" s="3" t="s">
        <v>6</v>
      </c>
    </row>
    <row r="17" spans="1:7" ht="17.25" x14ac:dyDescent="0.3">
      <c r="A17" s="4" t="s">
        <v>501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96" t="s">
        <v>12</v>
      </c>
      <c r="B19" s="96" t="s">
        <v>13</v>
      </c>
      <c r="C19" s="96" t="s">
        <v>14</v>
      </c>
      <c r="D19" s="96">
        <v>1272692.5774838999</v>
      </c>
      <c r="E19" s="96">
        <v>2120586.31573625</v>
      </c>
      <c r="F19" s="96">
        <v>37.506276894208902</v>
      </c>
      <c r="G19" s="96">
        <v>62.493723105791098</v>
      </c>
    </row>
    <row r="20" spans="1:7" x14ac:dyDescent="0.25">
      <c r="A20" s="96" t="s">
        <v>12</v>
      </c>
      <c r="B20" s="96" t="s">
        <v>13</v>
      </c>
      <c r="C20" s="96" t="s">
        <v>15</v>
      </c>
      <c r="D20" s="96">
        <v>1430276.8069088</v>
      </c>
      <c r="E20" s="96">
        <v>2110127.2126724999</v>
      </c>
      <c r="F20" s="96">
        <v>40.398688934884603</v>
      </c>
      <c r="G20" s="96">
        <v>59.601311065115397</v>
      </c>
    </row>
    <row r="21" spans="1:7" x14ac:dyDescent="0.25">
      <c r="A21" s="96" t="s">
        <v>12</v>
      </c>
      <c r="B21" s="96" t="s">
        <v>16</v>
      </c>
      <c r="C21" s="96" t="s">
        <v>14</v>
      </c>
      <c r="D21" s="96">
        <v>6006.3963083083299</v>
      </c>
      <c r="E21" s="96">
        <v>3454.5053584350198</v>
      </c>
      <c r="F21" s="96">
        <v>63.486510270176602</v>
      </c>
      <c r="G21" s="96">
        <v>36.513489729823398</v>
      </c>
    </row>
    <row r="22" spans="1:7" x14ac:dyDescent="0.25">
      <c r="A22" s="96" t="s">
        <v>12</v>
      </c>
      <c r="B22" s="96" t="s">
        <v>16</v>
      </c>
      <c r="C22" s="96" t="s">
        <v>15</v>
      </c>
      <c r="D22" s="96">
        <v>7791.6161271000001</v>
      </c>
      <c r="E22" s="96">
        <v>3506.9011888</v>
      </c>
      <c r="F22" s="96">
        <v>68.961403600586905</v>
      </c>
      <c r="G22" s="96">
        <v>31.038596399413098</v>
      </c>
    </row>
    <row r="23" spans="1:7" x14ac:dyDescent="0.25">
      <c r="A23" s="96" t="s">
        <v>12</v>
      </c>
      <c r="B23" s="96" t="s">
        <v>17</v>
      </c>
      <c r="C23" s="96" t="s">
        <v>18</v>
      </c>
      <c r="D23" s="96">
        <v>1285153.1011530401</v>
      </c>
      <c r="E23" s="96">
        <v>1973022.3474008101</v>
      </c>
      <c r="F23" s="96">
        <v>39.443950193764501</v>
      </c>
      <c r="G23" s="96">
        <v>60.556049806235499</v>
      </c>
    </row>
    <row r="24" spans="1:7" x14ac:dyDescent="0.25">
      <c r="A24" s="96" t="s">
        <v>12</v>
      </c>
      <c r="B24" s="96" t="s">
        <v>17</v>
      </c>
      <c r="C24" s="96" t="s">
        <v>19</v>
      </c>
      <c r="D24" s="96">
        <v>1361446.5903636499</v>
      </c>
      <c r="E24" s="96">
        <v>2210254.6688665999</v>
      </c>
      <c r="F24" s="96">
        <v>38.117594153354801</v>
      </c>
      <c r="G24" s="96">
        <v>61.882405846645199</v>
      </c>
    </row>
    <row r="25" spans="1:7" x14ac:dyDescent="0.25">
      <c r="A25" s="96" t="s">
        <v>12</v>
      </c>
      <c r="B25" s="96" t="s">
        <v>17</v>
      </c>
      <c r="C25" s="96" t="s">
        <v>14</v>
      </c>
      <c r="D25" s="96">
        <v>1266686.18117559</v>
      </c>
      <c r="E25" s="96">
        <v>2117131.8103778199</v>
      </c>
      <c r="F25" s="96">
        <v>37.433638107529902</v>
      </c>
      <c r="G25" s="96">
        <v>62.566361892470098</v>
      </c>
    </row>
    <row r="26" spans="1:7" x14ac:dyDescent="0.25">
      <c r="A26" s="96" t="s">
        <v>12</v>
      </c>
      <c r="B26" s="96" t="s">
        <v>17</v>
      </c>
      <c r="C26" s="96" t="s">
        <v>15</v>
      </c>
      <c r="D26" s="96">
        <v>1422485.1907817</v>
      </c>
      <c r="E26" s="96">
        <v>2106620.3114836998</v>
      </c>
      <c r="F26" s="96">
        <v>40.307244707435899</v>
      </c>
      <c r="G26" s="96">
        <v>59.692755292564101</v>
      </c>
    </row>
    <row r="27" spans="1:7" x14ac:dyDescent="0.25">
      <c r="A27" t="s">
        <v>20</v>
      </c>
    </row>
    <row r="28" spans="1:7" x14ac:dyDescent="0.25">
      <c r="A28" t="s">
        <v>21</v>
      </c>
    </row>
    <row r="29" spans="1:7" x14ac:dyDescent="0.25">
      <c r="A29" t="s">
        <v>22</v>
      </c>
    </row>
    <row r="30" spans="1:7" x14ac:dyDescent="0.25">
      <c r="A30" t="s">
        <v>23</v>
      </c>
    </row>
    <row r="31" spans="1:7" x14ac:dyDescent="0.25">
      <c r="A31" t="s">
        <v>24</v>
      </c>
    </row>
    <row r="34" spans="1:7" x14ac:dyDescent="0.25">
      <c r="G34" s="7" t="str">
        <f>HYPERLINK("#'Indice'!A1", "Ir al Índice")</f>
        <v>Ir al Índice</v>
      </c>
    </row>
    <row r="35" spans="1:7" ht="17.25" x14ac:dyDescent="0.3">
      <c r="A35" s="4" t="s">
        <v>506</v>
      </c>
    </row>
    <row r="36" spans="1:7" x14ac:dyDescent="0.25">
      <c r="A36" s="5" t="s">
        <v>26</v>
      </c>
      <c r="B36" s="5" t="s">
        <v>9</v>
      </c>
      <c r="C36" s="5" t="s">
        <v>10</v>
      </c>
      <c r="D36" s="5" t="s">
        <v>502</v>
      </c>
      <c r="E36" s="5" t="s">
        <v>503</v>
      </c>
      <c r="F36" s="5" t="s">
        <v>504</v>
      </c>
      <c r="G36" s="5" t="s">
        <v>505</v>
      </c>
    </row>
    <row r="37" spans="1:7" x14ac:dyDescent="0.25">
      <c r="A37" s="97" t="s">
        <v>12</v>
      </c>
      <c r="B37" s="97" t="s">
        <v>13</v>
      </c>
      <c r="C37" s="97" t="s">
        <v>14</v>
      </c>
      <c r="D37" s="97">
        <v>1272692.5774838999</v>
      </c>
      <c r="E37" s="97">
        <v>2120586.31573625</v>
      </c>
      <c r="F37" s="97">
        <v>37.506276894208902</v>
      </c>
      <c r="G37" s="97">
        <v>62.493723105791098</v>
      </c>
    </row>
    <row r="38" spans="1:7" x14ac:dyDescent="0.25">
      <c r="A38" s="97" t="s">
        <v>12</v>
      </c>
      <c r="B38" s="97" t="s">
        <v>13</v>
      </c>
      <c r="C38" s="97" t="s">
        <v>15</v>
      </c>
      <c r="D38" s="97">
        <v>1430276.8069088</v>
      </c>
      <c r="E38" s="97">
        <v>2110127.2126724999</v>
      </c>
      <c r="F38" s="97">
        <v>40.398688934884603</v>
      </c>
      <c r="G38" s="97">
        <v>59.601311065115397</v>
      </c>
    </row>
    <row r="39" spans="1:7" x14ac:dyDescent="0.25">
      <c r="A39" s="97" t="s">
        <v>27</v>
      </c>
      <c r="B39" s="97" t="s">
        <v>28</v>
      </c>
      <c r="C39" s="97" t="s">
        <v>15</v>
      </c>
      <c r="D39" s="97">
        <v>33397.760681200001</v>
      </c>
      <c r="E39" s="97">
        <v>42586.723407400001</v>
      </c>
      <c r="F39" s="97">
        <v>43.953395330364103</v>
      </c>
      <c r="G39" s="97">
        <v>56.046604669635798</v>
      </c>
    </row>
    <row r="40" spans="1:7" x14ac:dyDescent="0.25">
      <c r="A40" s="97" t="s">
        <v>29</v>
      </c>
      <c r="B40" s="97" t="s">
        <v>30</v>
      </c>
      <c r="C40" s="97" t="s">
        <v>15</v>
      </c>
      <c r="D40" s="97">
        <v>8340.2434214000004</v>
      </c>
      <c r="E40" s="97">
        <v>9907.9226619000001</v>
      </c>
      <c r="F40" s="97">
        <v>45.704556739170997</v>
      </c>
      <c r="G40" s="97">
        <v>54.295443260829003</v>
      </c>
    </row>
    <row r="41" spans="1:7" x14ac:dyDescent="0.25">
      <c r="A41" s="97" t="s">
        <v>31</v>
      </c>
      <c r="B41" s="97" t="s">
        <v>32</v>
      </c>
      <c r="C41" s="97" t="s">
        <v>15</v>
      </c>
      <c r="D41" s="97">
        <v>20087.0354171</v>
      </c>
      <c r="E41" s="97">
        <v>32548.559438600001</v>
      </c>
      <c r="F41" s="97">
        <v>38.1624554109599</v>
      </c>
      <c r="G41" s="97">
        <v>61.8375445890401</v>
      </c>
    </row>
    <row r="42" spans="1:7" x14ac:dyDescent="0.25">
      <c r="A42" s="97" t="s">
        <v>33</v>
      </c>
      <c r="B42" s="97" t="s">
        <v>34</v>
      </c>
      <c r="C42" s="97" t="s">
        <v>15</v>
      </c>
      <c r="D42" s="97">
        <v>8261.4356988</v>
      </c>
      <c r="E42" s="97">
        <v>7844.6506018999999</v>
      </c>
      <c r="F42" s="97">
        <v>51.293874530157801</v>
      </c>
      <c r="G42" s="97">
        <v>48.7061254698421</v>
      </c>
    </row>
    <row r="43" spans="1:7" x14ac:dyDescent="0.25">
      <c r="A43" s="97" t="s">
        <v>35</v>
      </c>
      <c r="B43" s="97" t="s">
        <v>36</v>
      </c>
      <c r="C43" s="97" t="s">
        <v>15</v>
      </c>
      <c r="D43" s="97">
        <v>25841.371358299999</v>
      </c>
      <c r="E43" s="97">
        <v>45950.1755529</v>
      </c>
      <c r="F43" s="97">
        <v>35.9950056380086</v>
      </c>
      <c r="G43" s="97">
        <v>64.004994361991393</v>
      </c>
    </row>
    <row r="44" spans="1:7" x14ac:dyDescent="0.25">
      <c r="A44" s="97" t="s">
        <v>37</v>
      </c>
      <c r="B44" s="97" t="s">
        <v>38</v>
      </c>
      <c r="C44" s="97" t="s">
        <v>15</v>
      </c>
      <c r="D44" s="97">
        <v>181941.51457520001</v>
      </c>
      <c r="E44" s="97">
        <v>169945.22872720001</v>
      </c>
      <c r="F44" s="97">
        <v>51.704566323729203</v>
      </c>
      <c r="G44" s="97">
        <v>48.295433676270797</v>
      </c>
    </row>
    <row r="45" spans="1:7" x14ac:dyDescent="0.25">
      <c r="A45" s="97" t="s">
        <v>39</v>
      </c>
      <c r="B45" s="97" t="s">
        <v>40</v>
      </c>
      <c r="C45" s="97" t="s">
        <v>15</v>
      </c>
      <c r="D45" s="97">
        <v>4801.0593975000002</v>
      </c>
      <c r="E45" s="97">
        <v>9232.2782045999993</v>
      </c>
      <c r="F45" s="97">
        <v>34.211814278461802</v>
      </c>
      <c r="G45" s="97">
        <v>65.788185721538198</v>
      </c>
    </row>
    <row r="46" spans="1:7" x14ac:dyDescent="0.25">
      <c r="A46" t="s">
        <v>20</v>
      </c>
    </row>
    <row r="47" spans="1:7" x14ac:dyDescent="0.25">
      <c r="A47" t="s">
        <v>21</v>
      </c>
    </row>
    <row r="48" spans="1:7" x14ac:dyDescent="0.25">
      <c r="A48" t="s">
        <v>22</v>
      </c>
    </row>
    <row r="49" spans="1:7" x14ac:dyDescent="0.25">
      <c r="A49" t="s">
        <v>23</v>
      </c>
    </row>
    <row r="50" spans="1:7" x14ac:dyDescent="0.25">
      <c r="A50" t="s">
        <v>24</v>
      </c>
    </row>
    <row r="53" spans="1:7" x14ac:dyDescent="0.25">
      <c r="G53" s="7" t="str">
        <f>HYPERLINK("#'Indice'!A1", "Ir al Índice")</f>
        <v>Ir al Índice</v>
      </c>
    </row>
    <row r="54" spans="1:7" ht="17.25" x14ac:dyDescent="0.3">
      <c r="A54" s="4" t="s">
        <v>507</v>
      </c>
    </row>
    <row r="55" spans="1:7" x14ac:dyDescent="0.25">
      <c r="A55" s="5" t="s">
        <v>26</v>
      </c>
      <c r="B55" s="5" t="s">
        <v>9</v>
      </c>
      <c r="C55" s="5" t="s">
        <v>10</v>
      </c>
      <c r="D55" s="5" t="s">
        <v>502</v>
      </c>
      <c r="E55" s="5" t="s">
        <v>503</v>
      </c>
      <c r="F55" s="5" t="s">
        <v>504</v>
      </c>
      <c r="G55" s="5" t="s">
        <v>505</v>
      </c>
    </row>
    <row r="56" spans="1:7" x14ac:dyDescent="0.25">
      <c r="A56" s="98" t="s">
        <v>12</v>
      </c>
      <c r="B56" s="98" t="s">
        <v>13</v>
      </c>
      <c r="C56" s="98" t="s">
        <v>18</v>
      </c>
      <c r="D56" s="98">
        <v>1285153.1011530401</v>
      </c>
      <c r="E56" s="98">
        <v>1973022.3474008101</v>
      </c>
      <c r="F56" s="98">
        <v>39.443950193764501</v>
      </c>
      <c r="G56" s="98">
        <v>60.556049806235499</v>
      </c>
    </row>
    <row r="57" spans="1:7" x14ac:dyDescent="0.25">
      <c r="A57" s="98" t="s">
        <v>12</v>
      </c>
      <c r="B57" s="98" t="s">
        <v>13</v>
      </c>
      <c r="C57" s="98" t="s">
        <v>19</v>
      </c>
      <c r="D57" s="98">
        <v>1361446.5903636499</v>
      </c>
      <c r="E57" s="98">
        <v>2210254.6688665999</v>
      </c>
      <c r="F57" s="98">
        <v>38.117594153354801</v>
      </c>
      <c r="G57" s="98">
        <v>61.882405846645199</v>
      </c>
    </row>
    <row r="58" spans="1:7" x14ac:dyDescent="0.25">
      <c r="A58" s="98" t="s">
        <v>12</v>
      </c>
      <c r="B58" s="98" t="s">
        <v>13</v>
      </c>
      <c r="C58" s="98" t="s">
        <v>14</v>
      </c>
      <c r="D58" s="98">
        <v>1266686.18117559</v>
      </c>
      <c r="E58" s="98">
        <v>2117131.8103778199</v>
      </c>
      <c r="F58" s="98">
        <v>37.433638107529902</v>
      </c>
      <c r="G58" s="98">
        <v>62.566361892470098</v>
      </c>
    </row>
    <row r="59" spans="1:7" x14ac:dyDescent="0.25">
      <c r="A59" s="98" t="s">
        <v>12</v>
      </c>
      <c r="B59" s="98" t="s">
        <v>13</v>
      </c>
      <c r="C59" s="98" t="s">
        <v>15</v>
      </c>
      <c r="D59" s="98">
        <v>1422485.1907817</v>
      </c>
      <c r="E59" s="98">
        <v>2106620.3114836998</v>
      </c>
      <c r="F59" s="98">
        <v>40.307244707435899</v>
      </c>
      <c r="G59" s="98">
        <v>59.692755292564101</v>
      </c>
    </row>
    <row r="60" spans="1:7" x14ac:dyDescent="0.25">
      <c r="A60" s="98" t="s">
        <v>42</v>
      </c>
      <c r="B60" s="98" t="s">
        <v>43</v>
      </c>
      <c r="C60" s="98" t="s">
        <v>19</v>
      </c>
      <c r="D60" s="98">
        <v>1269.7372551089099</v>
      </c>
      <c r="E60" s="98">
        <v>1645.4813565003799</v>
      </c>
      <c r="F60" s="98">
        <v>43.555472994458597</v>
      </c>
      <c r="G60" s="98">
        <v>56.444527005541502</v>
      </c>
    </row>
    <row r="61" spans="1:7" x14ac:dyDescent="0.25">
      <c r="A61" s="98" t="s">
        <v>42</v>
      </c>
      <c r="B61" s="98" t="s">
        <v>43</v>
      </c>
      <c r="C61" s="98" t="s">
        <v>14</v>
      </c>
      <c r="D61" s="98">
        <v>1200.7490133158401</v>
      </c>
      <c r="E61" s="98">
        <v>2110.8139843292802</v>
      </c>
      <c r="F61" s="98">
        <v>36.259283431107903</v>
      </c>
      <c r="G61" s="98">
        <v>63.740716568892097</v>
      </c>
    </row>
    <row r="62" spans="1:7" x14ac:dyDescent="0.25">
      <c r="A62" s="98" t="s">
        <v>42</v>
      </c>
      <c r="B62" s="98" t="s">
        <v>43</v>
      </c>
      <c r="C62" s="98" t="s">
        <v>15</v>
      </c>
      <c r="D62" s="98">
        <v>1665.1316162999999</v>
      </c>
      <c r="E62" s="98">
        <v>2528.9796405000002</v>
      </c>
      <c r="F62" s="98">
        <v>39.701655829951797</v>
      </c>
      <c r="G62" s="98">
        <v>60.298344170048303</v>
      </c>
    </row>
    <row r="63" spans="1:7" x14ac:dyDescent="0.25">
      <c r="A63" s="98" t="s">
        <v>44</v>
      </c>
      <c r="B63" s="98" t="s">
        <v>45</v>
      </c>
      <c r="C63" s="98" t="s">
        <v>19</v>
      </c>
      <c r="D63" s="98">
        <v>8288.6724099630792</v>
      </c>
      <c r="E63" s="98">
        <v>12982.8866760811</v>
      </c>
      <c r="F63" s="98">
        <v>38.965984469850703</v>
      </c>
      <c r="G63" s="98">
        <v>61.034015530149297</v>
      </c>
    </row>
    <row r="64" spans="1:7" x14ac:dyDescent="0.25">
      <c r="A64" s="98" t="s">
        <v>44</v>
      </c>
      <c r="B64" s="98" t="s">
        <v>45</v>
      </c>
      <c r="C64" s="98" t="s">
        <v>14</v>
      </c>
      <c r="D64" s="98">
        <v>11129.600953363601</v>
      </c>
      <c r="E64" s="98">
        <v>13019.8363625367</v>
      </c>
      <c r="F64" s="98">
        <v>46.086377946519498</v>
      </c>
      <c r="G64" s="98">
        <v>53.913622053480502</v>
      </c>
    </row>
    <row r="65" spans="1:7" x14ac:dyDescent="0.25">
      <c r="A65" s="98" t="s">
        <v>44</v>
      </c>
      <c r="B65" s="98" t="s">
        <v>45</v>
      </c>
      <c r="C65" s="98" t="s">
        <v>15</v>
      </c>
      <c r="D65" s="98">
        <v>12926.819147</v>
      </c>
      <c r="E65" s="98">
        <v>19468.374935399999</v>
      </c>
      <c r="F65" s="98">
        <v>39.903508878877297</v>
      </c>
      <c r="G65" s="98">
        <v>60.096491121122803</v>
      </c>
    </row>
    <row r="66" spans="1:7" x14ac:dyDescent="0.25">
      <c r="A66" s="98" t="s">
        <v>46</v>
      </c>
      <c r="B66" s="98" t="s">
        <v>47</v>
      </c>
      <c r="C66" s="98" t="s">
        <v>19</v>
      </c>
      <c r="D66" s="98">
        <v>1495.79014656704</v>
      </c>
      <c r="E66" s="98">
        <v>1216.2781469587001</v>
      </c>
      <c r="F66" s="98">
        <v>55.153115064904398</v>
      </c>
      <c r="G66" s="98">
        <v>44.846884935095602</v>
      </c>
    </row>
    <row r="67" spans="1:7" x14ac:dyDescent="0.25">
      <c r="A67" s="98" t="s">
        <v>46</v>
      </c>
      <c r="B67" s="98" t="s">
        <v>47</v>
      </c>
      <c r="C67" s="98" t="s">
        <v>14</v>
      </c>
      <c r="D67" s="98">
        <v>1485.4505074240799</v>
      </c>
      <c r="E67" s="98">
        <v>1495.3386525956701</v>
      </c>
      <c r="F67" s="98">
        <v>49.834135448017904</v>
      </c>
      <c r="G67" s="98">
        <v>50.165864551982096</v>
      </c>
    </row>
    <row r="68" spans="1:7" x14ac:dyDescent="0.25">
      <c r="A68" s="98" t="s">
        <v>27</v>
      </c>
      <c r="B68" s="98" t="s">
        <v>28</v>
      </c>
      <c r="C68" s="98" t="s">
        <v>19</v>
      </c>
      <c r="D68" s="98">
        <v>14902.269718796901</v>
      </c>
      <c r="E68" s="98">
        <v>26123.035053348402</v>
      </c>
      <c r="F68" s="98">
        <v>36.324580162327003</v>
      </c>
      <c r="G68" s="98">
        <v>63.675419837672997</v>
      </c>
    </row>
    <row r="69" spans="1:7" x14ac:dyDescent="0.25">
      <c r="A69" s="98" t="s">
        <v>27</v>
      </c>
      <c r="B69" s="98" t="s">
        <v>28</v>
      </c>
      <c r="C69" s="98" t="s">
        <v>14</v>
      </c>
      <c r="D69" s="98">
        <v>20134.027641953999</v>
      </c>
      <c r="E69" s="98">
        <v>25665.9444328875</v>
      </c>
      <c r="F69" s="98">
        <v>43.960785847321198</v>
      </c>
      <c r="G69" s="98">
        <v>56.039214152678802</v>
      </c>
    </row>
    <row r="70" spans="1:7" x14ac:dyDescent="0.25">
      <c r="A70" s="98" t="s">
        <v>27</v>
      </c>
      <c r="B70" s="98" t="s">
        <v>28</v>
      </c>
      <c r="C70" s="98" t="s">
        <v>15</v>
      </c>
      <c r="D70" s="98">
        <v>27296.023184999998</v>
      </c>
      <c r="E70" s="98">
        <v>37104.981197100002</v>
      </c>
      <c r="F70" s="98">
        <v>42.384468141287002</v>
      </c>
      <c r="G70" s="98">
        <v>57.615531858712998</v>
      </c>
    </row>
    <row r="71" spans="1:7" x14ac:dyDescent="0.25">
      <c r="A71" s="98" t="s">
        <v>48</v>
      </c>
      <c r="B71" s="98" t="s">
        <v>49</v>
      </c>
      <c r="C71" s="98" t="s">
        <v>19</v>
      </c>
      <c r="D71" s="98">
        <v>2221.9320410322198</v>
      </c>
      <c r="E71" s="98">
        <v>2018.14478542607</v>
      </c>
      <c r="F71" s="98">
        <v>52.4031080561384</v>
      </c>
      <c r="G71" s="98">
        <v>47.5968919438616</v>
      </c>
    </row>
    <row r="72" spans="1:7" x14ac:dyDescent="0.25">
      <c r="A72" s="98" t="s">
        <v>48</v>
      </c>
      <c r="B72" s="98" t="s">
        <v>49</v>
      </c>
      <c r="C72" s="98" t="s">
        <v>14</v>
      </c>
      <c r="D72" s="98">
        <v>2548.2459619603401</v>
      </c>
      <c r="E72" s="98">
        <v>2463.7841700531199</v>
      </c>
      <c r="F72" s="98">
        <v>50.842590623784702</v>
      </c>
      <c r="G72" s="98">
        <v>49.157409376215298</v>
      </c>
    </row>
    <row r="73" spans="1:7" x14ac:dyDescent="0.25">
      <c r="A73" s="98" t="s">
        <v>50</v>
      </c>
      <c r="B73" s="98" t="s">
        <v>51</v>
      </c>
      <c r="C73" s="98" t="s">
        <v>14</v>
      </c>
      <c r="D73" s="98">
        <v>1303.6376442731901</v>
      </c>
      <c r="E73" s="98">
        <v>1767.3118755933499</v>
      </c>
      <c r="F73" s="98">
        <v>42.450637362799903</v>
      </c>
      <c r="G73" s="98">
        <v>57.549362637200097</v>
      </c>
    </row>
    <row r="74" spans="1:7" x14ac:dyDescent="0.25">
      <c r="A74" s="98" t="s">
        <v>29</v>
      </c>
      <c r="B74" s="98" t="s">
        <v>30</v>
      </c>
      <c r="C74" s="98" t="s">
        <v>19</v>
      </c>
      <c r="D74" s="98">
        <v>3616.7178166807998</v>
      </c>
      <c r="E74" s="98">
        <v>4846.8610749883701</v>
      </c>
      <c r="F74" s="98">
        <v>42.732724099030797</v>
      </c>
      <c r="G74" s="98">
        <v>57.267275900969203</v>
      </c>
    </row>
    <row r="75" spans="1:7" x14ac:dyDescent="0.25">
      <c r="A75" s="98" t="s">
        <v>29</v>
      </c>
      <c r="B75" s="98" t="s">
        <v>30</v>
      </c>
      <c r="C75" s="98" t="s">
        <v>14</v>
      </c>
      <c r="D75" s="98">
        <v>4059.1188699979698</v>
      </c>
      <c r="E75" s="98">
        <v>5758.2367026801803</v>
      </c>
      <c r="F75" s="98">
        <v>41.346356867164502</v>
      </c>
      <c r="G75" s="98">
        <v>58.653643132835498</v>
      </c>
    </row>
    <row r="76" spans="1:7" x14ac:dyDescent="0.25">
      <c r="A76" s="98" t="s">
        <v>29</v>
      </c>
      <c r="B76" s="98" t="s">
        <v>30</v>
      </c>
      <c r="C76" s="98" t="s">
        <v>15</v>
      </c>
      <c r="D76" s="98">
        <v>5730.0888753999998</v>
      </c>
      <c r="E76" s="98">
        <v>6698.3077107999998</v>
      </c>
      <c r="F76" s="98">
        <v>46.104811957501099</v>
      </c>
      <c r="G76" s="98">
        <v>53.895188042498901</v>
      </c>
    </row>
    <row r="77" spans="1:7" x14ac:dyDescent="0.25">
      <c r="A77" s="98" t="s">
        <v>52</v>
      </c>
      <c r="B77" s="98" t="s">
        <v>53</v>
      </c>
      <c r="C77" s="98" t="s">
        <v>19</v>
      </c>
      <c r="D77" s="98">
        <v>1650.0805914641801</v>
      </c>
      <c r="E77" s="98">
        <v>5657.9403886814298</v>
      </c>
      <c r="F77" s="98">
        <v>22.5790346791164</v>
      </c>
      <c r="G77" s="98">
        <v>77.420965320883596</v>
      </c>
    </row>
    <row r="78" spans="1:7" x14ac:dyDescent="0.25">
      <c r="A78" s="98" t="s">
        <v>52</v>
      </c>
      <c r="B78" s="98" t="s">
        <v>53</v>
      </c>
      <c r="C78" s="98" t="s">
        <v>14</v>
      </c>
      <c r="D78" s="98">
        <v>2826.3000040551801</v>
      </c>
      <c r="E78" s="98">
        <v>6023.9722334583503</v>
      </c>
      <c r="F78" s="98">
        <v>31.934610915982599</v>
      </c>
      <c r="G78" s="98">
        <v>68.065389084017397</v>
      </c>
    </row>
    <row r="79" spans="1:7" x14ac:dyDescent="0.25">
      <c r="A79" s="98" t="s">
        <v>52</v>
      </c>
      <c r="B79" s="98" t="s">
        <v>53</v>
      </c>
      <c r="C79" s="98" t="s">
        <v>15</v>
      </c>
      <c r="D79" s="98">
        <v>2866.2355127999999</v>
      </c>
      <c r="E79" s="98">
        <v>8123.7350319999996</v>
      </c>
      <c r="F79" s="98">
        <v>26.0804658312409</v>
      </c>
      <c r="G79" s="98">
        <v>73.9195341687591</v>
      </c>
    </row>
    <row r="80" spans="1:7" x14ac:dyDescent="0.25">
      <c r="A80" s="98" t="s">
        <v>54</v>
      </c>
      <c r="B80" s="98" t="s">
        <v>55</v>
      </c>
      <c r="C80" s="98" t="s">
        <v>19</v>
      </c>
      <c r="D80" s="98">
        <v>14948.971867525999</v>
      </c>
      <c r="E80" s="98">
        <v>32110.750962100701</v>
      </c>
      <c r="F80" s="98">
        <v>31.765958166916299</v>
      </c>
      <c r="G80" s="98">
        <v>68.234041833083694</v>
      </c>
    </row>
    <row r="81" spans="1:7" x14ac:dyDescent="0.25">
      <c r="A81" s="98" t="s">
        <v>54</v>
      </c>
      <c r="B81" s="98" t="s">
        <v>55</v>
      </c>
      <c r="C81" s="98" t="s">
        <v>14</v>
      </c>
      <c r="D81" s="98">
        <v>17943.766312628999</v>
      </c>
      <c r="E81" s="98">
        <v>34391.736899405601</v>
      </c>
      <c r="F81" s="98">
        <v>34.286029963122303</v>
      </c>
      <c r="G81" s="98">
        <v>65.713970036877697</v>
      </c>
    </row>
    <row r="82" spans="1:7" x14ac:dyDescent="0.25">
      <c r="A82" s="98" t="s">
        <v>54</v>
      </c>
      <c r="B82" s="98" t="s">
        <v>55</v>
      </c>
      <c r="C82" s="98" t="s">
        <v>15</v>
      </c>
      <c r="D82" s="98">
        <v>17864.827942100001</v>
      </c>
      <c r="E82" s="98">
        <v>48075.750415800001</v>
      </c>
      <c r="F82" s="98">
        <v>27.092313090031801</v>
      </c>
      <c r="G82" s="98">
        <v>72.907686909968206</v>
      </c>
    </row>
    <row r="83" spans="1:7" x14ac:dyDescent="0.25">
      <c r="A83" s="98" t="s">
        <v>31</v>
      </c>
      <c r="B83" s="98" t="s">
        <v>32</v>
      </c>
      <c r="C83" s="98" t="s">
        <v>19</v>
      </c>
      <c r="D83" s="98">
        <v>9689.5492226362494</v>
      </c>
      <c r="E83" s="98">
        <v>24850.567251138302</v>
      </c>
      <c r="F83" s="98">
        <v>28.053029960085102</v>
      </c>
      <c r="G83" s="98">
        <v>71.946970039914902</v>
      </c>
    </row>
    <row r="84" spans="1:7" x14ac:dyDescent="0.25">
      <c r="A84" s="98" t="s">
        <v>31</v>
      </c>
      <c r="B84" s="98" t="s">
        <v>32</v>
      </c>
      <c r="C84" s="98" t="s">
        <v>14</v>
      </c>
      <c r="D84" s="98">
        <v>17104.980471200899</v>
      </c>
      <c r="E84" s="98">
        <v>22403.357143886798</v>
      </c>
      <c r="F84" s="98">
        <v>43.294609451420499</v>
      </c>
      <c r="G84" s="98">
        <v>56.705390548579501</v>
      </c>
    </row>
    <row r="85" spans="1:7" x14ac:dyDescent="0.25">
      <c r="A85" s="98" t="s">
        <v>31</v>
      </c>
      <c r="B85" s="98" t="s">
        <v>32</v>
      </c>
      <c r="C85" s="98" t="s">
        <v>15</v>
      </c>
      <c r="D85" s="98">
        <v>19621.916170100001</v>
      </c>
      <c r="E85" s="98">
        <v>32164.920935599999</v>
      </c>
      <c r="F85" s="98">
        <v>37.889775214598501</v>
      </c>
      <c r="G85" s="98">
        <v>62.110224785401499</v>
      </c>
    </row>
    <row r="86" spans="1:7" x14ac:dyDescent="0.25">
      <c r="A86" s="98" t="s">
        <v>56</v>
      </c>
      <c r="B86" s="98" t="s">
        <v>57</v>
      </c>
      <c r="C86" s="98" t="s">
        <v>19</v>
      </c>
      <c r="D86" s="98">
        <v>23024.7413979433</v>
      </c>
      <c r="E86" s="98">
        <v>14914.7409608649</v>
      </c>
      <c r="F86" s="98">
        <v>60.6880747085305</v>
      </c>
      <c r="G86" s="98">
        <v>39.3119252914695</v>
      </c>
    </row>
    <row r="87" spans="1:7" x14ac:dyDescent="0.25">
      <c r="A87" s="98" t="s">
        <v>56</v>
      </c>
      <c r="B87" s="98" t="s">
        <v>57</v>
      </c>
      <c r="C87" s="98" t="s">
        <v>14</v>
      </c>
      <c r="D87" s="98">
        <v>26955.620107576498</v>
      </c>
      <c r="E87" s="98">
        <v>14632.6045020438</v>
      </c>
      <c r="F87" s="98">
        <v>64.815510545600503</v>
      </c>
      <c r="G87" s="98">
        <v>35.184489454399497</v>
      </c>
    </row>
    <row r="88" spans="1:7" x14ac:dyDescent="0.25">
      <c r="A88" s="98" t="s">
        <v>56</v>
      </c>
      <c r="B88" s="98" t="s">
        <v>57</v>
      </c>
      <c r="C88" s="98" t="s">
        <v>15</v>
      </c>
      <c r="D88" s="98">
        <v>28987.2984163</v>
      </c>
      <c r="E88" s="98">
        <v>25170.709148499998</v>
      </c>
      <c r="F88" s="98">
        <v>53.523568756876301</v>
      </c>
      <c r="G88" s="98">
        <v>46.476431243123699</v>
      </c>
    </row>
    <row r="89" spans="1:7" x14ac:dyDescent="0.25">
      <c r="A89" s="98" t="s">
        <v>58</v>
      </c>
      <c r="B89" s="98" t="s">
        <v>59</v>
      </c>
      <c r="C89" s="98" t="s">
        <v>19</v>
      </c>
      <c r="D89" s="98">
        <v>1225.1054874464701</v>
      </c>
      <c r="E89" s="98">
        <v>2840.22740317034</v>
      </c>
      <c r="F89" s="98">
        <v>30.135428522326801</v>
      </c>
      <c r="G89" s="98">
        <v>69.864571477673195</v>
      </c>
    </row>
    <row r="90" spans="1:7" x14ac:dyDescent="0.25">
      <c r="A90" s="98" t="s">
        <v>58</v>
      </c>
      <c r="B90" s="98" t="s">
        <v>59</v>
      </c>
      <c r="C90" s="98" t="s">
        <v>14</v>
      </c>
      <c r="D90" s="98">
        <v>1565.1790319890299</v>
      </c>
      <c r="E90" s="98">
        <v>3159.8522457169001</v>
      </c>
      <c r="F90" s="98">
        <v>33.125262881835198</v>
      </c>
      <c r="G90" s="98">
        <v>66.874737118164802</v>
      </c>
    </row>
    <row r="91" spans="1:7" x14ac:dyDescent="0.25">
      <c r="A91" s="98" t="s">
        <v>58</v>
      </c>
      <c r="B91" s="98" t="s">
        <v>59</v>
      </c>
      <c r="C91" s="98" t="s">
        <v>15</v>
      </c>
      <c r="D91" s="98">
        <v>1936.2719912</v>
      </c>
      <c r="E91" s="98">
        <v>4768.7649318000003</v>
      </c>
      <c r="F91" s="98">
        <v>28.877872164403598</v>
      </c>
      <c r="G91" s="98">
        <v>71.122127835596402</v>
      </c>
    </row>
    <row r="92" spans="1:7" x14ac:dyDescent="0.25">
      <c r="A92" s="98" t="s">
        <v>60</v>
      </c>
      <c r="B92" s="98" t="s">
        <v>61</v>
      </c>
      <c r="C92" s="98" t="s">
        <v>19</v>
      </c>
      <c r="D92" s="98">
        <v>748.63272556987795</v>
      </c>
      <c r="E92" s="98">
        <v>472.64395546615401</v>
      </c>
      <c r="F92" s="98">
        <v>61.299191018271102</v>
      </c>
      <c r="G92" s="98">
        <v>38.700808981728898</v>
      </c>
    </row>
    <row r="93" spans="1:7" x14ac:dyDescent="0.25">
      <c r="A93" s="98" t="s">
        <v>60</v>
      </c>
      <c r="B93" s="98" t="s">
        <v>61</v>
      </c>
      <c r="C93" s="98" t="s">
        <v>14</v>
      </c>
      <c r="D93" s="98">
        <v>777.78451492537295</v>
      </c>
      <c r="E93" s="98">
        <v>579.94029850746199</v>
      </c>
      <c r="F93" s="98">
        <v>57.285873192436</v>
      </c>
      <c r="G93" s="98">
        <v>42.714126807564</v>
      </c>
    </row>
    <row r="94" spans="1:7" x14ac:dyDescent="0.25">
      <c r="A94" s="98" t="s">
        <v>62</v>
      </c>
      <c r="B94" s="98" t="s">
        <v>63</v>
      </c>
      <c r="C94" s="98" t="s">
        <v>19</v>
      </c>
      <c r="D94" s="98">
        <v>19036.7463959048</v>
      </c>
      <c r="E94" s="98">
        <v>15704.8916240829</v>
      </c>
      <c r="F94" s="98">
        <v>54.795189521439603</v>
      </c>
      <c r="G94" s="98">
        <v>45.204810478560397</v>
      </c>
    </row>
    <row r="95" spans="1:7" x14ac:dyDescent="0.25">
      <c r="A95" s="98" t="s">
        <v>62</v>
      </c>
      <c r="B95" s="98" t="s">
        <v>63</v>
      </c>
      <c r="C95" s="98" t="s">
        <v>14</v>
      </c>
      <c r="D95" s="98">
        <v>24453.7139827668</v>
      </c>
      <c r="E95" s="98">
        <v>17298.268858857398</v>
      </c>
      <c r="F95" s="98">
        <v>58.568988389188299</v>
      </c>
      <c r="G95" s="98">
        <v>41.431011610811701</v>
      </c>
    </row>
    <row r="96" spans="1:7" x14ac:dyDescent="0.25">
      <c r="A96" s="98" t="s">
        <v>64</v>
      </c>
      <c r="B96" s="98" t="s">
        <v>65</v>
      </c>
      <c r="C96" s="98" t="s">
        <v>19</v>
      </c>
      <c r="D96" s="98">
        <v>2746.11521647472</v>
      </c>
      <c r="E96" s="98">
        <v>1822.60135103171</v>
      </c>
      <c r="F96" s="98">
        <v>60.106928847493201</v>
      </c>
      <c r="G96" s="98">
        <v>39.893071152506799</v>
      </c>
    </row>
    <row r="97" spans="1:7" x14ac:dyDescent="0.25">
      <c r="A97" s="98" t="s">
        <v>64</v>
      </c>
      <c r="B97" s="98" t="s">
        <v>65</v>
      </c>
      <c r="C97" s="98" t="s">
        <v>14</v>
      </c>
      <c r="D97" s="98">
        <v>3438.4548662223001</v>
      </c>
      <c r="E97" s="98">
        <v>1919.38957071503</v>
      </c>
      <c r="F97" s="98">
        <v>64.176086235676493</v>
      </c>
      <c r="G97" s="98">
        <v>35.8239137643235</v>
      </c>
    </row>
    <row r="98" spans="1:7" x14ac:dyDescent="0.25">
      <c r="A98" s="98" t="s">
        <v>66</v>
      </c>
      <c r="B98" s="98" t="s">
        <v>67</v>
      </c>
      <c r="C98" s="98" t="s">
        <v>14</v>
      </c>
      <c r="D98" s="98">
        <v>487</v>
      </c>
      <c r="E98" s="98">
        <v>437</v>
      </c>
      <c r="F98" s="98">
        <v>52.705627705627698</v>
      </c>
      <c r="G98" s="98">
        <v>47.294372294372302</v>
      </c>
    </row>
    <row r="99" spans="1:7" x14ac:dyDescent="0.25">
      <c r="A99" s="98" t="s">
        <v>33</v>
      </c>
      <c r="B99" s="98" t="s">
        <v>34</v>
      </c>
      <c r="C99" s="98" t="s">
        <v>19</v>
      </c>
      <c r="D99" s="98">
        <v>2330.95043480609</v>
      </c>
      <c r="E99" s="98">
        <v>3327.5643983847899</v>
      </c>
      <c r="F99" s="98">
        <v>41.193678969144798</v>
      </c>
      <c r="G99" s="98">
        <v>58.806321030855202</v>
      </c>
    </row>
    <row r="100" spans="1:7" x14ac:dyDescent="0.25">
      <c r="A100" s="98" t="s">
        <v>33</v>
      </c>
      <c r="B100" s="98" t="s">
        <v>34</v>
      </c>
      <c r="C100" s="98" t="s">
        <v>14</v>
      </c>
      <c r="D100" s="98">
        <v>2769.6180173294802</v>
      </c>
      <c r="E100" s="98">
        <v>3725.05140474073</v>
      </c>
      <c r="F100" s="98">
        <v>42.644480224316801</v>
      </c>
      <c r="G100" s="98">
        <v>57.355519775683199</v>
      </c>
    </row>
    <row r="101" spans="1:7" x14ac:dyDescent="0.25">
      <c r="A101" s="98" t="s">
        <v>33</v>
      </c>
      <c r="B101" s="98" t="s">
        <v>34</v>
      </c>
      <c r="C101" s="98" t="s">
        <v>15</v>
      </c>
      <c r="D101" s="98">
        <v>3668.9689474000002</v>
      </c>
      <c r="E101" s="98">
        <v>4741.3614715000003</v>
      </c>
      <c r="F101" s="98">
        <v>43.624551767371202</v>
      </c>
      <c r="G101" s="98">
        <v>56.375448232628798</v>
      </c>
    </row>
    <row r="102" spans="1:7" x14ac:dyDescent="0.25">
      <c r="A102" s="98" t="s">
        <v>68</v>
      </c>
      <c r="B102" s="98" t="s">
        <v>69</v>
      </c>
      <c r="C102" s="98" t="s">
        <v>19</v>
      </c>
      <c r="D102" s="98">
        <v>3491.4301398390999</v>
      </c>
      <c r="E102" s="98">
        <v>2305.6431032966402</v>
      </c>
      <c r="F102" s="98">
        <v>60.227462952503998</v>
      </c>
      <c r="G102" s="98">
        <v>39.772537047496002</v>
      </c>
    </row>
    <row r="103" spans="1:7" x14ac:dyDescent="0.25">
      <c r="A103" s="98" t="s">
        <v>68</v>
      </c>
      <c r="B103" s="98" t="s">
        <v>69</v>
      </c>
      <c r="C103" s="98" t="s">
        <v>14</v>
      </c>
      <c r="D103" s="98">
        <v>4540.7968752953902</v>
      </c>
      <c r="E103" s="98">
        <v>2787.8037883788702</v>
      </c>
      <c r="F103" s="98">
        <v>61.959944110514797</v>
      </c>
      <c r="G103" s="98">
        <v>38.040055889485203</v>
      </c>
    </row>
    <row r="104" spans="1:7" x14ac:dyDescent="0.25">
      <c r="A104" s="98" t="s">
        <v>70</v>
      </c>
      <c r="B104" s="98" t="s">
        <v>71</v>
      </c>
      <c r="C104" s="98" t="s">
        <v>19</v>
      </c>
      <c r="D104" s="98">
        <v>9928.4086229663208</v>
      </c>
      <c r="E104" s="98">
        <v>27539.804454675101</v>
      </c>
      <c r="F104" s="98">
        <v>26.498217575502601</v>
      </c>
      <c r="G104" s="98">
        <v>73.501782424497407</v>
      </c>
    </row>
    <row r="105" spans="1:7" x14ac:dyDescent="0.25">
      <c r="A105" s="98" t="s">
        <v>70</v>
      </c>
      <c r="B105" s="98" t="s">
        <v>71</v>
      </c>
      <c r="C105" s="98" t="s">
        <v>14</v>
      </c>
      <c r="D105" s="98">
        <v>10888.3216591706</v>
      </c>
      <c r="E105" s="98">
        <v>32748.319462157098</v>
      </c>
      <c r="F105" s="98">
        <v>24.9522451301799</v>
      </c>
      <c r="G105" s="98">
        <v>75.047754869820096</v>
      </c>
    </row>
    <row r="106" spans="1:7" x14ac:dyDescent="0.25">
      <c r="A106" s="98" t="s">
        <v>70</v>
      </c>
      <c r="B106" s="98" t="s">
        <v>71</v>
      </c>
      <c r="C106" s="98" t="s">
        <v>15</v>
      </c>
      <c r="D106" s="98">
        <v>16907.368220699998</v>
      </c>
      <c r="E106" s="98">
        <v>39565.076632600001</v>
      </c>
      <c r="F106" s="98">
        <v>29.939146896545299</v>
      </c>
      <c r="G106" s="98">
        <v>70.060853103454704</v>
      </c>
    </row>
    <row r="107" spans="1:7" x14ac:dyDescent="0.25">
      <c r="A107" s="98" t="s">
        <v>72</v>
      </c>
      <c r="B107" s="98" t="s">
        <v>73</v>
      </c>
      <c r="C107" s="98" t="s">
        <v>19</v>
      </c>
      <c r="D107" s="98">
        <v>789.10144071413299</v>
      </c>
      <c r="E107" s="98">
        <v>348.72814520733198</v>
      </c>
      <c r="F107" s="98">
        <v>69.351460928578604</v>
      </c>
      <c r="G107" s="98">
        <v>30.6485390714213</v>
      </c>
    </row>
    <row r="108" spans="1:7" x14ac:dyDescent="0.25">
      <c r="A108" s="98" t="s">
        <v>72</v>
      </c>
      <c r="B108" s="98" t="s">
        <v>73</v>
      </c>
      <c r="C108" s="98" t="s">
        <v>14</v>
      </c>
      <c r="D108" s="98">
        <v>945.10580204778</v>
      </c>
      <c r="E108" s="98">
        <v>495.73890784982899</v>
      </c>
      <c r="F108" s="98">
        <v>65.593869731800794</v>
      </c>
      <c r="G108" s="98">
        <v>34.406130268199199</v>
      </c>
    </row>
    <row r="109" spans="1:7" x14ac:dyDescent="0.25">
      <c r="A109" s="98" t="s">
        <v>35</v>
      </c>
      <c r="B109" s="98" t="s">
        <v>36</v>
      </c>
      <c r="C109" s="98" t="s">
        <v>19</v>
      </c>
      <c r="D109" s="98">
        <v>15678.7033472032</v>
      </c>
      <c r="E109" s="98">
        <v>34431.322340240702</v>
      </c>
      <c r="F109" s="98">
        <v>31.2885557971921</v>
      </c>
      <c r="G109" s="98">
        <v>68.711444202807897</v>
      </c>
    </row>
    <row r="110" spans="1:7" x14ac:dyDescent="0.25">
      <c r="A110" s="98" t="s">
        <v>35</v>
      </c>
      <c r="B110" s="98" t="s">
        <v>36</v>
      </c>
      <c r="C110" s="98" t="s">
        <v>14</v>
      </c>
      <c r="D110" s="98">
        <v>22735.635695211</v>
      </c>
      <c r="E110" s="98">
        <v>33168.996978553398</v>
      </c>
      <c r="F110" s="98">
        <v>40.668607605180902</v>
      </c>
      <c r="G110" s="98">
        <v>59.331392394819098</v>
      </c>
    </row>
    <row r="111" spans="1:7" x14ac:dyDescent="0.25">
      <c r="A111" s="98" t="s">
        <v>35</v>
      </c>
      <c r="B111" s="98" t="s">
        <v>36</v>
      </c>
      <c r="C111" s="98" t="s">
        <v>15</v>
      </c>
      <c r="D111" s="98">
        <v>25217.256775599999</v>
      </c>
      <c r="E111" s="98">
        <v>45628.334897300003</v>
      </c>
      <c r="F111" s="98">
        <v>35.594673119578403</v>
      </c>
      <c r="G111" s="98">
        <v>64.405326880421597</v>
      </c>
    </row>
    <row r="112" spans="1:7" x14ac:dyDescent="0.25">
      <c r="A112" s="98" t="s">
        <v>74</v>
      </c>
      <c r="B112" s="98" t="s">
        <v>75</v>
      </c>
      <c r="C112" s="98" t="s">
        <v>14</v>
      </c>
      <c r="D112" s="98">
        <v>1040.3446086870899</v>
      </c>
      <c r="E112" s="98">
        <v>1630.3008964185501</v>
      </c>
      <c r="F112" s="98">
        <v>38.954799755272603</v>
      </c>
      <c r="G112" s="98">
        <v>61.045200244727397</v>
      </c>
    </row>
    <row r="113" spans="1:7" x14ac:dyDescent="0.25">
      <c r="A113" s="98" t="s">
        <v>76</v>
      </c>
      <c r="B113" s="98" t="s">
        <v>77</v>
      </c>
      <c r="C113" s="98" t="s">
        <v>19</v>
      </c>
      <c r="D113" s="98">
        <v>2771.44078788252</v>
      </c>
      <c r="E113" s="98">
        <v>1292.0383433689201</v>
      </c>
      <c r="F113" s="98">
        <v>68.203642700362295</v>
      </c>
      <c r="G113" s="98">
        <v>31.796357299637702</v>
      </c>
    </row>
    <row r="114" spans="1:7" x14ac:dyDescent="0.25">
      <c r="A114" s="98" t="s">
        <v>76</v>
      </c>
      <c r="B114" s="98" t="s">
        <v>77</v>
      </c>
      <c r="C114" s="98" t="s">
        <v>14</v>
      </c>
      <c r="D114" s="98">
        <v>2911.8916435731799</v>
      </c>
      <c r="E114" s="98">
        <v>1561.2142630221299</v>
      </c>
      <c r="F114" s="98">
        <v>65.097757673919205</v>
      </c>
      <c r="G114" s="98">
        <v>34.902242326080803</v>
      </c>
    </row>
    <row r="115" spans="1:7" x14ac:dyDescent="0.25">
      <c r="A115" s="98" t="s">
        <v>78</v>
      </c>
      <c r="B115" s="98" t="s">
        <v>79</v>
      </c>
      <c r="C115" s="98" t="s">
        <v>19</v>
      </c>
      <c r="D115" s="98">
        <v>684.81556002682805</v>
      </c>
      <c r="E115" s="98">
        <v>364.03353454057702</v>
      </c>
      <c r="F115" s="98">
        <v>65.292096219931295</v>
      </c>
      <c r="G115" s="98">
        <v>34.707903780068698</v>
      </c>
    </row>
    <row r="116" spans="1:7" x14ac:dyDescent="0.25">
      <c r="A116" s="98" t="s">
        <v>78</v>
      </c>
      <c r="B116" s="98" t="s">
        <v>79</v>
      </c>
      <c r="C116" s="98" t="s">
        <v>14</v>
      </c>
      <c r="D116" s="98">
        <v>716.80440304826197</v>
      </c>
      <c r="E116" s="98">
        <v>397.424216765452</v>
      </c>
      <c r="F116" s="98">
        <v>64.3318965517241</v>
      </c>
      <c r="G116" s="98">
        <v>35.6681034482759</v>
      </c>
    </row>
    <row r="117" spans="1:7" x14ac:dyDescent="0.25">
      <c r="A117" s="98" t="s">
        <v>80</v>
      </c>
      <c r="B117" s="98" t="s">
        <v>81</v>
      </c>
      <c r="C117" s="98" t="s">
        <v>14</v>
      </c>
      <c r="D117" s="98">
        <v>645.46205282514404</v>
      </c>
      <c r="E117" s="98">
        <v>926.70678702775297</v>
      </c>
      <c r="F117" s="98">
        <v>41.0555174777245</v>
      </c>
      <c r="G117" s="98">
        <v>58.9444825222755</v>
      </c>
    </row>
    <row r="118" spans="1:7" x14ac:dyDescent="0.25">
      <c r="A118" s="98" t="s">
        <v>82</v>
      </c>
      <c r="B118" s="98" t="s">
        <v>83</v>
      </c>
      <c r="C118" s="98" t="s">
        <v>19</v>
      </c>
      <c r="D118" s="98">
        <v>3149.76727474674</v>
      </c>
      <c r="E118" s="98">
        <v>5082.76316825105</v>
      </c>
      <c r="F118" s="98">
        <v>38.260013692701101</v>
      </c>
      <c r="G118" s="98">
        <v>61.739986307298899</v>
      </c>
    </row>
    <row r="119" spans="1:7" x14ac:dyDescent="0.25">
      <c r="A119" s="98" t="s">
        <v>82</v>
      </c>
      <c r="B119" s="98" t="s">
        <v>83</v>
      </c>
      <c r="C119" s="98" t="s">
        <v>14</v>
      </c>
      <c r="D119" s="98">
        <v>3797.9128982672401</v>
      </c>
      <c r="E119" s="98">
        <v>6299.3669508214498</v>
      </c>
      <c r="F119" s="98">
        <v>37.613228067656401</v>
      </c>
      <c r="G119" s="98">
        <v>62.386771932343599</v>
      </c>
    </row>
    <row r="120" spans="1:7" x14ac:dyDescent="0.25">
      <c r="A120" s="98" t="s">
        <v>82</v>
      </c>
      <c r="B120" s="98" t="s">
        <v>83</v>
      </c>
      <c r="C120" s="98" t="s">
        <v>15</v>
      </c>
      <c r="D120" s="98">
        <v>5091.6440300000004</v>
      </c>
      <c r="E120" s="98">
        <v>7758.6313239000001</v>
      </c>
      <c r="F120" s="98">
        <v>39.622839898560699</v>
      </c>
      <c r="G120" s="98">
        <v>60.377160101439301</v>
      </c>
    </row>
    <row r="121" spans="1:7" x14ac:dyDescent="0.25">
      <c r="A121" s="98" t="s">
        <v>37</v>
      </c>
      <c r="B121" s="98" t="s">
        <v>38</v>
      </c>
      <c r="C121" s="98" t="s">
        <v>19</v>
      </c>
      <c r="D121" s="98">
        <v>122526.424198701</v>
      </c>
      <c r="E121" s="98">
        <v>107081.203690091</v>
      </c>
      <c r="F121" s="98">
        <v>53.363394467907298</v>
      </c>
      <c r="G121" s="98">
        <v>46.636605532092702</v>
      </c>
    </row>
    <row r="122" spans="1:7" x14ac:dyDescent="0.25">
      <c r="A122" s="98" t="s">
        <v>37</v>
      </c>
      <c r="B122" s="98" t="s">
        <v>38</v>
      </c>
      <c r="C122" s="98" t="s">
        <v>14</v>
      </c>
      <c r="D122" s="98">
        <v>130728.594289696</v>
      </c>
      <c r="E122" s="98">
        <v>136453.150128993</v>
      </c>
      <c r="F122" s="98">
        <v>48.928715011620298</v>
      </c>
      <c r="G122" s="98">
        <v>51.071284988379702</v>
      </c>
    </row>
    <row r="123" spans="1:7" x14ac:dyDescent="0.25">
      <c r="A123" s="98" t="s">
        <v>37</v>
      </c>
      <c r="B123" s="98" t="s">
        <v>38</v>
      </c>
      <c r="C123" s="98" t="s">
        <v>15</v>
      </c>
      <c r="D123" s="98">
        <v>180989.95604729999</v>
      </c>
      <c r="E123" s="98">
        <v>169136.78313170001</v>
      </c>
      <c r="F123" s="98">
        <v>51.692697470549398</v>
      </c>
      <c r="G123" s="98">
        <v>48.307302529450602</v>
      </c>
    </row>
    <row r="124" spans="1:7" x14ac:dyDescent="0.25">
      <c r="A124" s="98" t="s">
        <v>39</v>
      </c>
      <c r="B124" s="98" t="s">
        <v>40</v>
      </c>
      <c r="C124" s="98" t="s">
        <v>19</v>
      </c>
      <c r="D124" s="98">
        <v>2065.0931758681199</v>
      </c>
      <c r="E124" s="98">
        <v>4664.5025674811995</v>
      </c>
      <c r="F124" s="98">
        <v>30.686734458143299</v>
      </c>
      <c r="G124" s="98">
        <v>69.313265541856694</v>
      </c>
    </row>
    <row r="125" spans="1:7" x14ac:dyDescent="0.25">
      <c r="A125" s="98" t="s">
        <v>39</v>
      </c>
      <c r="B125" s="98" t="s">
        <v>40</v>
      </c>
      <c r="C125" s="98" t="s">
        <v>14</v>
      </c>
      <c r="D125" s="98">
        <v>2928.0142003009501</v>
      </c>
      <c r="E125" s="98">
        <v>5745.1321964040799</v>
      </c>
      <c r="F125" s="98">
        <v>33.759538538555198</v>
      </c>
      <c r="G125" s="98">
        <v>66.240461461444795</v>
      </c>
    </row>
    <row r="126" spans="1:7" x14ac:dyDescent="0.25">
      <c r="A126" s="98" t="s">
        <v>39</v>
      </c>
      <c r="B126" s="98" t="s">
        <v>40</v>
      </c>
      <c r="C126" s="98" t="s">
        <v>15</v>
      </c>
      <c r="D126" s="98">
        <v>3387.5939668000001</v>
      </c>
      <c r="E126" s="98">
        <v>7390.5765570000003</v>
      </c>
      <c r="F126" s="98">
        <v>31.430138902698101</v>
      </c>
      <c r="G126" s="98">
        <v>68.569861097301896</v>
      </c>
    </row>
    <row r="127" spans="1:7" x14ac:dyDescent="0.25">
      <c r="A127" s="98" t="s">
        <v>84</v>
      </c>
      <c r="B127" s="98" t="s">
        <v>85</v>
      </c>
      <c r="C127" s="98" t="s">
        <v>19</v>
      </c>
      <c r="D127" s="98">
        <v>1519.00952506365</v>
      </c>
      <c r="E127" s="98">
        <v>1393.46787016711</v>
      </c>
      <c r="F127" s="98">
        <v>52.1552382707265</v>
      </c>
      <c r="G127" s="98">
        <v>47.8447617292735</v>
      </c>
    </row>
    <row r="128" spans="1:7" x14ac:dyDescent="0.25">
      <c r="A128" s="98" t="s">
        <v>84</v>
      </c>
      <c r="B128" s="98" t="s">
        <v>85</v>
      </c>
      <c r="C128" s="98" t="s">
        <v>14</v>
      </c>
      <c r="D128" s="98">
        <v>1772.8304089328301</v>
      </c>
      <c r="E128" s="98">
        <v>1743.7127491541901</v>
      </c>
      <c r="F128" s="98">
        <v>50.4140097031325</v>
      </c>
      <c r="G128" s="98">
        <v>49.5859902968675</v>
      </c>
    </row>
    <row r="129" spans="1:7" x14ac:dyDescent="0.25">
      <c r="A129" s="98" t="s">
        <v>84</v>
      </c>
      <c r="B129" s="98" t="s">
        <v>85</v>
      </c>
      <c r="C129" s="98" t="s">
        <v>15</v>
      </c>
      <c r="D129" s="98">
        <v>2028.3733448</v>
      </c>
      <c r="E129" s="98">
        <v>2393.0896415000002</v>
      </c>
      <c r="F129" s="98">
        <v>45.875615177260499</v>
      </c>
      <c r="G129" s="98">
        <v>54.124384822739501</v>
      </c>
    </row>
    <row r="130" spans="1:7" x14ac:dyDescent="0.25">
      <c r="A130" s="98" t="s">
        <v>86</v>
      </c>
      <c r="B130" s="98" t="s">
        <v>87</v>
      </c>
      <c r="C130" s="98" t="s">
        <v>14</v>
      </c>
      <c r="D130" s="98">
        <v>287.867877269882</v>
      </c>
      <c r="E130" s="98">
        <v>385.67626800250599</v>
      </c>
      <c r="F130" s="98">
        <v>42.739273927392702</v>
      </c>
      <c r="G130" s="98">
        <v>57.260726072607198</v>
      </c>
    </row>
    <row r="131" spans="1:7" x14ac:dyDescent="0.25">
      <c r="A131" s="98" t="s">
        <v>88</v>
      </c>
      <c r="B131" s="98" t="s">
        <v>89</v>
      </c>
      <c r="C131" s="98" t="s">
        <v>19</v>
      </c>
      <c r="D131" s="98">
        <v>1068.5790452388601</v>
      </c>
      <c r="E131" s="98">
        <v>1471.0984282934901</v>
      </c>
      <c r="F131" s="98">
        <v>42.075383838114398</v>
      </c>
      <c r="G131" s="98">
        <v>57.924616161885602</v>
      </c>
    </row>
    <row r="132" spans="1:7" x14ac:dyDescent="0.25">
      <c r="A132" s="98" t="s">
        <v>88</v>
      </c>
      <c r="B132" s="98" t="s">
        <v>89</v>
      </c>
      <c r="C132" s="98" t="s">
        <v>14</v>
      </c>
      <c r="D132" s="98">
        <v>1248.06752044325</v>
      </c>
      <c r="E132" s="98">
        <v>1451.58450469123</v>
      </c>
      <c r="F132" s="98">
        <v>46.230681170143697</v>
      </c>
      <c r="G132" s="98">
        <v>53.769318829856303</v>
      </c>
    </row>
    <row r="133" spans="1:7" x14ac:dyDescent="0.25">
      <c r="A133" s="98" t="s">
        <v>88</v>
      </c>
      <c r="B133" s="98" t="s">
        <v>89</v>
      </c>
      <c r="C133" s="98" t="s">
        <v>15</v>
      </c>
      <c r="D133" s="98">
        <v>1870.5919768000001</v>
      </c>
      <c r="E133" s="98">
        <v>2513.4112798000001</v>
      </c>
      <c r="F133" s="98">
        <v>42.668580913663199</v>
      </c>
      <c r="G133" s="98">
        <v>57.331419086336801</v>
      </c>
    </row>
    <row r="134" spans="1:7" x14ac:dyDescent="0.25">
      <c r="A134" s="98" t="s">
        <v>90</v>
      </c>
      <c r="B134" s="98" t="s">
        <v>91</v>
      </c>
      <c r="C134" s="98" t="s">
        <v>14</v>
      </c>
      <c r="D134" s="98">
        <v>207.85763490241001</v>
      </c>
      <c r="E134" s="98">
        <v>327.26521239954002</v>
      </c>
      <c r="F134" s="98">
        <v>38.842975206611598</v>
      </c>
      <c r="G134" s="98">
        <v>61.157024793388402</v>
      </c>
    </row>
    <row r="135" spans="1:7" x14ac:dyDescent="0.25">
      <c r="A135" s="98" t="s">
        <v>92</v>
      </c>
      <c r="B135" s="98" t="s">
        <v>93</v>
      </c>
      <c r="C135" s="98" t="s">
        <v>19</v>
      </c>
      <c r="D135" s="98">
        <v>1296.9418952620299</v>
      </c>
      <c r="E135" s="98">
        <v>2222.2608133443</v>
      </c>
      <c r="F135" s="98">
        <v>36.853287595236203</v>
      </c>
      <c r="G135" s="98">
        <v>63.146712404763797</v>
      </c>
    </row>
    <row r="136" spans="1:7" x14ac:dyDescent="0.25">
      <c r="A136" s="98" t="s">
        <v>92</v>
      </c>
      <c r="B136" s="98" t="s">
        <v>93</v>
      </c>
      <c r="C136" s="98" t="s">
        <v>14</v>
      </c>
      <c r="D136" s="98">
        <v>1608.06799469572</v>
      </c>
      <c r="E136" s="98">
        <v>2552.7499392435402</v>
      </c>
      <c r="F136" s="98">
        <v>38.647881744089602</v>
      </c>
      <c r="G136" s="98">
        <v>61.352118255910398</v>
      </c>
    </row>
    <row r="137" spans="1:7" x14ac:dyDescent="0.25">
      <c r="A137" s="98" t="s">
        <v>92</v>
      </c>
      <c r="B137" s="98" t="s">
        <v>93</v>
      </c>
      <c r="C137" s="98" t="s">
        <v>15</v>
      </c>
      <c r="D137" s="98">
        <v>1796.7753642</v>
      </c>
      <c r="E137" s="98">
        <v>3654.3753870999999</v>
      </c>
      <c r="F137" s="98">
        <v>32.961395605716902</v>
      </c>
      <c r="G137" s="98">
        <v>67.038604394283098</v>
      </c>
    </row>
    <row r="138" spans="1:7" x14ac:dyDescent="0.25">
      <c r="A138" s="98" t="s">
        <v>94</v>
      </c>
      <c r="B138" s="98" t="s">
        <v>95</v>
      </c>
      <c r="C138" s="98" t="s">
        <v>19</v>
      </c>
      <c r="D138" s="98">
        <v>1728.9739672058499</v>
      </c>
      <c r="E138" s="98">
        <v>4131.0315748642097</v>
      </c>
      <c r="F138" s="98">
        <v>29.5046473043963</v>
      </c>
      <c r="G138" s="98">
        <v>70.4953526956037</v>
      </c>
    </row>
    <row r="139" spans="1:7" x14ac:dyDescent="0.25">
      <c r="A139" s="98" t="s">
        <v>94</v>
      </c>
      <c r="B139" s="98" t="s">
        <v>95</v>
      </c>
      <c r="C139" s="98" t="s">
        <v>14</v>
      </c>
      <c r="D139" s="98">
        <v>1980.82546629031</v>
      </c>
      <c r="E139" s="98">
        <v>4968.4090882915998</v>
      </c>
      <c r="F139" s="98">
        <v>28.504225188143501</v>
      </c>
      <c r="G139" s="98">
        <v>71.495774811856506</v>
      </c>
    </row>
    <row r="140" spans="1:7" x14ac:dyDescent="0.25">
      <c r="A140" s="98" t="s">
        <v>94</v>
      </c>
      <c r="B140" s="98" t="s">
        <v>95</v>
      </c>
      <c r="C140" s="98" t="s">
        <v>15</v>
      </c>
      <c r="D140" s="98">
        <v>2747.5314598999998</v>
      </c>
      <c r="E140" s="98">
        <v>6991.2061413000001</v>
      </c>
      <c r="F140" s="98">
        <v>28.212398489527502</v>
      </c>
      <c r="G140" s="98">
        <v>71.787601510472498</v>
      </c>
    </row>
    <row r="141" spans="1:7" x14ac:dyDescent="0.25">
      <c r="A141" s="98" t="s">
        <v>96</v>
      </c>
      <c r="B141" s="98" t="s">
        <v>97</v>
      </c>
      <c r="C141" s="98" t="s">
        <v>19</v>
      </c>
      <c r="D141" s="98">
        <v>6169.6078973142603</v>
      </c>
      <c r="E141" s="98">
        <v>4814.8310059777396</v>
      </c>
      <c r="F141" s="98">
        <v>56.166800613413699</v>
      </c>
      <c r="G141" s="98">
        <v>43.833199386586301</v>
      </c>
    </row>
    <row r="142" spans="1:7" x14ac:dyDescent="0.25">
      <c r="A142" s="98" t="s">
        <v>96</v>
      </c>
      <c r="B142" s="98" t="s">
        <v>97</v>
      </c>
      <c r="C142" s="98" t="s">
        <v>14</v>
      </c>
      <c r="D142" s="98">
        <v>6764.8612664475204</v>
      </c>
      <c r="E142" s="98">
        <v>5542.79532593968</v>
      </c>
      <c r="F142" s="98">
        <v>54.9646572900959</v>
      </c>
      <c r="G142" s="98">
        <v>45.0353427099041</v>
      </c>
    </row>
    <row r="143" spans="1:7" x14ac:dyDescent="0.25">
      <c r="A143" s="98" t="s">
        <v>98</v>
      </c>
      <c r="B143" s="98" t="s">
        <v>99</v>
      </c>
      <c r="C143" s="98" t="s">
        <v>19</v>
      </c>
      <c r="D143" s="98">
        <v>3326.6000358372598</v>
      </c>
      <c r="E143" s="98">
        <v>2471.58033207995</v>
      </c>
      <c r="F143" s="98">
        <v>57.3731726981826</v>
      </c>
      <c r="G143" s="98">
        <v>42.6268273018174</v>
      </c>
    </row>
    <row r="144" spans="1:7" x14ac:dyDescent="0.25">
      <c r="A144" s="98" t="s">
        <v>98</v>
      </c>
      <c r="B144" s="98" t="s">
        <v>99</v>
      </c>
      <c r="C144" s="98" t="s">
        <v>14</v>
      </c>
      <c r="D144" s="98">
        <v>4334.2588630683604</v>
      </c>
      <c r="E144" s="98">
        <v>2997.1768155814302</v>
      </c>
      <c r="F144" s="98">
        <v>59.118828194733403</v>
      </c>
      <c r="G144" s="98">
        <v>40.881171805266597</v>
      </c>
    </row>
    <row r="145" spans="1:7" x14ac:dyDescent="0.25">
      <c r="A145" s="98" t="s">
        <v>100</v>
      </c>
      <c r="B145" s="98" t="s">
        <v>101</v>
      </c>
      <c r="C145" s="98" t="s">
        <v>15</v>
      </c>
      <c r="D145" s="98">
        <v>427.48300740000002</v>
      </c>
      <c r="E145" s="98">
        <v>290.49910569999997</v>
      </c>
      <c r="F145" s="98">
        <v>59.539506569916497</v>
      </c>
      <c r="G145" s="98">
        <v>40.460493430083503</v>
      </c>
    </row>
    <row r="146" spans="1:7" x14ac:dyDescent="0.25">
      <c r="A146" s="98" t="s">
        <v>102</v>
      </c>
      <c r="B146" s="98" t="s">
        <v>103</v>
      </c>
      <c r="C146" s="98" t="s">
        <v>19</v>
      </c>
      <c r="D146" s="98">
        <v>15164.7735429776</v>
      </c>
      <c r="E146" s="98">
        <v>25256.941043724299</v>
      </c>
      <c r="F146" s="98">
        <v>37.516403492608298</v>
      </c>
      <c r="G146" s="98">
        <v>62.483596507391702</v>
      </c>
    </row>
    <row r="147" spans="1:7" x14ac:dyDescent="0.25">
      <c r="A147" s="98" t="s">
        <v>102</v>
      </c>
      <c r="B147" s="98" t="s">
        <v>103</v>
      </c>
      <c r="C147" s="98" t="s">
        <v>14</v>
      </c>
      <c r="D147" s="98">
        <v>16889.746140236999</v>
      </c>
      <c r="E147" s="98">
        <v>28120.509778455002</v>
      </c>
      <c r="F147" s="98">
        <v>37.524217082318202</v>
      </c>
      <c r="G147" s="98">
        <v>62.475782917681798</v>
      </c>
    </row>
    <row r="148" spans="1:7" x14ac:dyDescent="0.25">
      <c r="A148" s="98" t="s">
        <v>102</v>
      </c>
      <c r="B148" s="98" t="s">
        <v>103</v>
      </c>
      <c r="C148" s="98" t="s">
        <v>15</v>
      </c>
      <c r="D148" s="98">
        <v>20093.553305599999</v>
      </c>
      <c r="E148" s="98">
        <v>41505.135056400002</v>
      </c>
      <c r="F148" s="98">
        <v>32.620099290938199</v>
      </c>
      <c r="G148" s="98">
        <v>67.379900709061801</v>
      </c>
    </row>
    <row r="149" spans="1:7" x14ac:dyDescent="0.25">
      <c r="A149" t="s">
        <v>20</v>
      </c>
    </row>
    <row r="150" spans="1:7" x14ac:dyDescent="0.25">
      <c r="A150" t="s">
        <v>21</v>
      </c>
    </row>
    <row r="151" spans="1:7" x14ac:dyDescent="0.25">
      <c r="A151" t="s">
        <v>22</v>
      </c>
    </row>
    <row r="152" spans="1:7" x14ac:dyDescent="0.25">
      <c r="A152" t="s">
        <v>23</v>
      </c>
    </row>
    <row r="153" spans="1:7" x14ac:dyDescent="0.25">
      <c r="A153" t="s">
        <v>24</v>
      </c>
    </row>
    <row r="156" spans="1:7" x14ac:dyDescent="0.25">
      <c r="G156" s="7" t="str">
        <f>HYPERLINK("#'Indice'!A1", "Ir al Índice")</f>
        <v>Ir al Índice</v>
      </c>
    </row>
    <row r="157" spans="1:7" ht="17.25" x14ac:dyDescent="0.3">
      <c r="A157" s="4" t="s">
        <v>508</v>
      </c>
    </row>
    <row r="158" spans="1:7" x14ac:dyDescent="0.25">
      <c r="A158" s="5" t="s">
        <v>26</v>
      </c>
      <c r="B158" s="5" t="s">
        <v>105</v>
      </c>
      <c r="C158" s="5" t="s">
        <v>10</v>
      </c>
      <c r="D158" s="5" t="s">
        <v>502</v>
      </c>
      <c r="E158" s="5" t="s">
        <v>503</v>
      </c>
      <c r="F158" s="5" t="s">
        <v>504</v>
      </c>
      <c r="G158" s="5" t="s">
        <v>505</v>
      </c>
    </row>
    <row r="159" spans="1:7" x14ac:dyDescent="0.25">
      <c r="A159" s="99" t="s">
        <v>106</v>
      </c>
      <c r="B159" s="99" t="s">
        <v>107</v>
      </c>
      <c r="C159" s="99" t="s">
        <v>14</v>
      </c>
      <c r="D159" s="99">
        <v>85518.627649498303</v>
      </c>
      <c r="E159" s="99">
        <v>184801.35842586399</v>
      </c>
      <c r="F159" s="99">
        <v>31.636072822842099</v>
      </c>
      <c r="G159" s="99">
        <v>68.363927177157905</v>
      </c>
    </row>
    <row r="160" spans="1:7" x14ac:dyDescent="0.25">
      <c r="A160" s="99" t="s">
        <v>106</v>
      </c>
      <c r="B160" s="99" t="s">
        <v>107</v>
      </c>
      <c r="C160" s="99" t="s">
        <v>15</v>
      </c>
      <c r="D160" s="99">
        <v>104565.0528129</v>
      </c>
      <c r="E160" s="99">
        <v>182597.0478416</v>
      </c>
      <c r="F160" s="99">
        <v>36.413249720132001</v>
      </c>
      <c r="G160" s="99">
        <v>63.586750279867999</v>
      </c>
    </row>
    <row r="161" spans="1:7" x14ac:dyDescent="0.25">
      <c r="A161" s="99" t="s">
        <v>108</v>
      </c>
      <c r="B161" s="99" t="s">
        <v>109</v>
      </c>
      <c r="C161" s="99" t="s">
        <v>14</v>
      </c>
      <c r="D161" s="99">
        <v>117211.97048049</v>
      </c>
      <c r="E161" s="99">
        <v>256670.34006441</v>
      </c>
      <c r="F161" s="99">
        <v>31.349964193188001</v>
      </c>
      <c r="G161" s="99">
        <v>68.650035806811999</v>
      </c>
    </row>
    <row r="162" spans="1:7" x14ac:dyDescent="0.25">
      <c r="A162" s="99" t="s">
        <v>108</v>
      </c>
      <c r="B162" s="99" t="s">
        <v>109</v>
      </c>
      <c r="C162" s="99" t="s">
        <v>15</v>
      </c>
      <c r="D162" s="99">
        <v>146452.5525012</v>
      </c>
      <c r="E162" s="99">
        <v>241721.86013389999</v>
      </c>
      <c r="F162" s="99">
        <v>37.728543596424899</v>
      </c>
      <c r="G162" s="99">
        <v>62.271456403575101</v>
      </c>
    </row>
    <row r="163" spans="1:7" x14ac:dyDescent="0.25">
      <c r="A163" s="99" t="s">
        <v>110</v>
      </c>
      <c r="B163" s="99" t="s">
        <v>111</v>
      </c>
      <c r="C163" s="99" t="s">
        <v>14</v>
      </c>
      <c r="D163" s="99">
        <v>183032.77774575801</v>
      </c>
      <c r="E163" s="99">
        <v>371737.60537910002</v>
      </c>
      <c r="F163" s="99">
        <v>32.992528677322099</v>
      </c>
      <c r="G163" s="99">
        <v>67.007471322677901</v>
      </c>
    </row>
    <row r="164" spans="1:7" x14ac:dyDescent="0.25">
      <c r="A164" s="99" t="s">
        <v>110</v>
      </c>
      <c r="B164" s="99" t="s">
        <v>111</v>
      </c>
      <c r="C164" s="99" t="s">
        <v>15</v>
      </c>
      <c r="D164" s="99">
        <v>200919.8921727</v>
      </c>
      <c r="E164" s="99">
        <v>396607.66960359999</v>
      </c>
      <c r="F164" s="99">
        <v>33.625209115947001</v>
      </c>
      <c r="G164" s="99">
        <v>66.374790884052999</v>
      </c>
    </row>
    <row r="165" spans="1:7" x14ac:dyDescent="0.25">
      <c r="A165" s="99" t="s">
        <v>112</v>
      </c>
      <c r="B165" s="99" t="s">
        <v>113</v>
      </c>
      <c r="C165" s="99" t="s">
        <v>14</v>
      </c>
      <c r="D165" s="99">
        <v>21685.7444762212</v>
      </c>
      <c r="E165" s="99">
        <v>43323.525404381398</v>
      </c>
      <c r="F165" s="99">
        <v>33.357926517325403</v>
      </c>
      <c r="G165" s="99">
        <v>66.642073482674604</v>
      </c>
    </row>
    <row r="166" spans="1:7" x14ac:dyDescent="0.25">
      <c r="A166" s="99" t="s">
        <v>112</v>
      </c>
      <c r="B166" s="99" t="s">
        <v>113</v>
      </c>
      <c r="C166" s="99" t="s">
        <v>15</v>
      </c>
      <c r="D166" s="99">
        <v>25334.869057100001</v>
      </c>
      <c r="E166" s="99">
        <v>48292.667779199997</v>
      </c>
      <c r="F166" s="99">
        <v>34.409502403195098</v>
      </c>
      <c r="G166" s="99">
        <v>65.590497596804894</v>
      </c>
    </row>
    <row r="167" spans="1:7" x14ac:dyDescent="0.25">
      <c r="A167" s="99" t="s">
        <v>114</v>
      </c>
      <c r="B167" s="99" t="s">
        <v>115</v>
      </c>
      <c r="C167" s="99" t="s">
        <v>14</v>
      </c>
      <c r="D167" s="99">
        <v>15076.6686811703</v>
      </c>
      <c r="E167" s="99">
        <v>59854.759278785001</v>
      </c>
      <c r="F167" s="99">
        <v>20.1206210686756</v>
      </c>
      <c r="G167" s="99">
        <v>79.879378931324396</v>
      </c>
    </row>
    <row r="168" spans="1:7" x14ac:dyDescent="0.25">
      <c r="A168" s="99" t="s">
        <v>114</v>
      </c>
      <c r="B168" s="99" t="s">
        <v>115</v>
      </c>
      <c r="C168" s="99" t="s">
        <v>15</v>
      </c>
      <c r="D168" s="99">
        <v>20473.9706773</v>
      </c>
      <c r="E168" s="99">
        <v>70820.615390899999</v>
      </c>
      <c r="F168" s="99">
        <v>22.426270339848301</v>
      </c>
      <c r="G168" s="99">
        <v>77.573729660151699</v>
      </c>
    </row>
    <row r="169" spans="1:7" x14ac:dyDescent="0.25">
      <c r="A169" s="99" t="s">
        <v>116</v>
      </c>
      <c r="B169" s="99" t="s">
        <v>117</v>
      </c>
      <c r="C169" s="99" t="s">
        <v>14</v>
      </c>
      <c r="D169" s="99">
        <v>17183.568620608701</v>
      </c>
      <c r="E169" s="99">
        <v>18747.859215314402</v>
      </c>
      <c r="F169" s="99">
        <v>47.823227896969499</v>
      </c>
      <c r="G169" s="99">
        <v>52.176772103030501</v>
      </c>
    </row>
    <row r="170" spans="1:7" x14ac:dyDescent="0.25">
      <c r="A170" s="99" t="s">
        <v>116</v>
      </c>
      <c r="B170" s="99" t="s">
        <v>117</v>
      </c>
      <c r="C170" s="99" t="s">
        <v>15</v>
      </c>
      <c r="D170" s="99">
        <v>22439.2506369</v>
      </c>
      <c r="E170" s="99">
        <v>18250.869690200001</v>
      </c>
      <c r="F170" s="99">
        <v>55.1466804632555</v>
      </c>
      <c r="G170" s="99">
        <v>44.8533195367445</v>
      </c>
    </row>
    <row r="171" spans="1:7" x14ac:dyDescent="0.25">
      <c r="A171" s="99" t="s">
        <v>118</v>
      </c>
      <c r="B171" s="99" t="s">
        <v>119</v>
      </c>
      <c r="C171" s="99" t="s">
        <v>14</v>
      </c>
      <c r="D171" s="99">
        <v>16975.695296017399</v>
      </c>
      <c r="E171" s="99">
        <v>20965.544562427898</v>
      </c>
      <c r="F171" s="99">
        <v>44.742067890643199</v>
      </c>
      <c r="G171" s="99">
        <v>55.257932109356801</v>
      </c>
    </row>
    <row r="172" spans="1:7" x14ac:dyDescent="0.25">
      <c r="A172" s="99" t="s">
        <v>118</v>
      </c>
      <c r="B172" s="99" t="s">
        <v>119</v>
      </c>
      <c r="C172" s="99" t="s">
        <v>15</v>
      </c>
      <c r="D172" s="99">
        <v>21437.920910500001</v>
      </c>
      <c r="E172" s="99">
        <v>19048.995025600001</v>
      </c>
      <c r="F172" s="99">
        <v>52.950244331613703</v>
      </c>
      <c r="G172" s="99">
        <v>47.049755668386297</v>
      </c>
    </row>
    <row r="173" spans="1:7" x14ac:dyDescent="0.25">
      <c r="A173" s="99" t="s">
        <v>120</v>
      </c>
      <c r="B173" s="99" t="s">
        <v>121</v>
      </c>
      <c r="C173" s="99" t="s">
        <v>14</v>
      </c>
      <c r="D173" s="99">
        <v>48136.867417049703</v>
      </c>
      <c r="E173" s="99">
        <v>65172.155629079803</v>
      </c>
      <c r="F173" s="99">
        <v>42.482819216835502</v>
      </c>
      <c r="G173" s="99">
        <v>57.517180783164498</v>
      </c>
    </row>
    <row r="174" spans="1:7" x14ac:dyDescent="0.25">
      <c r="A174" s="99" t="s">
        <v>120</v>
      </c>
      <c r="B174" s="99" t="s">
        <v>121</v>
      </c>
      <c r="C174" s="99" t="s">
        <v>15</v>
      </c>
      <c r="D174" s="99">
        <v>49430.462194300002</v>
      </c>
      <c r="E174" s="99">
        <v>66519.945929399997</v>
      </c>
      <c r="F174" s="99">
        <v>42.630692719568401</v>
      </c>
      <c r="G174" s="99">
        <v>57.369307280431599</v>
      </c>
    </row>
    <row r="175" spans="1:7" x14ac:dyDescent="0.25">
      <c r="A175" s="99" t="s">
        <v>122</v>
      </c>
      <c r="B175" s="99" t="s">
        <v>123</v>
      </c>
      <c r="C175" s="99" t="s">
        <v>14</v>
      </c>
      <c r="D175" s="99">
        <v>3327.57064972541</v>
      </c>
      <c r="E175" s="99">
        <v>5159.1781866207903</v>
      </c>
      <c r="F175" s="99">
        <v>39.209015300116199</v>
      </c>
      <c r="G175" s="99">
        <v>60.790984699883801</v>
      </c>
    </row>
    <row r="176" spans="1:7" x14ac:dyDescent="0.25">
      <c r="A176" s="99" t="s">
        <v>122</v>
      </c>
      <c r="B176" s="99" t="s">
        <v>123</v>
      </c>
      <c r="C176" s="99" t="s">
        <v>15</v>
      </c>
      <c r="D176" s="99">
        <v>3591.7153294999998</v>
      </c>
      <c r="E176" s="99">
        <v>5243.4585257999997</v>
      </c>
      <c r="F176" s="99">
        <v>40.652457872636198</v>
      </c>
      <c r="G176" s="99">
        <v>59.347542127363802</v>
      </c>
    </row>
    <row r="177" spans="1:7" x14ac:dyDescent="0.25">
      <c r="A177" s="99" t="s">
        <v>124</v>
      </c>
      <c r="B177" s="99" t="s">
        <v>125</v>
      </c>
      <c r="C177" s="99" t="s">
        <v>14</v>
      </c>
      <c r="D177" s="99">
        <v>70227.874249095607</v>
      </c>
      <c r="E177" s="99">
        <v>91701.436519700103</v>
      </c>
      <c r="F177" s="99">
        <v>43.369464067791696</v>
      </c>
      <c r="G177" s="99">
        <v>56.630535932208304</v>
      </c>
    </row>
    <row r="178" spans="1:7" x14ac:dyDescent="0.25">
      <c r="A178" s="99" t="s">
        <v>124</v>
      </c>
      <c r="B178" s="99" t="s">
        <v>125</v>
      </c>
      <c r="C178" s="99" t="s">
        <v>15</v>
      </c>
      <c r="D178" s="99">
        <v>79682.939461500006</v>
      </c>
      <c r="E178" s="99">
        <v>82778.771022700006</v>
      </c>
      <c r="F178" s="99">
        <v>49.047211939363102</v>
      </c>
      <c r="G178" s="99">
        <v>50.952788060636898</v>
      </c>
    </row>
    <row r="179" spans="1:7" x14ac:dyDescent="0.25">
      <c r="A179" s="99" t="s">
        <v>126</v>
      </c>
      <c r="B179" s="99" t="s">
        <v>127</v>
      </c>
      <c r="C179" s="99" t="s">
        <v>14</v>
      </c>
      <c r="D179" s="99">
        <v>125505.068313254</v>
      </c>
      <c r="E179" s="99">
        <v>131902.119201011</v>
      </c>
      <c r="F179" s="99">
        <v>48.757406320015299</v>
      </c>
      <c r="G179" s="99">
        <v>51.242593679984701</v>
      </c>
    </row>
    <row r="180" spans="1:7" x14ac:dyDescent="0.25">
      <c r="A180" s="99" t="s">
        <v>126</v>
      </c>
      <c r="B180" s="99" t="s">
        <v>127</v>
      </c>
      <c r="C180" s="99" t="s">
        <v>15</v>
      </c>
      <c r="D180" s="99">
        <v>140214.5509192</v>
      </c>
      <c r="E180" s="99">
        <v>121529.1941674</v>
      </c>
      <c r="F180" s="99">
        <v>53.5693989068617</v>
      </c>
      <c r="G180" s="99">
        <v>46.4306010931383</v>
      </c>
    </row>
    <row r="181" spans="1:7" x14ac:dyDescent="0.25">
      <c r="A181" s="99" t="s">
        <v>128</v>
      </c>
      <c r="B181" s="99" t="s">
        <v>129</v>
      </c>
      <c r="C181" s="99" t="s">
        <v>14</v>
      </c>
      <c r="D181" s="99">
        <v>21858.407466560398</v>
      </c>
      <c r="E181" s="99">
        <v>63890.138902953098</v>
      </c>
      <c r="F181" s="99">
        <v>25.491286315649798</v>
      </c>
      <c r="G181" s="99">
        <v>74.508713684350198</v>
      </c>
    </row>
    <row r="182" spans="1:7" x14ac:dyDescent="0.25">
      <c r="A182" s="99" t="s">
        <v>128</v>
      </c>
      <c r="B182" s="99" t="s">
        <v>129</v>
      </c>
      <c r="C182" s="99" t="s">
        <v>15</v>
      </c>
      <c r="D182" s="99">
        <v>23908.762126400001</v>
      </c>
      <c r="E182" s="99">
        <v>71808.937252200005</v>
      </c>
      <c r="F182" s="99">
        <v>24.978412855319199</v>
      </c>
      <c r="G182" s="99">
        <v>75.021587144680794</v>
      </c>
    </row>
    <row r="183" spans="1:7" x14ac:dyDescent="0.25">
      <c r="A183" s="99" t="s">
        <v>130</v>
      </c>
      <c r="B183" s="99" t="s">
        <v>131</v>
      </c>
      <c r="C183" s="99" t="s">
        <v>14</v>
      </c>
      <c r="D183" s="99">
        <v>674.77533296141803</v>
      </c>
      <c r="E183" s="99">
        <v>416.810263430813</v>
      </c>
      <c r="F183" s="99">
        <v>61.8160715194117</v>
      </c>
      <c r="G183" s="99">
        <v>38.1839284805883</v>
      </c>
    </row>
    <row r="184" spans="1:7" x14ac:dyDescent="0.25">
      <c r="A184" s="99" t="s">
        <v>130</v>
      </c>
      <c r="B184" s="99" t="s">
        <v>131</v>
      </c>
      <c r="C184" s="99" t="s">
        <v>15</v>
      </c>
      <c r="D184" s="99">
        <v>1032.2497327999999</v>
      </c>
      <c r="E184" s="99">
        <v>447.54883519999998</v>
      </c>
      <c r="F184" s="99">
        <v>69.756097560975604</v>
      </c>
      <c r="G184" s="99">
        <v>30.243902439024399</v>
      </c>
    </row>
    <row r="185" spans="1:7" x14ac:dyDescent="0.25">
      <c r="A185" s="99" t="s">
        <v>132</v>
      </c>
      <c r="B185" s="99" t="s">
        <v>133</v>
      </c>
      <c r="C185" s="99" t="s">
        <v>14</v>
      </c>
      <c r="D185" s="99">
        <v>22245.8619724206</v>
      </c>
      <c r="E185" s="99">
        <v>26532.429692164202</v>
      </c>
      <c r="F185" s="99">
        <v>45.606070268697202</v>
      </c>
      <c r="G185" s="99">
        <v>54.393929731302798</v>
      </c>
    </row>
    <row r="186" spans="1:7" x14ac:dyDescent="0.25">
      <c r="A186" s="99" t="s">
        <v>132</v>
      </c>
      <c r="B186" s="99" t="s">
        <v>133</v>
      </c>
      <c r="C186" s="99" t="s">
        <v>15</v>
      </c>
      <c r="D186" s="99">
        <v>23922.750297400002</v>
      </c>
      <c r="E186" s="99">
        <v>24633.6336056</v>
      </c>
      <c r="F186" s="99">
        <v>49.267981621510202</v>
      </c>
      <c r="G186" s="99">
        <v>50.732018378489698</v>
      </c>
    </row>
    <row r="187" spans="1:7" x14ac:dyDescent="0.25">
      <c r="A187" s="99" t="s">
        <v>134</v>
      </c>
      <c r="B187" s="99" t="s">
        <v>135</v>
      </c>
      <c r="C187" s="99" t="s">
        <v>14</v>
      </c>
      <c r="D187" s="99">
        <v>74636.952940616902</v>
      </c>
      <c r="E187" s="99">
        <v>91112.232135022103</v>
      </c>
      <c r="F187" s="99">
        <v>45.030057255820999</v>
      </c>
      <c r="G187" s="99">
        <v>54.969942744179001</v>
      </c>
    </row>
    <row r="188" spans="1:7" x14ac:dyDescent="0.25">
      <c r="A188" s="99" t="s">
        <v>134</v>
      </c>
      <c r="B188" s="99" t="s">
        <v>135</v>
      </c>
      <c r="C188" s="99" t="s">
        <v>15</v>
      </c>
      <c r="D188" s="99">
        <v>84471.924264899993</v>
      </c>
      <c r="E188" s="99">
        <v>83370.278578099998</v>
      </c>
      <c r="F188" s="99">
        <v>50.3281789884009</v>
      </c>
      <c r="G188" s="99">
        <v>49.6718210115991</v>
      </c>
    </row>
    <row r="189" spans="1:7" x14ac:dyDescent="0.25">
      <c r="A189" s="99" t="s">
        <v>136</v>
      </c>
      <c r="B189" s="99" t="s">
        <v>137</v>
      </c>
      <c r="C189" s="99" t="s">
        <v>14</v>
      </c>
      <c r="D189" s="99">
        <v>60754.224864253199</v>
      </c>
      <c r="E189" s="99">
        <v>70004.5494054062</v>
      </c>
      <c r="F189" s="99">
        <v>46.462828367419398</v>
      </c>
      <c r="G189" s="99">
        <v>53.537171632580602</v>
      </c>
    </row>
    <row r="190" spans="1:7" x14ac:dyDescent="0.25">
      <c r="A190" s="99" t="s">
        <v>136</v>
      </c>
      <c r="B190" s="99" t="s">
        <v>137</v>
      </c>
      <c r="C190" s="99" t="s">
        <v>15</v>
      </c>
      <c r="D190" s="99">
        <v>86144.303465599995</v>
      </c>
      <c r="E190" s="99">
        <v>68590.662456200007</v>
      </c>
      <c r="F190" s="99">
        <v>55.672163658946801</v>
      </c>
      <c r="G190" s="99">
        <v>44.327836341053199</v>
      </c>
    </row>
    <row r="191" spans="1:7" x14ac:dyDescent="0.25">
      <c r="A191" s="99" t="s">
        <v>138</v>
      </c>
      <c r="B191" s="99" t="s">
        <v>139</v>
      </c>
      <c r="C191" s="99" t="s">
        <v>14</v>
      </c>
      <c r="D191" s="99">
        <v>32036.665928127899</v>
      </c>
      <c r="E191" s="99">
        <v>39863.864055293598</v>
      </c>
      <c r="F191" s="99">
        <v>44.556925985823398</v>
      </c>
      <c r="G191" s="99">
        <v>55.443074014176503</v>
      </c>
    </row>
    <row r="192" spans="1:7" x14ac:dyDescent="0.25">
      <c r="A192" s="99" t="s">
        <v>138</v>
      </c>
      <c r="B192" s="99" t="s">
        <v>139</v>
      </c>
      <c r="C192" s="99" t="s">
        <v>15</v>
      </c>
      <c r="D192" s="99">
        <v>40027.730962100002</v>
      </c>
      <c r="E192" s="99">
        <v>40617.359535399999</v>
      </c>
      <c r="F192" s="99">
        <v>49.634429963645303</v>
      </c>
      <c r="G192" s="99">
        <v>50.365570036354697</v>
      </c>
    </row>
    <row r="193" spans="1:7" x14ac:dyDescent="0.25">
      <c r="A193" s="99" t="s">
        <v>140</v>
      </c>
      <c r="B193" s="99" t="s">
        <v>141</v>
      </c>
      <c r="C193" s="99" t="s">
        <v>14</v>
      </c>
      <c r="D193" s="99">
        <v>126757.535223176</v>
      </c>
      <c r="E193" s="99">
        <v>172527.06967362601</v>
      </c>
      <c r="F193" s="99">
        <v>42.353510053376802</v>
      </c>
      <c r="G193" s="99">
        <v>57.646489946623198</v>
      </c>
    </row>
    <row r="194" spans="1:7" x14ac:dyDescent="0.25">
      <c r="A194" s="99" t="s">
        <v>140</v>
      </c>
      <c r="B194" s="99" t="s">
        <v>141</v>
      </c>
      <c r="C194" s="99" t="s">
        <v>15</v>
      </c>
      <c r="D194" s="99">
        <v>118625.9989494</v>
      </c>
      <c r="E194" s="99">
        <v>159565.76260849999</v>
      </c>
      <c r="F194" s="99">
        <v>42.641808759929901</v>
      </c>
      <c r="G194" s="99">
        <v>57.358191240070099</v>
      </c>
    </row>
    <row r="195" spans="1:7" x14ac:dyDescent="0.25">
      <c r="A195" s="99" t="s">
        <v>142</v>
      </c>
      <c r="B195" s="99" t="s">
        <v>143</v>
      </c>
      <c r="C195" s="99" t="s">
        <v>14</v>
      </c>
      <c r="D195" s="99">
        <v>184323.50425390099</v>
      </c>
      <c r="E195" s="99">
        <v>279378.794202113</v>
      </c>
      <c r="F195" s="99">
        <v>39.7503969395109</v>
      </c>
      <c r="G195" s="99">
        <v>60.2496030604891</v>
      </c>
    </row>
    <row r="196" spans="1:7" x14ac:dyDescent="0.25">
      <c r="A196" s="99" t="s">
        <v>142</v>
      </c>
      <c r="B196" s="99" t="s">
        <v>143</v>
      </c>
      <c r="C196" s="99" t="s">
        <v>15</v>
      </c>
      <c r="D196" s="99">
        <v>180817.239649</v>
      </c>
      <c r="E196" s="99">
        <v>272741.69208349998</v>
      </c>
      <c r="F196" s="99">
        <v>39.866316590506997</v>
      </c>
      <c r="G196" s="99">
        <v>60.133683409493003</v>
      </c>
    </row>
    <row r="197" spans="1:7" x14ac:dyDescent="0.25">
      <c r="A197" s="99" t="s">
        <v>144</v>
      </c>
      <c r="B197" s="99" t="s">
        <v>145</v>
      </c>
      <c r="C197" s="99" t="s">
        <v>14</v>
      </c>
      <c r="D197" s="99">
        <v>45522.215922991098</v>
      </c>
      <c r="E197" s="99">
        <v>126824.54553955</v>
      </c>
      <c r="F197" s="99">
        <v>26.413154234339999</v>
      </c>
      <c r="G197" s="99">
        <v>73.586845765660001</v>
      </c>
    </row>
    <row r="198" spans="1:7" x14ac:dyDescent="0.25">
      <c r="A198" s="99" t="s">
        <v>144</v>
      </c>
      <c r="B198" s="99" t="s">
        <v>145</v>
      </c>
      <c r="C198" s="99" t="s">
        <v>15</v>
      </c>
      <c r="D198" s="99">
        <v>56782.670788099997</v>
      </c>
      <c r="E198" s="99">
        <v>134940.2426075</v>
      </c>
      <c r="F198" s="99">
        <v>29.617049825930302</v>
      </c>
      <c r="G198" s="99">
        <v>70.382950174069705</v>
      </c>
    </row>
    <row r="199" spans="1:7" x14ac:dyDescent="0.25">
      <c r="A199" t="s">
        <v>20</v>
      </c>
    </row>
    <row r="200" spans="1:7" x14ac:dyDescent="0.25">
      <c r="A200" t="s">
        <v>21</v>
      </c>
    </row>
    <row r="201" spans="1:7" x14ac:dyDescent="0.25">
      <c r="A201" t="s">
        <v>22</v>
      </c>
    </row>
    <row r="202" spans="1:7" x14ac:dyDescent="0.25">
      <c r="A202" t="s">
        <v>23</v>
      </c>
    </row>
    <row r="203" spans="1:7" x14ac:dyDescent="0.25">
      <c r="A203" t="s">
        <v>24</v>
      </c>
    </row>
    <row r="206" spans="1:7" x14ac:dyDescent="0.25">
      <c r="G206" s="7" t="str">
        <f>HYPERLINK("#'Indice'!A1", "Ir al Índice")</f>
        <v>Ir al Índice</v>
      </c>
    </row>
    <row r="207" spans="1:7" ht="17.25" x14ac:dyDescent="0.3">
      <c r="A207" s="4" t="s">
        <v>509</v>
      </c>
    </row>
    <row r="208" spans="1:7" x14ac:dyDescent="0.25">
      <c r="A208" s="5" t="s">
        <v>26</v>
      </c>
      <c r="B208" s="5" t="s">
        <v>105</v>
      </c>
      <c r="C208" s="5" t="s">
        <v>10</v>
      </c>
      <c r="D208" s="5" t="s">
        <v>502</v>
      </c>
      <c r="E208" s="5" t="s">
        <v>503</v>
      </c>
      <c r="F208" s="5" t="s">
        <v>504</v>
      </c>
      <c r="G208" s="5" t="s">
        <v>505</v>
      </c>
    </row>
    <row r="209" spans="1:7" x14ac:dyDescent="0.25">
      <c r="A209" s="100" t="s">
        <v>106</v>
      </c>
      <c r="B209" s="100" t="s">
        <v>107</v>
      </c>
      <c r="C209" s="100" t="s">
        <v>18</v>
      </c>
      <c r="D209" s="100">
        <v>60387.956852194002</v>
      </c>
      <c r="E209" s="100">
        <v>168239.713080199</v>
      </c>
      <c r="F209" s="100">
        <v>26.413231989833601</v>
      </c>
      <c r="G209" s="100">
        <v>73.586768010166395</v>
      </c>
    </row>
    <row r="210" spans="1:7" x14ac:dyDescent="0.25">
      <c r="A210" s="100" t="s">
        <v>106</v>
      </c>
      <c r="B210" s="100" t="s">
        <v>107</v>
      </c>
      <c r="C210" s="100" t="s">
        <v>19</v>
      </c>
      <c r="D210" s="100">
        <v>76180.945328128495</v>
      </c>
      <c r="E210" s="100">
        <v>182445.80798304401</v>
      </c>
      <c r="F210" s="100">
        <v>29.4559415655153</v>
      </c>
      <c r="G210" s="100">
        <v>70.544058434484697</v>
      </c>
    </row>
    <row r="211" spans="1:7" x14ac:dyDescent="0.25">
      <c r="A211" s="100" t="s">
        <v>106</v>
      </c>
      <c r="B211" s="100" t="s">
        <v>107</v>
      </c>
      <c r="C211" s="100" t="s">
        <v>14</v>
      </c>
      <c r="D211" s="100">
        <v>85400.445701151606</v>
      </c>
      <c r="E211" s="100">
        <v>184704.41340163999</v>
      </c>
      <c r="F211" s="100">
        <v>31.617515502988901</v>
      </c>
      <c r="G211" s="100">
        <v>68.382484497011106</v>
      </c>
    </row>
    <row r="212" spans="1:7" x14ac:dyDescent="0.25">
      <c r="A212" s="100" t="s">
        <v>106</v>
      </c>
      <c r="B212" s="100" t="s">
        <v>107</v>
      </c>
      <c r="C212" s="100" t="s">
        <v>15</v>
      </c>
      <c r="D212" s="100">
        <v>104445.76725990001</v>
      </c>
      <c r="E212" s="100">
        <v>182496.2229654</v>
      </c>
      <c r="F212" s="100">
        <v>36.399610659245702</v>
      </c>
      <c r="G212" s="100">
        <v>63.600389340754298</v>
      </c>
    </row>
    <row r="213" spans="1:7" x14ac:dyDescent="0.25">
      <c r="A213" s="100" t="s">
        <v>108</v>
      </c>
      <c r="B213" s="100" t="s">
        <v>109</v>
      </c>
      <c r="C213" s="100" t="s">
        <v>18</v>
      </c>
      <c r="D213" s="100">
        <v>132621.710231648</v>
      </c>
      <c r="E213" s="100">
        <v>237730.41578526699</v>
      </c>
      <c r="F213" s="100">
        <v>35.809625735911403</v>
      </c>
      <c r="G213" s="100">
        <v>64.190374264088604</v>
      </c>
    </row>
    <row r="214" spans="1:7" x14ac:dyDescent="0.25">
      <c r="A214" s="100" t="s">
        <v>108</v>
      </c>
      <c r="B214" s="100" t="s">
        <v>109</v>
      </c>
      <c r="C214" s="100" t="s">
        <v>19</v>
      </c>
      <c r="D214" s="100">
        <v>135283.88881573599</v>
      </c>
      <c r="E214" s="100">
        <v>263591.36585828202</v>
      </c>
      <c r="F214" s="100">
        <v>33.916340317048899</v>
      </c>
      <c r="G214" s="100">
        <v>66.083659682951094</v>
      </c>
    </row>
    <row r="215" spans="1:7" x14ac:dyDescent="0.25">
      <c r="A215" s="100" t="s">
        <v>108</v>
      </c>
      <c r="B215" s="100" t="s">
        <v>109</v>
      </c>
      <c r="C215" s="100" t="s">
        <v>14</v>
      </c>
      <c r="D215" s="100">
        <v>117211.97048049</v>
      </c>
      <c r="E215" s="100">
        <v>256670.34006441</v>
      </c>
      <c r="F215" s="100">
        <v>31.349964193188001</v>
      </c>
      <c r="G215" s="100">
        <v>68.650035806811999</v>
      </c>
    </row>
    <row r="216" spans="1:7" x14ac:dyDescent="0.25">
      <c r="A216" s="100" t="s">
        <v>108</v>
      </c>
      <c r="B216" s="100" t="s">
        <v>109</v>
      </c>
      <c r="C216" s="100" t="s">
        <v>15</v>
      </c>
      <c r="D216" s="100">
        <v>146452.5525012</v>
      </c>
      <c r="E216" s="100">
        <v>241721.86013389999</v>
      </c>
      <c r="F216" s="100">
        <v>37.728543596424899</v>
      </c>
      <c r="G216" s="100">
        <v>62.271456403575101</v>
      </c>
    </row>
    <row r="217" spans="1:7" x14ac:dyDescent="0.25">
      <c r="A217" s="100" t="s">
        <v>110</v>
      </c>
      <c r="B217" s="100" t="s">
        <v>111</v>
      </c>
      <c r="C217" s="100" t="s">
        <v>18</v>
      </c>
      <c r="D217" s="100">
        <v>181793.299770596</v>
      </c>
      <c r="E217" s="100">
        <v>329834.612840924</v>
      </c>
      <c r="F217" s="100">
        <v>35.532326382011199</v>
      </c>
      <c r="G217" s="100">
        <v>64.467673617988794</v>
      </c>
    </row>
    <row r="218" spans="1:7" x14ac:dyDescent="0.25">
      <c r="A218" s="100" t="s">
        <v>110</v>
      </c>
      <c r="B218" s="100" t="s">
        <v>111</v>
      </c>
      <c r="C218" s="100" t="s">
        <v>19</v>
      </c>
      <c r="D218" s="100">
        <v>184613.47698074099</v>
      </c>
      <c r="E218" s="100">
        <v>393333.38352183101</v>
      </c>
      <c r="F218" s="100">
        <v>31.942984657829001</v>
      </c>
      <c r="G218" s="100">
        <v>68.057015342170999</v>
      </c>
    </row>
    <row r="219" spans="1:7" x14ac:dyDescent="0.25">
      <c r="A219" s="100" t="s">
        <v>110</v>
      </c>
      <c r="B219" s="100" t="s">
        <v>111</v>
      </c>
      <c r="C219" s="100" t="s">
        <v>14</v>
      </c>
      <c r="D219" s="100">
        <v>182227.53352873799</v>
      </c>
      <c r="E219" s="100">
        <v>370942.35030036402</v>
      </c>
      <c r="F219" s="100">
        <v>32.942417665137398</v>
      </c>
      <c r="G219" s="100">
        <v>67.057582334862602</v>
      </c>
    </row>
    <row r="220" spans="1:7" x14ac:dyDescent="0.25">
      <c r="A220" s="100" t="s">
        <v>110</v>
      </c>
      <c r="B220" s="100" t="s">
        <v>111</v>
      </c>
      <c r="C220" s="100" t="s">
        <v>15</v>
      </c>
      <c r="D220" s="100">
        <v>199994.97872310001</v>
      </c>
      <c r="E220" s="100">
        <v>395761.23446000001</v>
      </c>
      <c r="F220" s="100">
        <v>33.569935872684503</v>
      </c>
      <c r="G220" s="100">
        <v>66.430064127315504</v>
      </c>
    </row>
    <row r="221" spans="1:7" x14ac:dyDescent="0.25">
      <c r="A221" s="100" t="s">
        <v>112</v>
      </c>
      <c r="B221" s="100" t="s">
        <v>113</v>
      </c>
      <c r="C221" s="100" t="s">
        <v>18</v>
      </c>
      <c r="D221" s="100">
        <v>30968.618013504802</v>
      </c>
      <c r="E221" s="100">
        <v>42221.935665232399</v>
      </c>
      <c r="F221" s="100">
        <v>42.3123155338304</v>
      </c>
      <c r="G221" s="100">
        <v>57.6876844661696</v>
      </c>
    </row>
    <row r="222" spans="1:7" x14ac:dyDescent="0.25">
      <c r="A222" s="100" t="s">
        <v>112</v>
      </c>
      <c r="B222" s="100" t="s">
        <v>113</v>
      </c>
      <c r="C222" s="100" t="s">
        <v>19</v>
      </c>
      <c r="D222" s="100">
        <v>26119.2223496027</v>
      </c>
      <c r="E222" s="100">
        <v>46689.470883549999</v>
      </c>
      <c r="F222" s="100">
        <v>35.873768900043402</v>
      </c>
      <c r="G222" s="100">
        <v>64.126231099956598</v>
      </c>
    </row>
    <row r="223" spans="1:7" x14ac:dyDescent="0.25">
      <c r="A223" s="100" t="s">
        <v>112</v>
      </c>
      <c r="B223" s="100" t="s">
        <v>113</v>
      </c>
      <c r="C223" s="100" t="s">
        <v>14</v>
      </c>
      <c r="D223" s="100">
        <v>21685.7444762212</v>
      </c>
      <c r="E223" s="100">
        <v>43323.525404381398</v>
      </c>
      <c r="F223" s="100">
        <v>33.357926517325403</v>
      </c>
      <c r="G223" s="100">
        <v>66.642073482674604</v>
      </c>
    </row>
    <row r="224" spans="1:7" x14ac:dyDescent="0.25">
      <c r="A224" s="100" t="s">
        <v>112</v>
      </c>
      <c r="B224" s="100" t="s">
        <v>113</v>
      </c>
      <c r="C224" s="100" t="s">
        <v>15</v>
      </c>
      <c r="D224" s="100">
        <v>25334.869057100001</v>
      </c>
      <c r="E224" s="100">
        <v>48292.667779199997</v>
      </c>
      <c r="F224" s="100">
        <v>34.409502403195098</v>
      </c>
      <c r="G224" s="100">
        <v>65.590497596804894</v>
      </c>
    </row>
    <row r="225" spans="1:7" x14ac:dyDescent="0.25">
      <c r="A225" s="100" t="s">
        <v>114</v>
      </c>
      <c r="B225" s="100" t="s">
        <v>115</v>
      </c>
      <c r="C225" s="100" t="s">
        <v>18</v>
      </c>
      <c r="D225" s="100">
        <v>17299.517904927001</v>
      </c>
      <c r="E225" s="100">
        <v>56837.489897444197</v>
      </c>
      <c r="F225" s="100">
        <v>23.334524035610901</v>
      </c>
      <c r="G225" s="100">
        <v>76.665475964389103</v>
      </c>
    </row>
    <row r="226" spans="1:7" x14ac:dyDescent="0.25">
      <c r="A226" s="100" t="s">
        <v>114</v>
      </c>
      <c r="B226" s="100" t="s">
        <v>115</v>
      </c>
      <c r="C226" s="100" t="s">
        <v>19</v>
      </c>
      <c r="D226" s="100">
        <v>18485.773411108501</v>
      </c>
      <c r="E226" s="100">
        <v>56943.528161016497</v>
      </c>
      <c r="F226" s="100">
        <v>24.507416913349601</v>
      </c>
      <c r="G226" s="100">
        <v>75.492583086650399</v>
      </c>
    </row>
    <row r="227" spans="1:7" x14ac:dyDescent="0.25">
      <c r="A227" s="100" t="s">
        <v>114</v>
      </c>
      <c r="B227" s="100" t="s">
        <v>115</v>
      </c>
      <c r="C227" s="100" t="s">
        <v>14</v>
      </c>
      <c r="D227" s="100">
        <v>15076.6686811703</v>
      </c>
      <c r="E227" s="100">
        <v>59854.759278785001</v>
      </c>
      <c r="F227" s="100">
        <v>20.1206210686756</v>
      </c>
      <c r="G227" s="100">
        <v>79.879378931324396</v>
      </c>
    </row>
    <row r="228" spans="1:7" x14ac:dyDescent="0.25">
      <c r="A228" s="100" t="s">
        <v>114</v>
      </c>
      <c r="B228" s="100" t="s">
        <v>115</v>
      </c>
      <c r="C228" s="100" t="s">
        <v>15</v>
      </c>
      <c r="D228" s="100">
        <v>20473.9706773</v>
      </c>
      <c r="E228" s="100">
        <v>70820.615390899999</v>
      </c>
      <c r="F228" s="100">
        <v>22.426270339848301</v>
      </c>
      <c r="G228" s="100">
        <v>77.573729660151699</v>
      </c>
    </row>
    <row r="229" spans="1:7" x14ac:dyDescent="0.25">
      <c r="A229" s="100" t="s">
        <v>116</v>
      </c>
      <c r="B229" s="100" t="s">
        <v>117</v>
      </c>
      <c r="C229" s="100" t="s">
        <v>18</v>
      </c>
      <c r="D229" s="100">
        <v>18331.347059777501</v>
      </c>
      <c r="E229" s="100">
        <v>17321.9571040968</v>
      </c>
      <c r="F229" s="100">
        <v>51.415562988273301</v>
      </c>
      <c r="G229" s="100">
        <v>48.584437011726699</v>
      </c>
    </row>
    <row r="230" spans="1:7" x14ac:dyDescent="0.25">
      <c r="A230" s="100" t="s">
        <v>116</v>
      </c>
      <c r="B230" s="100" t="s">
        <v>117</v>
      </c>
      <c r="C230" s="100" t="s">
        <v>19</v>
      </c>
      <c r="D230" s="100">
        <v>21235.070436457201</v>
      </c>
      <c r="E230" s="100">
        <v>16804.8314077492</v>
      </c>
      <c r="F230" s="100">
        <v>55.823147292614102</v>
      </c>
      <c r="G230" s="100">
        <v>44.176852707385898</v>
      </c>
    </row>
    <row r="231" spans="1:7" x14ac:dyDescent="0.25">
      <c r="A231" s="100" t="s">
        <v>116</v>
      </c>
      <c r="B231" s="100" t="s">
        <v>117</v>
      </c>
      <c r="C231" s="100" t="s">
        <v>14</v>
      </c>
      <c r="D231" s="100">
        <v>17183.568620608701</v>
      </c>
      <c r="E231" s="100">
        <v>18747.859215314402</v>
      </c>
      <c r="F231" s="100">
        <v>47.823227896969499</v>
      </c>
      <c r="G231" s="100">
        <v>52.176772103030501</v>
      </c>
    </row>
    <row r="232" spans="1:7" x14ac:dyDescent="0.25">
      <c r="A232" s="100" t="s">
        <v>116</v>
      </c>
      <c r="B232" s="100" t="s">
        <v>117</v>
      </c>
      <c r="C232" s="100" t="s">
        <v>15</v>
      </c>
      <c r="D232" s="100">
        <v>22439.2506369</v>
      </c>
      <c r="E232" s="100">
        <v>18250.869690200001</v>
      </c>
      <c r="F232" s="100">
        <v>55.1466804632555</v>
      </c>
      <c r="G232" s="100">
        <v>44.8533195367445</v>
      </c>
    </row>
    <row r="233" spans="1:7" x14ac:dyDescent="0.25">
      <c r="A233" s="100" t="s">
        <v>118</v>
      </c>
      <c r="B233" s="100" t="s">
        <v>119</v>
      </c>
      <c r="C233" s="100" t="s">
        <v>18</v>
      </c>
      <c r="D233" s="100">
        <v>19298.519310992499</v>
      </c>
      <c r="E233" s="100">
        <v>21049.1645197297</v>
      </c>
      <c r="F233" s="100">
        <v>47.8305505514492</v>
      </c>
      <c r="G233" s="100">
        <v>52.1694494485508</v>
      </c>
    </row>
    <row r="234" spans="1:7" x14ac:dyDescent="0.25">
      <c r="A234" s="100" t="s">
        <v>118</v>
      </c>
      <c r="B234" s="100" t="s">
        <v>119</v>
      </c>
      <c r="C234" s="100" t="s">
        <v>19</v>
      </c>
      <c r="D234" s="100">
        <v>18066.841094421299</v>
      </c>
      <c r="E234" s="100">
        <v>22018.104686899998</v>
      </c>
      <c r="F234" s="100">
        <v>45.071387131175896</v>
      </c>
      <c r="G234" s="100">
        <v>54.928612868824104</v>
      </c>
    </row>
    <row r="235" spans="1:7" x14ac:dyDescent="0.25">
      <c r="A235" s="100" t="s">
        <v>118</v>
      </c>
      <c r="B235" s="100" t="s">
        <v>119</v>
      </c>
      <c r="C235" s="100" t="s">
        <v>14</v>
      </c>
      <c r="D235" s="100">
        <v>16975.695296017399</v>
      </c>
      <c r="E235" s="100">
        <v>20965.544562427898</v>
      </c>
      <c r="F235" s="100">
        <v>44.742067890643199</v>
      </c>
      <c r="G235" s="100">
        <v>55.257932109356801</v>
      </c>
    </row>
    <row r="236" spans="1:7" x14ac:dyDescent="0.25">
      <c r="A236" s="100" t="s">
        <v>118</v>
      </c>
      <c r="B236" s="100" t="s">
        <v>119</v>
      </c>
      <c r="C236" s="100" t="s">
        <v>15</v>
      </c>
      <c r="D236" s="100">
        <v>21437.920910500001</v>
      </c>
      <c r="E236" s="100">
        <v>19048.995025600001</v>
      </c>
      <c r="F236" s="100">
        <v>52.950244331613703</v>
      </c>
      <c r="G236" s="100">
        <v>47.049755668386297</v>
      </c>
    </row>
    <row r="237" spans="1:7" x14ac:dyDescent="0.25">
      <c r="A237" s="100" t="s">
        <v>120</v>
      </c>
      <c r="B237" s="100" t="s">
        <v>121</v>
      </c>
      <c r="C237" s="100" t="s">
        <v>18</v>
      </c>
      <c r="D237" s="100">
        <v>44077.084089089702</v>
      </c>
      <c r="E237" s="100">
        <v>66966.912130918106</v>
      </c>
      <c r="F237" s="100">
        <v>39.693351815042</v>
      </c>
      <c r="G237" s="100">
        <v>60.306648184958</v>
      </c>
    </row>
    <row r="238" spans="1:7" x14ac:dyDescent="0.25">
      <c r="A238" s="100" t="s">
        <v>120</v>
      </c>
      <c r="B238" s="100" t="s">
        <v>121</v>
      </c>
      <c r="C238" s="100" t="s">
        <v>19</v>
      </c>
      <c r="D238" s="100">
        <v>46583.766782623701</v>
      </c>
      <c r="E238" s="100">
        <v>67735.158407453506</v>
      </c>
      <c r="F238" s="100">
        <v>40.748954475533402</v>
      </c>
      <c r="G238" s="100">
        <v>59.251045524466598</v>
      </c>
    </row>
    <row r="239" spans="1:7" x14ac:dyDescent="0.25">
      <c r="A239" s="100" t="s">
        <v>120</v>
      </c>
      <c r="B239" s="100" t="s">
        <v>121</v>
      </c>
      <c r="C239" s="100" t="s">
        <v>14</v>
      </c>
      <c r="D239" s="100">
        <v>48136.867417049703</v>
      </c>
      <c r="E239" s="100">
        <v>65172.155629079803</v>
      </c>
      <c r="F239" s="100">
        <v>42.482819216835502</v>
      </c>
      <c r="G239" s="100">
        <v>57.517180783164498</v>
      </c>
    </row>
    <row r="240" spans="1:7" x14ac:dyDescent="0.25">
      <c r="A240" s="100" t="s">
        <v>120</v>
      </c>
      <c r="B240" s="100" t="s">
        <v>121</v>
      </c>
      <c r="C240" s="100" t="s">
        <v>15</v>
      </c>
      <c r="D240" s="100">
        <v>49430.462194300002</v>
      </c>
      <c r="E240" s="100">
        <v>66519.945929399997</v>
      </c>
      <c r="F240" s="100">
        <v>42.630692719568401</v>
      </c>
      <c r="G240" s="100">
        <v>57.369307280431599</v>
      </c>
    </row>
    <row r="241" spans="1:7" x14ac:dyDescent="0.25">
      <c r="A241" s="100" t="s">
        <v>122</v>
      </c>
      <c r="B241" s="100" t="s">
        <v>123</v>
      </c>
      <c r="C241" s="100" t="s">
        <v>18</v>
      </c>
      <c r="D241" s="100">
        <v>4045.8512184788801</v>
      </c>
      <c r="E241" s="100">
        <v>4843.4015055529399</v>
      </c>
      <c r="F241" s="100">
        <v>45.513963255213199</v>
      </c>
      <c r="G241" s="100">
        <v>54.486036744786801</v>
      </c>
    </row>
    <row r="242" spans="1:7" x14ac:dyDescent="0.25">
      <c r="A242" s="100" t="s">
        <v>122</v>
      </c>
      <c r="B242" s="100" t="s">
        <v>123</v>
      </c>
      <c r="C242" s="100" t="s">
        <v>19</v>
      </c>
      <c r="D242" s="100">
        <v>4242.74346309047</v>
      </c>
      <c r="E242" s="100">
        <v>5372.7420414840999</v>
      </c>
      <c r="F242" s="100">
        <v>44.124069045416199</v>
      </c>
      <c r="G242" s="100">
        <v>55.875930954583801</v>
      </c>
    </row>
    <row r="243" spans="1:7" x14ac:dyDescent="0.25">
      <c r="A243" s="100" t="s">
        <v>122</v>
      </c>
      <c r="B243" s="100" t="s">
        <v>123</v>
      </c>
      <c r="C243" s="100" t="s">
        <v>14</v>
      </c>
      <c r="D243" s="100">
        <v>3327.57064972541</v>
      </c>
      <c r="E243" s="100">
        <v>5159.1781866207903</v>
      </c>
      <c r="F243" s="100">
        <v>39.209015300116199</v>
      </c>
      <c r="G243" s="100">
        <v>60.790984699883801</v>
      </c>
    </row>
    <row r="244" spans="1:7" x14ac:dyDescent="0.25">
      <c r="A244" s="100" t="s">
        <v>122</v>
      </c>
      <c r="B244" s="100" t="s">
        <v>123</v>
      </c>
      <c r="C244" s="100" t="s">
        <v>15</v>
      </c>
      <c r="D244" s="100">
        <v>3591.7153294999998</v>
      </c>
      <c r="E244" s="100">
        <v>5243.4585257999997</v>
      </c>
      <c r="F244" s="100">
        <v>40.652457872636198</v>
      </c>
      <c r="G244" s="100">
        <v>59.347542127363802</v>
      </c>
    </row>
    <row r="245" spans="1:7" x14ac:dyDescent="0.25">
      <c r="A245" s="100" t="s">
        <v>124</v>
      </c>
      <c r="B245" s="100" t="s">
        <v>125</v>
      </c>
      <c r="C245" s="100" t="s">
        <v>18</v>
      </c>
      <c r="D245" s="100">
        <v>78343.254967860994</v>
      </c>
      <c r="E245" s="100">
        <v>80908.992290303795</v>
      </c>
      <c r="F245" s="100">
        <v>49.194442349600401</v>
      </c>
      <c r="G245" s="100">
        <v>50.805557650399599</v>
      </c>
    </row>
    <row r="246" spans="1:7" x14ac:dyDescent="0.25">
      <c r="A246" s="100" t="s">
        <v>124</v>
      </c>
      <c r="B246" s="100" t="s">
        <v>125</v>
      </c>
      <c r="C246" s="100" t="s">
        <v>19</v>
      </c>
      <c r="D246" s="100">
        <v>75209.998903557804</v>
      </c>
      <c r="E246" s="100">
        <v>101910.843498217</v>
      </c>
      <c r="F246" s="100">
        <v>42.462534551949503</v>
      </c>
      <c r="G246" s="100">
        <v>57.537465448050497</v>
      </c>
    </row>
    <row r="247" spans="1:7" x14ac:dyDescent="0.25">
      <c r="A247" s="100" t="s">
        <v>124</v>
      </c>
      <c r="B247" s="100" t="s">
        <v>125</v>
      </c>
      <c r="C247" s="100" t="s">
        <v>14</v>
      </c>
      <c r="D247" s="100">
        <v>70227.874249095607</v>
      </c>
      <c r="E247" s="100">
        <v>91701.436519700103</v>
      </c>
      <c r="F247" s="100">
        <v>43.369464067791696</v>
      </c>
      <c r="G247" s="100">
        <v>56.630535932208304</v>
      </c>
    </row>
    <row r="248" spans="1:7" x14ac:dyDescent="0.25">
      <c r="A248" s="100" t="s">
        <v>124</v>
      </c>
      <c r="B248" s="100" t="s">
        <v>125</v>
      </c>
      <c r="C248" s="100" t="s">
        <v>15</v>
      </c>
      <c r="D248" s="100">
        <v>79682.939461500006</v>
      </c>
      <c r="E248" s="100">
        <v>82778.771022700006</v>
      </c>
      <c r="F248" s="100">
        <v>49.047211939363102</v>
      </c>
      <c r="G248" s="100">
        <v>50.952788060636898</v>
      </c>
    </row>
    <row r="249" spans="1:7" x14ac:dyDescent="0.25">
      <c r="A249" s="100" t="s">
        <v>126</v>
      </c>
      <c r="B249" s="100" t="s">
        <v>127</v>
      </c>
      <c r="C249" s="100" t="s">
        <v>18</v>
      </c>
      <c r="D249" s="100">
        <v>114053.831413769</v>
      </c>
      <c r="E249" s="100">
        <v>116140.967299146</v>
      </c>
      <c r="F249" s="100">
        <v>49.546658765304997</v>
      </c>
      <c r="G249" s="100">
        <v>50.453341234695003</v>
      </c>
    </row>
    <row r="250" spans="1:7" x14ac:dyDescent="0.25">
      <c r="A250" s="100" t="s">
        <v>126</v>
      </c>
      <c r="B250" s="100" t="s">
        <v>127</v>
      </c>
      <c r="C250" s="100" t="s">
        <v>19</v>
      </c>
      <c r="D250" s="100">
        <v>126359.054857507</v>
      </c>
      <c r="E250" s="100">
        <v>141944.93626448701</v>
      </c>
      <c r="F250" s="100">
        <v>47.095480886847199</v>
      </c>
      <c r="G250" s="100">
        <v>52.904519113152801</v>
      </c>
    </row>
    <row r="251" spans="1:7" x14ac:dyDescent="0.25">
      <c r="A251" s="100" t="s">
        <v>126</v>
      </c>
      <c r="B251" s="100" t="s">
        <v>127</v>
      </c>
      <c r="C251" s="100" t="s">
        <v>14</v>
      </c>
      <c r="D251" s="100">
        <v>123607.204885111</v>
      </c>
      <c r="E251" s="100">
        <v>130874.843040031</v>
      </c>
      <c r="F251" s="100">
        <v>48.572072526495496</v>
      </c>
      <c r="G251" s="100">
        <v>51.427927473504504</v>
      </c>
    </row>
    <row r="252" spans="1:7" x14ac:dyDescent="0.25">
      <c r="A252" s="100" t="s">
        <v>126</v>
      </c>
      <c r="B252" s="100" t="s">
        <v>127</v>
      </c>
      <c r="C252" s="100" t="s">
        <v>15</v>
      </c>
      <c r="D252" s="100">
        <v>137815.11450120001</v>
      </c>
      <c r="E252" s="100">
        <v>120469.4765416</v>
      </c>
      <c r="F252" s="100">
        <v>53.357853809545603</v>
      </c>
      <c r="G252" s="100">
        <v>46.642146190454397</v>
      </c>
    </row>
    <row r="253" spans="1:7" x14ac:dyDescent="0.25">
      <c r="A253" s="100" t="s">
        <v>128</v>
      </c>
      <c r="B253" s="100" t="s">
        <v>129</v>
      </c>
      <c r="C253" s="100" t="s">
        <v>18</v>
      </c>
      <c r="D253" s="100">
        <v>20549.7930105085</v>
      </c>
      <c r="E253" s="100">
        <v>58636.338612281499</v>
      </c>
      <c r="F253" s="100">
        <v>25.9512525607378</v>
      </c>
      <c r="G253" s="100">
        <v>74.0487474392622</v>
      </c>
    </row>
    <row r="254" spans="1:7" x14ac:dyDescent="0.25">
      <c r="A254" s="100" t="s">
        <v>128</v>
      </c>
      <c r="B254" s="100" t="s">
        <v>129</v>
      </c>
      <c r="C254" s="100" t="s">
        <v>19</v>
      </c>
      <c r="D254" s="100">
        <v>21192.935837082699</v>
      </c>
      <c r="E254" s="100">
        <v>66463.828068581803</v>
      </c>
      <c r="F254" s="100">
        <v>24.177182561622299</v>
      </c>
      <c r="G254" s="100">
        <v>75.822817438377797</v>
      </c>
    </row>
    <row r="255" spans="1:7" x14ac:dyDescent="0.25">
      <c r="A255" s="100" t="s">
        <v>128</v>
      </c>
      <c r="B255" s="100" t="s">
        <v>129</v>
      </c>
      <c r="C255" s="100" t="s">
        <v>14</v>
      </c>
      <c r="D255" s="100">
        <v>21612.5911870165</v>
      </c>
      <c r="E255" s="100">
        <v>63719.476417403203</v>
      </c>
      <c r="F255" s="100">
        <v>25.3276309759745</v>
      </c>
      <c r="G255" s="100">
        <v>74.6723690240255</v>
      </c>
    </row>
    <row r="256" spans="1:7" x14ac:dyDescent="0.25">
      <c r="A256" s="100" t="s">
        <v>128</v>
      </c>
      <c r="B256" s="100" t="s">
        <v>129</v>
      </c>
      <c r="C256" s="100" t="s">
        <v>15</v>
      </c>
      <c r="D256" s="100">
        <v>23555.475686400001</v>
      </c>
      <c r="E256" s="100">
        <v>71678.153329699999</v>
      </c>
      <c r="F256" s="100">
        <v>24.7344093990346</v>
      </c>
      <c r="G256" s="100">
        <v>75.265590600965396</v>
      </c>
    </row>
    <row r="257" spans="1:7" x14ac:dyDescent="0.25">
      <c r="A257" s="100" t="s">
        <v>132</v>
      </c>
      <c r="B257" s="100" t="s">
        <v>133</v>
      </c>
      <c r="C257" s="100" t="s">
        <v>18</v>
      </c>
      <c r="D257" s="100">
        <v>23160.788028404098</v>
      </c>
      <c r="E257" s="100">
        <v>24678.500681707901</v>
      </c>
      <c r="F257" s="100">
        <v>48.413738274307697</v>
      </c>
      <c r="G257" s="100">
        <v>51.586261725692303</v>
      </c>
    </row>
    <row r="258" spans="1:7" x14ac:dyDescent="0.25">
      <c r="A258" s="100" t="s">
        <v>132</v>
      </c>
      <c r="B258" s="100" t="s">
        <v>133</v>
      </c>
      <c r="C258" s="100" t="s">
        <v>19</v>
      </c>
      <c r="D258" s="100">
        <v>26567.195131937999</v>
      </c>
      <c r="E258" s="100">
        <v>25528.4799193365</v>
      </c>
      <c r="F258" s="100">
        <v>50.996930370495399</v>
      </c>
      <c r="G258" s="100">
        <v>49.003069629504601</v>
      </c>
    </row>
    <row r="259" spans="1:7" x14ac:dyDescent="0.25">
      <c r="A259" s="100" t="s">
        <v>132</v>
      </c>
      <c r="B259" s="100" t="s">
        <v>133</v>
      </c>
      <c r="C259" s="100" t="s">
        <v>14</v>
      </c>
      <c r="D259" s="100">
        <v>21998.291447555799</v>
      </c>
      <c r="E259" s="100">
        <v>26458.2202285739</v>
      </c>
      <c r="F259" s="100">
        <v>45.3980088261129</v>
      </c>
      <c r="G259" s="100">
        <v>54.6019911738871</v>
      </c>
    </row>
    <row r="260" spans="1:7" x14ac:dyDescent="0.25">
      <c r="A260" s="100" t="s">
        <v>132</v>
      </c>
      <c r="B260" s="100" t="s">
        <v>133</v>
      </c>
      <c r="C260" s="100" t="s">
        <v>15</v>
      </c>
      <c r="D260" s="100">
        <v>23610.3212728</v>
      </c>
      <c r="E260" s="100">
        <v>24564.274232100001</v>
      </c>
      <c r="F260" s="100">
        <v>49.0099003953204</v>
      </c>
      <c r="G260" s="100">
        <v>50.9900996046796</v>
      </c>
    </row>
    <row r="261" spans="1:7" x14ac:dyDescent="0.25">
      <c r="A261" s="100" t="s">
        <v>134</v>
      </c>
      <c r="B261" s="100" t="s">
        <v>135</v>
      </c>
      <c r="C261" s="100" t="s">
        <v>18</v>
      </c>
      <c r="D261" s="100">
        <v>76429.895837645396</v>
      </c>
      <c r="E261" s="100">
        <v>83205.692434708602</v>
      </c>
      <c r="F261" s="100">
        <v>47.877729937793298</v>
      </c>
      <c r="G261" s="100">
        <v>52.122270062206603</v>
      </c>
    </row>
    <row r="262" spans="1:7" x14ac:dyDescent="0.25">
      <c r="A262" s="100" t="s">
        <v>134</v>
      </c>
      <c r="B262" s="100" t="s">
        <v>135</v>
      </c>
      <c r="C262" s="100" t="s">
        <v>19</v>
      </c>
      <c r="D262" s="100">
        <v>79666.273124758503</v>
      </c>
      <c r="E262" s="100">
        <v>101022.750636101</v>
      </c>
      <c r="F262" s="100">
        <v>44.090267060270499</v>
      </c>
      <c r="G262" s="100">
        <v>55.909732939729501</v>
      </c>
    </row>
    <row r="263" spans="1:7" x14ac:dyDescent="0.25">
      <c r="A263" s="100" t="s">
        <v>134</v>
      </c>
      <c r="B263" s="100" t="s">
        <v>135</v>
      </c>
      <c r="C263" s="100" t="s">
        <v>14</v>
      </c>
      <c r="D263" s="100">
        <v>74611.952940616902</v>
      </c>
      <c r="E263" s="100">
        <v>91089.232135022103</v>
      </c>
      <c r="F263" s="100">
        <v>45.028014076397902</v>
      </c>
      <c r="G263" s="100">
        <v>54.971985923602098</v>
      </c>
    </row>
    <row r="264" spans="1:7" x14ac:dyDescent="0.25">
      <c r="A264" s="100" t="s">
        <v>134</v>
      </c>
      <c r="B264" s="100" t="s">
        <v>135</v>
      </c>
      <c r="C264" s="100" t="s">
        <v>15</v>
      </c>
      <c r="D264" s="100">
        <v>84448.1437764</v>
      </c>
      <c r="E264" s="100">
        <v>83370.278578099998</v>
      </c>
      <c r="F264" s="100">
        <v>50.321140308429101</v>
      </c>
      <c r="G264" s="100">
        <v>49.678859691570999</v>
      </c>
    </row>
    <row r="265" spans="1:7" x14ac:dyDescent="0.25">
      <c r="A265" s="100" t="s">
        <v>136</v>
      </c>
      <c r="B265" s="100" t="s">
        <v>137</v>
      </c>
      <c r="C265" s="100" t="s">
        <v>18</v>
      </c>
      <c r="D265" s="100">
        <v>64921.409845337803</v>
      </c>
      <c r="E265" s="100">
        <v>72692.095946931106</v>
      </c>
      <c r="F265" s="100">
        <v>47.1766266483599</v>
      </c>
      <c r="G265" s="100">
        <v>52.8233733516401</v>
      </c>
    </row>
    <row r="266" spans="1:7" x14ac:dyDescent="0.25">
      <c r="A266" s="100" t="s">
        <v>136</v>
      </c>
      <c r="B266" s="100" t="s">
        <v>137</v>
      </c>
      <c r="C266" s="100" t="s">
        <v>19</v>
      </c>
      <c r="D266" s="100">
        <v>81425.156367561605</v>
      </c>
      <c r="E266" s="100">
        <v>77199.708430794402</v>
      </c>
      <c r="F266" s="100">
        <v>51.331899618051203</v>
      </c>
      <c r="G266" s="100">
        <v>48.668100381948797</v>
      </c>
    </row>
    <row r="267" spans="1:7" x14ac:dyDescent="0.25">
      <c r="A267" s="100" t="s">
        <v>136</v>
      </c>
      <c r="B267" s="100" t="s">
        <v>137</v>
      </c>
      <c r="C267" s="100" t="s">
        <v>14</v>
      </c>
      <c r="D267" s="100">
        <v>58762.280286824702</v>
      </c>
      <c r="E267" s="100">
        <v>69154.202523482105</v>
      </c>
      <c r="F267" s="100">
        <v>45.938005013760403</v>
      </c>
      <c r="G267" s="100">
        <v>54.061994986239597</v>
      </c>
    </row>
    <row r="268" spans="1:7" x14ac:dyDescent="0.25">
      <c r="A268" s="100" t="s">
        <v>136</v>
      </c>
      <c r="B268" s="100" t="s">
        <v>137</v>
      </c>
      <c r="C268" s="100" t="s">
        <v>15</v>
      </c>
      <c r="D268" s="100">
        <v>83518.068444999997</v>
      </c>
      <c r="E268" s="100">
        <v>67738.431044199999</v>
      </c>
      <c r="F268" s="100">
        <v>55.216184909107596</v>
      </c>
      <c r="G268" s="100">
        <v>44.783815090892404</v>
      </c>
    </row>
    <row r="269" spans="1:7" x14ac:dyDescent="0.25">
      <c r="A269" s="100" t="s">
        <v>138</v>
      </c>
      <c r="B269" s="100" t="s">
        <v>139</v>
      </c>
      <c r="C269" s="100" t="s">
        <v>18</v>
      </c>
      <c r="D269" s="100">
        <v>33244.438219678203</v>
      </c>
      <c r="E269" s="100">
        <v>42449.885895692401</v>
      </c>
      <c r="F269" s="100">
        <v>43.919327648673097</v>
      </c>
      <c r="G269" s="100">
        <v>56.080672351326903</v>
      </c>
    </row>
    <row r="270" spans="1:7" x14ac:dyDescent="0.25">
      <c r="A270" s="100" t="s">
        <v>138</v>
      </c>
      <c r="B270" s="100" t="s">
        <v>139</v>
      </c>
      <c r="C270" s="100" t="s">
        <v>19</v>
      </c>
      <c r="D270" s="100">
        <v>36284.468875745602</v>
      </c>
      <c r="E270" s="100">
        <v>48617.606813293802</v>
      </c>
      <c r="F270" s="100">
        <v>42.736845455510803</v>
      </c>
      <c r="G270" s="100">
        <v>57.263154544489197</v>
      </c>
    </row>
    <row r="271" spans="1:7" x14ac:dyDescent="0.25">
      <c r="A271" s="100" t="s">
        <v>138</v>
      </c>
      <c r="B271" s="100" t="s">
        <v>139</v>
      </c>
      <c r="C271" s="100" t="s">
        <v>14</v>
      </c>
      <c r="D271" s="100">
        <v>32036.665928127899</v>
      </c>
      <c r="E271" s="100">
        <v>39863.864055293598</v>
      </c>
      <c r="F271" s="100">
        <v>44.556925985823398</v>
      </c>
      <c r="G271" s="100">
        <v>55.443074014176503</v>
      </c>
    </row>
    <row r="272" spans="1:7" x14ac:dyDescent="0.25">
      <c r="A272" s="100" t="s">
        <v>138</v>
      </c>
      <c r="B272" s="100" t="s">
        <v>139</v>
      </c>
      <c r="C272" s="100" t="s">
        <v>15</v>
      </c>
      <c r="D272" s="100">
        <v>40027.730962100002</v>
      </c>
      <c r="E272" s="100">
        <v>40617.359535399999</v>
      </c>
      <c r="F272" s="100">
        <v>49.634429963645303</v>
      </c>
      <c r="G272" s="100">
        <v>50.365570036354697</v>
      </c>
    </row>
    <row r="273" spans="1:7" x14ac:dyDescent="0.25">
      <c r="A273" s="100" t="s">
        <v>140</v>
      </c>
      <c r="B273" s="100" t="s">
        <v>141</v>
      </c>
      <c r="C273" s="100" t="s">
        <v>18</v>
      </c>
      <c r="D273" s="100">
        <v>115244.10569991299</v>
      </c>
      <c r="E273" s="100">
        <v>160314.39233889</v>
      </c>
      <c r="F273" s="100">
        <v>41.822011122910503</v>
      </c>
      <c r="G273" s="100">
        <v>58.177988877089398</v>
      </c>
    </row>
    <row r="274" spans="1:7" x14ac:dyDescent="0.25">
      <c r="A274" s="100" t="s">
        <v>140</v>
      </c>
      <c r="B274" s="100" t="s">
        <v>141</v>
      </c>
      <c r="C274" s="100" t="s">
        <v>19</v>
      </c>
      <c r="D274" s="100">
        <v>133025.10269988299</v>
      </c>
      <c r="E274" s="100">
        <v>180857.06338586</v>
      </c>
      <c r="F274" s="100">
        <v>42.380586434319603</v>
      </c>
      <c r="G274" s="100">
        <v>57.619413565680397</v>
      </c>
    </row>
    <row r="275" spans="1:7" x14ac:dyDescent="0.25">
      <c r="A275" s="100" t="s">
        <v>140</v>
      </c>
      <c r="B275" s="100" t="s">
        <v>141</v>
      </c>
      <c r="C275" s="100" t="s">
        <v>14</v>
      </c>
      <c r="D275" s="100">
        <v>126757.535223176</v>
      </c>
      <c r="E275" s="100">
        <v>172527.06967362601</v>
      </c>
      <c r="F275" s="100">
        <v>42.353510053376802</v>
      </c>
      <c r="G275" s="100">
        <v>57.646489946623198</v>
      </c>
    </row>
    <row r="276" spans="1:7" x14ac:dyDescent="0.25">
      <c r="A276" s="100" t="s">
        <v>140</v>
      </c>
      <c r="B276" s="100" t="s">
        <v>141</v>
      </c>
      <c r="C276" s="100" t="s">
        <v>15</v>
      </c>
      <c r="D276" s="100">
        <v>118625.9989494</v>
      </c>
      <c r="E276" s="100">
        <v>159565.76260849999</v>
      </c>
      <c r="F276" s="100">
        <v>42.641808759929901</v>
      </c>
      <c r="G276" s="100">
        <v>57.358191240070099</v>
      </c>
    </row>
    <row r="277" spans="1:7" x14ac:dyDescent="0.25">
      <c r="A277" s="100" t="s">
        <v>142</v>
      </c>
      <c r="B277" s="100" t="s">
        <v>143</v>
      </c>
      <c r="C277" s="100" t="s">
        <v>18</v>
      </c>
      <c r="D277" s="100">
        <v>198982.10847435499</v>
      </c>
      <c r="E277" s="100">
        <v>276510.10033920902</v>
      </c>
      <c r="F277" s="100">
        <v>41.847606498295796</v>
      </c>
      <c r="G277" s="100">
        <v>58.152393501704204</v>
      </c>
    </row>
    <row r="278" spans="1:7" x14ac:dyDescent="0.25">
      <c r="A278" s="100" t="s">
        <v>142</v>
      </c>
      <c r="B278" s="100" t="s">
        <v>143</v>
      </c>
      <c r="C278" s="100" t="s">
        <v>19</v>
      </c>
      <c r="D278" s="100">
        <v>195353.35815866501</v>
      </c>
      <c r="E278" s="100">
        <v>290276.758313898</v>
      </c>
      <c r="F278" s="100">
        <v>40.226779915883199</v>
      </c>
      <c r="G278" s="100">
        <v>59.773220084116801</v>
      </c>
    </row>
    <row r="279" spans="1:7" x14ac:dyDescent="0.25">
      <c r="A279" s="100" t="s">
        <v>142</v>
      </c>
      <c r="B279" s="100" t="s">
        <v>143</v>
      </c>
      <c r="C279" s="100" t="s">
        <v>14</v>
      </c>
      <c r="D279" s="100">
        <v>184323.50425390099</v>
      </c>
      <c r="E279" s="100">
        <v>279378.794202113</v>
      </c>
      <c r="F279" s="100">
        <v>39.7503969395109</v>
      </c>
      <c r="G279" s="100">
        <v>60.2496030604891</v>
      </c>
    </row>
    <row r="280" spans="1:7" x14ac:dyDescent="0.25">
      <c r="A280" s="100" t="s">
        <v>142</v>
      </c>
      <c r="B280" s="100" t="s">
        <v>143</v>
      </c>
      <c r="C280" s="100" t="s">
        <v>15</v>
      </c>
      <c r="D280" s="100">
        <v>180817.239649</v>
      </c>
      <c r="E280" s="100">
        <v>272741.69208349998</v>
      </c>
      <c r="F280" s="100">
        <v>39.866316590506997</v>
      </c>
      <c r="G280" s="100">
        <v>60.133683409493003</v>
      </c>
    </row>
    <row r="281" spans="1:7" x14ac:dyDescent="0.25">
      <c r="A281" s="100" t="s">
        <v>144</v>
      </c>
      <c r="B281" s="100" t="s">
        <v>145</v>
      </c>
      <c r="C281" s="100" t="s">
        <v>18</v>
      </c>
      <c r="D281" s="100">
        <v>51399.5712043639</v>
      </c>
      <c r="E281" s="100">
        <v>112439.779032575</v>
      </c>
      <c r="F281" s="100">
        <v>31.371933012448899</v>
      </c>
      <c r="G281" s="100">
        <v>68.628066987551094</v>
      </c>
    </row>
    <row r="282" spans="1:7" x14ac:dyDescent="0.25">
      <c r="A282" s="100" t="s">
        <v>144</v>
      </c>
      <c r="B282" s="100" t="s">
        <v>145</v>
      </c>
      <c r="C282" s="100" t="s">
        <v>19</v>
      </c>
      <c r="D282" s="100">
        <v>55551.317745045599</v>
      </c>
      <c r="E282" s="100">
        <v>121498.300584722</v>
      </c>
      <c r="F282" s="100">
        <v>31.376129623492002</v>
      </c>
      <c r="G282" s="100">
        <v>68.623870376508094</v>
      </c>
    </row>
    <row r="283" spans="1:7" x14ac:dyDescent="0.25">
      <c r="A283" s="100" t="s">
        <v>144</v>
      </c>
      <c r="B283" s="100" t="s">
        <v>145</v>
      </c>
      <c r="C283" s="100" t="s">
        <v>14</v>
      </c>
      <c r="D283" s="100">
        <v>45522.215922991098</v>
      </c>
      <c r="E283" s="100">
        <v>126824.54553955</v>
      </c>
      <c r="F283" s="100">
        <v>26.413154234339999</v>
      </c>
      <c r="G283" s="100">
        <v>73.586845765660001</v>
      </c>
    </row>
    <row r="284" spans="1:7" x14ac:dyDescent="0.25">
      <c r="A284" s="100" t="s">
        <v>144</v>
      </c>
      <c r="B284" s="100" t="s">
        <v>145</v>
      </c>
      <c r="C284" s="100" t="s">
        <v>15</v>
      </c>
      <c r="D284" s="100">
        <v>56782.670788099997</v>
      </c>
      <c r="E284" s="100">
        <v>134940.2426075</v>
      </c>
      <c r="F284" s="100">
        <v>29.617049825930302</v>
      </c>
      <c r="G284" s="100">
        <v>70.382950174069705</v>
      </c>
    </row>
    <row r="285" spans="1:7" x14ac:dyDescent="0.25">
      <c r="A285" t="s">
        <v>20</v>
      </c>
    </row>
    <row r="286" spans="1:7" x14ac:dyDescent="0.25">
      <c r="A286" t="s">
        <v>21</v>
      </c>
    </row>
    <row r="287" spans="1:7" x14ac:dyDescent="0.25">
      <c r="A287" t="s">
        <v>22</v>
      </c>
    </row>
    <row r="288" spans="1:7" x14ac:dyDescent="0.25">
      <c r="A288" t="s">
        <v>23</v>
      </c>
    </row>
    <row r="289" spans="1:7" x14ac:dyDescent="0.25">
      <c r="A289" t="s">
        <v>24</v>
      </c>
    </row>
    <row r="292" spans="1:7" x14ac:dyDescent="0.25">
      <c r="G292" s="7" t="str">
        <f>HYPERLINK("#'Indice'!A1", "Ir al Índice")</f>
        <v>Ir al Índice</v>
      </c>
    </row>
    <row r="293" spans="1:7" ht="17.25" x14ac:dyDescent="0.3">
      <c r="A293" s="4" t="s">
        <v>510</v>
      </c>
    </row>
    <row r="294" spans="1:7" x14ac:dyDescent="0.25">
      <c r="A294" s="5" t="s">
        <v>26</v>
      </c>
      <c r="B294" s="5" t="s">
        <v>148</v>
      </c>
      <c r="C294" s="5" t="s">
        <v>10</v>
      </c>
      <c r="D294" s="5" t="s">
        <v>502</v>
      </c>
      <c r="E294" s="5" t="s">
        <v>503</v>
      </c>
      <c r="F294" s="5" t="s">
        <v>504</v>
      </c>
      <c r="G294" s="5" t="s">
        <v>505</v>
      </c>
    </row>
    <row r="295" spans="1:7" x14ac:dyDescent="0.25">
      <c r="A295" s="101" t="s">
        <v>149</v>
      </c>
      <c r="B295" s="101" t="s">
        <v>150</v>
      </c>
      <c r="C295" s="101" t="s">
        <v>14</v>
      </c>
      <c r="D295" s="101">
        <v>3838.6151809378198</v>
      </c>
      <c r="E295" s="101">
        <v>14622.8270071933</v>
      </c>
      <c r="F295" s="101">
        <v>20.792607326234101</v>
      </c>
      <c r="G295" s="101">
        <v>79.207392673765895</v>
      </c>
    </row>
    <row r="296" spans="1:7" x14ac:dyDescent="0.25">
      <c r="A296" s="101" t="s">
        <v>149</v>
      </c>
      <c r="B296" s="101" t="s">
        <v>150</v>
      </c>
      <c r="C296" s="101" t="s">
        <v>15</v>
      </c>
      <c r="D296" s="101">
        <v>5501.7993250999998</v>
      </c>
      <c r="E296" s="101">
        <v>16461.475247999999</v>
      </c>
      <c r="F296" s="101">
        <v>25.049995649730899</v>
      </c>
      <c r="G296" s="101">
        <v>74.950004350269097</v>
      </c>
    </row>
    <row r="297" spans="1:7" x14ac:dyDescent="0.25">
      <c r="A297" s="101" t="s">
        <v>151</v>
      </c>
      <c r="B297" s="101" t="s">
        <v>152</v>
      </c>
      <c r="C297" s="101" t="s">
        <v>14</v>
      </c>
      <c r="D297" s="101">
        <v>2966.3268305350698</v>
      </c>
      <c r="E297" s="101">
        <v>11371.0807817931</v>
      </c>
      <c r="F297" s="101">
        <v>20.6894224586629</v>
      </c>
      <c r="G297" s="101">
        <v>79.310577541337096</v>
      </c>
    </row>
    <row r="298" spans="1:7" x14ac:dyDescent="0.25">
      <c r="A298" s="101" t="s">
        <v>151</v>
      </c>
      <c r="B298" s="101" t="s">
        <v>152</v>
      </c>
      <c r="C298" s="101" t="s">
        <v>15</v>
      </c>
      <c r="D298" s="101">
        <v>4553.5951865999996</v>
      </c>
      <c r="E298" s="101">
        <v>12546.996320800001</v>
      </c>
      <c r="F298" s="101">
        <v>26.628290516322199</v>
      </c>
      <c r="G298" s="101">
        <v>73.371709483677805</v>
      </c>
    </row>
    <row r="299" spans="1:7" x14ac:dyDescent="0.25">
      <c r="A299" s="101" t="s">
        <v>153</v>
      </c>
      <c r="B299" s="101" t="s">
        <v>154</v>
      </c>
      <c r="C299" s="101" t="s">
        <v>14</v>
      </c>
      <c r="D299" s="101">
        <v>8433.6399351341097</v>
      </c>
      <c r="E299" s="101">
        <v>8912.8276913214395</v>
      </c>
      <c r="F299" s="101">
        <v>48.6187742469928</v>
      </c>
      <c r="G299" s="101">
        <v>51.3812257530073</v>
      </c>
    </row>
    <row r="300" spans="1:7" x14ac:dyDescent="0.25">
      <c r="A300" s="101" t="s">
        <v>153</v>
      </c>
      <c r="B300" s="101" t="s">
        <v>155</v>
      </c>
      <c r="C300" s="101" t="s">
        <v>15</v>
      </c>
      <c r="D300" s="101">
        <v>12230.4196207</v>
      </c>
      <c r="E300" s="101">
        <v>7912.1688344000004</v>
      </c>
      <c r="F300" s="101">
        <v>60.719205220138001</v>
      </c>
      <c r="G300" s="101">
        <v>39.280794779861999</v>
      </c>
    </row>
    <row r="301" spans="1:7" x14ac:dyDescent="0.25">
      <c r="A301" s="101" t="s">
        <v>156</v>
      </c>
      <c r="B301" s="101" t="s">
        <v>157</v>
      </c>
      <c r="C301" s="101" t="s">
        <v>14</v>
      </c>
      <c r="D301" s="101">
        <v>2511.6808306805701</v>
      </c>
      <c r="E301" s="101">
        <v>10504.9035529879</v>
      </c>
      <c r="F301" s="101">
        <v>19.2960054392756</v>
      </c>
      <c r="G301" s="101">
        <v>80.703994560724396</v>
      </c>
    </row>
    <row r="302" spans="1:7" x14ac:dyDescent="0.25">
      <c r="A302" s="101" t="s">
        <v>156</v>
      </c>
      <c r="B302" s="101" t="s">
        <v>157</v>
      </c>
      <c r="C302" s="101" t="s">
        <v>15</v>
      </c>
      <c r="D302" s="101">
        <v>2939.4703788000002</v>
      </c>
      <c r="E302" s="101">
        <v>13483.4467759</v>
      </c>
      <c r="F302" s="101">
        <v>17.898588607072</v>
      </c>
      <c r="G302" s="101">
        <v>82.101411392928</v>
      </c>
    </row>
    <row r="303" spans="1:7" x14ac:dyDescent="0.25">
      <c r="A303" s="101" t="s">
        <v>158</v>
      </c>
      <c r="B303" s="101" t="s">
        <v>159</v>
      </c>
      <c r="C303" s="101" t="s">
        <v>14</v>
      </c>
      <c r="D303" s="101">
        <v>2398.2676559094298</v>
      </c>
      <c r="E303" s="101">
        <v>8856.0568625801607</v>
      </c>
      <c r="F303" s="101">
        <v>21.309743218878602</v>
      </c>
      <c r="G303" s="101">
        <v>78.690256781121406</v>
      </c>
    </row>
    <row r="304" spans="1:7" x14ac:dyDescent="0.25">
      <c r="A304" s="101" t="s">
        <v>158</v>
      </c>
      <c r="B304" s="101" t="s">
        <v>159</v>
      </c>
      <c r="C304" s="101" t="s">
        <v>15</v>
      </c>
      <c r="D304" s="101">
        <v>2572.9097101000002</v>
      </c>
      <c r="E304" s="101">
        <v>11184.2159825</v>
      </c>
      <c r="F304" s="101">
        <v>18.7023784443866</v>
      </c>
      <c r="G304" s="101">
        <v>81.297621555613304</v>
      </c>
    </row>
    <row r="305" spans="1:7" x14ac:dyDescent="0.25">
      <c r="A305" s="101" t="s">
        <v>110</v>
      </c>
      <c r="B305" s="101" t="s">
        <v>160</v>
      </c>
      <c r="C305" s="101" t="s">
        <v>14</v>
      </c>
      <c r="D305" s="101">
        <v>14286.389496264899</v>
      </c>
      <c r="E305" s="101">
        <v>17222.399713956402</v>
      </c>
      <c r="F305" s="101">
        <v>45.340966296573697</v>
      </c>
      <c r="G305" s="101">
        <v>54.659033703426303</v>
      </c>
    </row>
    <row r="306" spans="1:7" x14ac:dyDescent="0.25">
      <c r="A306" s="101" t="s">
        <v>110</v>
      </c>
      <c r="B306" s="101" t="s">
        <v>160</v>
      </c>
      <c r="C306" s="101" t="s">
        <v>15</v>
      </c>
      <c r="D306" s="101">
        <v>19754.0804522</v>
      </c>
      <c r="E306" s="101">
        <v>12633.4432485</v>
      </c>
      <c r="F306" s="101">
        <v>60.992870695369199</v>
      </c>
      <c r="G306" s="101">
        <v>39.007129304630801</v>
      </c>
    </row>
    <row r="307" spans="1:7" x14ac:dyDescent="0.25">
      <c r="A307" s="101" t="s">
        <v>161</v>
      </c>
      <c r="B307" s="101" t="s">
        <v>162</v>
      </c>
      <c r="C307" s="101" t="s">
        <v>14</v>
      </c>
      <c r="D307" s="101">
        <v>3677.0212122819298</v>
      </c>
      <c r="E307" s="101">
        <v>17804.046890132598</v>
      </c>
      <c r="F307" s="101">
        <v>17.1174971130445</v>
      </c>
      <c r="G307" s="101">
        <v>82.882502886955507</v>
      </c>
    </row>
    <row r="308" spans="1:7" x14ac:dyDescent="0.25">
      <c r="A308" s="101" t="s">
        <v>161</v>
      </c>
      <c r="B308" s="101" t="s">
        <v>162</v>
      </c>
      <c r="C308" s="101" t="s">
        <v>15</v>
      </c>
      <c r="D308" s="101">
        <v>5251.4611936000001</v>
      </c>
      <c r="E308" s="101">
        <v>17435.0271847</v>
      </c>
      <c r="F308" s="101">
        <v>23.147968544233201</v>
      </c>
      <c r="G308" s="101">
        <v>76.852031455766806</v>
      </c>
    </row>
    <row r="309" spans="1:7" x14ac:dyDescent="0.25">
      <c r="A309" s="101" t="s">
        <v>163</v>
      </c>
      <c r="B309" s="101" t="s">
        <v>164</v>
      </c>
      <c r="C309" s="101" t="s">
        <v>14</v>
      </c>
      <c r="D309" s="101">
        <v>4820.6211470163798</v>
      </c>
      <c r="E309" s="101">
        <v>16587.1807506281</v>
      </c>
      <c r="F309" s="101">
        <v>22.5180575290488</v>
      </c>
      <c r="G309" s="101">
        <v>77.481942470951196</v>
      </c>
    </row>
    <row r="310" spans="1:7" x14ac:dyDescent="0.25">
      <c r="A310" s="101" t="s">
        <v>163</v>
      </c>
      <c r="B310" s="101" t="s">
        <v>164</v>
      </c>
      <c r="C310" s="101" t="s">
        <v>15</v>
      </c>
      <c r="D310" s="101">
        <v>5118.6032163999998</v>
      </c>
      <c r="E310" s="101">
        <v>20919.161537799999</v>
      </c>
      <c r="F310" s="101">
        <v>19.658381833925802</v>
      </c>
      <c r="G310" s="101">
        <v>80.341618166074198</v>
      </c>
    </row>
    <row r="311" spans="1:7" x14ac:dyDescent="0.25">
      <c r="A311" s="101" t="s">
        <v>165</v>
      </c>
      <c r="B311" s="101" t="s">
        <v>166</v>
      </c>
      <c r="C311" s="101" t="s">
        <v>14</v>
      </c>
      <c r="D311" s="101">
        <v>3948.4518976187201</v>
      </c>
      <c r="E311" s="101">
        <v>14113.561277017199</v>
      </c>
      <c r="F311" s="101">
        <v>21.860530492599999</v>
      </c>
      <c r="G311" s="101">
        <v>78.139469507399994</v>
      </c>
    </row>
    <row r="312" spans="1:7" x14ac:dyDescent="0.25">
      <c r="A312" s="101" t="s">
        <v>165</v>
      </c>
      <c r="B312" s="101" t="s">
        <v>166</v>
      </c>
      <c r="C312" s="101" t="s">
        <v>15</v>
      </c>
      <c r="D312" s="101">
        <v>4883.1497981000002</v>
      </c>
      <c r="E312" s="101">
        <v>16429.722872599999</v>
      </c>
      <c r="F312" s="101">
        <v>22.911739180111301</v>
      </c>
      <c r="G312" s="101">
        <v>77.088260819888703</v>
      </c>
    </row>
    <row r="313" spans="1:7" x14ac:dyDescent="0.25">
      <c r="A313" s="101" t="s">
        <v>112</v>
      </c>
      <c r="B313" s="101" t="s">
        <v>167</v>
      </c>
      <c r="C313" s="101" t="s">
        <v>14</v>
      </c>
      <c r="D313" s="101">
        <v>7842.3344967685698</v>
      </c>
      <c r="E313" s="101">
        <v>20865.156289664901</v>
      </c>
      <c r="F313" s="101">
        <v>27.318077205391599</v>
      </c>
      <c r="G313" s="101">
        <v>72.681922794608397</v>
      </c>
    </row>
    <row r="314" spans="1:7" x14ac:dyDescent="0.25">
      <c r="A314" s="101" t="s">
        <v>112</v>
      </c>
      <c r="B314" s="101" t="s">
        <v>167</v>
      </c>
      <c r="C314" s="101" t="s">
        <v>15</v>
      </c>
      <c r="D314" s="101">
        <v>13085.281707599999</v>
      </c>
      <c r="E314" s="101">
        <v>16585.476428000002</v>
      </c>
      <c r="F314" s="101">
        <v>44.101608889797198</v>
      </c>
      <c r="G314" s="101">
        <v>55.898391110202802</v>
      </c>
    </row>
    <row r="315" spans="1:7" x14ac:dyDescent="0.25">
      <c r="A315" s="101" t="s">
        <v>114</v>
      </c>
      <c r="B315" s="101" t="s">
        <v>168</v>
      </c>
      <c r="C315" s="101" t="s">
        <v>14</v>
      </c>
      <c r="D315" s="101">
        <v>12334.413389187899</v>
      </c>
      <c r="E315" s="101">
        <v>49497.182718094999</v>
      </c>
      <c r="F315" s="101">
        <v>19.9483988215129</v>
      </c>
      <c r="G315" s="101">
        <v>80.051601178487104</v>
      </c>
    </row>
    <row r="316" spans="1:7" x14ac:dyDescent="0.25">
      <c r="A316" s="101" t="s">
        <v>114</v>
      </c>
      <c r="B316" s="101" t="s">
        <v>168</v>
      </c>
      <c r="C316" s="101" t="s">
        <v>15</v>
      </c>
      <c r="D316" s="101">
        <v>16189.2864082</v>
      </c>
      <c r="E316" s="101">
        <v>51963.387443400003</v>
      </c>
      <c r="F316" s="101">
        <v>23.754440571842501</v>
      </c>
      <c r="G316" s="101">
        <v>76.245559428157407</v>
      </c>
    </row>
    <row r="317" spans="1:7" x14ac:dyDescent="0.25">
      <c r="A317" s="101" t="s">
        <v>124</v>
      </c>
      <c r="B317" s="101" t="s">
        <v>169</v>
      </c>
      <c r="C317" s="101" t="s">
        <v>14</v>
      </c>
      <c r="D317" s="101">
        <v>10649.4958364043</v>
      </c>
      <c r="E317" s="101">
        <v>30615.371691935801</v>
      </c>
      <c r="F317" s="101">
        <v>25.807657880133402</v>
      </c>
      <c r="G317" s="101">
        <v>74.192342119866595</v>
      </c>
    </row>
    <row r="318" spans="1:7" x14ac:dyDescent="0.25">
      <c r="A318" s="101" t="s">
        <v>124</v>
      </c>
      <c r="B318" s="101" t="s">
        <v>169</v>
      </c>
      <c r="C318" s="101" t="s">
        <v>15</v>
      </c>
      <c r="D318" s="101">
        <v>13297.741495800001</v>
      </c>
      <c r="E318" s="101">
        <v>36645.0328132</v>
      </c>
      <c r="F318" s="101">
        <v>26.625956767090699</v>
      </c>
      <c r="G318" s="101">
        <v>73.374043232909301</v>
      </c>
    </row>
    <row r="319" spans="1:7" x14ac:dyDescent="0.25">
      <c r="A319" s="101" t="s">
        <v>126</v>
      </c>
      <c r="B319" s="101" t="s">
        <v>170</v>
      </c>
      <c r="C319" s="101" t="s">
        <v>14</v>
      </c>
      <c r="D319" s="101">
        <v>10500.0026500149</v>
      </c>
      <c r="E319" s="101">
        <v>36716.160675999599</v>
      </c>
      <c r="F319" s="101">
        <v>22.238153018734899</v>
      </c>
      <c r="G319" s="101">
        <v>77.761846981265094</v>
      </c>
    </row>
    <row r="320" spans="1:7" x14ac:dyDescent="0.25">
      <c r="A320" s="101" t="s">
        <v>126</v>
      </c>
      <c r="B320" s="101" t="s">
        <v>170</v>
      </c>
      <c r="C320" s="101" t="s">
        <v>15</v>
      </c>
      <c r="D320" s="101">
        <v>16982.027493000001</v>
      </c>
      <c r="E320" s="101">
        <v>38751.482988800002</v>
      </c>
      <c r="F320" s="101">
        <v>30.470048174240802</v>
      </c>
      <c r="G320" s="101">
        <v>69.529951825759198</v>
      </c>
    </row>
    <row r="321" spans="1:7" x14ac:dyDescent="0.25">
      <c r="A321" s="101" t="s">
        <v>171</v>
      </c>
      <c r="B321" s="101" t="s">
        <v>172</v>
      </c>
      <c r="C321" s="101" t="s">
        <v>14</v>
      </c>
      <c r="D321" s="101">
        <v>3865.1652008740198</v>
      </c>
      <c r="E321" s="101">
        <v>9518.4668232693202</v>
      </c>
      <c r="F321" s="101">
        <v>28.879792823812501</v>
      </c>
      <c r="G321" s="101">
        <v>71.120207176187506</v>
      </c>
    </row>
    <row r="322" spans="1:7" x14ac:dyDescent="0.25">
      <c r="A322" s="101" t="s">
        <v>171</v>
      </c>
      <c r="B322" s="101" t="s">
        <v>172</v>
      </c>
      <c r="C322" s="101" t="s">
        <v>15</v>
      </c>
      <c r="D322" s="101">
        <v>4349.2928818999999</v>
      </c>
      <c r="E322" s="101">
        <v>10415.4298684</v>
      </c>
      <c r="F322" s="101">
        <v>29.4573284947842</v>
      </c>
      <c r="G322" s="101">
        <v>70.542671505215793</v>
      </c>
    </row>
    <row r="323" spans="1:7" x14ac:dyDescent="0.25">
      <c r="A323" s="101" t="s">
        <v>173</v>
      </c>
      <c r="B323" s="101" t="s">
        <v>174</v>
      </c>
      <c r="C323" s="101" t="s">
        <v>14</v>
      </c>
      <c r="D323" s="101">
        <v>5847.1868244939596</v>
      </c>
      <c r="E323" s="101">
        <v>19412.5244502231</v>
      </c>
      <c r="F323" s="101">
        <v>23.148272602571399</v>
      </c>
      <c r="G323" s="101">
        <v>76.851727397428604</v>
      </c>
    </row>
    <row r="324" spans="1:7" x14ac:dyDescent="0.25">
      <c r="A324" s="101" t="s">
        <v>173</v>
      </c>
      <c r="B324" s="101" t="s">
        <v>174</v>
      </c>
      <c r="C324" s="101" t="s">
        <v>15</v>
      </c>
      <c r="D324" s="101">
        <v>5850.9998556</v>
      </c>
      <c r="E324" s="101">
        <v>22209.1740359</v>
      </c>
      <c r="F324" s="101">
        <v>20.8516165232048</v>
      </c>
      <c r="G324" s="101">
        <v>79.148383476795203</v>
      </c>
    </row>
    <row r="325" spans="1:7" x14ac:dyDescent="0.25">
      <c r="A325" s="101" t="s">
        <v>175</v>
      </c>
      <c r="B325" s="101" t="s">
        <v>176</v>
      </c>
      <c r="C325" s="101" t="s">
        <v>14</v>
      </c>
      <c r="D325" s="101">
        <v>9439.5055207659698</v>
      </c>
      <c r="E325" s="101">
        <v>26504.081463008501</v>
      </c>
      <c r="F325" s="101">
        <v>26.2620019672136</v>
      </c>
      <c r="G325" s="101">
        <v>73.737998032786393</v>
      </c>
    </row>
    <row r="326" spans="1:7" x14ac:dyDescent="0.25">
      <c r="A326" s="101" t="s">
        <v>175</v>
      </c>
      <c r="B326" s="101" t="s">
        <v>176</v>
      </c>
      <c r="C326" s="101" t="s">
        <v>15</v>
      </c>
      <c r="D326" s="101">
        <v>10752.607904</v>
      </c>
      <c r="E326" s="101">
        <v>29566.0544949</v>
      </c>
      <c r="F326" s="101">
        <v>26.669059101259698</v>
      </c>
      <c r="G326" s="101">
        <v>73.330940898740295</v>
      </c>
    </row>
    <row r="327" spans="1:7" x14ac:dyDescent="0.25">
      <c r="A327" s="101" t="s">
        <v>177</v>
      </c>
      <c r="B327" s="101" t="s">
        <v>178</v>
      </c>
      <c r="C327" s="101" t="s">
        <v>14</v>
      </c>
      <c r="D327" s="101">
        <v>16492.7260243866</v>
      </c>
      <c r="E327" s="101">
        <v>28964.610029543601</v>
      </c>
      <c r="F327" s="101">
        <v>36.281769800191903</v>
      </c>
      <c r="G327" s="101">
        <v>63.718230199808097</v>
      </c>
    </row>
    <row r="328" spans="1:7" x14ac:dyDescent="0.25">
      <c r="A328" s="101" t="s">
        <v>177</v>
      </c>
      <c r="B328" s="101" t="s">
        <v>178</v>
      </c>
      <c r="C328" s="101" t="s">
        <v>15</v>
      </c>
      <c r="D328" s="101">
        <v>19112.208588199999</v>
      </c>
      <c r="E328" s="101">
        <v>27453.532169300001</v>
      </c>
      <c r="F328" s="101">
        <v>41.043497380897399</v>
      </c>
      <c r="G328" s="101">
        <v>58.956502619102601</v>
      </c>
    </row>
    <row r="329" spans="1:7" x14ac:dyDescent="0.25">
      <c r="A329" s="101" t="s">
        <v>179</v>
      </c>
      <c r="B329" s="101" t="s">
        <v>180</v>
      </c>
      <c r="C329" s="101" t="s">
        <v>14</v>
      </c>
      <c r="D329" s="101">
        <v>24256.879557309599</v>
      </c>
      <c r="E329" s="101">
        <v>52461.8885821863</v>
      </c>
      <c r="F329" s="101">
        <v>31.617921071417499</v>
      </c>
      <c r="G329" s="101">
        <v>68.382078928582501</v>
      </c>
    </row>
    <row r="330" spans="1:7" x14ac:dyDescent="0.25">
      <c r="A330" s="101" t="s">
        <v>179</v>
      </c>
      <c r="B330" s="101" t="s">
        <v>180</v>
      </c>
      <c r="C330" s="101" t="s">
        <v>15</v>
      </c>
      <c r="D330" s="101">
        <v>25065.231757099999</v>
      </c>
      <c r="E330" s="101">
        <v>64399.415724400002</v>
      </c>
      <c r="F330" s="101">
        <v>28.016912224779201</v>
      </c>
      <c r="G330" s="101">
        <v>71.983087775220795</v>
      </c>
    </row>
    <row r="331" spans="1:7" x14ac:dyDescent="0.25">
      <c r="A331" s="101" t="s">
        <v>181</v>
      </c>
      <c r="B331" s="101" t="s">
        <v>182</v>
      </c>
      <c r="C331" s="101" t="s">
        <v>14</v>
      </c>
      <c r="D331" s="101">
        <v>53181.353565721001</v>
      </c>
      <c r="E331" s="101">
        <v>78860.973207831805</v>
      </c>
      <c r="F331" s="101">
        <v>40.275989423395202</v>
      </c>
      <c r="G331" s="101">
        <v>59.724010576604897</v>
      </c>
    </row>
    <row r="332" spans="1:7" x14ac:dyDescent="0.25">
      <c r="A332" s="101" t="s">
        <v>181</v>
      </c>
      <c r="B332" s="101" t="s">
        <v>182</v>
      </c>
      <c r="C332" s="101" t="s">
        <v>15</v>
      </c>
      <c r="D332" s="101">
        <v>51629.815490399997</v>
      </c>
      <c r="E332" s="101">
        <v>77210.561696899997</v>
      </c>
      <c r="F332" s="101">
        <v>40.072698184780897</v>
      </c>
      <c r="G332" s="101">
        <v>59.927301815219103</v>
      </c>
    </row>
    <row r="333" spans="1:7" x14ac:dyDescent="0.25">
      <c r="A333" s="101" t="s">
        <v>183</v>
      </c>
      <c r="B333" s="101" t="s">
        <v>184</v>
      </c>
      <c r="C333" s="101" t="s">
        <v>14</v>
      </c>
      <c r="D333" s="101">
        <v>16527.731708064101</v>
      </c>
      <c r="E333" s="101">
        <v>35742.356720078002</v>
      </c>
      <c r="F333" s="101">
        <v>31.619865596335199</v>
      </c>
      <c r="G333" s="101">
        <v>68.380134403664798</v>
      </c>
    </row>
    <row r="334" spans="1:7" x14ac:dyDescent="0.25">
      <c r="A334" s="101" t="s">
        <v>183</v>
      </c>
      <c r="B334" s="101" t="s">
        <v>184</v>
      </c>
      <c r="C334" s="101" t="s">
        <v>15</v>
      </c>
      <c r="D334" s="101">
        <v>18267.985787699999</v>
      </c>
      <c r="E334" s="101">
        <v>31279.766381400001</v>
      </c>
      <c r="F334" s="101">
        <v>36.869454189069501</v>
      </c>
      <c r="G334" s="101">
        <v>63.130545810930499</v>
      </c>
    </row>
    <row r="335" spans="1:7" x14ac:dyDescent="0.25">
      <c r="A335" s="101" t="s">
        <v>185</v>
      </c>
      <c r="B335" s="101" t="s">
        <v>186</v>
      </c>
      <c r="C335" s="101" t="s">
        <v>14</v>
      </c>
      <c r="D335" s="101">
        <v>19439.093669523601</v>
      </c>
      <c r="E335" s="101">
        <v>39509.550278814197</v>
      </c>
      <c r="F335" s="101">
        <v>32.976320348539097</v>
      </c>
      <c r="G335" s="101">
        <v>67.023679651460895</v>
      </c>
    </row>
    <row r="336" spans="1:7" x14ac:dyDescent="0.25">
      <c r="A336" s="101" t="s">
        <v>185</v>
      </c>
      <c r="B336" s="101" t="s">
        <v>186</v>
      </c>
      <c r="C336" s="101" t="s">
        <v>15</v>
      </c>
      <c r="D336" s="101">
        <v>18788.679469999999</v>
      </c>
      <c r="E336" s="101">
        <v>41420.465877800001</v>
      </c>
      <c r="F336" s="101">
        <v>31.205690367246699</v>
      </c>
      <c r="G336" s="101">
        <v>68.794309632753297</v>
      </c>
    </row>
    <row r="337" spans="1:7" x14ac:dyDescent="0.25">
      <c r="A337" s="101" t="s">
        <v>187</v>
      </c>
      <c r="B337" s="101" t="s">
        <v>188</v>
      </c>
      <c r="C337" s="101" t="s">
        <v>14</v>
      </c>
      <c r="D337" s="101">
        <v>20203.3389305774</v>
      </c>
      <c r="E337" s="101">
        <v>20876.988651878499</v>
      </c>
      <c r="F337" s="101">
        <v>49.180082339960698</v>
      </c>
      <c r="G337" s="101">
        <v>50.819917660039302</v>
      </c>
    </row>
    <row r="338" spans="1:7" x14ac:dyDescent="0.25">
      <c r="A338" s="101" t="s">
        <v>187</v>
      </c>
      <c r="B338" s="101" t="s">
        <v>188</v>
      </c>
      <c r="C338" s="101" t="s">
        <v>15</v>
      </c>
      <c r="D338" s="101">
        <v>22494.765223999999</v>
      </c>
      <c r="E338" s="101">
        <v>19644.7995314</v>
      </c>
      <c r="F338" s="101">
        <v>53.381579412533902</v>
      </c>
      <c r="G338" s="101">
        <v>46.618420587466098</v>
      </c>
    </row>
    <row r="339" spans="1:7" x14ac:dyDescent="0.25">
      <c r="A339" s="101" t="s">
        <v>189</v>
      </c>
      <c r="B339" s="101" t="s">
        <v>190</v>
      </c>
      <c r="C339" s="101" t="s">
        <v>14</v>
      </c>
      <c r="D339" s="101">
        <v>6970.4705712025898</v>
      </c>
      <c r="E339" s="101">
        <v>11989.444291527499</v>
      </c>
      <c r="F339" s="101">
        <v>36.764250375958198</v>
      </c>
      <c r="G339" s="101">
        <v>63.235749624041802</v>
      </c>
    </row>
    <row r="340" spans="1:7" x14ac:dyDescent="0.25">
      <c r="A340" s="101" t="s">
        <v>189</v>
      </c>
      <c r="B340" s="101" t="s">
        <v>190</v>
      </c>
      <c r="C340" s="101" t="s">
        <v>15</v>
      </c>
      <c r="D340" s="101">
        <v>8146.6869015000002</v>
      </c>
      <c r="E340" s="101">
        <v>12599.563579199999</v>
      </c>
      <c r="F340" s="101">
        <v>39.268237453696798</v>
      </c>
      <c r="G340" s="101">
        <v>60.731762546303102</v>
      </c>
    </row>
    <row r="341" spans="1:7" x14ac:dyDescent="0.25">
      <c r="A341" s="101" t="s">
        <v>191</v>
      </c>
      <c r="B341" s="101" t="s">
        <v>192</v>
      </c>
      <c r="C341" s="101" t="s">
        <v>14</v>
      </c>
      <c r="D341" s="101">
        <v>15767.774269707799</v>
      </c>
      <c r="E341" s="101">
        <v>20090.644971352202</v>
      </c>
      <c r="F341" s="101">
        <v>43.972307211057398</v>
      </c>
      <c r="G341" s="101">
        <v>56.027692788942602</v>
      </c>
    </row>
    <row r="342" spans="1:7" x14ac:dyDescent="0.25">
      <c r="A342" s="101" t="s">
        <v>191</v>
      </c>
      <c r="B342" s="101" t="s">
        <v>192</v>
      </c>
      <c r="C342" s="101" t="s">
        <v>15</v>
      </c>
      <c r="D342" s="101">
        <v>15615.9024152</v>
      </c>
      <c r="E342" s="101">
        <v>18543.210577400001</v>
      </c>
      <c r="F342" s="101">
        <v>45.715187096874899</v>
      </c>
      <c r="G342" s="101">
        <v>54.284812903125101</v>
      </c>
    </row>
    <row r="343" spans="1:7" x14ac:dyDescent="0.25">
      <c r="A343" s="101" t="s">
        <v>193</v>
      </c>
      <c r="B343" s="101" t="s">
        <v>194</v>
      </c>
      <c r="C343" s="101" t="s">
        <v>14</v>
      </c>
      <c r="D343" s="101">
        <v>5810.7382787601</v>
      </c>
      <c r="E343" s="101">
        <v>6577.0985055290703</v>
      </c>
      <c r="F343" s="101">
        <v>46.906803665104398</v>
      </c>
      <c r="G343" s="101">
        <v>53.093196334895701</v>
      </c>
    </row>
    <row r="344" spans="1:7" x14ac:dyDescent="0.25">
      <c r="A344" s="101" t="s">
        <v>193</v>
      </c>
      <c r="B344" s="101" t="s">
        <v>194</v>
      </c>
      <c r="C344" s="101" t="s">
        <v>15</v>
      </c>
      <c r="D344" s="101">
        <v>6589.8466239999998</v>
      </c>
      <c r="E344" s="101">
        <v>6169.7618841000003</v>
      </c>
      <c r="F344" s="101">
        <v>51.646150583826</v>
      </c>
      <c r="G344" s="101">
        <v>48.353849416174</v>
      </c>
    </row>
    <row r="345" spans="1:7" x14ac:dyDescent="0.25">
      <c r="A345" s="101" t="s">
        <v>195</v>
      </c>
      <c r="B345" s="101" t="s">
        <v>196</v>
      </c>
      <c r="C345" s="101" t="s">
        <v>14</v>
      </c>
      <c r="D345" s="101">
        <v>8749.9286854745496</v>
      </c>
      <c r="E345" s="101">
        <v>9835.0315239930096</v>
      </c>
      <c r="F345" s="101">
        <v>47.080696363380802</v>
      </c>
      <c r="G345" s="101">
        <v>52.919303636619297</v>
      </c>
    </row>
    <row r="346" spans="1:7" x14ac:dyDescent="0.25">
      <c r="A346" s="101" t="s">
        <v>195</v>
      </c>
      <c r="B346" s="101" t="s">
        <v>196</v>
      </c>
      <c r="C346" s="101" t="s">
        <v>15</v>
      </c>
      <c r="D346" s="101">
        <v>10208.8310162</v>
      </c>
      <c r="E346" s="101">
        <v>10338.7008558</v>
      </c>
      <c r="F346" s="101">
        <v>49.683977033326897</v>
      </c>
      <c r="G346" s="101">
        <v>50.316022966673103</v>
      </c>
    </row>
    <row r="347" spans="1:7" x14ac:dyDescent="0.25">
      <c r="A347" s="101" t="s">
        <v>197</v>
      </c>
      <c r="B347" s="101" t="s">
        <v>198</v>
      </c>
      <c r="C347" s="101" t="s">
        <v>14</v>
      </c>
      <c r="D347" s="101">
        <v>11164.9570172573</v>
      </c>
      <c r="E347" s="101">
        <v>14388.4460568988</v>
      </c>
      <c r="F347" s="101">
        <v>43.692642364919102</v>
      </c>
      <c r="G347" s="101">
        <v>56.307357635080898</v>
      </c>
    </row>
    <row r="348" spans="1:7" x14ac:dyDescent="0.25">
      <c r="A348" s="101" t="s">
        <v>197</v>
      </c>
      <c r="B348" s="101" t="s">
        <v>198</v>
      </c>
      <c r="C348" s="101" t="s">
        <v>15</v>
      </c>
      <c r="D348" s="101">
        <v>14848.074286499999</v>
      </c>
      <c r="E348" s="101">
        <v>12879.233141500001</v>
      </c>
      <c r="F348" s="101">
        <v>53.550364834581401</v>
      </c>
      <c r="G348" s="101">
        <v>46.449635165418599</v>
      </c>
    </row>
    <row r="349" spans="1:7" x14ac:dyDescent="0.25">
      <c r="A349" s="101" t="s">
        <v>199</v>
      </c>
      <c r="B349" s="101" t="s">
        <v>200</v>
      </c>
      <c r="C349" s="101" t="s">
        <v>14</v>
      </c>
      <c r="D349" s="101">
        <v>15597.4767159204</v>
      </c>
      <c r="E349" s="101">
        <v>22982.495729108799</v>
      </c>
      <c r="F349" s="101">
        <v>40.428947268286699</v>
      </c>
      <c r="G349" s="101">
        <v>59.571052731713301</v>
      </c>
    </row>
    <row r="350" spans="1:7" x14ac:dyDescent="0.25">
      <c r="A350" s="101" t="s">
        <v>199</v>
      </c>
      <c r="B350" s="101" t="s">
        <v>200</v>
      </c>
      <c r="C350" s="101" t="s">
        <v>15</v>
      </c>
      <c r="D350" s="101">
        <v>19295.5192895</v>
      </c>
      <c r="E350" s="101">
        <v>21296.9748769</v>
      </c>
      <c r="F350" s="101">
        <v>47.534697450228798</v>
      </c>
      <c r="G350" s="101">
        <v>52.465302549771202</v>
      </c>
    </row>
    <row r="351" spans="1:7" x14ac:dyDescent="0.25">
      <c r="A351" s="101" t="s">
        <v>201</v>
      </c>
      <c r="B351" s="101" t="s">
        <v>202</v>
      </c>
      <c r="C351" s="101" t="s">
        <v>14</v>
      </c>
      <c r="D351" s="101">
        <v>18764.936930455398</v>
      </c>
      <c r="E351" s="101">
        <v>28251.435268156201</v>
      </c>
      <c r="F351" s="101">
        <v>39.911494768644801</v>
      </c>
      <c r="G351" s="101">
        <v>60.088505231355199</v>
      </c>
    </row>
    <row r="352" spans="1:7" x14ac:dyDescent="0.25">
      <c r="A352" s="101" t="s">
        <v>201</v>
      </c>
      <c r="B352" s="101" t="s">
        <v>202</v>
      </c>
      <c r="C352" s="101" t="s">
        <v>15</v>
      </c>
      <c r="D352" s="101">
        <v>19026.7235076</v>
      </c>
      <c r="E352" s="101">
        <v>25503.287750200001</v>
      </c>
      <c r="F352" s="101">
        <v>42.727865927200298</v>
      </c>
      <c r="G352" s="101">
        <v>57.272134072799702</v>
      </c>
    </row>
    <row r="353" spans="1:7" x14ac:dyDescent="0.25">
      <c r="A353" s="101" t="s">
        <v>203</v>
      </c>
      <c r="B353" s="101" t="s">
        <v>204</v>
      </c>
      <c r="C353" s="101" t="s">
        <v>14</v>
      </c>
      <c r="D353" s="101">
        <v>11881.8785378416</v>
      </c>
      <c r="E353" s="101">
        <v>15040.3102362716</v>
      </c>
      <c r="F353" s="101">
        <v>44.134147626460802</v>
      </c>
      <c r="G353" s="101">
        <v>55.865852373539198</v>
      </c>
    </row>
    <row r="354" spans="1:7" x14ac:dyDescent="0.25">
      <c r="A354" s="101" t="s">
        <v>203</v>
      </c>
      <c r="B354" s="101" t="s">
        <v>204</v>
      </c>
      <c r="C354" s="101" t="s">
        <v>15</v>
      </c>
      <c r="D354" s="101">
        <v>13108.380167900001</v>
      </c>
      <c r="E354" s="101">
        <v>15213.8969856</v>
      </c>
      <c r="F354" s="101">
        <v>46.282931619006803</v>
      </c>
      <c r="G354" s="101">
        <v>53.717068380993197</v>
      </c>
    </row>
    <row r="355" spans="1:7" x14ac:dyDescent="0.25">
      <c r="A355" s="101" t="s">
        <v>205</v>
      </c>
      <c r="B355" s="101" t="s">
        <v>206</v>
      </c>
      <c r="C355" s="101" t="s">
        <v>14</v>
      </c>
      <c r="D355" s="101">
        <v>22858.4068886032</v>
      </c>
      <c r="E355" s="101">
        <v>30838.537312920202</v>
      </c>
      <c r="F355" s="101">
        <v>42.569288119666702</v>
      </c>
      <c r="G355" s="101">
        <v>57.430711880333298</v>
      </c>
    </row>
    <row r="356" spans="1:7" x14ac:dyDescent="0.25">
      <c r="A356" s="101" t="s">
        <v>205</v>
      </c>
      <c r="B356" s="101" t="s">
        <v>206</v>
      </c>
      <c r="C356" s="101" t="s">
        <v>15</v>
      </c>
      <c r="D356" s="101">
        <v>30773.933302500001</v>
      </c>
      <c r="E356" s="101">
        <v>32855.681337499998</v>
      </c>
      <c r="F356" s="101">
        <v>48.3641673403352</v>
      </c>
      <c r="G356" s="101">
        <v>51.6358326596648</v>
      </c>
    </row>
    <row r="357" spans="1:7" x14ac:dyDescent="0.25">
      <c r="A357" s="101" t="s">
        <v>207</v>
      </c>
      <c r="B357" s="101" t="s">
        <v>208</v>
      </c>
      <c r="C357" s="101" t="s">
        <v>14</v>
      </c>
      <c r="D357" s="101">
        <v>13108.2396450203</v>
      </c>
      <c r="E357" s="101">
        <v>17756.485197551501</v>
      </c>
      <c r="F357" s="101">
        <v>42.469970854689301</v>
      </c>
      <c r="G357" s="101">
        <v>57.530029145310699</v>
      </c>
    </row>
    <row r="358" spans="1:7" x14ac:dyDescent="0.25">
      <c r="A358" s="101" t="s">
        <v>207</v>
      </c>
      <c r="B358" s="101" t="s">
        <v>208</v>
      </c>
      <c r="C358" s="101" t="s">
        <v>15</v>
      </c>
      <c r="D358" s="101">
        <v>12743.6609424</v>
      </c>
      <c r="E358" s="101">
        <v>22084.6551225</v>
      </c>
      <c r="F358" s="101">
        <v>36.589942846082799</v>
      </c>
      <c r="G358" s="101">
        <v>63.410057153917201</v>
      </c>
    </row>
    <row r="359" spans="1:7" x14ac:dyDescent="0.25">
      <c r="A359" s="101" t="s">
        <v>209</v>
      </c>
      <c r="B359" s="101" t="s">
        <v>210</v>
      </c>
      <c r="C359" s="101" t="s">
        <v>14</v>
      </c>
      <c r="D359" s="101">
        <v>14458.8554207424</v>
      </c>
      <c r="E359" s="101">
        <v>21487.006758691499</v>
      </c>
      <c r="F359" s="101">
        <v>40.223977237121098</v>
      </c>
      <c r="G359" s="101">
        <v>59.776022762878902</v>
      </c>
    </row>
    <row r="360" spans="1:7" x14ac:dyDescent="0.25">
      <c r="A360" s="101" t="s">
        <v>209</v>
      </c>
      <c r="B360" s="101" t="s">
        <v>210</v>
      </c>
      <c r="C360" s="101" t="s">
        <v>15</v>
      </c>
      <c r="D360" s="101">
        <v>13450.0911572</v>
      </c>
      <c r="E360" s="101">
        <v>24878.534478400001</v>
      </c>
      <c r="F360" s="101">
        <v>35.091503893391398</v>
      </c>
      <c r="G360" s="101">
        <v>64.908496106608595</v>
      </c>
    </row>
    <row r="361" spans="1:7" x14ac:dyDescent="0.25">
      <c r="A361" s="101" t="s">
        <v>211</v>
      </c>
      <c r="B361" s="101" t="s">
        <v>212</v>
      </c>
      <c r="C361" s="101" t="s">
        <v>14</v>
      </c>
      <c r="D361" s="101">
        <v>17400.305690063899</v>
      </c>
      <c r="E361" s="101">
        <v>24020.955765602099</v>
      </c>
      <c r="F361" s="101">
        <v>42.008150110753697</v>
      </c>
      <c r="G361" s="101">
        <v>57.991849889246303</v>
      </c>
    </row>
    <row r="362" spans="1:7" x14ac:dyDescent="0.25">
      <c r="A362" s="101" t="s">
        <v>211</v>
      </c>
      <c r="B362" s="101" t="s">
        <v>212</v>
      </c>
      <c r="C362" s="101" t="s">
        <v>15</v>
      </c>
      <c r="D362" s="101">
        <v>18443.434524200002</v>
      </c>
      <c r="E362" s="101">
        <v>21992.617287000001</v>
      </c>
      <c r="F362" s="101">
        <v>45.611363370277203</v>
      </c>
      <c r="G362" s="101">
        <v>54.388636629722797</v>
      </c>
    </row>
    <row r="363" spans="1:7" x14ac:dyDescent="0.25">
      <c r="A363" s="101" t="s">
        <v>213</v>
      </c>
      <c r="B363" s="101" t="s">
        <v>214</v>
      </c>
      <c r="C363" s="101" t="s">
        <v>14</v>
      </c>
      <c r="D363" s="101">
        <v>15353.947983760099</v>
      </c>
      <c r="E363" s="101">
        <v>25286.902362231001</v>
      </c>
      <c r="F363" s="101">
        <v>37.779593323087603</v>
      </c>
      <c r="G363" s="101">
        <v>62.220406676912397</v>
      </c>
    </row>
    <row r="364" spans="1:7" x14ac:dyDescent="0.25">
      <c r="A364" s="101" t="s">
        <v>213</v>
      </c>
      <c r="B364" s="101" t="s">
        <v>214</v>
      </c>
      <c r="C364" s="101" t="s">
        <v>15</v>
      </c>
      <c r="D364" s="101">
        <v>17191.790005499999</v>
      </c>
      <c r="E364" s="101">
        <v>24641.364734800001</v>
      </c>
      <c r="F364" s="101">
        <v>41.096087809362103</v>
      </c>
      <c r="G364" s="101">
        <v>58.903912190637897</v>
      </c>
    </row>
    <row r="365" spans="1:7" x14ac:dyDescent="0.25">
      <c r="A365" s="101" t="s">
        <v>215</v>
      </c>
      <c r="B365" s="101" t="s">
        <v>216</v>
      </c>
      <c r="C365" s="101" t="s">
        <v>14</v>
      </c>
      <c r="D365" s="101">
        <v>22632.553388518201</v>
      </c>
      <c r="E365" s="101">
        <v>35840.817174295204</v>
      </c>
      <c r="F365" s="101">
        <v>38.705744462269003</v>
      </c>
      <c r="G365" s="101">
        <v>61.294255537730997</v>
      </c>
    </row>
    <row r="366" spans="1:7" x14ac:dyDescent="0.25">
      <c r="A366" s="101" t="s">
        <v>215</v>
      </c>
      <c r="B366" s="101" t="s">
        <v>216</v>
      </c>
      <c r="C366" s="101" t="s">
        <v>15</v>
      </c>
      <c r="D366" s="101">
        <v>19912.207023700001</v>
      </c>
      <c r="E366" s="101">
        <v>38352.749966000003</v>
      </c>
      <c r="F366" s="101">
        <v>34.175271127755302</v>
      </c>
      <c r="G366" s="101">
        <v>65.824728872244705</v>
      </c>
    </row>
    <row r="367" spans="1:7" x14ac:dyDescent="0.25">
      <c r="A367" s="101" t="s">
        <v>217</v>
      </c>
      <c r="B367" s="101" t="s">
        <v>218</v>
      </c>
      <c r="C367" s="101" t="s">
        <v>14</v>
      </c>
      <c r="D367" s="101">
        <v>6344.3740590666002</v>
      </c>
      <c r="E367" s="101">
        <v>9765.7616207541196</v>
      </c>
      <c r="F367" s="101">
        <v>39.3812577693772</v>
      </c>
      <c r="G367" s="101">
        <v>60.6187422306228</v>
      </c>
    </row>
    <row r="368" spans="1:7" x14ac:dyDescent="0.25">
      <c r="A368" s="101" t="s">
        <v>217</v>
      </c>
      <c r="B368" s="101" t="s">
        <v>218</v>
      </c>
      <c r="C368" s="101" t="s">
        <v>15</v>
      </c>
      <c r="D368" s="101">
        <v>6815.2880944999997</v>
      </c>
      <c r="E368" s="101">
        <v>6909.6989995000004</v>
      </c>
      <c r="F368" s="101">
        <v>49.6560619534525</v>
      </c>
      <c r="G368" s="101">
        <v>50.3439380465475</v>
      </c>
    </row>
    <row r="369" spans="1:7" x14ac:dyDescent="0.25">
      <c r="A369" s="101" t="s">
        <v>219</v>
      </c>
      <c r="B369" s="101" t="s">
        <v>220</v>
      </c>
      <c r="C369" s="101" t="s">
        <v>14</v>
      </c>
      <c r="D369" s="101">
        <v>18197.816050329799</v>
      </c>
      <c r="E369" s="101">
        <v>20283.381545035001</v>
      </c>
      <c r="F369" s="101">
        <v>47.290149962801003</v>
      </c>
      <c r="G369" s="101">
        <v>52.709850037198997</v>
      </c>
    </row>
    <row r="370" spans="1:7" x14ac:dyDescent="0.25">
      <c r="A370" s="101" t="s">
        <v>219</v>
      </c>
      <c r="B370" s="101" t="s">
        <v>220</v>
      </c>
      <c r="C370" s="101" t="s">
        <v>15</v>
      </c>
      <c r="D370" s="101">
        <v>21534.7261684</v>
      </c>
      <c r="E370" s="101">
        <v>18133.249726499998</v>
      </c>
      <c r="F370" s="101">
        <v>54.287433836947201</v>
      </c>
      <c r="G370" s="101">
        <v>45.712566163052799</v>
      </c>
    </row>
    <row r="371" spans="1:7" x14ac:dyDescent="0.25">
      <c r="A371" s="101" t="s">
        <v>221</v>
      </c>
      <c r="B371" s="101" t="s">
        <v>222</v>
      </c>
      <c r="C371" s="101" t="s">
        <v>14</v>
      </c>
      <c r="D371" s="101">
        <v>13472.5531187992</v>
      </c>
      <c r="E371" s="101">
        <v>17848.7726752288</v>
      </c>
      <c r="F371" s="101">
        <v>43.013993747889202</v>
      </c>
      <c r="G371" s="101">
        <v>56.986006252110798</v>
      </c>
    </row>
    <row r="372" spans="1:7" x14ac:dyDescent="0.25">
      <c r="A372" s="101" t="s">
        <v>221</v>
      </c>
      <c r="B372" s="101" t="s">
        <v>222</v>
      </c>
      <c r="C372" s="101" t="s">
        <v>15</v>
      </c>
      <c r="D372" s="101">
        <v>16656.063067300001</v>
      </c>
      <c r="E372" s="101">
        <v>14449.4551636</v>
      </c>
      <c r="F372" s="101">
        <v>53.546971774139998</v>
      </c>
      <c r="G372" s="101">
        <v>46.453028225860002</v>
      </c>
    </row>
    <row r="373" spans="1:7" x14ac:dyDescent="0.25">
      <c r="A373" s="101" t="s">
        <v>223</v>
      </c>
      <c r="B373" s="101" t="s">
        <v>224</v>
      </c>
      <c r="C373" s="101" t="s">
        <v>14</v>
      </c>
      <c r="D373" s="101">
        <v>3541.4842646759998</v>
      </c>
      <c r="E373" s="101">
        <v>1948.68002039721</v>
      </c>
      <c r="F373" s="101">
        <v>64.5059797992689</v>
      </c>
      <c r="G373" s="101">
        <v>35.4940202007311</v>
      </c>
    </row>
    <row r="374" spans="1:7" x14ac:dyDescent="0.25">
      <c r="A374" s="101" t="s">
        <v>223</v>
      </c>
      <c r="B374" s="101" t="s">
        <v>224</v>
      </c>
      <c r="C374" s="101" t="s">
        <v>15</v>
      </c>
      <c r="D374" s="101">
        <v>3885.9037524999999</v>
      </c>
      <c r="E374" s="101">
        <v>3214.3771637</v>
      </c>
      <c r="F374" s="101">
        <v>54.728873383501202</v>
      </c>
      <c r="G374" s="101">
        <v>45.271126616498798</v>
      </c>
    </row>
    <row r="375" spans="1:7" x14ac:dyDescent="0.25">
      <c r="A375" s="101" t="s">
        <v>225</v>
      </c>
      <c r="B375" s="101" t="s">
        <v>226</v>
      </c>
      <c r="C375" s="101" t="s">
        <v>14</v>
      </c>
      <c r="D375" s="101">
        <v>21861.897946491699</v>
      </c>
      <c r="E375" s="101">
        <v>28576.936427640401</v>
      </c>
      <c r="F375" s="101">
        <v>43.343384552327699</v>
      </c>
      <c r="G375" s="101">
        <v>56.656615447672301</v>
      </c>
    </row>
    <row r="376" spans="1:7" x14ac:dyDescent="0.25">
      <c r="A376" s="101" t="s">
        <v>225</v>
      </c>
      <c r="B376" s="101" t="s">
        <v>226</v>
      </c>
      <c r="C376" s="101" t="s">
        <v>15</v>
      </c>
      <c r="D376" s="101">
        <v>23849.0123183</v>
      </c>
      <c r="E376" s="101">
        <v>26543.332412899999</v>
      </c>
      <c r="F376" s="101">
        <v>47.326657343519301</v>
      </c>
      <c r="G376" s="101">
        <v>52.673342656480699</v>
      </c>
    </row>
    <row r="377" spans="1:7" x14ac:dyDescent="0.25">
      <c r="A377" s="101" t="s">
        <v>227</v>
      </c>
      <c r="B377" s="101" t="s">
        <v>228</v>
      </c>
      <c r="C377" s="101" t="s">
        <v>14</v>
      </c>
      <c r="D377" s="101">
        <v>13311.977555113401</v>
      </c>
      <c r="E377" s="101">
        <v>17557.5842996172</v>
      </c>
      <c r="F377" s="101">
        <v>43.123312270379401</v>
      </c>
      <c r="G377" s="101">
        <v>56.876687729620699</v>
      </c>
    </row>
    <row r="378" spans="1:7" x14ac:dyDescent="0.25">
      <c r="A378" s="101" t="s">
        <v>227</v>
      </c>
      <c r="B378" s="101" t="s">
        <v>228</v>
      </c>
      <c r="C378" s="101" t="s">
        <v>15</v>
      </c>
      <c r="D378" s="101">
        <v>16076.5908614</v>
      </c>
      <c r="E378" s="101">
        <v>15214.775800699999</v>
      </c>
      <c r="F378" s="101">
        <v>51.377081209022101</v>
      </c>
      <c r="G378" s="101">
        <v>48.622918790977799</v>
      </c>
    </row>
    <row r="379" spans="1:7" x14ac:dyDescent="0.25">
      <c r="A379" s="101" t="s">
        <v>229</v>
      </c>
      <c r="B379" s="101" t="s">
        <v>230</v>
      </c>
      <c r="C379" s="101" t="s">
        <v>14</v>
      </c>
      <c r="D379" s="101">
        <v>19969.1214874978</v>
      </c>
      <c r="E379" s="101">
        <v>27839.539335946902</v>
      </c>
      <c r="F379" s="101">
        <v>41.7688367411982</v>
      </c>
      <c r="G379" s="101">
        <v>58.2311632588018</v>
      </c>
    </row>
    <row r="380" spans="1:7" x14ac:dyDescent="0.25">
      <c r="A380" s="101" t="s">
        <v>229</v>
      </c>
      <c r="B380" s="101" t="s">
        <v>230</v>
      </c>
      <c r="C380" s="101" t="s">
        <v>15</v>
      </c>
      <c r="D380" s="101">
        <v>27078.513688800002</v>
      </c>
      <c r="E380" s="101">
        <v>24410.5391217</v>
      </c>
      <c r="F380" s="101">
        <v>52.590817291705903</v>
      </c>
      <c r="G380" s="101">
        <v>47.409182708294097</v>
      </c>
    </row>
    <row r="381" spans="1:7" x14ac:dyDescent="0.25">
      <c r="A381" s="101" t="s">
        <v>231</v>
      </c>
      <c r="B381" s="101" t="s">
        <v>232</v>
      </c>
      <c r="C381" s="101" t="s">
        <v>14</v>
      </c>
      <c r="D381" s="101">
        <v>15602.7234366297</v>
      </c>
      <c r="E381" s="101">
        <v>15073.954821330601</v>
      </c>
      <c r="F381" s="101">
        <v>50.861841381346302</v>
      </c>
      <c r="G381" s="101">
        <v>49.138158618653698</v>
      </c>
    </row>
    <row r="382" spans="1:7" x14ac:dyDescent="0.25">
      <c r="A382" s="101" t="s">
        <v>231</v>
      </c>
      <c r="B382" s="101" t="s">
        <v>232</v>
      </c>
      <c r="C382" s="101" t="s">
        <v>15</v>
      </c>
      <c r="D382" s="101">
        <v>21243.132023099999</v>
      </c>
      <c r="E382" s="101">
        <v>16058.8004028</v>
      </c>
      <c r="F382" s="101">
        <v>56.949146174395402</v>
      </c>
      <c r="G382" s="101">
        <v>43.050853825604598</v>
      </c>
    </row>
    <row r="383" spans="1:7" x14ac:dyDescent="0.25">
      <c r="A383" s="101" t="s">
        <v>233</v>
      </c>
      <c r="B383" s="101" t="s">
        <v>234</v>
      </c>
      <c r="C383" s="101" t="s">
        <v>14</v>
      </c>
      <c r="D383" s="101">
        <v>9178.2590395247498</v>
      </c>
      <c r="E383" s="101">
        <v>9025.3267423733796</v>
      </c>
      <c r="F383" s="101">
        <v>50.4200609126787</v>
      </c>
      <c r="G383" s="101">
        <v>49.5799390873213</v>
      </c>
    </row>
    <row r="384" spans="1:7" x14ac:dyDescent="0.25">
      <c r="A384" s="101" t="s">
        <v>233</v>
      </c>
      <c r="B384" s="101" t="s">
        <v>234</v>
      </c>
      <c r="C384" s="101" t="s">
        <v>15</v>
      </c>
      <c r="D384" s="101">
        <v>9253.7976596000008</v>
      </c>
      <c r="E384" s="101">
        <v>7761.6781978999998</v>
      </c>
      <c r="F384" s="101">
        <v>54.384595159712497</v>
      </c>
      <c r="G384" s="101">
        <v>45.615404840287503</v>
      </c>
    </row>
    <row r="385" spans="1:7" x14ac:dyDescent="0.25">
      <c r="A385" s="101" t="s">
        <v>235</v>
      </c>
      <c r="B385" s="101" t="s">
        <v>236</v>
      </c>
      <c r="C385" s="101" t="s">
        <v>14</v>
      </c>
      <c r="D385" s="101">
        <v>12638.257730453301</v>
      </c>
      <c r="E385" s="101">
        <v>23241.4723933606</v>
      </c>
      <c r="F385" s="101">
        <v>35.223948694265999</v>
      </c>
      <c r="G385" s="101">
        <v>64.776051305734001</v>
      </c>
    </row>
    <row r="386" spans="1:7" x14ac:dyDescent="0.25">
      <c r="A386" s="101" t="s">
        <v>235</v>
      </c>
      <c r="B386" s="101" t="s">
        <v>236</v>
      </c>
      <c r="C386" s="101" t="s">
        <v>15</v>
      </c>
      <c r="D386" s="101">
        <v>13857.653086800001</v>
      </c>
      <c r="E386" s="101">
        <v>24401.052979200002</v>
      </c>
      <c r="F386" s="101">
        <v>36.220914170213199</v>
      </c>
      <c r="G386" s="101">
        <v>63.779085829786801</v>
      </c>
    </row>
    <row r="387" spans="1:7" x14ac:dyDescent="0.25">
      <c r="A387" s="101" t="s">
        <v>237</v>
      </c>
      <c r="B387" s="101" t="s">
        <v>238</v>
      </c>
      <c r="C387" s="101" t="s">
        <v>14</v>
      </c>
      <c r="D387" s="101">
        <v>14693.801169882499</v>
      </c>
      <c r="E387" s="101">
        <v>14977.234180118699</v>
      </c>
      <c r="F387" s="101">
        <v>49.522374250017201</v>
      </c>
      <c r="G387" s="101">
        <v>50.477625749982799</v>
      </c>
    </row>
    <row r="388" spans="1:7" x14ac:dyDescent="0.25">
      <c r="A388" s="101" t="s">
        <v>237</v>
      </c>
      <c r="B388" s="101" t="s">
        <v>238</v>
      </c>
      <c r="C388" s="101" t="s">
        <v>15</v>
      </c>
      <c r="D388" s="101">
        <v>14799.4738547</v>
      </c>
      <c r="E388" s="101">
        <v>14911.7973606</v>
      </c>
      <c r="F388" s="101">
        <v>49.810974924152397</v>
      </c>
      <c r="G388" s="101">
        <v>50.189025075847603</v>
      </c>
    </row>
    <row r="389" spans="1:7" x14ac:dyDescent="0.25">
      <c r="A389" s="101" t="s">
        <v>239</v>
      </c>
      <c r="B389" s="101" t="s">
        <v>240</v>
      </c>
      <c r="C389" s="101" t="s">
        <v>14</v>
      </c>
      <c r="D389" s="101">
        <v>34825.6366428533</v>
      </c>
      <c r="E389" s="101">
        <v>24979.323371221799</v>
      </c>
      <c r="F389" s="101">
        <v>58.232020612767002</v>
      </c>
      <c r="G389" s="101">
        <v>41.767979387232899</v>
      </c>
    </row>
    <row r="390" spans="1:7" x14ac:dyDescent="0.25">
      <c r="A390" s="101" t="s">
        <v>239</v>
      </c>
      <c r="B390" s="101" t="s">
        <v>240</v>
      </c>
      <c r="C390" s="101" t="s">
        <v>15</v>
      </c>
      <c r="D390" s="101">
        <v>37428.777502800003</v>
      </c>
      <c r="E390" s="101">
        <v>22156.680715400002</v>
      </c>
      <c r="F390" s="101">
        <v>62.815288531871403</v>
      </c>
      <c r="G390" s="101">
        <v>37.184711468128597</v>
      </c>
    </row>
    <row r="391" spans="1:7" x14ac:dyDescent="0.25">
      <c r="A391" s="101" t="s">
        <v>241</v>
      </c>
      <c r="B391" s="101" t="s">
        <v>242</v>
      </c>
      <c r="C391" s="101" t="s">
        <v>14</v>
      </c>
      <c r="D391" s="101">
        <v>27699.640773449599</v>
      </c>
      <c r="E391" s="101">
        <v>40117.888811973004</v>
      </c>
      <c r="F391" s="101">
        <v>40.844367146342698</v>
      </c>
      <c r="G391" s="101">
        <v>59.155632853657302</v>
      </c>
    </row>
    <row r="392" spans="1:7" x14ac:dyDescent="0.25">
      <c r="A392" s="101" t="s">
        <v>241</v>
      </c>
      <c r="B392" s="101" t="s">
        <v>242</v>
      </c>
      <c r="C392" s="101" t="s">
        <v>15</v>
      </c>
      <c r="D392" s="101">
        <v>40425.989899599997</v>
      </c>
      <c r="E392" s="101">
        <v>33647.246466500001</v>
      </c>
      <c r="F392" s="101">
        <v>54.575703564237898</v>
      </c>
      <c r="G392" s="101">
        <v>45.424296435762102</v>
      </c>
    </row>
    <row r="393" spans="1:7" x14ac:dyDescent="0.25">
      <c r="A393" s="101" t="s">
        <v>243</v>
      </c>
      <c r="B393" s="101" t="s">
        <v>244</v>
      </c>
      <c r="C393" s="101" t="s">
        <v>14</v>
      </c>
      <c r="D393" s="101">
        <v>21689.1837631487</v>
      </c>
      <c r="E393" s="101">
        <v>18841.5810803567</v>
      </c>
      <c r="F393" s="101">
        <v>53.512890385595902</v>
      </c>
      <c r="G393" s="101">
        <v>46.487109614404098</v>
      </c>
    </row>
    <row r="394" spans="1:7" x14ac:dyDescent="0.25">
      <c r="A394" s="101" t="s">
        <v>243</v>
      </c>
      <c r="B394" s="101" t="s">
        <v>244</v>
      </c>
      <c r="C394" s="101" t="s">
        <v>15</v>
      </c>
      <c r="D394" s="101">
        <v>19238.673511500001</v>
      </c>
      <c r="E394" s="101">
        <v>17426.741995199998</v>
      </c>
      <c r="F394" s="101">
        <v>52.470900017441402</v>
      </c>
      <c r="G394" s="101">
        <v>47.529099982558598</v>
      </c>
    </row>
    <row r="395" spans="1:7" x14ac:dyDescent="0.25">
      <c r="A395" s="101" t="s">
        <v>245</v>
      </c>
      <c r="B395" s="101" t="s">
        <v>246</v>
      </c>
      <c r="C395" s="101" t="s">
        <v>14</v>
      </c>
      <c r="D395" s="101">
        <v>53572.923285309298</v>
      </c>
      <c r="E395" s="101">
        <v>73879.178077875593</v>
      </c>
      <c r="F395" s="101">
        <v>42.033770108386797</v>
      </c>
      <c r="G395" s="101">
        <v>57.966229891613203</v>
      </c>
    </row>
    <row r="396" spans="1:7" x14ac:dyDescent="0.25">
      <c r="A396" s="101" t="s">
        <v>245</v>
      </c>
      <c r="B396" s="101" t="s">
        <v>246</v>
      </c>
      <c r="C396" s="101" t="s">
        <v>15</v>
      </c>
      <c r="D396" s="101">
        <v>60999.2314405</v>
      </c>
      <c r="E396" s="101">
        <v>66664.795802799999</v>
      </c>
      <c r="F396" s="101">
        <v>47.7810646880571</v>
      </c>
      <c r="G396" s="101">
        <v>52.2189353119429</v>
      </c>
    </row>
    <row r="397" spans="1:7" x14ac:dyDescent="0.25">
      <c r="A397" s="101" t="s">
        <v>247</v>
      </c>
      <c r="B397" s="101" t="s">
        <v>248</v>
      </c>
      <c r="C397" s="101" t="s">
        <v>14</v>
      </c>
      <c r="D397" s="101">
        <v>9362.5978016422705</v>
      </c>
      <c r="E397" s="101">
        <v>32368.5710320857</v>
      </c>
      <c r="F397" s="101">
        <v>22.435503397822899</v>
      </c>
      <c r="G397" s="101">
        <v>77.564496602177101</v>
      </c>
    </row>
    <row r="398" spans="1:7" x14ac:dyDescent="0.25">
      <c r="A398" s="101" t="s">
        <v>247</v>
      </c>
      <c r="B398" s="101" t="s">
        <v>248</v>
      </c>
      <c r="C398" s="101" t="s">
        <v>15</v>
      </c>
      <c r="D398" s="101">
        <v>9124.8688390000007</v>
      </c>
      <c r="E398" s="101">
        <v>29959.431588399999</v>
      </c>
      <c r="F398" s="101">
        <v>23.346634682510601</v>
      </c>
      <c r="G398" s="101">
        <v>76.653365317489403</v>
      </c>
    </row>
    <row r="399" spans="1:7" x14ac:dyDescent="0.25">
      <c r="A399" s="101" t="s">
        <v>249</v>
      </c>
      <c r="B399" s="101" t="s">
        <v>250</v>
      </c>
      <c r="C399" s="101" t="s">
        <v>14</v>
      </c>
      <c r="D399" s="101">
        <v>26087.267703420501</v>
      </c>
      <c r="E399" s="101">
        <v>54838.931717227701</v>
      </c>
      <c r="F399" s="101">
        <v>32.2358740311291</v>
      </c>
      <c r="G399" s="101">
        <v>67.7641259688709</v>
      </c>
    </row>
    <row r="400" spans="1:7" x14ac:dyDescent="0.25">
      <c r="A400" s="101" t="s">
        <v>249</v>
      </c>
      <c r="B400" s="101" t="s">
        <v>250</v>
      </c>
      <c r="C400" s="101" t="s">
        <v>15</v>
      </c>
      <c r="D400" s="101">
        <v>34639.9299541</v>
      </c>
      <c r="E400" s="101">
        <v>48697.151744000003</v>
      </c>
      <c r="F400" s="101">
        <v>41.5660462884792</v>
      </c>
      <c r="G400" s="101">
        <v>58.4339537115208</v>
      </c>
    </row>
    <row r="401" spans="1:7" x14ac:dyDescent="0.25">
      <c r="A401" s="101" t="s">
        <v>251</v>
      </c>
      <c r="B401" s="101" t="s">
        <v>252</v>
      </c>
      <c r="C401" s="101" t="s">
        <v>14</v>
      </c>
      <c r="D401" s="101">
        <v>22509.983514357398</v>
      </c>
      <c r="E401" s="101">
        <v>39733.802243350998</v>
      </c>
      <c r="F401" s="101">
        <v>36.164226260241101</v>
      </c>
      <c r="G401" s="101">
        <v>63.835773739758899</v>
      </c>
    </row>
    <row r="402" spans="1:7" x14ac:dyDescent="0.25">
      <c r="A402" s="101" t="s">
        <v>251</v>
      </c>
      <c r="B402" s="101" t="s">
        <v>252</v>
      </c>
      <c r="C402" s="101" t="s">
        <v>15</v>
      </c>
      <c r="D402" s="101">
        <v>32446.981632499999</v>
      </c>
      <c r="E402" s="101">
        <v>34789.453087499998</v>
      </c>
      <c r="F402" s="101">
        <v>48.258034156068099</v>
      </c>
      <c r="G402" s="101">
        <v>51.741965843932</v>
      </c>
    </row>
    <row r="403" spans="1:7" x14ac:dyDescent="0.25">
      <c r="A403" s="101" t="s">
        <v>253</v>
      </c>
      <c r="B403" s="101" t="s">
        <v>254</v>
      </c>
      <c r="C403" s="101" t="s">
        <v>14</v>
      </c>
      <c r="D403" s="101">
        <v>17833.812205033799</v>
      </c>
      <c r="E403" s="101">
        <v>41533.134342662001</v>
      </c>
      <c r="F403" s="101">
        <v>30.039968774048301</v>
      </c>
      <c r="G403" s="101">
        <v>69.960031225951695</v>
      </c>
    </row>
    <row r="404" spans="1:7" x14ac:dyDescent="0.25">
      <c r="A404" s="101" t="s">
        <v>253</v>
      </c>
      <c r="B404" s="101" t="s">
        <v>254</v>
      </c>
      <c r="C404" s="101" t="s">
        <v>15</v>
      </c>
      <c r="D404" s="101">
        <v>23871.269059099999</v>
      </c>
      <c r="E404" s="101">
        <v>39918.9616274</v>
      </c>
      <c r="F404" s="101">
        <v>37.4215123573019</v>
      </c>
      <c r="G404" s="101">
        <v>62.5784876426981</v>
      </c>
    </row>
    <row r="405" spans="1:7" x14ac:dyDescent="0.25">
      <c r="A405" s="101" t="s">
        <v>255</v>
      </c>
      <c r="B405" s="101" t="s">
        <v>256</v>
      </c>
      <c r="C405" s="101" t="s">
        <v>14</v>
      </c>
      <c r="D405" s="101">
        <v>5219.44255192117</v>
      </c>
      <c r="E405" s="101">
        <v>9961.6053062621104</v>
      </c>
      <c r="F405" s="101">
        <v>34.381306222598198</v>
      </c>
      <c r="G405" s="101">
        <v>65.618693777401802</v>
      </c>
    </row>
    <row r="406" spans="1:7" x14ac:dyDescent="0.25">
      <c r="A406" s="101" t="s">
        <v>255</v>
      </c>
      <c r="B406" s="101" t="s">
        <v>256</v>
      </c>
      <c r="C406" s="101" t="s">
        <v>15</v>
      </c>
      <c r="D406" s="101">
        <v>5141.4570155000001</v>
      </c>
      <c r="E406" s="101">
        <v>10367.284709</v>
      </c>
      <c r="F406" s="101">
        <v>33.151993287616399</v>
      </c>
      <c r="G406" s="101">
        <v>66.848006712383594</v>
      </c>
    </row>
    <row r="407" spans="1:7" x14ac:dyDescent="0.25">
      <c r="A407" s="101" t="s">
        <v>257</v>
      </c>
      <c r="B407" s="101" t="s">
        <v>258</v>
      </c>
      <c r="C407" s="101" t="s">
        <v>14</v>
      </c>
      <c r="D407" s="101">
        <v>7697.3409739958397</v>
      </c>
      <c r="E407" s="101">
        <v>19955.6199780145</v>
      </c>
      <c r="F407" s="101">
        <v>27.835503718223901</v>
      </c>
      <c r="G407" s="101">
        <v>72.164496281776096</v>
      </c>
    </row>
    <row r="408" spans="1:7" x14ac:dyDescent="0.25">
      <c r="A408" s="101" t="s">
        <v>257</v>
      </c>
      <c r="B408" s="101" t="s">
        <v>258</v>
      </c>
      <c r="C408" s="101" t="s">
        <v>15</v>
      </c>
      <c r="D408" s="101">
        <v>9903.7336467999994</v>
      </c>
      <c r="E408" s="101">
        <v>22841.9669522</v>
      </c>
      <c r="F408" s="101">
        <v>30.244378546301299</v>
      </c>
      <c r="G408" s="101">
        <v>69.755621453698694</v>
      </c>
    </row>
    <row r="409" spans="1:7" x14ac:dyDescent="0.25">
      <c r="A409" s="101" t="s">
        <v>259</v>
      </c>
      <c r="B409" s="101" t="s">
        <v>260</v>
      </c>
      <c r="C409" s="101" t="s">
        <v>14</v>
      </c>
      <c r="D409" s="101">
        <v>3415.3789000594702</v>
      </c>
      <c r="E409" s="101">
        <v>9415.1259483621106</v>
      </c>
      <c r="F409" s="101">
        <v>26.619208989891199</v>
      </c>
      <c r="G409" s="101">
        <v>73.380791010108794</v>
      </c>
    </row>
    <row r="410" spans="1:7" x14ac:dyDescent="0.25">
      <c r="A410" s="101" t="s">
        <v>259</v>
      </c>
      <c r="B410" s="101" t="s">
        <v>260</v>
      </c>
      <c r="C410" s="101" t="s">
        <v>15</v>
      </c>
      <c r="D410" s="101">
        <v>4900.5397134000004</v>
      </c>
      <c r="E410" s="101">
        <v>9756.4221961999992</v>
      </c>
      <c r="F410" s="101">
        <v>33.434894240874399</v>
      </c>
      <c r="G410" s="101">
        <v>66.565105759125601</v>
      </c>
    </row>
    <row r="411" spans="1:7" x14ac:dyDescent="0.25">
      <c r="A411" s="101" t="s">
        <v>261</v>
      </c>
      <c r="B411" s="101" t="s">
        <v>262</v>
      </c>
      <c r="C411" s="101" t="s">
        <v>14</v>
      </c>
      <c r="D411" s="101">
        <v>18723.674141481199</v>
      </c>
      <c r="E411" s="101">
        <v>36319.708055782299</v>
      </c>
      <c r="F411" s="101">
        <v>34.016213019722599</v>
      </c>
      <c r="G411" s="101">
        <v>65.983786980277401</v>
      </c>
    </row>
    <row r="412" spans="1:7" x14ac:dyDescent="0.25">
      <c r="A412" s="101" t="s">
        <v>261</v>
      </c>
      <c r="B412" s="101" t="s">
        <v>262</v>
      </c>
      <c r="C412" s="101" t="s">
        <v>15</v>
      </c>
      <c r="D412" s="101">
        <v>17698.964925</v>
      </c>
      <c r="E412" s="101">
        <v>39388.433231100003</v>
      </c>
      <c r="F412" s="101">
        <v>31.0032783007624</v>
      </c>
      <c r="G412" s="101">
        <v>68.996721699237597</v>
      </c>
    </row>
    <row r="413" spans="1:7" x14ac:dyDescent="0.25">
      <c r="A413" s="101" t="s">
        <v>263</v>
      </c>
      <c r="B413" s="101" t="s">
        <v>264</v>
      </c>
      <c r="C413" s="101" t="s">
        <v>14</v>
      </c>
      <c r="D413" s="101">
        <v>13324.5356701663</v>
      </c>
      <c r="E413" s="101">
        <v>11549.980236154801</v>
      </c>
      <c r="F413" s="101">
        <v>53.567015013869103</v>
      </c>
      <c r="G413" s="101">
        <v>46.432984986130897</v>
      </c>
    </row>
    <row r="414" spans="1:7" x14ac:dyDescent="0.25">
      <c r="A414" s="101" t="s">
        <v>263</v>
      </c>
      <c r="B414" s="101" t="s">
        <v>264</v>
      </c>
      <c r="C414" s="101" t="s">
        <v>15</v>
      </c>
      <c r="D414" s="101">
        <v>14493.220736900001</v>
      </c>
      <c r="E414" s="101">
        <v>9353.2079348000007</v>
      </c>
      <c r="F414" s="101">
        <v>60.777321989938002</v>
      </c>
      <c r="G414" s="101">
        <v>39.222678010061998</v>
      </c>
    </row>
    <row r="415" spans="1:7" x14ac:dyDescent="0.25">
      <c r="A415" s="101" t="s">
        <v>265</v>
      </c>
      <c r="B415" s="101" t="s">
        <v>266</v>
      </c>
      <c r="C415" s="101" t="s">
        <v>14</v>
      </c>
      <c r="D415" s="101">
        <v>19456.522031570101</v>
      </c>
      <c r="E415" s="101">
        <v>22584.4200633336</v>
      </c>
      <c r="F415" s="101">
        <v>46.279938226999597</v>
      </c>
      <c r="G415" s="101">
        <v>53.720061773000403</v>
      </c>
    </row>
    <row r="416" spans="1:7" x14ac:dyDescent="0.25">
      <c r="A416" s="101" t="s">
        <v>265</v>
      </c>
      <c r="B416" s="101" t="s">
        <v>266</v>
      </c>
      <c r="C416" s="101" t="s">
        <v>15</v>
      </c>
      <c r="D416" s="101">
        <v>20461.816992299999</v>
      </c>
      <c r="E416" s="101">
        <v>19723.687932199999</v>
      </c>
      <c r="F416" s="101">
        <v>50.918402122216399</v>
      </c>
      <c r="G416" s="101">
        <v>49.081597877783601</v>
      </c>
    </row>
    <row r="417" spans="1:7" x14ac:dyDescent="0.25">
      <c r="A417" s="101" t="s">
        <v>267</v>
      </c>
      <c r="B417" s="101" t="s">
        <v>268</v>
      </c>
      <c r="C417" s="101" t="s">
        <v>14</v>
      </c>
      <c r="D417" s="101">
        <v>30224.5136292397</v>
      </c>
      <c r="E417" s="101">
        <v>59210.8039594207</v>
      </c>
      <c r="F417" s="101">
        <v>33.7948301008458</v>
      </c>
      <c r="G417" s="101">
        <v>66.2051698991542</v>
      </c>
    </row>
    <row r="418" spans="1:7" x14ac:dyDescent="0.25">
      <c r="A418" s="101" t="s">
        <v>267</v>
      </c>
      <c r="B418" s="101" t="s">
        <v>268</v>
      </c>
      <c r="C418" s="101" t="s">
        <v>15</v>
      </c>
      <c r="D418" s="101">
        <v>28342.956444799998</v>
      </c>
      <c r="E418" s="101">
        <v>57354.426181900002</v>
      </c>
      <c r="F418" s="101">
        <v>33.0733046635306</v>
      </c>
      <c r="G418" s="101">
        <v>66.926695336469393</v>
      </c>
    </row>
    <row r="419" spans="1:7" x14ac:dyDescent="0.25">
      <c r="A419" s="101" t="s">
        <v>269</v>
      </c>
      <c r="B419" s="101" t="s">
        <v>270</v>
      </c>
      <c r="C419" s="101" t="s">
        <v>14</v>
      </c>
      <c r="D419" s="101">
        <v>22432.838713592901</v>
      </c>
      <c r="E419" s="101">
        <v>49410.673003656098</v>
      </c>
      <c r="F419" s="101">
        <v>31.224585459965699</v>
      </c>
      <c r="G419" s="101">
        <v>68.775414540034305</v>
      </c>
    </row>
    <row r="420" spans="1:7" x14ac:dyDescent="0.25">
      <c r="A420" s="101" t="s">
        <v>269</v>
      </c>
      <c r="B420" s="101" t="s">
        <v>270</v>
      </c>
      <c r="C420" s="101" t="s">
        <v>15</v>
      </c>
      <c r="D420" s="101">
        <v>16555.050324799999</v>
      </c>
      <c r="E420" s="101">
        <v>56689.818990599997</v>
      </c>
      <c r="F420" s="101">
        <v>22.6023344427201</v>
      </c>
      <c r="G420" s="101">
        <v>77.397665557279893</v>
      </c>
    </row>
    <row r="421" spans="1:7" x14ac:dyDescent="0.25">
      <c r="A421" s="101" t="s">
        <v>271</v>
      </c>
      <c r="B421" s="101" t="s">
        <v>272</v>
      </c>
      <c r="C421" s="101" t="s">
        <v>14</v>
      </c>
      <c r="D421" s="101">
        <v>28504.469605337399</v>
      </c>
      <c r="E421" s="101">
        <v>47709.001676267799</v>
      </c>
      <c r="F421" s="101">
        <v>37.4008283916301</v>
      </c>
      <c r="G421" s="101">
        <v>62.5991716083699</v>
      </c>
    </row>
    <row r="422" spans="1:7" x14ac:dyDescent="0.25">
      <c r="A422" s="101" t="s">
        <v>271</v>
      </c>
      <c r="B422" s="101" t="s">
        <v>272</v>
      </c>
      <c r="C422" s="101" t="s">
        <v>15</v>
      </c>
      <c r="D422" s="101">
        <v>38862.068367100001</v>
      </c>
      <c r="E422" s="101">
        <v>44624.096854900003</v>
      </c>
      <c r="F422" s="101">
        <v>46.549111776497298</v>
      </c>
      <c r="G422" s="101">
        <v>53.450888223502702</v>
      </c>
    </row>
    <row r="423" spans="1:7" x14ac:dyDescent="0.25">
      <c r="A423" s="101" t="s">
        <v>273</v>
      </c>
      <c r="B423" s="101" t="s">
        <v>274</v>
      </c>
      <c r="C423" s="101" t="s">
        <v>14</v>
      </c>
      <c r="D423" s="101">
        <v>7610.5784604697801</v>
      </c>
      <c r="E423" s="101">
        <v>34315.081275032397</v>
      </c>
      <c r="F423" s="101">
        <v>18.152555042622801</v>
      </c>
      <c r="G423" s="101">
        <v>81.847444957377206</v>
      </c>
    </row>
    <row r="424" spans="1:7" x14ac:dyDescent="0.25">
      <c r="A424" s="101" t="s">
        <v>273</v>
      </c>
      <c r="B424" s="101" t="s">
        <v>274</v>
      </c>
      <c r="C424" s="101" t="s">
        <v>15</v>
      </c>
      <c r="D424" s="101">
        <v>8792.8553654999996</v>
      </c>
      <c r="E424" s="101">
        <v>38858.909116900002</v>
      </c>
      <c r="F424" s="101">
        <v>18.4523185258913</v>
      </c>
      <c r="G424" s="101">
        <v>81.5476814741087</v>
      </c>
    </row>
    <row r="425" spans="1:7" x14ac:dyDescent="0.25">
      <c r="A425" s="101" t="s">
        <v>275</v>
      </c>
      <c r="B425" s="101" t="s">
        <v>276</v>
      </c>
      <c r="C425" s="101" t="s">
        <v>14</v>
      </c>
      <c r="D425" s="101">
        <v>7169.60782824935</v>
      </c>
      <c r="E425" s="101">
        <v>18177.0908762707</v>
      </c>
      <c r="F425" s="101">
        <v>28.2861603076175</v>
      </c>
      <c r="G425" s="101">
        <v>71.713839692382507</v>
      </c>
    </row>
    <row r="426" spans="1:7" x14ac:dyDescent="0.25">
      <c r="A426" s="101" t="s">
        <v>275</v>
      </c>
      <c r="B426" s="101" t="s">
        <v>276</v>
      </c>
      <c r="C426" s="101" t="s">
        <v>15</v>
      </c>
      <c r="D426" s="101">
        <v>6624.4679212000001</v>
      </c>
      <c r="E426" s="101">
        <v>21455.807786199999</v>
      </c>
      <c r="F426" s="101">
        <v>23.5911783425056</v>
      </c>
      <c r="G426" s="101">
        <v>76.4088216574944</v>
      </c>
    </row>
    <row r="427" spans="1:7" x14ac:dyDescent="0.25">
      <c r="A427" s="101" t="s">
        <v>277</v>
      </c>
      <c r="B427" s="101" t="s">
        <v>278</v>
      </c>
      <c r="C427" s="101" t="s">
        <v>14</v>
      </c>
      <c r="D427" s="101">
        <v>11050.106878746001</v>
      </c>
      <c r="E427" s="101">
        <v>21504.754201771899</v>
      </c>
      <c r="F427" s="101">
        <v>33.9430318913533</v>
      </c>
      <c r="G427" s="101">
        <v>66.0569681086467</v>
      </c>
    </row>
    <row r="428" spans="1:7" x14ac:dyDescent="0.25">
      <c r="A428" s="101" t="s">
        <v>277</v>
      </c>
      <c r="B428" s="101" t="s">
        <v>278</v>
      </c>
      <c r="C428" s="101" t="s">
        <v>15</v>
      </c>
      <c r="D428" s="101">
        <v>10018.552323899999</v>
      </c>
      <c r="E428" s="101">
        <v>25560.5243458</v>
      </c>
      <c r="F428" s="101">
        <v>28.158550647358499</v>
      </c>
      <c r="G428" s="101">
        <v>71.841449352641504</v>
      </c>
    </row>
    <row r="429" spans="1:7" x14ac:dyDescent="0.25">
      <c r="A429" s="101" t="s">
        <v>279</v>
      </c>
      <c r="B429" s="101" t="s">
        <v>280</v>
      </c>
      <c r="C429" s="101" t="s">
        <v>14</v>
      </c>
      <c r="D429" s="101">
        <v>3361.7781831073598</v>
      </c>
      <c r="E429" s="101">
        <v>14499.8910742305</v>
      </c>
      <c r="F429" s="101">
        <v>18.8211870608135</v>
      </c>
      <c r="G429" s="101">
        <v>81.1788129391865</v>
      </c>
    </row>
    <row r="430" spans="1:7" x14ac:dyDescent="0.25">
      <c r="A430" s="101" t="s">
        <v>279</v>
      </c>
      <c r="B430" s="101" t="s">
        <v>280</v>
      </c>
      <c r="C430" s="101" t="s">
        <v>15</v>
      </c>
      <c r="D430" s="101">
        <v>4906.1960767</v>
      </c>
      <c r="E430" s="101">
        <v>17144.481063700001</v>
      </c>
      <c r="F430" s="101">
        <v>22.249639072131501</v>
      </c>
      <c r="G430" s="101">
        <v>77.750360927868499</v>
      </c>
    </row>
    <row r="431" spans="1:7" x14ac:dyDescent="0.25">
      <c r="A431" s="101" t="s">
        <v>281</v>
      </c>
      <c r="B431" s="101" t="s">
        <v>282</v>
      </c>
      <c r="C431" s="101" t="s">
        <v>14</v>
      </c>
      <c r="D431" s="101">
        <v>4381.8123037324103</v>
      </c>
      <c r="E431" s="101">
        <v>4123.9249271005801</v>
      </c>
      <c r="F431" s="101">
        <v>51.515961342521798</v>
      </c>
      <c r="G431" s="101">
        <v>48.484038657478202</v>
      </c>
    </row>
    <row r="432" spans="1:7" x14ac:dyDescent="0.25">
      <c r="A432" s="101" t="s">
        <v>281</v>
      </c>
      <c r="B432" s="101" t="s">
        <v>282</v>
      </c>
      <c r="C432" s="101" t="s">
        <v>15</v>
      </c>
      <c r="D432" s="101">
        <v>4551.6975763999999</v>
      </c>
      <c r="E432" s="101">
        <v>3718.1060711</v>
      </c>
      <c r="F432" s="101">
        <v>55.039971569046799</v>
      </c>
      <c r="G432" s="101">
        <v>44.960028430953102</v>
      </c>
    </row>
    <row r="433" spans="1:7" x14ac:dyDescent="0.25">
      <c r="A433" s="101" t="s">
        <v>283</v>
      </c>
      <c r="B433" s="101" t="s">
        <v>284</v>
      </c>
      <c r="C433" s="101" t="s">
        <v>14</v>
      </c>
      <c r="D433" s="101">
        <v>12972.990268679299</v>
      </c>
      <c r="E433" s="101">
        <v>14827.433052226001</v>
      </c>
      <c r="F433" s="101">
        <v>46.6647220401277</v>
      </c>
      <c r="G433" s="101">
        <v>53.3352779598723</v>
      </c>
    </row>
    <row r="434" spans="1:7" x14ac:dyDescent="0.25">
      <c r="A434" s="101" t="s">
        <v>283</v>
      </c>
      <c r="B434" s="101" t="s">
        <v>284</v>
      </c>
      <c r="C434" s="101" t="s">
        <v>15</v>
      </c>
      <c r="D434" s="101">
        <v>12073.9697376</v>
      </c>
      <c r="E434" s="101">
        <v>13751.8895773</v>
      </c>
      <c r="F434" s="101">
        <v>46.7514733600133</v>
      </c>
      <c r="G434" s="101">
        <v>53.2485266399867</v>
      </c>
    </row>
    <row r="435" spans="1:7" x14ac:dyDescent="0.25">
      <c r="A435" s="101" t="s">
        <v>285</v>
      </c>
      <c r="B435" s="101" t="s">
        <v>286</v>
      </c>
      <c r="C435" s="101" t="s">
        <v>14</v>
      </c>
      <c r="D435" s="101">
        <v>6792.5700590958304</v>
      </c>
      <c r="E435" s="101">
        <v>25512.518043309599</v>
      </c>
      <c r="F435" s="101">
        <v>21.026316466197901</v>
      </c>
      <c r="G435" s="101">
        <v>78.973683533802102</v>
      </c>
    </row>
    <row r="436" spans="1:7" x14ac:dyDescent="0.25">
      <c r="A436" s="101" t="s">
        <v>285</v>
      </c>
      <c r="B436" s="101" t="s">
        <v>286</v>
      </c>
      <c r="C436" s="101" t="s">
        <v>15</v>
      </c>
      <c r="D436" s="101">
        <v>14071.8982297</v>
      </c>
      <c r="E436" s="101">
        <v>28122.0592855</v>
      </c>
      <c r="F436" s="101">
        <v>33.350505755784397</v>
      </c>
      <c r="G436" s="101">
        <v>66.649494244215603</v>
      </c>
    </row>
    <row r="437" spans="1:7" x14ac:dyDescent="0.25">
      <c r="A437" s="101" t="s">
        <v>287</v>
      </c>
      <c r="B437" s="101" t="s">
        <v>288</v>
      </c>
      <c r="C437" s="101" t="s">
        <v>14</v>
      </c>
      <c r="D437" s="101">
        <v>12051.830174295799</v>
      </c>
      <c r="E437" s="101">
        <v>10897.2131909607</v>
      </c>
      <c r="F437" s="101">
        <v>52.515610269583597</v>
      </c>
      <c r="G437" s="101">
        <v>47.484389730416403</v>
      </c>
    </row>
    <row r="438" spans="1:7" x14ac:dyDescent="0.25">
      <c r="A438" s="101" t="s">
        <v>287</v>
      </c>
      <c r="B438" s="101" t="s">
        <v>288</v>
      </c>
      <c r="C438" s="101" t="s">
        <v>15</v>
      </c>
      <c r="D438" s="101">
        <v>17144.662162799999</v>
      </c>
      <c r="E438" s="101">
        <v>14725.882559199999</v>
      </c>
      <c r="F438" s="101">
        <v>53.794694481532197</v>
      </c>
      <c r="G438" s="101">
        <v>46.205305518467803</v>
      </c>
    </row>
    <row r="439" spans="1:7" x14ac:dyDescent="0.25">
      <c r="A439" s="101" t="s">
        <v>289</v>
      </c>
      <c r="B439" s="101" t="s">
        <v>290</v>
      </c>
      <c r="C439" s="101" t="s">
        <v>14</v>
      </c>
      <c r="D439" s="101">
        <v>7597.1209237253597</v>
      </c>
      <c r="E439" s="101">
        <v>13394.815154846699</v>
      </c>
      <c r="F439" s="101">
        <v>36.190663382784699</v>
      </c>
      <c r="G439" s="101">
        <v>63.809336617215301</v>
      </c>
    </row>
    <row r="440" spans="1:7" x14ac:dyDescent="0.25">
      <c r="A440" s="101" t="s">
        <v>289</v>
      </c>
      <c r="B440" s="101" t="s">
        <v>290</v>
      </c>
      <c r="C440" s="101" t="s">
        <v>15</v>
      </c>
      <c r="D440" s="101">
        <v>14165.8568178</v>
      </c>
      <c r="E440" s="101">
        <v>9328.8317967999992</v>
      </c>
      <c r="F440" s="101">
        <v>60.293869181126702</v>
      </c>
      <c r="G440" s="101">
        <v>39.706130818873298</v>
      </c>
    </row>
    <row r="441" spans="1:7" x14ac:dyDescent="0.25">
      <c r="A441" s="101" t="s">
        <v>291</v>
      </c>
      <c r="B441" s="101" t="s">
        <v>292</v>
      </c>
      <c r="C441" s="101" t="s">
        <v>14</v>
      </c>
      <c r="D441" s="101">
        <v>2325.5259351232799</v>
      </c>
      <c r="E441" s="101">
        <v>6869.3969948337999</v>
      </c>
      <c r="F441" s="101">
        <v>25.2914130204041</v>
      </c>
      <c r="G441" s="101">
        <v>74.708586979595907</v>
      </c>
    </row>
    <row r="442" spans="1:7" x14ac:dyDescent="0.25">
      <c r="A442" s="101" t="s">
        <v>291</v>
      </c>
      <c r="B442" s="101" t="s">
        <v>292</v>
      </c>
      <c r="C442" s="101" t="s">
        <v>15</v>
      </c>
      <c r="D442" s="101">
        <v>2612.9968586</v>
      </c>
      <c r="E442" s="101">
        <v>7028.1177238</v>
      </c>
      <c r="F442" s="101">
        <v>27.102642918175299</v>
      </c>
      <c r="G442" s="101">
        <v>72.897357081824694</v>
      </c>
    </row>
    <row r="443" spans="1:7" x14ac:dyDescent="0.25">
      <c r="A443" s="101" t="s">
        <v>293</v>
      </c>
      <c r="B443" s="101" t="s">
        <v>294</v>
      </c>
      <c r="C443" s="101" t="s">
        <v>14</v>
      </c>
      <c r="D443" s="101">
        <v>4208.9112508694798</v>
      </c>
      <c r="E443" s="101">
        <v>10894.548246025</v>
      </c>
      <c r="F443" s="101">
        <v>27.867199906980801</v>
      </c>
      <c r="G443" s="101">
        <v>72.132800093019199</v>
      </c>
    </row>
    <row r="444" spans="1:7" x14ac:dyDescent="0.25">
      <c r="A444" s="101" t="s">
        <v>293</v>
      </c>
      <c r="B444" s="101" t="s">
        <v>294</v>
      </c>
      <c r="C444" s="101" t="s">
        <v>15</v>
      </c>
      <c r="D444" s="101">
        <v>5472.3755148</v>
      </c>
      <c r="E444" s="101">
        <v>10400.3860811</v>
      </c>
      <c r="F444" s="101">
        <v>34.476518038382999</v>
      </c>
      <c r="G444" s="101">
        <v>65.523481961616994</v>
      </c>
    </row>
    <row r="445" spans="1:7" x14ac:dyDescent="0.25">
      <c r="A445" s="101" t="s">
        <v>295</v>
      </c>
      <c r="B445" s="101" t="s">
        <v>296</v>
      </c>
      <c r="C445" s="101" t="s">
        <v>14</v>
      </c>
      <c r="D445" s="101">
        <v>12060.684805323601</v>
      </c>
      <c r="E445" s="101">
        <v>8717.3432030001895</v>
      </c>
      <c r="F445" s="101">
        <v>58.0453775521528</v>
      </c>
      <c r="G445" s="101">
        <v>41.9546224478472</v>
      </c>
    </row>
    <row r="446" spans="1:7" x14ac:dyDescent="0.25">
      <c r="A446" s="101" t="s">
        <v>295</v>
      </c>
      <c r="B446" s="101" t="s">
        <v>296</v>
      </c>
      <c r="C446" s="101" t="s">
        <v>15</v>
      </c>
      <c r="D446" s="101">
        <v>12064.546645799999</v>
      </c>
      <c r="E446" s="101">
        <v>7925.9570247000001</v>
      </c>
      <c r="F446" s="101">
        <v>60.351389062816203</v>
      </c>
      <c r="G446" s="101">
        <v>39.648610937183797</v>
      </c>
    </row>
    <row r="447" spans="1:7" x14ac:dyDescent="0.25">
      <c r="A447" s="101" t="s">
        <v>297</v>
      </c>
      <c r="B447" s="101" t="s">
        <v>298</v>
      </c>
      <c r="C447" s="101" t="s">
        <v>14</v>
      </c>
      <c r="D447" s="101">
        <v>8509.6136730828293</v>
      </c>
      <c r="E447" s="101">
        <v>32431.323838946399</v>
      </c>
      <c r="F447" s="101">
        <v>20.785097240586001</v>
      </c>
      <c r="G447" s="101">
        <v>79.214902759414002</v>
      </c>
    </row>
    <row r="448" spans="1:7" x14ac:dyDescent="0.25">
      <c r="A448" s="101" t="s">
        <v>297</v>
      </c>
      <c r="B448" s="101" t="s">
        <v>298</v>
      </c>
      <c r="C448" s="101" t="s">
        <v>15</v>
      </c>
      <c r="D448" s="101">
        <v>9486.5880089000002</v>
      </c>
      <c r="E448" s="101">
        <v>36384.345645000001</v>
      </c>
      <c r="F448" s="101">
        <v>20.681044080064101</v>
      </c>
      <c r="G448" s="101">
        <v>79.318955919935902</v>
      </c>
    </row>
    <row r="449" spans="1:7" x14ac:dyDescent="0.25">
      <c r="A449" s="101" t="s">
        <v>299</v>
      </c>
      <c r="B449" s="101" t="s">
        <v>300</v>
      </c>
      <c r="C449" s="101" t="s">
        <v>14</v>
      </c>
      <c r="D449" s="101">
        <v>8687.2336800432495</v>
      </c>
      <c r="E449" s="101">
        <v>28433.979284936999</v>
      </c>
      <c r="F449" s="101">
        <v>23.4023432591998</v>
      </c>
      <c r="G449" s="101">
        <v>76.597656740800204</v>
      </c>
    </row>
    <row r="450" spans="1:7" x14ac:dyDescent="0.25">
      <c r="A450" s="101" t="s">
        <v>299</v>
      </c>
      <c r="B450" s="101" t="s">
        <v>300</v>
      </c>
      <c r="C450" s="101" t="s">
        <v>15</v>
      </c>
      <c r="D450" s="101">
        <v>9920.1282797000003</v>
      </c>
      <c r="E450" s="101">
        <v>31921.520657599998</v>
      </c>
      <c r="F450" s="101">
        <v>23.708741246229</v>
      </c>
      <c r="G450" s="101">
        <v>76.291258753770904</v>
      </c>
    </row>
    <row r="451" spans="1:7" x14ac:dyDescent="0.25">
      <c r="A451" s="101" t="s">
        <v>301</v>
      </c>
      <c r="B451" s="101" t="s">
        <v>302</v>
      </c>
      <c r="C451" s="101" t="s">
        <v>14</v>
      </c>
      <c r="D451" s="101">
        <v>31646.346723789298</v>
      </c>
      <c r="E451" s="101">
        <v>33371.745395916201</v>
      </c>
      <c r="F451" s="101">
        <v>48.673139570944201</v>
      </c>
      <c r="G451" s="101">
        <v>51.326860429055799</v>
      </c>
    </row>
    <row r="452" spans="1:7" x14ac:dyDescent="0.25">
      <c r="A452" s="101" t="s">
        <v>301</v>
      </c>
      <c r="B452" s="101" t="s">
        <v>302</v>
      </c>
      <c r="C452" s="101" t="s">
        <v>15</v>
      </c>
      <c r="D452" s="101">
        <v>28558.4723008</v>
      </c>
      <c r="E452" s="101">
        <v>26082.137584200002</v>
      </c>
      <c r="F452" s="101">
        <v>52.266020384666099</v>
      </c>
      <c r="G452" s="101">
        <v>47.733979615333901</v>
      </c>
    </row>
    <row r="453" spans="1:7" x14ac:dyDescent="0.25">
      <c r="A453" s="101" t="s">
        <v>303</v>
      </c>
      <c r="B453" s="101" t="s">
        <v>304</v>
      </c>
      <c r="C453" s="101" t="s">
        <v>14</v>
      </c>
      <c r="D453" s="101">
        <v>4170.4024374014398</v>
      </c>
      <c r="E453" s="101">
        <v>8048.3154934314298</v>
      </c>
      <c r="F453" s="101">
        <v>34.131260423630799</v>
      </c>
      <c r="G453" s="101">
        <v>65.868739576369194</v>
      </c>
    </row>
    <row r="454" spans="1:7" x14ac:dyDescent="0.25">
      <c r="A454" s="101" t="s">
        <v>303</v>
      </c>
      <c r="B454" s="101" t="s">
        <v>304</v>
      </c>
      <c r="C454" s="101" t="s">
        <v>15</v>
      </c>
      <c r="D454" s="101">
        <v>5751.5930798999998</v>
      </c>
      <c r="E454" s="101">
        <v>7189.9089118000002</v>
      </c>
      <c r="F454" s="101">
        <v>44.443010429460003</v>
      </c>
      <c r="G454" s="101">
        <v>55.556989570539997</v>
      </c>
    </row>
    <row r="455" spans="1:7" x14ac:dyDescent="0.25">
      <c r="A455" s="101" t="s">
        <v>305</v>
      </c>
      <c r="B455" s="101" t="s">
        <v>306</v>
      </c>
      <c r="C455" s="101" t="s">
        <v>14</v>
      </c>
      <c r="D455" s="101">
        <v>37125.390565204099</v>
      </c>
      <c r="E455" s="101">
        <v>49031.151049114502</v>
      </c>
      <c r="F455" s="101">
        <v>43.090623032893603</v>
      </c>
      <c r="G455" s="101">
        <v>56.909376967106397</v>
      </c>
    </row>
    <row r="456" spans="1:7" x14ac:dyDescent="0.25">
      <c r="A456" s="101" t="s">
        <v>305</v>
      </c>
      <c r="B456" s="101" t="s">
        <v>306</v>
      </c>
      <c r="C456" s="101" t="s">
        <v>15</v>
      </c>
      <c r="D456" s="101">
        <v>32629.532908599998</v>
      </c>
      <c r="E456" s="101">
        <v>43730.317098300002</v>
      </c>
      <c r="F456" s="101">
        <v>42.731268992345498</v>
      </c>
      <c r="G456" s="101">
        <v>57.268731007654502</v>
      </c>
    </row>
    <row r="457" spans="1:7" x14ac:dyDescent="0.25">
      <c r="A457" s="101" t="s">
        <v>307</v>
      </c>
      <c r="B457" s="101" t="s">
        <v>308</v>
      </c>
      <c r="C457" s="101" t="s">
        <v>14</v>
      </c>
      <c r="D457" s="101">
        <v>42203.314071759603</v>
      </c>
      <c r="E457" s="101">
        <v>55762.9538414341</v>
      </c>
      <c r="F457" s="101">
        <v>43.079434350969898</v>
      </c>
      <c r="G457" s="101">
        <v>56.920565649030102</v>
      </c>
    </row>
    <row r="458" spans="1:7" x14ac:dyDescent="0.25">
      <c r="A458" s="101" t="s">
        <v>307</v>
      </c>
      <c r="B458" s="101" t="s">
        <v>308</v>
      </c>
      <c r="C458" s="101" t="s">
        <v>15</v>
      </c>
      <c r="D458" s="101">
        <v>37019.816405700003</v>
      </c>
      <c r="E458" s="101">
        <v>47486.834837000002</v>
      </c>
      <c r="F458" s="101">
        <v>43.806985439975001</v>
      </c>
      <c r="G458" s="101">
        <v>56.193014560024999</v>
      </c>
    </row>
    <row r="459" spans="1:7" x14ac:dyDescent="0.25">
      <c r="A459" s="101" t="s">
        <v>309</v>
      </c>
      <c r="B459" s="101" t="s">
        <v>310</v>
      </c>
      <c r="C459" s="101" t="s">
        <v>14</v>
      </c>
      <c r="D459" s="101">
        <v>24613.6183635364</v>
      </c>
      <c r="E459" s="101">
        <v>33239.682455294103</v>
      </c>
      <c r="F459" s="101">
        <v>42.544881649216101</v>
      </c>
      <c r="G459" s="101">
        <v>57.455118350783899</v>
      </c>
    </row>
    <row r="460" spans="1:7" x14ac:dyDescent="0.25">
      <c r="A460" s="101" t="s">
        <v>309</v>
      </c>
      <c r="B460" s="101" t="s">
        <v>311</v>
      </c>
      <c r="C460" s="101" t="s">
        <v>15</v>
      </c>
      <c r="D460" s="101">
        <v>26244.819586199999</v>
      </c>
      <c r="E460" s="101">
        <v>30618.499989799999</v>
      </c>
      <c r="F460" s="101">
        <v>46.154216429666597</v>
      </c>
      <c r="G460" s="101">
        <v>53.845783570333403</v>
      </c>
    </row>
    <row r="461" spans="1:7" x14ac:dyDescent="0.25">
      <c r="A461" s="101" t="s">
        <v>312</v>
      </c>
      <c r="B461" s="101" t="s">
        <v>313</v>
      </c>
      <c r="C461" s="101" t="s">
        <v>14</v>
      </c>
      <c r="D461" s="101">
        <v>16470.838163609002</v>
      </c>
      <c r="E461" s="101">
        <v>24727.520707029002</v>
      </c>
      <c r="F461" s="101">
        <v>39.979355040153699</v>
      </c>
      <c r="G461" s="101">
        <v>60.020644959846301</v>
      </c>
    </row>
    <row r="462" spans="1:7" x14ac:dyDescent="0.25">
      <c r="A462" s="101" t="s">
        <v>312</v>
      </c>
      <c r="B462" s="101" t="s">
        <v>313</v>
      </c>
      <c r="C462" s="101" t="s">
        <v>15</v>
      </c>
      <c r="D462" s="101">
        <v>15916.5419544</v>
      </c>
      <c r="E462" s="101">
        <v>30820.411683900002</v>
      </c>
      <c r="F462" s="101">
        <v>34.055582821206201</v>
      </c>
      <c r="G462" s="101">
        <v>65.944417178793799</v>
      </c>
    </row>
    <row r="463" spans="1:7" x14ac:dyDescent="0.25">
      <c r="A463" s="101" t="s">
        <v>314</v>
      </c>
      <c r="B463" s="101" t="s">
        <v>315</v>
      </c>
      <c r="C463" s="101" t="s">
        <v>14</v>
      </c>
      <c r="D463" s="101">
        <v>4415.7438338904503</v>
      </c>
      <c r="E463" s="101">
        <v>2854.1732935198002</v>
      </c>
      <c r="F463" s="101">
        <v>60.739947326792503</v>
      </c>
      <c r="G463" s="101">
        <v>39.260052673207497</v>
      </c>
    </row>
    <row r="464" spans="1:7" x14ac:dyDescent="0.25">
      <c r="A464" s="101" t="s">
        <v>314</v>
      </c>
      <c r="B464" s="101" t="s">
        <v>315</v>
      </c>
      <c r="C464" s="101" t="s">
        <v>15</v>
      </c>
      <c r="D464" s="101">
        <v>4148.7593978000004</v>
      </c>
      <c r="E464" s="101">
        <v>3372.2870271000002</v>
      </c>
      <c r="F464" s="101">
        <v>55.1619969272449</v>
      </c>
      <c r="G464" s="101">
        <v>44.8380030727551</v>
      </c>
    </row>
    <row r="465" spans="1:7" x14ac:dyDescent="0.25">
      <c r="A465" s="101" t="s">
        <v>316</v>
      </c>
      <c r="B465" s="101" t="s">
        <v>317</v>
      </c>
      <c r="C465" s="101" t="s">
        <v>14</v>
      </c>
      <c r="D465" s="101">
        <v>2533.1477702709899</v>
      </c>
      <c r="E465" s="101">
        <v>3613.8244184175101</v>
      </c>
      <c r="F465" s="101">
        <v>41.209683280045198</v>
      </c>
      <c r="G465" s="101">
        <v>58.790316719954802</v>
      </c>
    </row>
    <row r="466" spans="1:7" x14ac:dyDescent="0.25">
      <c r="A466" s="101" t="s">
        <v>316</v>
      </c>
      <c r="B466" s="101" t="s">
        <v>317</v>
      </c>
      <c r="C466" s="101" t="s">
        <v>15</v>
      </c>
      <c r="D466" s="101">
        <v>2413.4101412999999</v>
      </c>
      <c r="E466" s="101">
        <v>3863.3830404</v>
      </c>
      <c r="F466" s="101">
        <v>38.449731756915298</v>
      </c>
      <c r="G466" s="101">
        <v>61.550268243084702</v>
      </c>
    </row>
    <row r="467" spans="1:7" x14ac:dyDescent="0.25">
      <c r="A467" s="101" t="s">
        <v>318</v>
      </c>
      <c r="B467" s="101" t="s">
        <v>319</v>
      </c>
      <c r="C467" s="101" t="s">
        <v>14</v>
      </c>
      <c r="D467" s="101">
        <v>3327.57064972541</v>
      </c>
      <c r="E467" s="101">
        <v>5159.1781866207903</v>
      </c>
      <c r="F467" s="101">
        <v>39.209015300116199</v>
      </c>
      <c r="G467" s="101">
        <v>60.790984699883801</v>
      </c>
    </row>
    <row r="468" spans="1:7" x14ac:dyDescent="0.25">
      <c r="A468" s="101" t="s">
        <v>318</v>
      </c>
      <c r="B468" s="101" t="s">
        <v>319</v>
      </c>
      <c r="C468" s="101" t="s">
        <v>15</v>
      </c>
      <c r="D468" s="101">
        <v>3591.7153294999998</v>
      </c>
      <c r="E468" s="101">
        <v>5243.4585257999997</v>
      </c>
      <c r="F468" s="101">
        <v>40.652457872636198</v>
      </c>
      <c r="G468" s="101">
        <v>59.347542127363802</v>
      </c>
    </row>
    <row r="469" spans="1:7" x14ac:dyDescent="0.25">
      <c r="A469" s="101" t="s">
        <v>320</v>
      </c>
      <c r="B469" s="101" t="s">
        <v>321</v>
      </c>
      <c r="C469" s="101" t="s">
        <v>14</v>
      </c>
      <c r="D469" s="101">
        <v>6008.9140519420898</v>
      </c>
      <c r="E469" s="101">
        <v>3797.9998303021698</v>
      </c>
      <c r="F469" s="101">
        <v>61.272222067957898</v>
      </c>
      <c r="G469" s="101">
        <v>38.727777932042102</v>
      </c>
    </row>
    <row r="470" spans="1:7" x14ac:dyDescent="0.25">
      <c r="A470" s="101" t="s">
        <v>320</v>
      </c>
      <c r="B470" s="101" t="s">
        <v>321</v>
      </c>
      <c r="C470" s="101" t="s">
        <v>15</v>
      </c>
      <c r="D470" s="101">
        <v>5272.7229292000002</v>
      </c>
      <c r="E470" s="101">
        <v>4235.4877704999999</v>
      </c>
      <c r="F470" s="101">
        <v>55.454418246814399</v>
      </c>
      <c r="G470" s="101">
        <v>44.545581753185601</v>
      </c>
    </row>
    <row r="471" spans="1:7" x14ac:dyDescent="0.25">
      <c r="A471" s="101" t="s">
        <v>322</v>
      </c>
      <c r="B471" s="101" t="s">
        <v>323</v>
      </c>
      <c r="C471" s="101" t="s">
        <v>14</v>
      </c>
      <c r="D471" s="101">
        <v>9247.3183744732596</v>
      </c>
      <c r="E471" s="101">
        <v>8151.8477338292196</v>
      </c>
      <c r="F471" s="101">
        <v>53.148055009720601</v>
      </c>
      <c r="G471" s="101">
        <v>46.851944990279399</v>
      </c>
    </row>
    <row r="472" spans="1:7" x14ac:dyDescent="0.25">
      <c r="A472" s="101" t="s">
        <v>322</v>
      </c>
      <c r="B472" s="101" t="s">
        <v>323</v>
      </c>
      <c r="C472" s="101" t="s">
        <v>15</v>
      </c>
      <c r="D472" s="101">
        <v>10451.8126875</v>
      </c>
      <c r="E472" s="101">
        <v>6065.0173401000002</v>
      </c>
      <c r="F472" s="101">
        <v>63.279773843012102</v>
      </c>
      <c r="G472" s="101">
        <v>36.720226156987898</v>
      </c>
    </row>
    <row r="473" spans="1:7" x14ac:dyDescent="0.25">
      <c r="A473" s="101" t="s">
        <v>324</v>
      </c>
      <c r="B473" s="101" t="s">
        <v>325</v>
      </c>
      <c r="C473" s="101" t="s">
        <v>14</v>
      </c>
      <c r="D473" s="101">
        <v>6770.4723966011697</v>
      </c>
      <c r="E473" s="101">
        <v>12300.304379340199</v>
      </c>
      <c r="F473" s="101">
        <v>35.501817656124203</v>
      </c>
      <c r="G473" s="101">
        <v>64.498182343875797</v>
      </c>
    </row>
    <row r="474" spans="1:7" x14ac:dyDescent="0.25">
      <c r="A474" s="101" t="s">
        <v>324</v>
      </c>
      <c r="B474" s="101" t="s">
        <v>325</v>
      </c>
      <c r="C474" s="101" t="s">
        <v>15</v>
      </c>
      <c r="D474" s="101">
        <v>10967.0238513</v>
      </c>
      <c r="E474" s="101">
        <v>12316.713565</v>
      </c>
      <c r="F474" s="101">
        <v>47.101647193557604</v>
      </c>
      <c r="G474" s="101">
        <v>52.898352806442396</v>
      </c>
    </row>
    <row r="475" spans="1:7" x14ac:dyDescent="0.25">
      <c r="A475" t="s">
        <v>20</v>
      </c>
    </row>
    <row r="476" spans="1:7" x14ac:dyDescent="0.25">
      <c r="A476" t="s">
        <v>21</v>
      </c>
    </row>
    <row r="477" spans="1:7" x14ac:dyDescent="0.25">
      <c r="A477" t="s">
        <v>22</v>
      </c>
    </row>
    <row r="478" spans="1:7" x14ac:dyDescent="0.25">
      <c r="A478" t="s">
        <v>23</v>
      </c>
    </row>
    <row r="479" spans="1:7" x14ac:dyDescent="0.25">
      <c r="A479" t="s">
        <v>24</v>
      </c>
    </row>
    <row r="482" spans="1:7" x14ac:dyDescent="0.25">
      <c r="G482" s="7" t="str">
        <f>HYPERLINK("#'Indice'!A1", "Ir al Índice")</f>
        <v>Ir al Índice</v>
      </c>
    </row>
    <row r="483" spans="1:7" ht="17.25" x14ac:dyDescent="0.3">
      <c r="A483" s="4" t="s">
        <v>511</v>
      </c>
    </row>
    <row r="484" spans="1:7" x14ac:dyDescent="0.25">
      <c r="A484" s="5" t="s">
        <v>26</v>
      </c>
      <c r="B484" s="5" t="s">
        <v>105</v>
      </c>
      <c r="C484" s="5" t="s">
        <v>10</v>
      </c>
      <c r="D484" s="5" t="s">
        <v>502</v>
      </c>
      <c r="E484" s="5" t="s">
        <v>503</v>
      </c>
      <c r="F484" s="5" t="s">
        <v>504</v>
      </c>
      <c r="G484" s="5" t="s">
        <v>505</v>
      </c>
    </row>
    <row r="485" spans="1:7" x14ac:dyDescent="0.25">
      <c r="A485" s="102" t="s">
        <v>106</v>
      </c>
      <c r="B485" s="102" t="s">
        <v>107</v>
      </c>
      <c r="C485" s="102" t="s">
        <v>14</v>
      </c>
      <c r="D485" s="102">
        <v>118.181948346694</v>
      </c>
      <c r="E485" s="102">
        <v>96.945024224008193</v>
      </c>
      <c r="F485" s="102">
        <v>54.935904565780604</v>
      </c>
      <c r="G485" s="102">
        <v>45.064095434219396</v>
      </c>
    </row>
    <row r="486" spans="1:7" x14ac:dyDescent="0.25">
      <c r="A486" s="102" t="s">
        <v>106</v>
      </c>
      <c r="B486" s="102" t="s">
        <v>107</v>
      </c>
      <c r="C486" s="102" t="s">
        <v>15</v>
      </c>
      <c r="D486" s="102">
        <v>119.28555299999999</v>
      </c>
      <c r="E486" s="102">
        <v>100.82487620000001</v>
      </c>
      <c r="F486" s="102">
        <v>54.193503430777</v>
      </c>
      <c r="G486" s="102">
        <v>45.806496569223</v>
      </c>
    </row>
    <row r="487" spans="1:7" x14ac:dyDescent="0.25">
      <c r="A487" s="102" t="s">
        <v>110</v>
      </c>
      <c r="B487" s="102" t="s">
        <v>111</v>
      </c>
      <c r="C487" s="102" t="s">
        <v>14</v>
      </c>
      <c r="D487" s="102">
        <v>805.24421702010397</v>
      </c>
      <c r="E487" s="102">
        <v>795.25507873577999</v>
      </c>
      <c r="F487" s="102">
        <v>50.312063188994003</v>
      </c>
      <c r="G487" s="102">
        <v>49.687936811005997</v>
      </c>
    </row>
    <row r="488" spans="1:7" x14ac:dyDescent="0.25">
      <c r="A488" s="102" t="s">
        <v>110</v>
      </c>
      <c r="B488" s="102" t="s">
        <v>111</v>
      </c>
      <c r="C488" s="102" t="s">
        <v>15</v>
      </c>
      <c r="D488" s="102">
        <v>924.91344960000004</v>
      </c>
      <c r="E488" s="102">
        <v>846.43514359999995</v>
      </c>
      <c r="F488" s="102">
        <v>52.215213490480302</v>
      </c>
      <c r="G488" s="102">
        <v>47.784786509519698</v>
      </c>
    </row>
    <row r="489" spans="1:7" x14ac:dyDescent="0.25">
      <c r="A489" s="102" t="s">
        <v>126</v>
      </c>
      <c r="B489" s="102" t="s">
        <v>127</v>
      </c>
      <c r="C489" s="102" t="s">
        <v>14</v>
      </c>
      <c r="D489" s="102">
        <v>1897.8634281429399</v>
      </c>
      <c r="E489" s="102">
        <v>1027.27616098012</v>
      </c>
      <c r="F489" s="102">
        <v>64.881123458176802</v>
      </c>
      <c r="G489" s="102">
        <v>35.118876541823198</v>
      </c>
    </row>
    <row r="490" spans="1:7" x14ac:dyDescent="0.25">
      <c r="A490" s="102" t="s">
        <v>126</v>
      </c>
      <c r="B490" s="102" t="s">
        <v>127</v>
      </c>
      <c r="C490" s="102" t="s">
        <v>15</v>
      </c>
      <c r="D490" s="102">
        <v>2399.4364179999998</v>
      </c>
      <c r="E490" s="102">
        <v>1059.7176258</v>
      </c>
      <c r="F490" s="102">
        <v>69.364832777557893</v>
      </c>
      <c r="G490" s="102">
        <v>30.635167222442199</v>
      </c>
    </row>
    <row r="491" spans="1:7" x14ac:dyDescent="0.25">
      <c r="A491" s="102" t="s">
        <v>128</v>
      </c>
      <c r="B491" s="102" t="s">
        <v>129</v>
      </c>
      <c r="C491" s="102" t="s">
        <v>14</v>
      </c>
      <c r="D491" s="102">
        <v>245.81627954392499</v>
      </c>
      <c r="E491" s="102">
        <v>170.66248554993601</v>
      </c>
      <c r="F491" s="102">
        <v>59.0225241108093</v>
      </c>
      <c r="G491" s="102">
        <v>40.9774758891907</v>
      </c>
    </row>
    <row r="492" spans="1:7" x14ac:dyDescent="0.25">
      <c r="A492" s="102" t="s">
        <v>128</v>
      </c>
      <c r="B492" s="102" t="s">
        <v>129</v>
      </c>
      <c r="C492" s="102" t="s">
        <v>15</v>
      </c>
      <c r="D492" s="102">
        <v>353.28644000000003</v>
      </c>
      <c r="E492" s="102">
        <v>130.78392249999999</v>
      </c>
      <c r="F492" s="102">
        <v>72.982456140350905</v>
      </c>
      <c r="G492" s="102">
        <v>27.017543859649098</v>
      </c>
    </row>
    <row r="493" spans="1:7" x14ac:dyDescent="0.25">
      <c r="A493" s="102" t="s">
        <v>130</v>
      </c>
      <c r="B493" s="102" t="s">
        <v>131</v>
      </c>
      <c r="C493" s="102" t="s">
        <v>14</v>
      </c>
      <c r="D493" s="102">
        <v>674.77533296141803</v>
      </c>
      <c r="E493" s="102">
        <v>416.810263430813</v>
      </c>
      <c r="F493" s="102">
        <v>61.8160715194117</v>
      </c>
      <c r="G493" s="102">
        <v>38.1839284805883</v>
      </c>
    </row>
    <row r="494" spans="1:7" x14ac:dyDescent="0.25">
      <c r="A494" s="102" t="s">
        <v>130</v>
      </c>
      <c r="B494" s="102" t="s">
        <v>131</v>
      </c>
      <c r="C494" s="102" t="s">
        <v>15</v>
      </c>
      <c r="D494" s="102">
        <v>1032.2497327999999</v>
      </c>
      <c r="E494" s="102">
        <v>447.54883519999998</v>
      </c>
      <c r="F494" s="102">
        <v>69.756097560975604</v>
      </c>
      <c r="G494" s="102">
        <v>30.243902439024399</v>
      </c>
    </row>
    <row r="495" spans="1:7" x14ac:dyDescent="0.25">
      <c r="A495" s="102" t="s">
        <v>132</v>
      </c>
      <c r="B495" s="102" t="s">
        <v>133</v>
      </c>
      <c r="C495" s="102" t="s">
        <v>14</v>
      </c>
      <c r="D495" s="102">
        <v>247.570524864758</v>
      </c>
      <c r="E495" s="102">
        <v>74.209463590217098</v>
      </c>
      <c r="F495" s="102">
        <v>76.937825143653797</v>
      </c>
      <c r="G495" s="102">
        <v>23.0621748563462</v>
      </c>
    </row>
    <row r="496" spans="1:7" x14ac:dyDescent="0.25">
      <c r="A496" s="102" t="s">
        <v>132</v>
      </c>
      <c r="B496" s="102" t="s">
        <v>133</v>
      </c>
      <c r="C496" s="102" t="s">
        <v>15</v>
      </c>
      <c r="D496" s="102">
        <v>312.42902459999999</v>
      </c>
      <c r="E496" s="102">
        <v>69.359373500000004</v>
      </c>
      <c r="F496" s="102">
        <v>81.833032683766106</v>
      </c>
      <c r="G496" s="102">
        <v>18.166967316233901</v>
      </c>
    </row>
    <row r="497" spans="1:7" x14ac:dyDescent="0.25">
      <c r="A497" s="102" t="s">
        <v>134</v>
      </c>
      <c r="B497" s="102" t="s">
        <v>135</v>
      </c>
      <c r="C497" s="102" t="s">
        <v>14</v>
      </c>
      <c r="D497" s="102">
        <v>25</v>
      </c>
      <c r="E497" s="102">
        <v>23</v>
      </c>
      <c r="F497" s="102">
        <v>52.0833333333333</v>
      </c>
      <c r="G497" s="102">
        <v>47.9166666666667</v>
      </c>
    </row>
    <row r="498" spans="1:7" x14ac:dyDescent="0.25">
      <c r="A498" s="102" t="s">
        <v>134</v>
      </c>
      <c r="B498" s="102" t="s">
        <v>135</v>
      </c>
      <c r="C498" s="102" t="s">
        <v>15</v>
      </c>
      <c r="D498" s="102">
        <v>23.780488500000001</v>
      </c>
      <c r="E498" s="102">
        <v>0</v>
      </c>
      <c r="F498" s="102">
        <v>100</v>
      </c>
      <c r="G498" s="102">
        <v>0</v>
      </c>
    </row>
    <row r="499" spans="1:7" x14ac:dyDescent="0.25">
      <c r="A499" s="102" t="s">
        <v>136</v>
      </c>
      <c r="B499" s="102" t="s">
        <v>137</v>
      </c>
      <c r="C499" s="102" t="s">
        <v>14</v>
      </c>
      <c r="D499" s="102">
        <v>1991.94457742849</v>
      </c>
      <c r="E499" s="102">
        <v>850.34688192415001</v>
      </c>
      <c r="F499" s="102">
        <v>70.082347497260997</v>
      </c>
      <c r="G499" s="102">
        <v>29.917652502738999</v>
      </c>
    </row>
    <row r="500" spans="1:7" x14ac:dyDescent="0.25">
      <c r="A500" s="102" t="s">
        <v>136</v>
      </c>
      <c r="B500" s="102" t="s">
        <v>137</v>
      </c>
      <c r="C500" s="102" t="s">
        <v>15</v>
      </c>
      <c r="D500" s="102">
        <v>2626.2350206000001</v>
      </c>
      <c r="E500" s="102">
        <v>852.23141199999998</v>
      </c>
      <c r="F500" s="102">
        <v>75.499794851750394</v>
      </c>
      <c r="G500" s="102">
        <v>24.500205148249599</v>
      </c>
    </row>
    <row r="501" spans="1:7" x14ac:dyDescent="0.25">
      <c r="A501" t="s">
        <v>20</v>
      </c>
    </row>
    <row r="502" spans="1:7" x14ac:dyDescent="0.25">
      <c r="A502" t="s">
        <v>21</v>
      </c>
    </row>
    <row r="503" spans="1:7" x14ac:dyDescent="0.25">
      <c r="A503" t="s">
        <v>22</v>
      </c>
    </row>
    <row r="504" spans="1:7" x14ac:dyDescent="0.25">
      <c r="A504" t="s">
        <v>23</v>
      </c>
    </row>
    <row r="505" spans="1:7" x14ac:dyDescent="0.25">
      <c r="A505" t="s">
        <v>24</v>
      </c>
    </row>
    <row r="508" spans="1:7" x14ac:dyDescent="0.25">
      <c r="G508" s="7" t="str">
        <f>HYPERLINK("#'Indice'!A1", "Ir al Índice")</f>
        <v>Ir al Índice</v>
      </c>
    </row>
    <row r="509" spans="1:7" ht="17.25" x14ac:dyDescent="0.3">
      <c r="A509" s="14" t="s">
        <v>512</v>
      </c>
    </row>
    <row r="510" spans="1:7" x14ac:dyDescent="0.25">
      <c r="A510" s="5" t="s">
        <v>26</v>
      </c>
      <c r="B510" s="5" t="s">
        <v>9</v>
      </c>
      <c r="C510" s="5" t="s">
        <v>10</v>
      </c>
      <c r="D510" s="5" t="s">
        <v>502</v>
      </c>
      <c r="E510" s="5" t="s">
        <v>503</v>
      </c>
      <c r="F510" s="5" t="s">
        <v>504</v>
      </c>
      <c r="G510" s="5" t="s">
        <v>505</v>
      </c>
    </row>
    <row r="511" spans="1:7" x14ac:dyDescent="0.25">
      <c r="A511" s="103" t="s">
        <v>12</v>
      </c>
      <c r="B511" s="103" t="s">
        <v>13</v>
      </c>
      <c r="C511" s="103" t="s">
        <v>14</v>
      </c>
      <c r="D511" s="103">
        <v>6006.3963083083299</v>
      </c>
      <c r="E511" s="103">
        <v>3454.5053584350198</v>
      </c>
      <c r="F511" s="103">
        <v>63.486510270176602</v>
      </c>
      <c r="G511" s="103">
        <v>36.513489729823398</v>
      </c>
    </row>
    <row r="512" spans="1:7" x14ac:dyDescent="0.25">
      <c r="A512" s="103" t="s">
        <v>12</v>
      </c>
      <c r="B512" s="103" t="s">
        <v>13</v>
      </c>
      <c r="C512" s="103" t="s">
        <v>15</v>
      </c>
      <c r="D512" s="103">
        <v>7791.6161271000001</v>
      </c>
      <c r="E512" s="103">
        <v>3506.9011888</v>
      </c>
      <c r="F512" s="103">
        <v>68.961403600586905</v>
      </c>
      <c r="G512" s="103">
        <v>31.038596399413098</v>
      </c>
    </row>
    <row r="513" spans="1:7" x14ac:dyDescent="0.25">
      <c r="A513" s="103" t="s">
        <v>27</v>
      </c>
      <c r="B513" s="103" t="s">
        <v>28</v>
      </c>
      <c r="C513" s="103" t="s">
        <v>15</v>
      </c>
      <c r="D513" s="103">
        <v>6101.7374962000004</v>
      </c>
      <c r="E513" s="103">
        <v>5481.7422102999999</v>
      </c>
      <c r="F513" s="103">
        <v>52.676204826223703</v>
      </c>
      <c r="G513" s="103">
        <v>47.323795173776297</v>
      </c>
    </row>
    <row r="514" spans="1:7" x14ac:dyDescent="0.25">
      <c r="A514" s="103" t="s">
        <v>29</v>
      </c>
      <c r="B514" s="103" t="s">
        <v>30</v>
      </c>
      <c r="C514" s="103" t="s">
        <v>15</v>
      </c>
      <c r="D514" s="103">
        <v>2610.1545460000002</v>
      </c>
      <c r="E514" s="103">
        <v>3209.6149510999999</v>
      </c>
      <c r="F514" s="103">
        <v>44.849792544200298</v>
      </c>
      <c r="G514" s="103">
        <v>55.150207455799702</v>
      </c>
    </row>
    <row r="515" spans="1:7" x14ac:dyDescent="0.25">
      <c r="A515" s="103" t="s">
        <v>31</v>
      </c>
      <c r="B515" s="103" t="s">
        <v>32</v>
      </c>
      <c r="C515" s="103" t="s">
        <v>15</v>
      </c>
      <c r="D515" s="103">
        <v>465.11924699999997</v>
      </c>
      <c r="E515" s="103">
        <v>383.63850300000001</v>
      </c>
      <c r="F515" s="103">
        <v>54.8</v>
      </c>
      <c r="G515" s="103">
        <v>45.2</v>
      </c>
    </row>
    <row r="516" spans="1:7" x14ac:dyDescent="0.25">
      <c r="A516" s="103" t="s">
        <v>33</v>
      </c>
      <c r="B516" s="103" t="s">
        <v>34</v>
      </c>
      <c r="C516" s="103" t="s">
        <v>15</v>
      </c>
      <c r="D516" s="103">
        <v>4592.4667514000002</v>
      </c>
      <c r="E516" s="103">
        <v>3103.2891304</v>
      </c>
      <c r="F516" s="103">
        <v>59.675317433871697</v>
      </c>
      <c r="G516" s="103">
        <v>40.324682566128303</v>
      </c>
    </row>
    <row r="517" spans="1:7" x14ac:dyDescent="0.25">
      <c r="A517" s="103" t="s">
        <v>35</v>
      </c>
      <c r="B517" s="103" t="s">
        <v>36</v>
      </c>
      <c r="C517" s="103" t="s">
        <v>15</v>
      </c>
      <c r="D517" s="103">
        <v>624.11458270000003</v>
      </c>
      <c r="E517" s="103">
        <v>321.84065559999999</v>
      </c>
      <c r="F517" s="103">
        <v>65.977179197359504</v>
      </c>
      <c r="G517" s="103">
        <v>34.022820802640503</v>
      </c>
    </row>
    <row r="518" spans="1:7" x14ac:dyDescent="0.25">
      <c r="A518" s="103" t="s">
        <v>37</v>
      </c>
      <c r="B518" s="103" t="s">
        <v>38</v>
      </c>
      <c r="C518" s="103" t="s">
        <v>15</v>
      </c>
      <c r="D518" s="103">
        <v>951.55852789999994</v>
      </c>
      <c r="E518" s="103">
        <v>808.44559549999997</v>
      </c>
      <c r="F518" s="103">
        <v>54.065698781532802</v>
      </c>
      <c r="G518" s="103">
        <v>45.934301218467198</v>
      </c>
    </row>
    <row r="519" spans="1:7" x14ac:dyDescent="0.25">
      <c r="A519" s="103" t="s">
        <v>39</v>
      </c>
      <c r="B519" s="103" t="s">
        <v>40</v>
      </c>
      <c r="C519" s="103" t="s">
        <v>15</v>
      </c>
      <c r="D519" s="103">
        <v>1413.4654307000001</v>
      </c>
      <c r="E519" s="103">
        <v>1841.7016475999999</v>
      </c>
      <c r="F519" s="103">
        <v>43.422208344469297</v>
      </c>
      <c r="G519" s="103">
        <v>56.577791655530703</v>
      </c>
    </row>
    <row r="520" spans="1:7" x14ac:dyDescent="0.25">
      <c r="A520" t="s">
        <v>20</v>
      </c>
    </row>
    <row r="521" spans="1:7" x14ac:dyDescent="0.25">
      <c r="A521" t="s">
        <v>21</v>
      </c>
    </row>
    <row r="522" spans="1:7" x14ac:dyDescent="0.25">
      <c r="A522" t="s">
        <v>22</v>
      </c>
    </row>
    <row r="523" spans="1:7" x14ac:dyDescent="0.25">
      <c r="A523" t="s">
        <v>23</v>
      </c>
    </row>
    <row r="524" spans="1:7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>
      <selection activeCell="G32" sqref="G32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514</v>
      </c>
    </row>
    <row r="12" spans="1:7" x14ac:dyDescent="0.25">
      <c r="A12" s="3" t="s">
        <v>6</v>
      </c>
    </row>
    <row r="17" spans="1:7" ht="17.25" x14ac:dyDescent="0.3">
      <c r="A17" s="4" t="s">
        <v>515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04" t="s">
        <v>12</v>
      </c>
      <c r="B19" s="104" t="s">
        <v>13</v>
      </c>
      <c r="C19" s="104" t="s">
        <v>14</v>
      </c>
      <c r="D19" s="104">
        <v>38536.5800780055</v>
      </c>
      <c r="E19" s="104">
        <v>2423039.2167444299</v>
      </c>
      <c r="F19" s="104">
        <v>1.5655248206352601</v>
      </c>
      <c r="G19" s="104">
        <v>98.434475179364796</v>
      </c>
    </row>
    <row r="20" spans="1:7" x14ac:dyDescent="0.25">
      <c r="A20" s="104" t="s">
        <v>12</v>
      </c>
      <c r="B20" s="104" t="s">
        <v>13</v>
      </c>
      <c r="C20" s="104" t="s">
        <v>15</v>
      </c>
      <c r="D20" s="104">
        <v>29774.1278146</v>
      </c>
      <c r="E20" s="104">
        <v>2780575.3849213999</v>
      </c>
      <c r="F20" s="104">
        <v>1.05944572657846</v>
      </c>
      <c r="G20" s="104">
        <v>98.940554273421597</v>
      </c>
    </row>
    <row r="21" spans="1:7" x14ac:dyDescent="0.25">
      <c r="A21" s="104" t="s">
        <v>12</v>
      </c>
      <c r="B21" s="104" t="s">
        <v>16</v>
      </c>
      <c r="C21" s="104" t="s">
        <v>14</v>
      </c>
      <c r="D21" s="104">
        <v>468.85475533548498</v>
      </c>
      <c r="E21" s="104">
        <v>6158.9619772737396</v>
      </c>
      <c r="F21" s="104">
        <v>7.07404525880587</v>
      </c>
      <c r="G21" s="104">
        <v>92.925954741194104</v>
      </c>
    </row>
    <row r="22" spans="1:7" x14ac:dyDescent="0.25">
      <c r="A22" s="104" t="s">
        <v>12</v>
      </c>
      <c r="B22" s="104" t="s">
        <v>16</v>
      </c>
      <c r="C22" s="104" t="s">
        <v>15</v>
      </c>
      <c r="D22" s="104">
        <v>801.59237340000004</v>
      </c>
      <c r="E22" s="104">
        <v>8423.2219626999995</v>
      </c>
      <c r="F22" s="104">
        <v>8.6895231079403104</v>
      </c>
      <c r="G22" s="104">
        <v>91.310476892059697</v>
      </c>
    </row>
    <row r="23" spans="1:7" x14ac:dyDescent="0.25">
      <c r="A23" s="104" t="s">
        <v>12</v>
      </c>
      <c r="B23" s="104" t="s">
        <v>17</v>
      </c>
      <c r="C23" s="104" t="s">
        <v>14</v>
      </c>
      <c r="D23" s="104">
        <v>38067.725322669998</v>
      </c>
      <c r="E23" s="104">
        <v>2416880.2547671502</v>
      </c>
      <c r="F23" s="104">
        <v>1.55065303344135</v>
      </c>
      <c r="G23" s="104">
        <v>98.449346966558707</v>
      </c>
    </row>
    <row r="24" spans="1:7" x14ac:dyDescent="0.25">
      <c r="A24" s="104" t="s">
        <v>12</v>
      </c>
      <c r="B24" s="104" t="s">
        <v>17</v>
      </c>
      <c r="C24" s="104" t="s">
        <v>15</v>
      </c>
      <c r="D24" s="104">
        <v>28972.535441200002</v>
      </c>
      <c r="E24" s="104">
        <v>2772152.1629587002</v>
      </c>
      <c r="F24" s="104">
        <v>1.0343179458504701</v>
      </c>
      <c r="G24" s="104">
        <v>98.965682054149497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517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05" t="s">
        <v>12</v>
      </c>
      <c r="B35" s="105" t="s">
        <v>13</v>
      </c>
      <c r="C35" s="105" t="s">
        <v>14</v>
      </c>
      <c r="D35" s="105">
        <v>38536.5800780055</v>
      </c>
      <c r="E35" s="105">
        <v>2423039.2167444299</v>
      </c>
      <c r="F35" s="105">
        <v>1.5655248206352601</v>
      </c>
      <c r="G35" s="105">
        <v>98.434475179364796</v>
      </c>
    </row>
    <row r="36" spans="1:7" x14ac:dyDescent="0.25">
      <c r="A36" s="105" t="s">
        <v>12</v>
      </c>
      <c r="B36" s="105" t="s">
        <v>13</v>
      </c>
      <c r="C36" s="105" t="s">
        <v>15</v>
      </c>
      <c r="D36" s="105">
        <v>29774.1278146</v>
      </c>
      <c r="E36" s="105">
        <v>2780575.3849213999</v>
      </c>
      <c r="F36" s="105">
        <v>1.05944572657846</v>
      </c>
      <c r="G36" s="105">
        <v>98.940554273421597</v>
      </c>
    </row>
    <row r="37" spans="1:7" x14ac:dyDescent="0.25">
      <c r="A37" s="105" t="s">
        <v>27</v>
      </c>
      <c r="B37" s="105" t="s">
        <v>28</v>
      </c>
      <c r="C37" s="105" t="s">
        <v>15</v>
      </c>
      <c r="D37" s="105">
        <v>1067.6385046</v>
      </c>
      <c r="E37" s="105">
        <v>52109.106827099997</v>
      </c>
      <c r="F37" s="105">
        <v>2.0077169032072302</v>
      </c>
      <c r="G37" s="105">
        <v>97.992283096792804</v>
      </c>
    </row>
    <row r="38" spans="1:7" x14ac:dyDescent="0.25">
      <c r="A38" s="105" t="s">
        <v>29</v>
      </c>
      <c r="B38" s="105" t="s">
        <v>30</v>
      </c>
      <c r="C38" s="105" t="s">
        <v>15</v>
      </c>
      <c r="D38" s="105">
        <v>199.0286145</v>
      </c>
      <c r="E38" s="105">
        <v>11874.5252127</v>
      </c>
      <c r="F38" s="105">
        <v>1.64846752951577</v>
      </c>
      <c r="G38" s="105">
        <v>98.351532470484202</v>
      </c>
    </row>
    <row r="39" spans="1:7" x14ac:dyDescent="0.25">
      <c r="A39" s="105" t="s">
        <v>31</v>
      </c>
      <c r="B39" s="105" t="s">
        <v>32</v>
      </c>
      <c r="C39" s="105" t="s">
        <v>15</v>
      </c>
      <c r="D39" s="105">
        <v>159.00233510000001</v>
      </c>
      <c r="E39" s="105">
        <v>40173.490489399999</v>
      </c>
      <c r="F39" s="105">
        <v>0.39422888089727498</v>
      </c>
      <c r="G39" s="105">
        <v>99.605771119102698</v>
      </c>
    </row>
    <row r="40" spans="1:7" x14ac:dyDescent="0.25">
      <c r="A40" s="105" t="s">
        <v>33</v>
      </c>
      <c r="B40" s="105" t="s">
        <v>34</v>
      </c>
      <c r="C40" s="105" t="s">
        <v>15</v>
      </c>
      <c r="D40" s="105">
        <v>213.51715530000001</v>
      </c>
      <c r="E40" s="105">
        <v>13030.5610646</v>
      </c>
      <c r="F40" s="105">
        <v>1.6121707509940399</v>
      </c>
      <c r="G40" s="105">
        <v>98.387829249006003</v>
      </c>
    </row>
    <row r="41" spans="1:7" x14ac:dyDescent="0.25">
      <c r="A41" s="105" t="s">
        <v>35</v>
      </c>
      <c r="B41" s="105" t="s">
        <v>36</v>
      </c>
      <c r="C41" s="105" t="s">
        <v>15</v>
      </c>
      <c r="D41" s="105">
        <v>897.55009570000004</v>
      </c>
      <c r="E41" s="105">
        <v>49701.949630499999</v>
      </c>
      <c r="F41" s="105">
        <v>1.7738319559615301</v>
      </c>
      <c r="G41" s="105">
        <v>98.226168044038502</v>
      </c>
    </row>
    <row r="42" spans="1:7" x14ac:dyDescent="0.25">
      <c r="A42" s="105" t="s">
        <v>37</v>
      </c>
      <c r="B42" s="105" t="s">
        <v>38</v>
      </c>
      <c r="C42" s="105" t="s">
        <v>15</v>
      </c>
      <c r="D42" s="105">
        <v>3239.7469205000002</v>
      </c>
      <c r="E42" s="105">
        <v>255713.4294159</v>
      </c>
      <c r="F42" s="105">
        <v>1.2510937175342201</v>
      </c>
      <c r="G42" s="105">
        <v>98.748906282465796</v>
      </c>
    </row>
    <row r="43" spans="1:7" x14ac:dyDescent="0.25">
      <c r="A43" s="105" t="s">
        <v>39</v>
      </c>
      <c r="B43" s="105" t="s">
        <v>40</v>
      </c>
      <c r="C43" s="105" t="s">
        <v>15</v>
      </c>
      <c r="D43" s="105">
        <v>29.5710911</v>
      </c>
      <c r="E43" s="105">
        <v>9734.5975072000001</v>
      </c>
      <c r="F43" s="105">
        <v>0.30285313902863698</v>
      </c>
      <c r="G43" s="105">
        <v>99.697146860971401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518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06" t="s">
        <v>12</v>
      </c>
      <c r="B54" s="106" t="s">
        <v>13</v>
      </c>
      <c r="C54" s="106" t="s">
        <v>14</v>
      </c>
      <c r="D54" s="106">
        <v>38067.725322669998</v>
      </c>
      <c r="E54" s="106">
        <v>2416880.2547671502</v>
      </c>
      <c r="F54" s="106">
        <v>1.55065303344135</v>
      </c>
      <c r="G54" s="106">
        <v>98.449346966558707</v>
      </c>
    </row>
    <row r="55" spans="1:7" x14ac:dyDescent="0.25">
      <c r="A55" s="106" t="s">
        <v>12</v>
      </c>
      <c r="B55" s="106" t="s">
        <v>13</v>
      </c>
      <c r="C55" s="106" t="s">
        <v>15</v>
      </c>
      <c r="D55" s="106">
        <v>28972.535441200002</v>
      </c>
      <c r="E55" s="106">
        <v>2772152.1629587002</v>
      </c>
      <c r="F55" s="106">
        <v>1.0343179458504701</v>
      </c>
      <c r="G55" s="106">
        <v>98.965682054149497</v>
      </c>
    </row>
    <row r="56" spans="1:7" x14ac:dyDescent="0.25">
      <c r="A56" s="106" t="s">
        <v>42</v>
      </c>
      <c r="B56" s="106" t="s">
        <v>43</v>
      </c>
      <c r="C56" s="106" t="s">
        <v>14</v>
      </c>
      <c r="D56" s="106">
        <v>43.966138001216699</v>
      </c>
      <c r="E56" s="106">
        <v>2133.7811881440598</v>
      </c>
      <c r="F56" s="106">
        <v>2.0188815053690798</v>
      </c>
      <c r="G56" s="106">
        <v>97.981118494630906</v>
      </c>
    </row>
    <row r="57" spans="1:7" x14ac:dyDescent="0.25">
      <c r="A57" s="106" t="s">
        <v>42</v>
      </c>
      <c r="B57" s="106" t="s">
        <v>43</v>
      </c>
      <c r="C57" s="106" t="s">
        <v>15</v>
      </c>
      <c r="D57" s="106">
        <v>113.80229679999999</v>
      </c>
      <c r="E57" s="106">
        <v>3501.6020085</v>
      </c>
      <c r="F57" s="106">
        <v>3.14770596010995</v>
      </c>
      <c r="G57" s="106">
        <v>96.852294039890097</v>
      </c>
    </row>
    <row r="58" spans="1:7" x14ac:dyDescent="0.25">
      <c r="A58" s="106" t="s">
        <v>44</v>
      </c>
      <c r="B58" s="106" t="s">
        <v>45</v>
      </c>
      <c r="C58" s="106" t="s">
        <v>14</v>
      </c>
      <c r="D58" s="106">
        <v>594.64126879024104</v>
      </c>
      <c r="E58" s="106">
        <v>16282.1736665648</v>
      </c>
      <c r="F58" s="106">
        <v>3.5234211613266702</v>
      </c>
      <c r="G58" s="106">
        <v>96.476578838673305</v>
      </c>
    </row>
    <row r="59" spans="1:7" x14ac:dyDescent="0.25">
      <c r="A59" s="106" t="s">
        <v>44</v>
      </c>
      <c r="B59" s="106" t="s">
        <v>45</v>
      </c>
      <c r="C59" s="106" t="s">
        <v>15</v>
      </c>
      <c r="D59" s="106">
        <v>82.0873706</v>
      </c>
      <c r="E59" s="106">
        <v>23763.740138699999</v>
      </c>
      <c r="F59" s="106">
        <v>0.34424207156570902</v>
      </c>
      <c r="G59" s="106">
        <v>99.655757928434298</v>
      </c>
    </row>
    <row r="60" spans="1:7" x14ac:dyDescent="0.25">
      <c r="A60" s="106" t="s">
        <v>46</v>
      </c>
      <c r="B60" s="106" t="s">
        <v>47</v>
      </c>
      <c r="C60" s="106" t="s">
        <v>14</v>
      </c>
      <c r="D60" s="106">
        <v>20.327135849231102</v>
      </c>
      <c r="E60" s="106">
        <v>2356.9642138751401</v>
      </c>
      <c r="F60" s="106">
        <v>0.855054465729994</v>
      </c>
      <c r="G60" s="106">
        <v>99.144945534269993</v>
      </c>
    </row>
    <row r="61" spans="1:7" x14ac:dyDescent="0.25">
      <c r="A61" s="106" t="s">
        <v>27</v>
      </c>
      <c r="B61" s="106" t="s">
        <v>28</v>
      </c>
      <c r="C61" s="106" t="s">
        <v>14</v>
      </c>
      <c r="D61" s="106">
        <v>846.13921330094604</v>
      </c>
      <c r="E61" s="106">
        <v>31459.9405520904</v>
      </c>
      <c r="F61" s="106">
        <v>2.61913305311464</v>
      </c>
      <c r="G61" s="106">
        <v>97.380866946885305</v>
      </c>
    </row>
    <row r="62" spans="1:7" x14ac:dyDescent="0.25">
      <c r="A62" s="106" t="s">
        <v>27</v>
      </c>
      <c r="B62" s="106" t="s">
        <v>28</v>
      </c>
      <c r="C62" s="106" t="s">
        <v>15</v>
      </c>
      <c r="D62" s="106">
        <v>669.34385970000005</v>
      </c>
      <c r="E62" s="106">
        <v>44446.126210499999</v>
      </c>
      <c r="F62" s="106">
        <v>1.4836238183011199</v>
      </c>
      <c r="G62" s="106">
        <v>98.516376181698902</v>
      </c>
    </row>
    <row r="63" spans="1:7" x14ac:dyDescent="0.25">
      <c r="A63" s="106" t="s">
        <v>48</v>
      </c>
      <c r="B63" s="106" t="s">
        <v>49</v>
      </c>
      <c r="C63" s="106" t="s">
        <v>14</v>
      </c>
      <c r="D63" s="106">
        <v>62.634688370994297</v>
      </c>
      <c r="E63" s="106">
        <v>2910.4256543326101</v>
      </c>
      <c r="F63" s="106">
        <v>2.1067412413848401</v>
      </c>
      <c r="G63" s="106">
        <v>97.893258758615204</v>
      </c>
    </row>
    <row r="64" spans="1:7" x14ac:dyDescent="0.25">
      <c r="A64" s="106" t="s">
        <v>50</v>
      </c>
      <c r="B64" s="106" t="s">
        <v>51</v>
      </c>
      <c r="C64" s="106" t="s">
        <v>14</v>
      </c>
      <c r="D64" s="106">
        <v>2.3398516928878799</v>
      </c>
      <c r="E64" s="106">
        <v>2127.6506408351402</v>
      </c>
      <c r="F64" s="106">
        <v>0.109852682492999</v>
      </c>
      <c r="G64" s="106">
        <v>99.890147317507001</v>
      </c>
    </row>
    <row r="65" spans="1:7" x14ac:dyDescent="0.25">
      <c r="A65" s="106" t="s">
        <v>29</v>
      </c>
      <c r="B65" s="106" t="s">
        <v>30</v>
      </c>
      <c r="C65" s="106" t="s">
        <v>14</v>
      </c>
      <c r="D65" s="106">
        <v>409.89912216835899</v>
      </c>
      <c r="E65" s="106">
        <v>5561.7745082879001</v>
      </c>
      <c r="F65" s="106">
        <v>6.8640576751854496</v>
      </c>
      <c r="G65" s="106">
        <v>93.135942324814494</v>
      </c>
    </row>
    <row r="66" spans="1:7" x14ac:dyDescent="0.25">
      <c r="A66" s="106" t="s">
        <v>29</v>
      </c>
      <c r="B66" s="106" t="s">
        <v>30</v>
      </c>
      <c r="C66" s="106" t="s">
        <v>15</v>
      </c>
      <c r="D66" s="106">
        <v>129.99633969999999</v>
      </c>
      <c r="E66" s="106">
        <v>8168.5851403999995</v>
      </c>
      <c r="F66" s="106">
        <v>1.56648868257462</v>
      </c>
      <c r="G66" s="106">
        <v>98.433511317425399</v>
      </c>
    </row>
    <row r="67" spans="1:7" x14ac:dyDescent="0.25">
      <c r="A67" s="106" t="s">
        <v>52</v>
      </c>
      <c r="B67" s="106" t="s">
        <v>53</v>
      </c>
      <c r="C67" s="106" t="s">
        <v>14</v>
      </c>
      <c r="D67" s="106">
        <v>169.912769144614</v>
      </c>
      <c r="E67" s="106">
        <v>5413.9818772195204</v>
      </c>
      <c r="F67" s="106">
        <v>3.0429078610079099</v>
      </c>
      <c r="G67" s="106">
        <v>96.957092138992095</v>
      </c>
    </row>
    <row r="68" spans="1:7" x14ac:dyDescent="0.25">
      <c r="A68" s="106" t="s">
        <v>52</v>
      </c>
      <c r="B68" s="106" t="s">
        <v>53</v>
      </c>
      <c r="C68" s="106" t="s">
        <v>15</v>
      </c>
      <c r="D68" s="106">
        <v>97.630972099999994</v>
      </c>
      <c r="E68" s="106">
        <v>7396.0826440000001</v>
      </c>
      <c r="F68" s="106">
        <v>1.30283831357317</v>
      </c>
      <c r="G68" s="106">
        <v>98.697161686426796</v>
      </c>
    </row>
    <row r="69" spans="1:7" x14ac:dyDescent="0.25">
      <c r="A69" s="106" t="s">
        <v>54</v>
      </c>
      <c r="B69" s="106" t="s">
        <v>55</v>
      </c>
      <c r="C69" s="106" t="s">
        <v>14</v>
      </c>
      <c r="D69" s="106">
        <v>548.50157247699303</v>
      </c>
      <c r="E69" s="106">
        <v>36751.1534202896</v>
      </c>
      <c r="F69" s="106">
        <v>1.4705272008101999</v>
      </c>
      <c r="G69" s="106">
        <v>98.529472799189804</v>
      </c>
    </row>
    <row r="70" spans="1:7" x14ac:dyDescent="0.25">
      <c r="A70" s="106" t="s">
        <v>54</v>
      </c>
      <c r="B70" s="106" t="s">
        <v>55</v>
      </c>
      <c r="C70" s="106" t="s">
        <v>15</v>
      </c>
      <c r="D70" s="106">
        <v>736.8773109</v>
      </c>
      <c r="E70" s="106">
        <v>48371.881654800003</v>
      </c>
      <c r="F70" s="106">
        <v>1.5005007791271401</v>
      </c>
      <c r="G70" s="106">
        <v>98.499499220872806</v>
      </c>
    </row>
    <row r="71" spans="1:7" x14ac:dyDescent="0.25">
      <c r="A71" s="106" t="s">
        <v>31</v>
      </c>
      <c r="B71" s="106" t="s">
        <v>32</v>
      </c>
      <c r="C71" s="106" t="s">
        <v>14</v>
      </c>
      <c r="D71" s="106">
        <v>721.59609839849497</v>
      </c>
      <c r="E71" s="106">
        <v>25478.058293989299</v>
      </c>
      <c r="F71" s="106">
        <v>2.75421991294722</v>
      </c>
      <c r="G71" s="106">
        <v>97.245780087052793</v>
      </c>
    </row>
    <row r="72" spans="1:7" x14ac:dyDescent="0.25">
      <c r="A72" s="106" t="s">
        <v>31</v>
      </c>
      <c r="B72" s="106" t="s">
        <v>32</v>
      </c>
      <c r="C72" s="106" t="s">
        <v>15</v>
      </c>
      <c r="D72" s="106">
        <v>117.13028610000001</v>
      </c>
      <c r="E72" s="106">
        <v>39590.676834400001</v>
      </c>
      <c r="F72" s="106">
        <v>0.29498049525764197</v>
      </c>
      <c r="G72" s="106">
        <v>99.705019504742395</v>
      </c>
    </row>
    <row r="73" spans="1:7" x14ac:dyDescent="0.25">
      <c r="A73" s="106" t="s">
        <v>56</v>
      </c>
      <c r="B73" s="106" t="s">
        <v>57</v>
      </c>
      <c r="C73" s="106" t="s">
        <v>14</v>
      </c>
      <c r="D73" s="106">
        <v>195.82816554752901</v>
      </c>
      <c r="E73" s="106">
        <v>36866.428476071</v>
      </c>
      <c r="F73" s="106">
        <v>0.52837626008888705</v>
      </c>
      <c r="G73" s="106">
        <v>99.471623739911095</v>
      </c>
    </row>
    <row r="74" spans="1:7" x14ac:dyDescent="0.25">
      <c r="A74" s="106" t="s">
        <v>56</v>
      </c>
      <c r="B74" s="106" t="s">
        <v>57</v>
      </c>
      <c r="C74" s="106" t="s">
        <v>15</v>
      </c>
      <c r="D74" s="106">
        <v>1065.2303026</v>
      </c>
      <c r="E74" s="106">
        <v>55354.522009799999</v>
      </c>
      <c r="F74" s="106">
        <v>1.8880449823702701</v>
      </c>
      <c r="G74" s="106">
        <v>98.111955017629697</v>
      </c>
    </row>
    <row r="75" spans="1:7" x14ac:dyDescent="0.25">
      <c r="A75" s="106" t="s">
        <v>58</v>
      </c>
      <c r="B75" s="106" t="s">
        <v>59</v>
      </c>
      <c r="C75" s="106" t="s">
        <v>14</v>
      </c>
      <c r="D75" s="106">
        <v>65.16627172394</v>
      </c>
      <c r="E75" s="106">
        <v>3044.1924352379001</v>
      </c>
      <c r="F75" s="106">
        <v>2.0958106756236599</v>
      </c>
      <c r="G75" s="106">
        <v>97.904189324376304</v>
      </c>
    </row>
    <row r="76" spans="1:7" x14ac:dyDescent="0.25">
      <c r="A76" s="106" t="s">
        <v>58</v>
      </c>
      <c r="B76" s="106" t="s">
        <v>59</v>
      </c>
      <c r="C76" s="106" t="s">
        <v>15</v>
      </c>
      <c r="D76" s="106">
        <v>49.0993444</v>
      </c>
      <c r="E76" s="106">
        <v>4699.8428984000002</v>
      </c>
      <c r="F76" s="106">
        <v>1.0339006433367499</v>
      </c>
      <c r="G76" s="106">
        <v>98.966099356663307</v>
      </c>
    </row>
    <row r="77" spans="1:7" x14ac:dyDescent="0.25">
      <c r="A77" s="106" t="s">
        <v>60</v>
      </c>
      <c r="B77" s="106" t="s">
        <v>61</v>
      </c>
      <c r="C77" s="106" t="s">
        <v>14</v>
      </c>
      <c r="D77" s="106">
        <v>13.5923507462687</v>
      </c>
      <c r="E77" s="106">
        <v>1185.5550373134299</v>
      </c>
      <c r="F77" s="106">
        <v>1.13350125944584</v>
      </c>
      <c r="G77" s="106">
        <v>98.866498740554107</v>
      </c>
    </row>
    <row r="78" spans="1:7" x14ac:dyDescent="0.25">
      <c r="A78" s="106" t="s">
        <v>62</v>
      </c>
      <c r="B78" s="106" t="s">
        <v>63</v>
      </c>
      <c r="C78" s="106" t="s">
        <v>14</v>
      </c>
      <c r="D78" s="106">
        <v>692.38385046357098</v>
      </c>
      <c r="E78" s="106">
        <v>29408.7722741914</v>
      </c>
      <c r="F78" s="106">
        <v>2.30019022391124</v>
      </c>
      <c r="G78" s="106">
        <v>97.699809776088799</v>
      </c>
    </row>
    <row r="79" spans="1:7" x14ac:dyDescent="0.25">
      <c r="A79" s="106" t="s">
        <v>64</v>
      </c>
      <c r="B79" s="106" t="s">
        <v>65</v>
      </c>
      <c r="C79" s="106" t="s">
        <v>14</v>
      </c>
      <c r="D79" s="106">
        <v>26.191275350046499</v>
      </c>
      <c r="E79" s="106">
        <v>4525.0507474032302</v>
      </c>
      <c r="F79" s="106">
        <v>0.57547533660277805</v>
      </c>
      <c r="G79" s="106">
        <v>99.424524663397193</v>
      </c>
    </row>
    <row r="80" spans="1:7" x14ac:dyDescent="0.25">
      <c r="A80" s="106" t="s">
        <v>66</v>
      </c>
      <c r="B80" s="106" t="s">
        <v>67</v>
      </c>
      <c r="C80" s="106" t="s">
        <v>14</v>
      </c>
      <c r="D80" s="106">
        <v>6</v>
      </c>
      <c r="E80" s="106">
        <v>661</v>
      </c>
      <c r="F80" s="106">
        <v>0.89955022488755598</v>
      </c>
      <c r="G80" s="106">
        <v>99.100449775112395</v>
      </c>
    </row>
    <row r="81" spans="1:7" x14ac:dyDescent="0.25">
      <c r="A81" s="106" t="s">
        <v>33</v>
      </c>
      <c r="B81" s="106" t="s">
        <v>34</v>
      </c>
      <c r="C81" s="106" t="s">
        <v>14</v>
      </c>
      <c r="D81" s="106">
        <v>9.10023906159714</v>
      </c>
      <c r="E81" s="106">
        <v>4005.14034912532</v>
      </c>
      <c r="F81" s="106">
        <v>0.226698895137906</v>
      </c>
      <c r="G81" s="106">
        <v>99.773301104862099</v>
      </c>
    </row>
    <row r="82" spans="1:7" x14ac:dyDescent="0.25">
      <c r="A82" s="106" t="s">
        <v>33</v>
      </c>
      <c r="B82" s="106" t="s">
        <v>34</v>
      </c>
      <c r="C82" s="106" t="s">
        <v>15</v>
      </c>
      <c r="D82" s="106">
        <v>16.186945600000001</v>
      </c>
      <c r="E82" s="106">
        <v>6318.3583869000004</v>
      </c>
      <c r="F82" s="106">
        <v>0.25553445038827499</v>
      </c>
      <c r="G82" s="106">
        <v>99.744465549611704</v>
      </c>
    </row>
    <row r="83" spans="1:7" x14ac:dyDescent="0.25">
      <c r="A83" s="106" t="s">
        <v>68</v>
      </c>
      <c r="B83" s="106" t="s">
        <v>69</v>
      </c>
      <c r="C83" s="106" t="s">
        <v>14</v>
      </c>
      <c r="D83" s="106">
        <v>87.205442204786806</v>
      </c>
      <c r="E83" s="106">
        <v>6081.3728907980103</v>
      </c>
      <c r="F83" s="106">
        <v>1.41370405784141</v>
      </c>
      <c r="G83" s="106">
        <v>98.5862959421586</v>
      </c>
    </row>
    <row r="84" spans="1:7" x14ac:dyDescent="0.25">
      <c r="A84" s="106" t="s">
        <v>70</v>
      </c>
      <c r="B84" s="106" t="s">
        <v>71</v>
      </c>
      <c r="C84" s="106" t="s">
        <v>14</v>
      </c>
      <c r="D84" s="106">
        <v>249.533364982997</v>
      </c>
      <c r="E84" s="106">
        <v>30415.280812200101</v>
      </c>
      <c r="F84" s="106">
        <v>0.81374491148447603</v>
      </c>
      <c r="G84" s="106">
        <v>99.186255088515495</v>
      </c>
    </row>
    <row r="85" spans="1:7" x14ac:dyDescent="0.25">
      <c r="A85" s="106" t="s">
        <v>70</v>
      </c>
      <c r="B85" s="106" t="s">
        <v>71</v>
      </c>
      <c r="C85" s="106" t="s">
        <v>15</v>
      </c>
      <c r="D85" s="106">
        <v>740.73718489999999</v>
      </c>
      <c r="E85" s="106">
        <v>43275.633046900002</v>
      </c>
      <c r="F85" s="106">
        <v>1.6828674899795499</v>
      </c>
      <c r="G85" s="106">
        <v>98.3171325100205</v>
      </c>
    </row>
    <row r="86" spans="1:7" x14ac:dyDescent="0.25">
      <c r="A86" s="106" t="s">
        <v>72</v>
      </c>
      <c r="B86" s="106" t="s">
        <v>73</v>
      </c>
      <c r="C86" s="106" t="s">
        <v>14</v>
      </c>
      <c r="D86" s="106">
        <v>28.706484641638198</v>
      </c>
      <c r="E86" s="106">
        <v>1190.2150170648399</v>
      </c>
      <c r="F86" s="106">
        <v>2.3550724637681202</v>
      </c>
      <c r="G86" s="106">
        <v>97.644927536231904</v>
      </c>
    </row>
    <row r="87" spans="1:7" x14ac:dyDescent="0.25">
      <c r="A87" s="106" t="s">
        <v>35</v>
      </c>
      <c r="B87" s="106" t="s">
        <v>36</v>
      </c>
      <c r="C87" s="106" t="s">
        <v>14</v>
      </c>
      <c r="D87" s="106">
        <v>210.40017461162199</v>
      </c>
      <c r="E87" s="106">
        <v>36033.2625267525</v>
      </c>
      <c r="F87" s="106">
        <v>0.58051576173537001</v>
      </c>
      <c r="G87" s="106">
        <v>99.419484238264602</v>
      </c>
    </row>
    <row r="88" spans="1:7" x14ac:dyDescent="0.25">
      <c r="A88" s="106" t="s">
        <v>35</v>
      </c>
      <c r="B88" s="106" t="s">
        <v>36</v>
      </c>
      <c r="C88" s="106" t="s">
        <v>15</v>
      </c>
      <c r="D88" s="106">
        <v>810.63013860000001</v>
      </c>
      <c r="E88" s="106">
        <v>49091.394187099999</v>
      </c>
      <c r="F88" s="106">
        <v>1.62444339594159</v>
      </c>
      <c r="G88" s="106">
        <v>98.375556604058403</v>
      </c>
    </row>
    <row r="89" spans="1:7" x14ac:dyDescent="0.25">
      <c r="A89" s="106" t="s">
        <v>74</v>
      </c>
      <c r="B89" s="106" t="s">
        <v>75</v>
      </c>
      <c r="C89" s="106" t="s">
        <v>14</v>
      </c>
      <c r="D89" s="106">
        <v>22.1432883417611</v>
      </c>
      <c r="E89" s="106">
        <v>1765.02138085362</v>
      </c>
      <c r="F89" s="106">
        <v>1.2390177986078099</v>
      </c>
      <c r="G89" s="106">
        <v>98.760982201392196</v>
      </c>
    </row>
    <row r="90" spans="1:7" x14ac:dyDescent="0.25">
      <c r="A90" s="106" t="s">
        <v>76</v>
      </c>
      <c r="B90" s="106" t="s">
        <v>77</v>
      </c>
      <c r="C90" s="106" t="s">
        <v>14</v>
      </c>
      <c r="D90" s="106">
        <v>108.535577233224</v>
      </c>
      <c r="E90" s="106">
        <v>4066.8215669894098</v>
      </c>
      <c r="F90" s="106">
        <v>2.5994321799131099</v>
      </c>
      <c r="G90" s="106">
        <v>97.400567820086906</v>
      </c>
    </row>
    <row r="91" spans="1:7" x14ac:dyDescent="0.25">
      <c r="A91" s="106" t="s">
        <v>78</v>
      </c>
      <c r="B91" s="106" t="s">
        <v>79</v>
      </c>
      <c r="C91" s="106" t="s">
        <v>14</v>
      </c>
      <c r="D91" s="106">
        <v>13.207451312447001</v>
      </c>
      <c r="E91" s="106">
        <v>1054.19475021168</v>
      </c>
      <c r="F91" s="106">
        <v>1.2373453318335199</v>
      </c>
      <c r="G91" s="106">
        <v>98.762654668166505</v>
      </c>
    </row>
    <row r="92" spans="1:7" x14ac:dyDescent="0.25">
      <c r="A92" s="106" t="s">
        <v>80</v>
      </c>
      <c r="B92" s="106" t="s">
        <v>81</v>
      </c>
      <c r="C92" s="106" t="s">
        <v>14</v>
      </c>
      <c r="D92" s="106">
        <v>9.6980942828485794</v>
      </c>
      <c r="E92" s="106">
        <v>1018.2998996991</v>
      </c>
      <c r="F92" s="106">
        <v>0.94339622641509402</v>
      </c>
      <c r="G92" s="106">
        <v>99.056603773584897</v>
      </c>
    </row>
    <row r="93" spans="1:7" x14ac:dyDescent="0.25">
      <c r="A93" s="106" t="s">
        <v>82</v>
      </c>
      <c r="B93" s="106" t="s">
        <v>83</v>
      </c>
      <c r="C93" s="106" t="s">
        <v>14</v>
      </c>
      <c r="D93" s="106">
        <v>93.774857401462796</v>
      </c>
      <c r="E93" s="106">
        <v>6398.1679238897896</v>
      </c>
      <c r="F93" s="106">
        <v>1.44448065179667</v>
      </c>
      <c r="G93" s="106">
        <v>98.555519348203305</v>
      </c>
    </row>
    <row r="94" spans="1:7" x14ac:dyDescent="0.25">
      <c r="A94" s="106" t="s">
        <v>82</v>
      </c>
      <c r="B94" s="106" t="s">
        <v>83</v>
      </c>
      <c r="C94" s="106" t="s">
        <v>15</v>
      </c>
      <c r="D94" s="106">
        <v>121.7862342</v>
      </c>
      <c r="E94" s="106">
        <v>9205.0632072999997</v>
      </c>
      <c r="F94" s="106">
        <v>1.3057596240174101</v>
      </c>
      <c r="G94" s="106">
        <v>98.694240375982602</v>
      </c>
    </row>
    <row r="95" spans="1:7" x14ac:dyDescent="0.25">
      <c r="A95" s="106" t="s">
        <v>37</v>
      </c>
      <c r="B95" s="106" t="s">
        <v>38</v>
      </c>
      <c r="C95" s="106" t="s">
        <v>14</v>
      </c>
      <c r="D95" s="106">
        <v>4677.3606742251204</v>
      </c>
      <c r="E95" s="106">
        <v>180703.40165697201</v>
      </c>
      <c r="F95" s="106">
        <v>2.5231100656866698</v>
      </c>
      <c r="G95" s="106">
        <v>97.476889934313306</v>
      </c>
    </row>
    <row r="96" spans="1:7" x14ac:dyDescent="0.25">
      <c r="A96" s="106" t="s">
        <v>37</v>
      </c>
      <c r="B96" s="106" t="s">
        <v>38</v>
      </c>
      <c r="C96" s="106" t="s">
        <v>15</v>
      </c>
      <c r="D96" s="106">
        <v>3179.5689037000002</v>
      </c>
      <c r="E96" s="106">
        <v>254102.4869438</v>
      </c>
      <c r="F96" s="106">
        <v>1.23583002834237</v>
      </c>
      <c r="G96" s="106">
        <v>98.764169971657594</v>
      </c>
    </row>
    <row r="97" spans="1:7" x14ac:dyDescent="0.25">
      <c r="A97" s="106" t="s">
        <v>39</v>
      </c>
      <c r="B97" s="106" t="s">
        <v>40</v>
      </c>
      <c r="C97" s="106" t="s">
        <v>14</v>
      </c>
      <c r="D97" s="106">
        <v>50.508649122227503</v>
      </c>
      <c r="E97" s="106">
        <v>5058.8398626372</v>
      </c>
      <c r="F97" s="106">
        <v>0.98855360925134195</v>
      </c>
      <c r="G97" s="106">
        <v>99.011446390748702</v>
      </c>
    </row>
    <row r="98" spans="1:7" x14ac:dyDescent="0.25">
      <c r="A98" s="106" t="s">
        <v>39</v>
      </c>
      <c r="B98" s="106" t="s">
        <v>40</v>
      </c>
      <c r="C98" s="106" t="s">
        <v>15</v>
      </c>
      <c r="D98" s="106">
        <v>18.969699200000001</v>
      </c>
      <c r="E98" s="106">
        <v>6771.0071238</v>
      </c>
      <c r="F98" s="106">
        <v>0.27937796688411498</v>
      </c>
      <c r="G98" s="106">
        <v>99.720622033115902</v>
      </c>
    </row>
    <row r="99" spans="1:7" x14ac:dyDescent="0.25">
      <c r="A99" s="106" t="s">
        <v>84</v>
      </c>
      <c r="B99" s="106" t="s">
        <v>85</v>
      </c>
      <c r="C99" s="106" t="s">
        <v>14</v>
      </c>
      <c r="D99" s="106">
        <v>16.649295964911701</v>
      </c>
      <c r="E99" s="106">
        <v>2221.7706881373301</v>
      </c>
      <c r="F99" s="106">
        <v>0.74379678894750201</v>
      </c>
      <c r="G99" s="106">
        <v>99.256203211052494</v>
      </c>
    </row>
    <row r="100" spans="1:7" x14ac:dyDescent="0.25">
      <c r="A100" s="106" t="s">
        <v>84</v>
      </c>
      <c r="B100" s="106" t="s">
        <v>85</v>
      </c>
      <c r="C100" s="106" t="s">
        <v>15</v>
      </c>
      <c r="D100" s="106">
        <v>10.286105299999999</v>
      </c>
      <c r="E100" s="106">
        <v>3097.1646621</v>
      </c>
      <c r="F100" s="106">
        <v>0.33101426442248599</v>
      </c>
      <c r="G100" s="106">
        <v>99.668985735577493</v>
      </c>
    </row>
    <row r="101" spans="1:7" x14ac:dyDescent="0.25">
      <c r="A101" s="106" t="s">
        <v>86</v>
      </c>
      <c r="B101" s="106" t="s">
        <v>87</v>
      </c>
      <c r="C101" s="106" t="s">
        <v>14</v>
      </c>
      <c r="D101" s="106">
        <v>7.780212899186</v>
      </c>
      <c r="E101" s="106">
        <v>556.84095178459802</v>
      </c>
      <c r="F101" s="106">
        <v>1.37795275590551</v>
      </c>
      <c r="G101" s="106">
        <v>98.622047244094503</v>
      </c>
    </row>
    <row r="102" spans="1:7" x14ac:dyDescent="0.25">
      <c r="A102" s="106" t="s">
        <v>88</v>
      </c>
      <c r="B102" s="106" t="s">
        <v>89</v>
      </c>
      <c r="C102" s="106" t="s">
        <v>14</v>
      </c>
      <c r="D102" s="106">
        <v>55.388214866335801</v>
      </c>
      <c r="E102" s="106">
        <v>1925.60275410042</v>
      </c>
      <c r="F102" s="106">
        <v>2.7959852283034401</v>
      </c>
      <c r="G102" s="106">
        <v>97.204014771696606</v>
      </c>
    </row>
    <row r="103" spans="1:7" x14ac:dyDescent="0.25">
      <c r="A103" s="106" t="s">
        <v>88</v>
      </c>
      <c r="B103" s="106" t="s">
        <v>89</v>
      </c>
      <c r="C103" s="106" t="s">
        <v>15</v>
      </c>
      <c r="D103" s="106">
        <v>25.528320600000001</v>
      </c>
      <c r="E103" s="106">
        <v>2857.2404050999999</v>
      </c>
      <c r="F103" s="106">
        <v>0.88554868701099698</v>
      </c>
      <c r="G103" s="106">
        <v>99.114451312989004</v>
      </c>
    </row>
    <row r="104" spans="1:7" x14ac:dyDescent="0.25">
      <c r="A104" s="106" t="s">
        <v>90</v>
      </c>
      <c r="B104" s="106" t="s">
        <v>91</v>
      </c>
      <c r="C104" s="106" t="s">
        <v>14</v>
      </c>
      <c r="D104" s="106">
        <v>7.3708381171067501</v>
      </c>
      <c r="E104" s="106">
        <v>355.27439724454501</v>
      </c>
      <c r="F104" s="106">
        <v>2.03252032520325</v>
      </c>
      <c r="G104" s="106">
        <v>97.967479674796706</v>
      </c>
    </row>
    <row r="105" spans="1:7" x14ac:dyDescent="0.25">
      <c r="A105" s="106" t="s">
        <v>92</v>
      </c>
      <c r="B105" s="106" t="s">
        <v>93</v>
      </c>
      <c r="C105" s="106" t="s">
        <v>15</v>
      </c>
      <c r="D105" s="106">
        <v>47.495979599999998</v>
      </c>
      <c r="E105" s="106">
        <v>3790.4834283999999</v>
      </c>
      <c r="F105" s="106">
        <v>1.2375256495904601</v>
      </c>
      <c r="G105" s="106">
        <v>98.762474350409505</v>
      </c>
    </row>
    <row r="106" spans="1:7" x14ac:dyDescent="0.25">
      <c r="A106" s="106" t="s">
        <v>92</v>
      </c>
      <c r="B106" s="106" t="s">
        <v>93</v>
      </c>
      <c r="C106" s="106" t="s">
        <v>14</v>
      </c>
      <c r="D106" s="106">
        <v>0</v>
      </c>
      <c r="E106" s="106">
        <v>2485.84354243297</v>
      </c>
      <c r="F106" s="106">
        <v>0</v>
      </c>
      <c r="G106" s="106">
        <v>100</v>
      </c>
    </row>
    <row r="107" spans="1:7" x14ac:dyDescent="0.25">
      <c r="A107" s="106" t="s">
        <v>94</v>
      </c>
      <c r="B107" s="106" t="s">
        <v>95</v>
      </c>
      <c r="C107" s="106" t="s">
        <v>14</v>
      </c>
      <c r="D107" s="106">
        <v>51.500690182259802</v>
      </c>
      <c r="E107" s="106">
        <v>4317.99978607703</v>
      </c>
      <c r="F107" s="106">
        <v>1.17864022356966</v>
      </c>
      <c r="G107" s="106">
        <v>98.821359776430299</v>
      </c>
    </row>
    <row r="108" spans="1:7" x14ac:dyDescent="0.25">
      <c r="A108" s="106" t="s">
        <v>94</v>
      </c>
      <c r="B108" s="106" t="s">
        <v>95</v>
      </c>
      <c r="C108" s="106" t="s">
        <v>15</v>
      </c>
      <c r="D108" s="106">
        <v>42.547799500000004</v>
      </c>
      <c r="E108" s="106">
        <v>6951.6153433999998</v>
      </c>
      <c r="F108" s="106">
        <v>0.60833295750602601</v>
      </c>
      <c r="G108" s="106">
        <v>99.391667042494007</v>
      </c>
    </row>
    <row r="109" spans="1:7" x14ac:dyDescent="0.25">
      <c r="A109" s="106" t="s">
        <v>96</v>
      </c>
      <c r="B109" s="106" t="s">
        <v>97</v>
      </c>
      <c r="C109" s="106" t="s">
        <v>14</v>
      </c>
      <c r="D109" s="106">
        <v>195.45292204146801</v>
      </c>
      <c r="E109" s="106">
        <v>8840.0527081130804</v>
      </c>
      <c r="F109" s="106">
        <v>2.1631652952456299</v>
      </c>
      <c r="G109" s="106">
        <v>97.836834704754395</v>
      </c>
    </row>
    <row r="110" spans="1:7" x14ac:dyDescent="0.25">
      <c r="A110" s="106" t="s">
        <v>98</v>
      </c>
      <c r="B110" s="106" t="s">
        <v>99</v>
      </c>
      <c r="C110" s="106" t="s">
        <v>14</v>
      </c>
      <c r="D110" s="106">
        <v>130.42959955107901</v>
      </c>
      <c r="E110" s="106">
        <v>6299.5889263547697</v>
      </c>
      <c r="F110" s="106">
        <v>2.0284482700258502</v>
      </c>
      <c r="G110" s="106">
        <v>97.971551729974195</v>
      </c>
    </row>
    <row r="111" spans="1:7" x14ac:dyDescent="0.25">
      <c r="A111" s="106" t="s">
        <v>100</v>
      </c>
      <c r="B111" s="106" t="s">
        <v>101</v>
      </c>
      <c r="C111" s="106" t="s">
        <v>15</v>
      </c>
      <c r="D111" s="106">
        <v>11.1524129</v>
      </c>
      <c r="E111" s="106">
        <v>563.71205269999996</v>
      </c>
      <c r="F111" s="106">
        <v>1.9400073525783099</v>
      </c>
      <c r="G111" s="106">
        <v>98.059992647421694</v>
      </c>
    </row>
    <row r="112" spans="1:7" x14ac:dyDescent="0.25">
      <c r="A112" s="106" t="s">
        <v>102</v>
      </c>
      <c r="B112" s="106" t="s">
        <v>103</v>
      </c>
      <c r="C112" s="106" t="s">
        <v>14</v>
      </c>
      <c r="D112" s="106">
        <v>140.699654917564</v>
      </c>
      <c r="E112" s="106">
        <v>30810.872586089001</v>
      </c>
      <c r="F112" s="106">
        <v>0.45457999297094298</v>
      </c>
      <c r="G112" s="106">
        <v>99.545420007029094</v>
      </c>
    </row>
    <row r="113" spans="1:7" x14ac:dyDescent="0.25">
      <c r="A113" s="106" t="s">
        <v>102</v>
      </c>
      <c r="B113" s="106" t="s">
        <v>103</v>
      </c>
      <c r="C113" s="106" t="s">
        <v>15</v>
      </c>
      <c r="D113" s="106">
        <v>76.561958099999998</v>
      </c>
      <c r="E113" s="106">
        <v>42604.981435900001</v>
      </c>
      <c r="F113" s="106">
        <v>0.17937954443972301</v>
      </c>
      <c r="G113" s="106">
        <v>99.820620455560302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519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07" t="s">
        <v>106</v>
      </c>
      <c r="B124" s="107" t="s">
        <v>107</v>
      </c>
      <c r="C124" s="107" t="s">
        <v>14</v>
      </c>
      <c r="D124" s="107">
        <v>896.97812789297996</v>
      </c>
      <c r="E124" s="107">
        <v>208359.98561526201</v>
      </c>
      <c r="F124" s="107">
        <v>0.428649117261371</v>
      </c>
      <c r="G124" s="107">
        <v>99.571350882738599</v>
      </c>
    </row>
    <row r="125" spans="1:7" x14ac:dyDescent="0.25">
      <c r="A125" s="107" t="s">
        <v>106</v>
      </c>
      <c r="B125" s="107" t="s">
        <v>107</v>
      </c>
      <c r="C125" s="107" t="s">
        <v>15</v>
      </c>
      <c r="D125" s="107">
        <v>940.51398610000001</v>
      </c>
      <c r="E125" s="107">
        <v>229148.27785439999</v>
      </c>
      <c r="F125" s="107">
        <v>0.40876132147800298</v>
      </c>
      <c r="G125" s="107">
        <v>99.591238678522004</v>
      </c>
    </row>
    <row r="126" spans="1:7" x14ac:dyDescent="0.25">
      <c r="A126" s="107" t="s">
        <v>108</v>
      </c>
      <c r="B126" s="107" t="s">
        <v>109</v>
      </c>
      <c r="C126" s="107" t="s">
        <v>14</v>
      </c>
      <c r="D126" s="107">
        <v>5076.2033927684797</v>
      </c>
      <c r="E126" s="107">
        <v>251118.744849307</v>
      </c>
      <c r="F126" s="107">
        <v>1.9813830942412001</v>
      </c>
      <c r="G126" s="107">
        <v>98.018616905758805</v>
      </c>
    </row>
    <row r="127" spans="1:7" x14ac:dyDescent="0.25">
      <c r="A127" s="107" t="s">
        <v>108</v>
      </c>
      <c r="B127" s="107" t="s">
        <v>109</v>
      </c>
      <c r="C127" s="107" t="s">
        <v>15</v>
      </c>
      <c r="D127" s="107">
        <v>2407.2254779999998</v>
      </c>
      <c r="E127" s="107">
        <v>294866.17716020002</v>
      </c>
      <c r="F127" s="107">
        <v>0.80976819878155804</v>
      </c>
      <c r="G127" s="107">
        <v>99.190231801218403</v>
      </c>
    </row>
    <row r="128" spans="1:7" x14ac:dyDescent="0.25">
      <c r="A128" s="107" t="s">
        <v>110</v>
      </c>
      <c r="B128" s="107" t="s">
        <v>111</v>
      </c>
      <c r="C128" s="107" t="s">
        <v>14</v>
      </c>
      <c r="D128" s="107">
        <v>2851.29974803606</v>
      </c>
      <c r="E128" s="107">
        <v>390673.50031989499</v>
      </c>
      <c r="F128" s="107">
        <v>0.72455401731831404</v>
      </c>
      <c r="G128" s="107">
        <v>99.275445982681703</v>
      </c>
    </row>
    <row r="129" spans="1:7" x14ac:dyDescent="0.25">
      <c r="A129" s="107" t="s">
        <v>110</v>
      </c>
      <c r="B129" s="107" t="s">
        <v>111</v>
      </c>
      <c r="C129" s="107" t="s">
        <v>15</v>
      </c>
      <c r="D129" s="107">
        <v>2676.3295100999999</v>
      </c>
      <c r="E129" s="107">
        <v>443675.45011500001</v>
      </c>
      <c r="F129" s="107">
        <v>0.59960094980418899</v>
      </c>
      <c r="G129" s="107">
        <v>99.400399050195801</v>
      </c>
    </row>
    <row r="130" spans="1:7" x14ac:dyDescent="0.25">
      <c r="A130" s="107" t="s">
        <v>112</v>
      </c>
      <c r="B130" s="107" t="s">
        <v>113</v>
      </c>
      <c r="C130" s="107" t="s">
        <v>14</v>
      </c>
      <c r="D130" s="107">
        <v>1044.48128864518</v>
      </c>
      <c r="E130" s="107">
        <v>46881.351024605101</v>
      </c>
      <c r="F130" s="107">
        <v>2.1793701605812399</v>
      </c>
      <c r="G130" s="107">
        <v>97.8206298394188</v>
      </c>
    </row>
    <row r="131" spans="1:7" x14ac:dyDescent="0.25">
      <c r="A131" s="107" t="s">
        <v>112</v>
      </c>
      <c r="B131" s="107" t="s">
        <v>113</v>
      </c>
      <c r="C131" s="107" t="s">
        <v>15</v>
      </c>
      <c r="D131" s="107">
        <v>731.73810790000005</v>
      </c>
      <c r="E131" s="107">
        <v>55705.814650499997</v>
      </c>
      <c r="F131" s="107">
        <v>1.2965447155946901</v>
      </c>
      <c r="G131" s="107">
        <v>98.703455284405294</v>
      </c>
    </row>
    <row r="132" spans="1:7" x14ac:dyDescent="0.25">
      <c r="A132" s="107" t="s">
        <v>114</v>
      </c>
      <c r="B132" s="107" t="s">
        <v>115</v>
      </c>
      <c r="C132" s="107" t="s">
        <v>14</v>
      </c>
      <c r="D132" s="107">
        <v>129.5736900679</v>
      </c>
      <c r="E132" s="107">
        <v>61678.245979801002</v>
      </c>
      <c r="F132" s="107">
        <v>0.20963963906183</v>
      </c>
      <c r="G132" s="107">
        <v>99.790360360938195</v>
      </c>
    </row>
    <row r="133" spans="1:7" x14ac:dyDescent="0.25">
      <c r="A133" s="107" t="s">
        <v>114</v>
      </c>
      <c r="B133" s="107" t="s">
        <v>115</v>
      </c>
      <c r="C133" s="107" t="s">
        <v>15</v>
      </c>
      <c r="D133" s="107">
        <v>186.09460300000001</v>
      </c>
      <c r="E133" s="107">
        <v>77160.024875699994</v>
      </c>
      <c r="F133" s="107">
        <v>0.240599792535484</v>
      </c>
      <c r="G133" s="107">
        <v>99.759400207464495</v>
      </c>
    </row>
    <row r="134" spans="1:7" x14ac:dyDescent="0.25">
      <c r="A134" s="107" t="s">
        <v>116</v>
      </c>
      <c r="B134" s="107" t="s">
        <v>117</v>
      </c>
      <c r="C134" s="107" t="s">
        <v>14</v>
      </c>
      <c r="D134" s="107">
        <v>271.14119031074603</v>
      </c>
      <c r="E134" s="107">
        <v>26084.999738651299</v>
      </c>
      <c r="F134" s="107">
        <v>1.0287590700078399</v>
      </c>
      <c r="G134" s="107">
        <v>98.971240929992206</v>
      </c>
    </row>
    <row r="135" spans="1:7" x14ac:dyDescent="0.25">
      <c r="A135" s="107" t="s">
        <v>116</v>
      </c>
      <c r="B135" s="107" t="s">
        <v>117</v>
      </c>
      <c r="C135" s="107" t="s">
        <v>15</v>
      </c>
      <c r="D135" s="107">
        <v>574.35406020000005</v>
      </c>
      <c r="E135" s="107">
        <v>32562.240577100001</v>
      </c>
      <c r="F135" s="107">
        <v>1.73329235090887</v>
      </c>
      <c r="G135" s="107">
        <v>98.266707649091103</v>
      </c>
    </row>
    <row r="136" spans="1:7" x14ac:dyDescent="0.25">
      <c r="A136" s="107" t="s">
        <v>118</v>
      </c>
      <c r="B136" s="107" t="s">
        <v>119</v>
      </c>
      <c r="C136" s="107" t="s">
        <v>14</v>
      </c>
      <c r="D136" s="107">
        <v>162.23116454463701</v>
      </c>
      <c r="E136" s="107">
        <v>24479.761149734801</v>
      </c>
      <c r="F136" s="107">
        <v>0.65835246791562296</v>
      </c>
      <c r="G136" s="107">
        <v>99.341647532084394</v>
      </c>
    </row>
    <row r="137" spans="1:7" x14ac:dyDescent="0.25">
      <c r="A137" s="107" t="s">
        <v>118</v>
      </c>
      <c r="B137" s="107" t="s">
        <v>119</v>
      </c>
      <c r="C137" s="107" t="s">
        <v>15</v>
      </c>
      <c r="D137" s="107">
        <v>161.25619889999999</v>
      </c>
      <c r="E137" s="107">
        <v>28056.394805100001</v>
      </c>
      <c r="F137" s="107">
        <v>0.57147279508539195</v>
      </c>
      <c r="G137" s="107">
        <v>99.428527204914602</v>
      </c>
    </row>
    <row r="138" spans="1:7" x14ac:dyDescent="0.25">
      <c r="A138" s="107" t="s">
        <v>120</v>
      </c>
      <c r="B138" s="107" t="s">
        <v>121</v>
      </c>
      <c r="C138" s="107" t="s">
        <v>14</v>
      </c>
      <c r="D138" s="107">
        <v>307.29733004010899</v>
      </c>
      <c r="E138" s="107">
        <v>81560.780504131893</v>
      </c>
      <c r="F138" s="107">
        <v>0.375356717990321</v>
      </c>
      <c r="G138" s="107">
        <v>99.6246432820097</v>
      </c>
    </row>
    <row r="139" spans="1:7" x14ac:dyDescent="0.25">
      <c r="A139" s="107" t="s">
        <v>120</v>
      </c>
      <c r="B139" s="107" t="s">
        <v>121</v>
      </c>
      <c r="C139" s="107" t="s">
        <v>15</v>
      </c>
      <c r="D139" s="107">
        <v>420.99619239999998</v>
      </c>
      <c r="E139" s="107">
        <v>89517.240741400004</v>
      </c>
      <c r="F139" s="107">
        <v>0.46809478009879002</v>
      </c>
      <c r="G139" s="107">
        <v>99.531905219901205</v>
      </c>
    </row>
    <row r="140" spans="1:7" x14ac:dyDescent="0.25">
      <c r="A140" s="107" t="s">
        <v>122</v>
      </c>
      <c r="B140" s="107" t="s">
        <v>123</v>
      </c>
      <c r="C140" s="107" t="s">
        <v>14</v>
      </c>
      <c r="D140" s="107">
        <v>167.19787792144001</v>
      </c>
      <c r="E140" s="107">
        <v>7426.3693407001902</v>
      </c>
      <c r="F140" s="107">
        <v>2.2018357526541998</v>
      </c>
      <c r="G140" s="107">
        <v>97.798164247345795</v>
      </c>
    </row>
    <row r="141" spans="1:7" x14ac:dyDescent="0.25">
      <c r="A141" s="107" t="s">
        <v>122</v>
      </c>
      <c r="B141" s="107" t="s">
        <v>123</v>
      </c>
      <c r="C141" s="107" t="s">
        <v>15</v>
      </c>
      <c r="D141" s="107">
        <v>45.222392599999999</v>
      </c>
      <c r="E141" s="107">
        <v>7557.9728213999997</v>
      </c>
      <c r="F141" s="107">
        <v>0.59478142185183702</v>
      </c>
      <c r="G141" s="107">
        <v>99.405218578148194</v>
      </c>
    </row>
    <row r="142" spans="1:7" x14ac:dyDescent="0.25">
      <c r="A142" s="107" t="s">
        <v>124</v>
      </c>
      <c r="B142" s="107" t="s">
        <v>125</v>
      </c>
      <c r="C142" s="107" t="s">
        <v>14</v>
      </c>
      <c r="D142" s="107">
        <v>5005.1639741559202</v>
      </c>
      <c r="E142" s="107">
        <v>112198.624169973</v>
      </c>
      <c r="F142" s="107">
        <v>4.2704796947355801</v>
      </c>
      <c r="G142" s="107">
        <v>95.729520305264401</v>
      </c>
    </row>
    <row r="143" spans="1:7" x14ac:dyDescent="0.25">
      <c r="A143" s="107" t="s">
        <v>124</v>
      </c>
      <c r="B143" s="107" t="s">
        <v>125</v>
      </c>
      <c r="C143" s="107" t="s">
        <v>15</v>
      </c>
      <c r="D143" s="107">
        <v>1612.7642937999999</v>
      </c>
      <c r="E143" s="107">
        <v>135074.59015100001</v>
      </c>
      <c r="F143" s="107">
        <v>1.1798928294067601</v>
      </c>
      <c r="G143" s="107">
        <v>98.820107170593204</v>
      </c>
    </row>
    <row r="144" spans="1:7" x14ac:dyDescent="0.25">
      <c r="A144" s="107" t="s">
        <v>126</v>
      </c>
      <c r="B144" s="107" t="s">
        <v>127</v>
      </c>
      <c r="C144" s="107" t="s">
        <v>14</v>
      </c>
      <c r="D144" s="107">
        <v>4465.88742603213</v>
      </c>
      <c r="E144" s="107">
        <v>182636.52103748001</v>
      </c>
      <c r="F144" s="107">
        <v>2.3868679525325498</v>
      </c>
      <c r="G144" s="107">
        <v>97.613132047467403</v>
      </c>
    </row>
    <row r="145" spans="1:7" x14ac:dyDescent="0.25">
      <c r="A145" s="107" t="s">
        <v>126</v>
      </c>
      <c r="B145" s="107" t="s">
        <v>127</v>
      </c>
      <c r="C145" s="107" t="s">
        <v>15</v>
      </c>
      <c r="D145" s="107">
        <v>6629.1615339999998</v>
      </c>
      <c r="E145" s="107">
        <v>202072.9242137</v>
      </c>
      <c r="F145" s="107">
        <v>3.1763753152012102</v>
      </c>
      <c r="G145" s="107">
        <v>96.823624684798801</v>
      </c>
    </row>
    <row r="146" spans="1:7" x14ac:dyDescent="0.25">
      <c r="A146" s="107" t="s">
        <v>128</v>
      </c>
      <c r="B146" s="107" t="s">
        <v>129</v>
      </c>
      <c r="C146" s="107" t="s">
        <v>14</v>
      </c>
      <c r="D146" s="107">
        <v>1220.4974002720601</v>
      </c>
      <c r="E146" s="107">
        <v>72818.514487012697</v>
      </c>
      <c r="F146" s="107">
        <v>1.64845176773849</v>
      </c>
      <c r="G146" s="107">
        <v>98.351548232261493</v>
      </c>
    </row>
    <row r="147" spans="1:7" x14ac:dyDescent="0.25">
      <c r="A147" s="107" t="s">
        <v>128</v>
      </c>
      <c r="B147" s="107" t="s">
        <v>129</v>
      </c>
      <c r="C147" s="107" t="s">
        <v>15</v>
      </c>
      <c r="D147" s="107">
        <v>369.04389639999999</v>
      </c>
      <c r="E147" s="107">
        <v>77653.111437800006</v>
      </c>
      <c r="F147" s="107">
        <v>0.472998848620931</v>
      </c>
      <c r="G147" s="107">
        <v>99.527001151379096</v>
      </c>
    </row>
    <row r="148" spans="1:7" x14ac:dyDescent="0.25">
      <c r="A148" s="107" t="s">
        <v>130</v>
      </c>
      <c r="B148" s="107" t="s">
        <v>131</v>
      </c>
      <c r="C148" s="107" t="s">
        <v>14</v>
      </c>
      <c r="D148" s="107">
        <v>187.49333669491301</v>
      </c>
      <c r="E148" s="107">
        <v>738.81736997483802</v>
      </c>
      <c r="F148" s="107">
        <v>20.240869002689699</v>
      </c>
      <c r="G148" s="107">
        <v>79.759130997310294</v>
      </c>
    </row>
    <row r="149" spans="1:7" x14ac:dyDescent="0.25">
      <c r="A149" s="107" t="s">
        <v>130</v>
      </c>
      <c r="B149" s="107" t="s">
        <v>131</v>
      </c>
      <c r="C149" s="107" t="s">
        <v>15</v>
      </c>
      <c r="D149" s="107">
        <v>259.86706559999999</v>
      </c>
      <c r="E149" s="107">
        <v>875.246714</v>
      </c>
      <c r="F149" s="107">
        <v>22.893481717011099</v>
      </c>
      <c r="G149" s="107">
        <v>77.106518282988901</v>
      </c>
    </row>
    <row r="150" spans="1:7" x14ac:dyDescent="0.25">
      <c r="A150" s="107" t="s">
        <v>132</v>
      </c>
      <c r="B150" s="107" t="s">
        <v>133</v>
      </c>
      <c r="C150" s="107" t="s">
        <v>14</v>
      </c>
      <c r="D150" s="107">
        <v>858.06969314122102</v>
      </c>
      <c r="E150" s="107">
        <v>39730.705886483302</v>
      </c>
      <c r="F150" s="107">
        <v>2.11405661020228</v>
      </c>
      <c r="G150" s="107">
        <v>97.885943389797703</v>
      </c>
    </row>
    <row r="151" spans="1:7" x14ac:dyDescent="0.25">
      <c r="A151" s="107" t="s">
        <v>132</v>
      </c>
      <c r="B151" s="107" t="s">
        <v>133</v>
      </c>
      <c r="C151" s="107" t="s">
        <v>15</v>
      </c>
      <c r="D151" s="107">
        <v>1438.4872118999999</v>
      </c>
      <c r="E151" s="107">
        <v>37625.867106999998</v>
      </c>
      <c r="F151" s="107">
        <v>3.68235245911651</v>
      </c>
      <c r="G151" s="107">
        <v>96.317647540883499</v>
      </c>
    </row>
    <row r="152" spans="1:7" x14ac:dyDescent="0.25">
      <c r="A152" s="107" t="s">
        <v>134</v>
      </c>
      <c r="B152" s="107" t="s">
        <v>135</v>
      </c>
      <c r="C152" s="107" t="s">
        <v>14</v>
      </c>
      <c r="D152" s="107">
        <v>4921.6913950029802</v>
      </c>
      <c r="E152" s="107">
        <v>114149.407262708</v>
      </c>
      <c r="F152" s="107">
        <v>4.1334055454977996</v>
      </c>
      <c r="G152" s="107">
        <v>95.866594454502206</v>
      </c>
    </row>
    <row r="153" spans="1:7" x14ac:dyDescent="0.25">
      <c r="A153" s="107" t="s">
        <v>134</v>
      </c>
      <c r="B153" s="107" t="s">
        <v>135</v>
      </c>
      <c r="C153" s="107" t="s">
        <v>15</v>
      </c>
      <c r="D153" s="107">
        <v>1939.2419657</v>
      </c>
      <c r="E153" s="107">
        <v>133731.85299409999</v>
      </c>
      <c r="F153" s="107">
        <v>1.42937002629382</v>
      </c>
      <c r="G153" s="107">
        <v>98.570629973706204</v>
      </c>
    </row>
    <row r="154" spans="1:7" x14ac:dyDescent="0.25">
      <c r="A154" s="107" t="s">
        <v>136</v>
      </c>
      <c r="B154" s="107" t="s">
        <v>137</v>
      </c>
      <c r="C154" s="107" t="s">
        <v>14</v>
      </c>
      <c r="D154" s="107">
        <v>3341.9241852373202</v>
      </c>
      <c r="E154" s="107">
        <v>100642.158904781</v>
      </c>
      <c r="F154" s="107">
        <v>3.2138805151017502</v>
      </c>
      <c r="G154" s="107">
        <v>96.786119484898194</v>
      </c>
    </row>
    <row r="155" spans="1:7" x14ac:dyDescent="0.25">
      <c r="A155" s="107" t="s">
        <v>136</v>
      </c>
      <c r="B155" s="107" t="s">
        <v>137</v>
      </c>
      <c r="C155" s="107" t="s">
        <v>15</v>
      </c>
      <c r="D155" s="107">
        <v>3654.8011175000001</v>
      </c>
      <c r="E155" s="107">
        <v>125034.1200279</v>
      </c>
      <c r="F155" s="107">
        <v>2.8400277855858298</v>
      </c>
      <c r="G155" s="107">
        <v>97.159972214414196</v>
      </c>
    </row>
    <row r="156" spans="1:7" x14ac:dyDescent="0.25">
      <c r="A156" s="107" t="s">
        <v>138</v>
      </c>
      <c r="B156" s="107" t="s">
        <v>139</v>
      </c>
      <c r="C156" s="107" t="s">
        <v>14</v>
      </c>
      <c r="D156" s="107">
        <v>2676.7510471481801</v>
      </c>
      <c r="E156" s="107">
        <v>54605.017576180799</v>
      </c>
      <c r="F156" s="107">
        <v>4.6729546092577001</v>
      </c>
      <c r="G156" s="107">
        <v>95.327045390742299</v>
      </c>
    </row>
    <row r="157" spans="1:7" x14ac:dyDescent="0.25">
      <c r="A157" s="107" t="s">
        <v>138</v>
      </c>
      <c r="B157" s="107" t="s">
        <v>139</v>
      </c>
      <c r="C157" s="107" t="s">
        <v>15</v>
      </c>
      <c r="D157" s="107">
        <v>473.61734940000002</v>
      </c>
      <c r="E157" s="107">
        <v>69958.238950400002</v>
      </c>
      <c r="F157" s="107">
        <v>0.67244763134454699</v>
      </c>
      <c r="G157" s="107">
        <v>99.327552368655503</v>
      </c>
    </row>
    <row r="158" spans="1:7" x14ac:dyDescent="0.25">
      <c r="A158" s="107" t="s">
        <v>140</v>
      </c>
      <c r="B158" s="107" t="s">
        <v>141</v>
      </c>
      <c r="C158" s="107" t="s">
        <v>14</v>
      </c>
      <c r="D158" s="107">
        <v>1658.87955151297</v>
      </c>
      <c r="E158" s="107">
        <v>204523.67382857899</v>
      </c>
      <c r="F158" s="107">
        <v>0.80456834214041195</v>
      </c>
      <c r="G158" s="107">
        <v>99.195431657859601</v>
      </c>
    </row>
    <row r="159" spans="1:7" x14ac:dyDescent="0.25">
      <c r="A159" s="107" t="s">
        <v>140</v>
      </c>
      <c r="B159" s="107" t="s">
        <v>141</v>
      </c>
      <c r="C159" s="107" t="s">
        <v>15</v>
      </c>
      <c r="D159" s="107">
        <v>1757.2655754</v>
      </c>
      <c r="E159" s="107">
        <v>231935.24004609999</v>
      </c>
      <c r="F159" s="107">
        <v>0.75195632428459402</v>
      </c>
      <c r="G159" s="107">
        <v>99.248043675715394</v>
      </c>
    </row>
    <row r="160" spans="1:7" x14ac:dyDescent="0.25">
      <c r="A160" s="107" t="s">
        <v>142</v>
      </c>
      <c r="B160" s="107" t="s">
        <v>143</v>
      </c>
      <c r="C160" s="107" t="s">
        <v>14</v>
      </c>
      <c r="D160" s="107">
        <v>2887.7102598775</v>
      </c>
      <c r="E160" s="107">
        <v>320059.19770376902</v>
      </c>
      <c r="F160" s="107">
        <v>0.89417492122344999</v>
      </c>
      <c r="G160" s="107">
        <v>99.105825078776505</v>
      </c>
    </row>
    <row r="161" spans="1:7" x14ac:dyDescent="0.25">
      <c r="A161" s="107" t="s">
        <v>142</v>
      </c>
      <c r="B161" s="107" t="s">
        <v>143</v>
      </c>
      <c r="C161" s="107" t="s">
        <v>15</v>
      </c>
      <c r="D161" s="107">
        <v>2764.5383218000002</v>
      </c>
      <c r="E161" s="107">
        <v>362319.30800429999</v>
      </c>
      <c r="F161" s="107">
        <v>0.75723381070403795</v>
      </c>
      <c r="G161" s="107">
        <v>99.242766189296006</v>
      </c>
    </row>
    <row r="162" spans="1:7" x14ac:dyDescent="0.25">
      <c r="A162" s="107" t="s">
        <v>144</v>
      </c>
      <c r="B162" s="107" t="s">
        <v>145</v>
      </c>
      <c r="C162" s="107" t="s">
        <v>14</v>
      </c>
      <c r="D162" s="107">
        <v>406.10799870273701</v>
      </c>
      <c r="E162" s="107">
        <v>122672.839995398</v>
      </c>
      <c r="F162" s="107">
        <v>0.32995732033897601</v>
      </c>
      <c r="G162" s="107">
        <v>99.670042679660995</v>
      </c>
    </row>
    <row r="163" spans="1:7" x14ac:dyDescent="0.25">
      <c r="A163" s="107" t="s">
        <v>144</v>
      </c>
      <c r="B163" s="107" t="s">
        <v>145</v>
      </c>
      <c r="C163" s="107" t="s">
        <v>15</v>
      </c>
      <c r="D163" s="107">
        <v>731.60895389999996</v>
      </c>
      <c r="E163" s="107">
        <v>146045.29167430001</v>
      </c>
      <c r="F163" s="107">
        <v>0.498449654386173</v>
      </c>
      <c r="G163" s="107">
        <v>99.501550345613794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520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08" t="s">
        <v>106</v>
      </c>
      <c r="B174" s="108" t="s">
        <v>107</v>
      </c>
      <c r="C174" s="108" t="s">
        <v>14</v>
      </c>
      <c r="D174" s="108">
        <v>882.27928741457094</v>
      </c>
      <c r="E174" s="108">
        <v>208267.835201198</v>
      </c>
      <c r="F174" s="108">
        <v>0.42184021250565001</v>
      </c>
      <c r="G174" s="108">
        <v>99.5781597874944</v>
      </c>
    </row>
    <row r="175" spans="1:7" x14ac:dyDescent="0.25">
      <c r="A175" s="108" t="s">
        <v>106</v>
      </c>
      <c r="B175" s="108" t="s">
        <v>107</v>
      </c>
      <c r="C175" s="108" t="s">
        <v>15</v>
      </c>
      <c r="D175" s="108">
        <v>929.21677509999995</v>
      </c>
      <c r="E175" s="108">
        <v>229001.29111210001</v>
      </c>
      <c r="F175" s="108">
        <v>0.40412939702453798</v>
      </c>
      <c r="G175" s="108">
        <v>99.595870602975495</v>
      </c>
    </row>
    <row r="176" spans="1:7" x14ac:dyDescent="0.25">
      <c r="A176" s="108" t="s">
        <v>108</v>
      </c>
      <c r="B176" s="108" t="s">
        <v>109</v>
      </c>
      <c r="C176" s="108" t="s">
        <v>14</v>
      </c>
      <c r="D176" s="108">
        <v>5076.2033927684797</v>
      </c>
      <c r="E176" s="108">
        <v>251118.744849307</v>
      </c>
      <c r="F176" s="108">
        <v>1.9813830942412001</v>
      </c>
      <c r="G176" s="108">
        <v>98.018616905758805</v>
      </c>
    </row>
    <row r="177" spans="1:7" x14ac:dyDescent="0.25">
      <c r="A177" s="108" t="s">
        <v>108</v>
      </c>
      <c r="B177" s="108" t="s">
        <v>109</v>
      </c>
      <c r="C177" s="108" t="s">
        <v>15</v>
      </c>
      <c r="D177" s="108">
        <v>2407.2254779999998</v>
      </c>
      <c r="E177" s="108">
        <v>294866.17716020002</v>
      </c>
      <c r="F177" s="108">
        <v>0.80976819878155804</v>
      </c>
      <c r="G177" s="108">
        <v>99.190231801218403</v>
      </c>
    </row>
    <row r="178" spans="1:7" x14ac:dyDescent="0.25">
      <c r="A178" s="108" t="s">
        <v>110</v>
      </c>
      <c r="B178" s="108" t="s">
        <v>111</v>
      </c>
      <c r="C178" s="108" t="s">
        <v>14</v>
      </c>
      <c r="D178" s="108">
        <v>2794.1984239510798</v>
      </c>
      <c r="E178" s="108">
        <v>389800.010999727</v>
      </c>
      <c r="F178" s="108">
        <v>0.71172685609727004</v>
      </c>
      <c r="G178" s="108">
        <v>99.2882731439027</v>
      </c>
    </row>
    <row r="179" spans="1:7" x14ac:dyDescent="0.25">
      <c r="A179" s="108" t="s">
        <v>110</v>
      </c>
      <c r="B179" s="108" t="s">
        <v>111</v>
      </c>
      <c r="C179" s="108" t="s">
        <v>15</v>
      </c>
      <c r="D179" s="108">
        <v>2630.6391715</v>
      </c>
      <c r="E179" s="108">
        <v>442473.38023389998</v>
      </c>
      <c r="F179" s="108">
        <v>0.591016718971486</v>
      </c>
      <c r="G179" s="108">
        <v>99.408983281028497</v>
      </c>
    </row>
    <row r="180" spans="1:7" x14ac:dyDescent="0.25">
      <c r="A180" s="108" t="s">
        <v>112</v>
      </c>
      <c r="B180" s="108" t="s">
        <v>113</v>
      </c>
      <c r="C180" s="108" t="s">
        <v>14</v>
      </c>
      <c r="D180" s="108">
        <v>1044.48128864518</v>
      </c>
      <c r="E180" s="108">
        <v>46881.351024605101</v>
      </c>
      <c r="F180" s="108">
        <v>2.1793701605812399</v>
      </c>
      <c r="G180" s="108">
        <v>97.8206298394188</v>
      </c>
    </row>
    <row r="181" spans="1:7" x14ac:dyDescent="0.25">
      <c r="A181" s="108" t="s">
        <v>112</v>
      </c>
      <c r="B181" s="108" t="s">
        <v>113</v>
      </c>
      <c r="C181" s="108" t="s">
        <v>15</v>
      </c>
      <c r="D181" s="108">
        <v>731.73810790000005</v>
      </c>
      <c r="E181" s="108">
        <v>55705.814650499997</v>
      </c>
      <c r="F181" s="108">
        <v>1.2965447155946901</v>
      </c>
      <c r="G181" s="108">
        <v>98.703455284405294</v>
      </c>
    </row>
    <row r="182" spans="1:7" x14ac:dyDescent="0.25">
      <c r="A182" s="108" t="s">
        <v>114</v>
      </c>
      <c r="B182" s="108" t="s">
        <v>115</v>
      </c>
      <c r="C182" s="108" t="s">
        <v>14</v>
      </c>
      <c r="D182" s="108">
        <v>129.5736900679</v>
      </c>
      <c r="E182" s="108">
        <v>61678.245979801002</v>
      </c>
      <c r="F182" s="108">
        <v>0.20963963906183</v>
      </c>
      <c r="G182" s="108">
        <v>99.790360360938195</v>
      </c>
    </row>
    <row r="183" spans="1:7" x14ac:dyDescent="0.25">
      <c r="A183" s="108" t="s">
        <v>114</v>
      </c>
      <c r="B183" s="108" t="s">
        <v>115</v>
      </c>
      <c r="C183" s="108" t="s">
        <v>15</v>
      </c>
      <c r="D183" s="108">
        <v>186.09460300000001</v>
      </c>
      <c r="E183" s="108">
        <v>77160.024875699994</v>
      </c>
      <c r="F183" s="108">
        <v>0.240599792535484</v>
      </c>
      <c r="G183" s="108">
        <v>99.759400207464495</v>
      </c>
    </row>
    <row r="184" spans="1:7" x14ac:dyDescent="0.25">
      <c r="A184" s="108" t="s">
        <v>116</v>
      </c>
      <c r="B184" s="108" t="s">
        <v>117</v>
      </c>
      <c r="C184" s="108" t="s">
        <v>14</v>
      </c>
      <c r="D184" s="108">
        <v>271.14119031074603</v>
      </c>
      <c r="E184" s="108">
        <v>26084.999738651299</v>
      </c>
      <c r="F184" s="108">
        <v>1.0287590700078399</v>
      </c>
      <c r="G184" s="108">
        <v>98.971240929992206</v>
      </c>
    </row>
    <row r="185" spans="1:7" x14ac:dyDescent="0.25">
      <c r="A185" s="108" t="s">
        <v>116</v>
      </c>
      <c r="B185" s="108" t="s">
        <v>117</v>
      </c>
      <c r="C185" s="108" t="s">
        <v>15</v>
      </c>
      <c r="D185" s="108">
        <v>574.35406020000005</v>
      </c>
      <c r="E185" s="108">
        <v>32562.240577100001</v>
      </c>
      <c r="F185" s="108">
        <v>1.73329235090887</v>
      </c>
      <c r="G185" s="108">
        <v>98.266707649091103</v>
      </c>
    </row>
    <row r="186" spans="1:7" x14ac:dyDescent="0.25">
      <c r="A186" s="108" t="s">
        <v>118</v>
      </c>
      <c r="B186" s="108" t="s">
        <v>119</v>
      </c>
      <c r="C186" s="108" t="s">
        <v>14</v>
      </c>
      <c r="D186" s="108">
        <v>162.23116454463701</v>
      </c>
      <c r="E186" s="108">
        <v>24479.761149734801</v>
      </c>
      <c r="F186" s="108">
        <v>0.65835246791562296</v>
      </c>
      <c r="G186" s="108">
        <v>99.341647532084394</v>
      </c>
    </row>
    <row r="187" spans="1:7" x14ac:dyDescent="0.25">
      <c r="A187" s="108" t="s">
        <v>118</v>
      </c>
      <c r="B187" s="108" t="s">
        <v>119</v>
      </c>
      <c r="C187" s="108" t="s">
        <v>15</v>
      </c>
      <c r="D187" s="108">
        <v>161.25619889999999</v>
      </c>
      <c r="E187" s="108">
        <v>28056.394805100001</v>
      </c>
      <c r="F187" s="108">
        <v>0.57147279508539195</v>
      </c>
      <c r="G187" s="108">
        <v>99.428527204914602</v>
      </c>
    </row>
    <row r="188" spans="1:7" x14ac:dyDescent="0.25">
      <c r="A188" s="108" t="s">
        <v>120</v>
      </c>
      <c r="B188" s="108" t="s">
        <v>121</v>
      </c>
      <c r="C188" s="108" t="s">
        <v>14</v>
      </c>
      <c r="D188" s="108">
        <v>307.29733004010899</v>
      </c>
      <c r="E188" s="108">
        <v>81560.780504131893</v>
      </c>
      <c r="F188" s="108">
        <v>0.375356717990321</v>
      </c>
      <c r="G188" s="108">
        <v>99.6246432820097</v>
      </c>
    </row>
    <row r="189" spans="1:7" x14ac:dyDescent="0.25">
      <c r="A189" s="108" t="s">
        <v>120</v>
      </c>
      <c r="B189" s="108" t="s">
        <v>121</v>
      </c>
      <c r="C189" s="108" t="s">
        <v>15</v>
      </c>
      <c r="D189" s="108">
        <v>420.99619239999998</v>
      </c>
      <c r="E189" s="108">
        <v>89517.240741400004</v>
      </c>
      <c r="F189" s="108">
        <v>0.46809478009879002</v>
      </c>
      <c r="G189" s="108">
        <v>99.531905219901205</v>
      </c>
    </row>
    <row r="190" spans="1:7" x14ac:dyDescent="0.25">
      <c r="A190" s="108" t="s">
        <v>122</v>
      </c>
      <c r="B190" s="108" t="s">
        <v>123</v>
      </c>
      <c r="C190" s="108" t="s">
        <v>14</v>
      </c>
      <c r="D190" s="108">
        <v>167.19787792144001</v>
      </c>
      <c r="E190" s="108">
        <v>7426.3693407001902</v>
      </c>
      <c r="F190" s="108">
        <v>2.2018357526541998</v>
      </c>
      <c r="G190" s="108">
        <v>97.798164247345795</v>
      </c>
    </row>
    <row r="191" spans="1:7" x14ac:dyDescent="0.25">
      <c r="A191" s="108" t="s">
        <v>122</v>
      </c>
      <c r="B191" s="108" t="s">
        <v>123</v>
      </c>
      <c r="C191" s="108" t="s">
        <v>15</v>
      </c>
      <c r="D191" s="108">
        <v>45.222392599999999</v>
      </c>
      <c r="E191" s="108">
        <v>7557.9728213999997</v>
      </c>
      <c r="F191" s="108">
        <v>0.59478142185183702</v>
      </c>
      <c r="G191" s="108">
        <v>99.405218578148194</v>
      </c>
    </row>
    <row r="192" spans="1:7" x14ac:dyDescent="0.25">
      <c r="A192" s="108" t="s">
        <v>124</v>
      </c>
      <c r="B192" s="108" t="s">
        <v>125</v>
      </c>
      <c r="C192" s="108" t="s">
        <v>14</v>
      </c>
      <c r="D192" s="108">
        <v>5005.1639741559202</v>
      </c>
      <c r="E192" s="108">
        <v>112198.624169973</v>
      </c>
      <c r="F192" s="108">
        <v>4.2704796947355801</v>
      </c>
      <c r="G192" s="108">
        <v>95.729520305264401</v>
      </c>
    </row>
    <row r="193" spans="1:7" x14ac:dyDescent="0.25">
      <c r="A193" s="108" t="s">
        <v>124</v>
      </c>
      <c r="B193" s="108" t="s">
        <v>125</v>
      </c>
      <c r="C193" s="108" t="s">
        <v>15</v>
      </c>
      <c r="D193" s="108">
        <v>1612.7642937999999</v>
      </c>
      <c r="E193" s="108">
        <v>135074.59015100001</v>
      </c>
      <c r="F193" s="108">
        <v>1.1798928294067601</v>
      </c>
      <c r="G193" s="108">
        <v>98.820107170593204</v>
      </c>
    </row>
    <row r="194" spans="1:7" x14ac:dyDescent="0.25">
      <c r="A194" s="108" t="s">
        <v>126</v>
      </c>
      <c r="B194" s="108" t="s">
        <v>127</v>
      </c>
      <c r="C194" s="108" t="s">
        <v>14</v>
      </c>
      <c r="D194" s="108">
        <v>4394.2698290283997</v>
      </c>
      <c r="E194" s="108">
        <v>180624.08138190399</v>
      </c>
      <c r="F194" s="108">
        <v>2.3750453942909999</v>
      </c>
      <c r="G194" s="108">
        <v>97.624954605708993</v>
      </c>
    </row>
    <row r="195" spans="1:7" x14ac:dyDescent="0.25">
      <c r="A195" s="108" t="s">
        <v>126</v>
      </c>
      <c r="B195" s="108" t="s">
        <v>127</v>
      </c>
      <c r="C195" s="108" t="s">
        <v>15</v>
      </c>
      <c r="D195" s="108">
        <v>6306.2121341000002</v>
      </c>
      <c r="E195" s="108">
        <v>199364.49655129999</v>
      </c>
      <c r="F195" s="108">
        <v>3.0661693025749099</v>
      </c>
      <c r="G195" s="108">
        <v>96.933830697425094</v>
      </c>
    </row>
    <row r="196" spans="1:7" x14ac:dyDescent="0.25">
      <c r="A196" s="108" t="s">
        <v>128</v>
      </c>
      <c r="B196" s="108" t="s">
        <v>129</v>
      </c>
      <c r="C196" s="108" t="s">
        <v>14</v>
      </c>
      <c r="D196" s="108">
        <v>1189.7073230788501</v>
      </c>
      <c r="E196" s="108">
        <v>72594.590040118303</v>
      </c>
      <c r="F196" s="108">
        <v>1.6124126211063801</v>
      </c>
      <c r="G196" s="108">
        <v>98.387587378893599</v>
      </c>
    </row>
    <row r="197" spans="1:7" x14ac:dyDescent="0.25">
      <c r="A197" s="108" t="s">
        <v>128</v>
      </c>
      <c r="B197" s="108" t="s">
        <v>129</v>
      </c>
      <c r="C197" s="108" t="s">
        <v>15</v>
      </c>
      <c r="D197" s="108">
        <v>345.26500140000002</v>
      </c>
      <c r="E197" s="108">
        <v>77306.618967799994</v>
      </c>
      <c r="F197" s="108">
        <v>0.44463184117586502</v>
      </c>
      <c r="G197" s="108">
        <v>99.555368158824095</v>
      </c>
    </row>
    <row r="198" spans="1:7" x14ac:dyDescent="0.25">
      <c r="A198" s="108" t="s">
        <v>132</v>
      </c>
      <c r="B198" s="108" t="s">
        <v>133</v>
      </c>
      <c r="C198" s="108" t="s">
        <v>14</v>
      </c>
      <c r="D198" s="108">
        <v>835.79336915422095</v>
      </c>
      <c r="E198" s="108">
        <v>39543.290183126301</v>
      </c>
      <c r="F198" s="108">
        <v>2.06986710847977</v>
      </c>
      <c r="G198" s="108">
        <v>97.930132891520202</v>
      </c>
    </row>
    <row r="199" spans="1:7" x14ac:dyDescent="0.25">
      <c r="A199" s="108" t="s">
        <v>132</v>
      </c>
      <c r="B199" s="108" t="s">
        <v>133</v>
      </c>
      <c r="C199" s="108" t="s">
        <v>15</v>
      </c>
      <c r="D199" s="108">
        <v>1392.3162084999999</v>
      </c>
      <c r="E199" s="108">
        <v>37336.279527899998</v>
      </c>
      <c r="F199" s="108">
        <v>3.5950598828229601</v>
      </c>
      <c r="G199" s="108">
        <v>96.404940117177006</v>
      </c>
    </row>
    <row r="200" spans="1:7" x14ac:dyDescent="0.25">
      <c r="A200" s="108" t="s">
        <v>134</v>
      </c>
      <c r="B200" s="108" t="s">
        <v>135</v>
      </c>
      <c r="C200" s="108" t="s">
        <v>14</v>
      </c>
      <c r="D200" s="108">
        <v>4911.6913950029802</v>
      </c>
      <c r="E200" s="108">
        <v>114114.407262708</v>
      </c>
      <c r="F200" s="108">
        <v>4.1265667365337801</v>
      </c>
      <c r="G200" s="108">
        <v>95.873433263466197</v>
      </c>
    </row>
    <row r="201" spans="1:7" x14ac:dyDescent="0.25">
      <c r="A201" s="108" t="s">
        <v>134</v>
      </c>
      <c r="B201" s="108" t="s">
        <v>135</v>
      </c>
      <c r="C201" s="108" t="s">
        <v>15</v>
      </c>
      <c r="D201" s="108">
        <v>1936.0712338999999</v>
      </c>
      <c r="E201" s="108">
        <v>133717.58470100001</v>
      </c>
      <c r="F201" s="108">
        <v>1.42721640678016</v>
      </c>
      <c r="G201" s="108">
        <v>98.572783593219796</v>
      </c>
    </row>
    <row r="202" spans="1:7" x14ac:dyDescent="0.25">
      <c r="A202" s="108" t="s">
        <v>136</v>
      </c>
      <c r="B202" s="108" t="s">
        <v>137</v>
      </c>
      <c r="C202" s="108" t="s">
        <v>14</v>
      </c>
      <c r="D202" s="108">
        <v>3267.0469293440801</v>
      </c>
      <c r="E202" s="108">
        <v>98646.433837542107</v>
      </c>
      <c r="F202" s="108">
        <v>3.2057063548020901</v>
      </c>
      <c r="G202" s="108">
        <v>96.794293645197897</v>
      </c>
    </row>
    <row r="203" spans="1:7" x14ac:dyDescent="0.25">
      <c r="A203" s="108" t="s">
        <v>136</v>
      </c>
      <c r="B203" s="108" t="s">
        <v>137</v>
      </c>
      <c r="C203" s="108" t="s">
        <v>15</v>
      </c>
      <c r="D203" s="108">
        <v>3566.1333893999999</v>
      </c>
      <c r="E203" s="108">
        <v>122193.9774072</v>
      </c>
      <c r="F203" s="108">
        <v>2.8356633648070999</v>
      </c>
      <c r="G203" s="108">
        <v>97.164336635192896</v>
      </c>
    </row>
    <row r="204" spans="1:7" x14ac:dyDescent="0.25">
      <c r="A204" s="108" t="s">
        <v>138</v>
      </c>
      <c r="B204" s="108" t="s">
        <v>139</v>
      </c>
      <c r="C204" s="108" t="s">
        <v>14</v>
      </c>
      <c r="D204" s="108">
        <v>2676.7510471481801</v>
      </c>
      <c r="E204" s="108">
        <v>54605.017576180799</v>
      </c>
      <c r="F204" s="108">
        <v>4.6729546092577001</v>
      </c>
      <c r="G204" s="108">
        <v>95.327045390742299</v>
      </c>
    </row>
    <row r="205" spans="1:7" x14ac:dyDescent="0.25">
      <c r="A205" s="108" t="s">
        <v>138</v>
      </c>
      <c r="B205" s="108" t="s">
        <v>139</v>
      </c>
      <c r="C205" s="108" t="s">
        <v>15</v>
      </c>
      <c r="D205" s="108">
        <v>473.61734940000002</v>
      </c>
      <c r="E205" s="108">
        <v>69958.238950400002</v>
      </c>
      <c r="F205" s="108">
        <v>0.67244763134454699</v>
      </c>
      <c r="G205" s="108">
        <v>99.327552368655503</v>
      </c>
    </row>
    <row r="206" spans="1:7" x14ac:dyDescent="0.25">
      <c r="A206" s="108" t="s">
        <v>140</v>
      </c>
      <c r="B206" s="108" t="s">
        <v>141</v>
      </c>
      <c r="C206" s="108" t="s">
        <v>14</v>
      </c>
      <c r="D206" s="108">
        <v>1658.87955151297</v>
      </c>
      <c r="E206" s="108">
        <v>204523.67382857899</v>
      </c>
      <c r="F206" s="108">
        <v>0.80456834214041195</v>
      </c>
      <c r="G206" s="108">
        <v>99.195431657859601</v>
      </c>
    </row>
    <row r="207" spans="1:7" x14ac:dyDescent="0.25">
      <c r="A207" s="108" t="s">
        <v>140</v>
      </c>
      <c r="B207" s="108" t="s">
        <v>141</v>
      </c>
      <c r="C207" s="108" t="s">
        <v>15</v>
      </c>
      <c r="D207" s="108">
        <v>1757.2655754</v>
      </c>
      <c r="E207" s="108">
        <v>231935.24004609999</v>
      </c>
      <c r="F207" s="108">
        <v>0.75195632428459402</v>
      </c>
      <c r="G207" s="108">
        <v>99.248043675715394</v>
      </c>
    </row>
    <row r="208" spans="1:7" x14ac:dyDescent="0.25">
      <c r="A208" s="108" t="s">
        <v>142</v>
      </c>
      <c r="B208" s="108" t="s">
        <v>143</v>
      </c>
      <c r="C208" s="108" t="s">
        <v>14</v>
      </c>
      <c r="D208" s="108">
        <v>2887.7102598775</v>
      </c>
      <c r="E208" s="108">
        <v>320059.19770376902</v>
      </c>
      <c r="F208" s="108">
        <v>0.89417492122344999</v>
      </c>
      <c r="G208" s="108">
        <v>99.105825078776505</v>
      </c>
    </row>
    <row r="209" spans="1:7" x14ac:dyDescent="0.25">
      <c r="A209" s="108" t="s">
        <v>142</v>
      </c>
      <c r="B209" s="108" t="s">
        <v>143</v>
      </c>
      <c r="C209" s="108" t="s">
        <v>15</v>
      </c>
      <c r="D209" s="108">
        <v>2764.5383218000002</v>
      </c>
      <c r="E209" s="108">
        <v>362319.30800429999</v>
      </c>
      <c r="F209" s="108">
        <v>0.75723381070403795</v>
      </c>
      <c r="G209" s="108">
        <v>99.242766189296006</v>
      </c>
    </row>
    <row r="210" spans="1:7" x14ac:dyDescent="0.25">
      <c r="A210" s="108" t="s">
        <v>144</v>
      </c>
      <c r="B210" s="108" t="s">
        <v>145</v>
      </c>
      <c r="C210" s="108" t="s">
        <v>14</v>
      </c>
      <c r="D210" s="108">
        <v>406.10799870273701</v>
      </c>
      <c r="E210" s="108">
        <v>122672.839995398</v>
      </c>
      <c r="F210" s="108">
        <v>0.32995732033897601</v>
      </c>
      <c r="G210" s="108">
        <v>99.670042679660995</v>
      </c>
    </row>
    <row r="211" spans="1:7" x14ac:dyDescent="0.25">
      <c r="A211" s="108" t="s">
        <v>144</v>
      </c>
      <c r="B211" s="108" t="s">
        <v>145</v>
      </c>
      <c r="C211" s="108" t="s">
        <v>15</v>
      </c>
      <c r="D211" s="108">
        <v>731.60895389999996</v>
      </c>
      <c r="E211" s="108">
        <v>146045.29167430001</v>
      </c>
      <c r="F211" s="108">
        <v>0.498449654386173</v>
      </c>
      <c r="G211" s="108">
        <v>99.501550345613794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521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09" t="s">
        <v>149</v>
      </c>
      <c r="B222" s="109" t="s">
        <v>150</v>
      </c>
      <c r="C222" s="109" t="s">
        <v>14</v>
      </c>
      <c r="D222" s="109">
        <v>34.7073480260838</v>
      </c>
      <c r="E222" s="109">
        <v>15065.030390865701</v>
      </c>
      <c r="F222" s="109">
        <v>0.22985397909719699</v>
      </c>
      <c r="G222" s="109">
        <v>99.7701460209028</v>
      </c>
    </row>
    <row r="223" spans="1:7" x14ac:dyDescent="0.25">
      <c r="A223" s="109" t="s">
        <v>149</v>
      </c>
      <c r="B223" s="109" t="s">
        <v>150</v>
      </c>
      <c r="C223" s="109" t="s">
        <v>15</v>
      </c>
      <c r="D223" s="109">
        <v>26.6290117</v>
      </c>
      <c r="E223" s="109">
        <v>19675.776619200002</v>
      </c>
      <c r="F223" s="109">
        <v>0.135156143868223</v>
      </c>
      <c r="G223" s="109">
        <v>99.864843856131799</v>
      </c>
    </row>
    <row r="224" spans="1:7" x14ac:dyDescent="0.25">
      <c r="A224" s="109" t="s">
        <v>151</v>
      </c>
      <c r="B224" s="109" t="s">
        <v>152</v>
      </c>
      <c r="C224" s="109" t="s">
        <v>14</v>
      </c>
      <c r="D224" s="109">
        <v>48.193473491828598</v>
      </c>
      <c r="E224" s="109">
        <v>12412.450512134899</v>
      </c>
      <c r="F224" s="109">
        <v>0.38676551185813102</v>
      </c>
      <c r="G224" s="109">
        <v>99.613234488141899</v>
      </c>
    </row>
    <row r="225" spans="1:7" x14ac:dyDescent="0.25">
      <c r="A225" s="109" t="s">
        <v>151</v>
      </c>
      <c r="B225" s="109" t="s">
        <v>152</v>
      </c>
      <c r="C225" s="109" t="s">
        <v>15</v>
      </c>
      <c r="D225" s="109">
        <v>99.678794199999999</v>
      </c>
      <c r="E225" s="109">
        <v>15478.245995900001</v>
      </c>
      <c r="F225" s="109">
        <v>0.63987209813304102</v>
      </c>
      <c r="G225" s="109">
        <v>99.360127901867003</v>
      </c>
    </row>
    <row r="226" spans="1:7" x14ac:dyDescent="0.25">
      <c r="A226" s="109" t="s">
        <v>153</v>
      </c>
      <c r="B226" s="109" t="s">
        <v>154</v>
      </c>
      <c r="C226" s="109" t="s">
        <v>14</v>
      </c>
      <c r="D226" s="109">
        <v>249.22084865269699</v>
      </c>
      <c r="E226" s="109">
        <v>12921.8500740652</v>
      </c>
      <c r="F226" s="109">
        <v>1.8921836357500199</v>
      </c>
      <c r="G226" s="109">
        <v>98.107816364249999</v>
      </c>
    </row>
    <row r="227" spans="1:7" x14ac:dyDescent="0.25">
      <c r="A227" s="109" t="s">
        <v>153</v>
      </c>
      <c r="B227" s="109" t="s">
        <v>155</v>
      </c>
      <c r="C227" s="109" t="s">
        <v>15</v>
      </c>
      <c r="D227" s="109">
        <v>230.12495100000001</v>
      </c>
      <c r="E227" s="109">
        <v>15187.6961385</v>
      </c>
      <c r="F227" s="109">
        <v>1.49259061746878</v>
      </c>
      <c r="G227" s="109">
        <v>98.507409382531193</v>
      </c>
    </row>
    <row r="228" spans="1:7" x14ac:dyDescent="0.25">
      <c r="A228" s="109" t="s">
        <v>156</v>
      </c>
      <c r="B228" s="109" t="s">
        <v>157</v>
      </c>
      <c r="C228" s="109" t="s">
        <v>14</v>
      </c>
      <c r="D228" s="109">
        <v>20.4434114197872</v>
      </c>
      <c r="E228" s="109">
        <v>11450.2430464835</v>
      </c>
      <c r="F228" s="109">
        <v>0.17822308625393299</v>
      </c>
      <c r="G228" s="109">
        <v>99.821776913746106</v>
      </c>
    </row>
    <row r="229" spans="1:7" x14ac:dyDescent="0.25">
      <c r="A229" s="109" t="s">
        <v>156</v>
      </c>
      <c r="B229" s="109" t="s">
        <v>157</v>
      </c>
      <c r="C229" s="109" t="s">
        <v>15</v>
      </c>
      <c r="D229" s="109">
        <v>24.808693999999999</v>
      </c>
      <c r="E229" s="109">
        <v>13457.461135899999</v>
      </c>
      <c r="F229" s="109">
        <v>0.18400977218970299</v>
      </c>
      <c r="G229" s="109">
        <v>99.815990227810303</v>
      </c>
    </row>
    <row r="230" spans="1:7" x14ac:dyDescent="0.25">
      <c r="A230" s="109" t="s">
        <v>158</v>
      </c>
      <c r="B230" s="109" t="s">
        <v>159</v>
      </c>
      <c r="C230" s="109" t="s">
        <v>14</v>
      </c>
      <c r="D230" s="109">
        <v>0</v>
      </c>
      <c r="E230" s="109">
        <v>7759.7481756020397</v>
      </c>
      <c r="F230" s="109">
        <v>0</v>
      </c>
      <c r="G230" s="109">
        <v>100</v>
      </c>
    </row>
    <row r="231" spans="1:7" x14ac:dyDescent="0.25">
      <c r="A231" s="109" t="s">
        <v>158</v>
      </c>
      <c r="B231" s="109" t="s">
        <v>159</v>
      </c>
      <c r="C231" s="109" t="s">
        <v>15</v>
      </c>
      <c r="D231" s="109">
        <v>0</v>
      </c>
      <c r="E231" s="109">
        <v>10864.642943299999</v>
      </c>
      <c r="F231" s="109">
        <v>0</v>
      </c>
      <c r="G231" s="109">
        <v>100</v>
      </c>
    </row>
    <row r="232" spans="1:7" x14ac:dyDescent="0.25">
      <c r="A232" s="109" t="s">
        <v>110</v>
      </c>
      <c r="B232" s="109" t="s">
        <v>160</v>
      </c>
      <c r="C232" s="109" t="s">
        <v>14</v>
      </c>
      <c r="D232" s="109">
        <v>252.626636080487</v>
      </c>
      <c r="E232" s="109">
        <v>22457.733419615601</v>
      </c>
      <c r="F232" s="109">
        <v>1.1123849884410999</v>
      </c>
      <c r="G232" s="109">
        <v>98.887615011558907</v>
      </c>
    </row>
    <row r="233" spans="1:7" x14ac:dyDescent="0.25">
      <c r="A233" s="109" t="s">
        <v>110</v>
      </c>
      <c r="B233" s="109" t="s">
        <v>160</v>
      </c>
      <c r="C233" s="109" t="s">
        <v>15</v>
      </c>
      <c r="D233" s="109">
        <v>388.64205149999998</v>
      </c>
      <c r="E233" s="109">
        <v>25125.3396168</v>
      </c>
      <c r="F233" s="109">
        <v>1.52325127670242</v>
      </c>
      <c r="G233" s="109">
        <v>98.476748723297604</v>
      </c>
    </row>
    <row r="234" spans="1:7" x14ac:dyDescent="0.25">
      <c r="A234" s="109" t="s">
        <v>161</v>
      </c>
      <c r="B234" s="109" t="s">
        <v>162</v>
      </c>
      <c r="C234" s="109" t="s">
        <v>14</v>
      </c>
      <c r="D234" s="109">
        <v>22.432160367827699</v>
      </c>
      <c r="E234" s="109">
        <v>17499.698124344701</v>
      </c>
      <c r="F234" s="109">
        <v>0.12802187863766201</v>
      </c>
      <c r="G234" s="109">
        <v>99.871978121362304</v>
      </c>
    </row>
    <row r="235" spans="1:7" x14ac:dyDescent="0.25">
      <c r="A235" s="109" t="s">
        <v>161</v>
      </c>
      <c r="B235" s="109" t="s">
        <v>162</v>
      </c>
      <c r="C235" s="109" t="s">
        <v>15</v>
      </c>
      <c r="D235" s="109">
        <v>14.789456599999999</v>
      </c>
      <c r="E235" s="109">
        <v>19083.363764999998</v>
      </c>
      <c r="F235" s="109">
        <v>7.7439197541221597E-2</v>
      </c>
      <c r="G235" s="109">
        <v>99.922560802458804</v>
      </c>
    </row>
    <row r="236" spans="1:7" x14ac:dyDescent="0.25">
      <c r="A236" s="109" t="s">
        <v>163</v>
      </c>
      <c r="B236" s="109" t="s">
        <v>164</v>
      </c>
      <c r="C236" s="109" t="s">
        <v>14</v>
      </c>
      <c r="D236" s="109">
        <v>30.158514533797</v>
      </c>
      <c r="E236" s="109">
        <v>15308.3416995281</v>
      </c>
      <c r="F236" s="109">
        <v>0.196619709312573</v>
      </c>
      <c r="G236" s="109">
        <v>99.8033802906874</v>
      </c>
    </row>
    <row r="237" spans="1:7" x14ac:dyDescent="0.25">
      <c r="A237" s="109" t="s">
        <v>163</v>
      </c>
      <c r="B237" s="109" t="s">
        <v>164</v>
      </c>
      <c r="C237" s="109" t="s">
        <v>15</v>
      </c>
      <c r="D237" s="109">
        <v>0</v>
      </c>
      <c r="E237" s="109">
        <v>19959.9663425</v>
      </c>
      <c r="F237" s="109">
        <v>0</v>
      </c>
      <c r="G237" s="109">
        <v>100</v>
      </c>
    </row>
    <row r="238" spans="1:7" x14ac:dyDescent="0.25">
      <c r="A238" s="109" t="s">
        <v>165</v>
      </c>
      <c r="B238" s="109" t="s">
        <v>166</v>
      </c>
      <c r="C238" s="109" t="s">
        <v>14</v>
      </c>
      <c r="D238" s="109">
        <v>64.305639235518896</v>
      </c>
      <c r="E238" s="109">
        <v>14542.715530732001</v>
      </c>
      <c r="F238" s="109">
        <v>0.44023787250841501</v>
      </c>
      <c r="G238" s="109">
        <v>99.559762127491595</v>
      </c>
    </row>
    <row r="239" spans="1:7" x14ac:dyDescent="0.25">
      <c r="A239" s="109" t="s">
        <v>165</v>
      </c>
      <c r="B239" s="109" t="s">
        <v>166</v>
      </c>
      <c r="C239" s="109" t="s">
        <v>15</v>
      </c>
      <c r="D239" s="109">
        <v>0</v>
      </c>
      <c r="E239" s="109">
        <v>17393.738550800001</v>
      </c>
      <c r="F239" s="109">
        <v>0</v>
      </c>
      <c r="G239" s="109">
        <v>100</v>
      </c>
    </row>
    <row r="240" spans="1:7" x14ac:dyDescent="0.25">
      <c r="A240" s="109" t="s">
        <v>112</v>
      </c>
      <c r="B240" s="109" t="s">
        <v>167</v>
      </c>
      <c r="C240" s="109" t="s">
        <v>14</v>
      </c>
      <c r="D240" s="109">
        <v>45.098760682998098</v>
      </c>
      <c r="E240" s="109">
        <v>20688.5707505018</v>
      </c>
      <c r="F240" s="109">
        <v>0.217514611480951</v>
      </c>
      <c r="G240" s="109">
        <v>99.782485388519007</v>
      </c>
    </row>
    <row r="241" spans="1:7" x14ac:dyDescent="0.25">
      <c r="A241" s="109" t="s">
        <v>112</v>
      </c>
      <c r="B241" s="109" t="s">
        <v>167</v>
      </c>
      <c r="C241" s="109" t="s">
        <v>15</v>
      </c>
      <c r="D241" s="109">
        <v>26.0183198</v>
      </c>
      <c r="E241" s="109">
        <v>22931.627513399999</v>
      </c>
      <c r="F241" s="109">
        <v>0.11333182848554001</v>
      </c>
      <c r="G241" s="109">
        <v>99.886668171514501</v>
      </c>
    </row>
    <row r="242" spans="1:7" x14ac:dyDescent="0.25">
      <c r="A242" s="109" t="s">
        <v>114</v>
      </c>
      <c r="B242" s="109" t="s">
        <v>168</v>
      </c>
      <c r="C242" s="109" t="s">
        <v>14</v>
      </c>
      <c r="D242" s="109">
        <v>153.147095940372</v>
      </c>
      <c r="E242" s="109">
        <v>53575.906733119897</v>
      </c>
      <c r="F242" s="109">
        <v>0.28503590706735998</v>
      </c>
      <c r="G242" s="109">
        <v>99.714964092932604</v>
      </c>
    </row>
    <row r="243" spans="1:7" x14ac:dyDescent="0.25">
      <c r="A243" s="109" t="s">
        <v>114</v>
      </c>
      <c r="B243" s="109" t="s">
        <v>168</v>
      </c>
      <c r="C243" s="109" t="s">
        <v>15</v>
      </c>
      <c r="D243" s="109">
        <v>44.216372399999997</v>
      </c>
      <c r="E243" s="109">
        <v>60639.4090421</v>
      </c>
      <c r="F243" s="109">
        <v>7.2863762008251301E-2</v>
      </c>
      <c r="G243" s="109">
        <v>99.927136237991803</v>
      </c>
    </row>
    <row r="244" spans="1:7" x14ac:dyDescent="0.25">
      <c r="A244" s="109" t="s">
        <v>124</v>
      </c>
      <c r="B244" s="109" t="s">
        <v>169</v>
      </c>
      <c r="C244" s="109" t="s">
        <v>14</v>
      </c>
      <c r="D244" s="109">
        <v>337.47965126812602</v>
      </c>
      <c r="E244" s="109">
        <v>30830.610974958501</v>
      </c>
      <c r="F244" s="109">
        <v>1.0827729401689801</v>
      </c>
      <c r="G244" s="109">
        <v>98.917227059831006</v>
      </c>
    </row>
    <row r="245" spans="1:7" x14ac:dyDescent="0.25">
      <c r="A245" s="109" t="s">
        <v>124</v>
      </c>
      <c r="B245" s="109" t="s">
        <v>169</v>
      </c>
      <c r="C245" s="109" t="s">
        <v>15</v>
      </c>
      <c r="D245" s="109">
        <v>80.749511299999995</v>
      </c>
      <c r="E245" s="109">
        <v>36980.964600599997</v>
      </c>
      <c r="F245" s="109">
        <v>0.217878512192377</v>
      </c>
      <c r="G245" s="109">
        <v>99.782121487807601</v>
      </c>
    </row>
    <row r="246" spans="1:7" x14ac:dyDescent="0.25">
      <c r="A246" s="109" t="s">
        <v>126</v>
      </c>
      <c r="B246" s="109" t="s">
        <v>170</v>
      </c>
      <c r="C246" s="109" t="s">
        <v>14</v>
      </c>
      <c r="D246" s="109">
        <v>186.24304339917401</v>
      </c>
      <c r="E246" s="109">
        <v>36232.533215583797</v>
      </c>
      <c r="F246" s="109">
        <v>0.51139292016500804</v>
      </c>
      <c r="G246" s="109">
        <v>99.488607079835006</v>
      </c>
    </row>
    <row r="247" spans="1:7" x14ac:dyDescent="0.25">
      <c r="A247" s="109" t="s">
        <v>126</v>
      </c>
      <c r="B247" s="109" t="s">
        <v>170</v>
      </c>
      <c r="C247" s="109" t="s">
        <v>15</v>
      </c>
      <c r="D247" s="109">
        <v>331.71250689999999</v>
      </c>
      <c r="E247" s="109">
        <v>41245.059632800003</v>
      </c>
      <c r="F247" s="109">
        <v>0.79783131260269502</v>
      </c>
      <c r="G247" s="109">
        <v>99.202168687397304</v>
      </c>
    </row>
    <row r="248" spans="1:7" x14ac:dyDescent="0.25">
      <c r="A248" s="109" t="s">
        <v>171</v>
      </c>
      <c r="B248" s="109" t="s">
        <v>172</v>
      </c>
      <c r="C248" s="109" t="s">
        <v>14</v>
      </c>
      <c r="D248" s="109">
        <v>184.64878599193801</v>
      </c>
      <c r="E248" s="109">
        <v>9644.7956957277092</v>
      </c>
      <c r="F248" s="109">
        <v>1.8785271775565699</v>
      </c>
      <c r="G248" s="109">
        <v>98.121472822443394</v>
      </c>
    </row>
    <row r="249" spans="1:7" x14ac:dyDescent="0.25">
      <c r="A249" s="109" t="s">
        <v>171</v>
      </c>
      <c r="B249" s="109" t="s">
        <v>172</v>
      </c>
      <c r="C249" s="109" t="s">
        <v>15</v>
      </c>
      <c r="D249" s="109">
        <v>117.6971806</v>
      </c>
      <c r="E249" s="109">
        <v>11548.264709200001</v>
      </c>
      <c r="F249" s="109">
        <v>1.0088939232941201</v>
      </c>
      <c r="G249" s="109">
        <v>98.991106076705904</v>
      </c>
    </row>
    <row r="250" spans="1:7" x14ac:dyDescent="0.25">
      <c r="A250" s="109" t="s">
        <v>173</v>
      </c>
      <c r="B250" s="109" t="s">
        <v>174</v>
      </c>
      <c r="C250" s="109" t="s">
        <v>14</v>
      </c>
      <c r="D250" s="109">
        <v>13.179381450387799</v>
      </c>
      <c r="E250" s="109">
        <v>17447.7701749312</v>
      </c>
      <c r="F250" s="109">
        <v>7.5479179456027903E-2</v>
      </c>
      <c r="G250" s="109">
        <v>99.924520820544004</v>
      </c>
    </row>
    <row r="251" spans="1:7" x14ac:dyDescent="0.25">
      <c r="A251" s="109" t="s">
        <v>173</v>
      </c>
      <c r="B251" s="109" t="s">
        <v>174</v>
      </c>
      <c r="C251" s="109" t="s">
        <v>15</v>
      </c>
      <c r="D251" s="109">
        <v>25.199340500000002</v>
      </c>
      <c r="E251" s="109">
        <v>22224.080889199999</v>
      </c>
      <c r="F251" s="109">
        <v>0.11325912676654599</v>
      </c>
      <c r="G251" s="109">
        <v>99.886740873233506</v>
      </c>
    </row>
    <row r="252" spans="1:7" x14ac:dyDescent="0.25">
      <c r="A252" s="109" t="s">
        <v>175</v>
      </c>
      <c r="B252" s="109" t="s">
        <v>176</v>
      </c>
      <c r="C252" s="109" t="s">
        <v>14</v>
      </c>
      <c r="D252" s="109">
        <v>44.804847611626599</v>
      </c>
      <c r="E252" s="109">
        <v>32383.716107423799</v>
      </c>
      <c r="F252" s="109">
        <v>0.138164943364984</v>
      </c>
      <c r="G252" s="109">
        <v>99.861835056635002</v>
      </c>
    </row>
    <row r="253" spans="1:7" x14ac:dyDescent="0.25">
      <c r="A253" s="109" t="s">
        <v>175</v>
      </c>
      <c r="B253" s="109" t="s">
        <v>176</v>
      </c>
      <c r="C253" s="109" t="s">
        <v>15</v>
      </c>
      <c r="D253" s="109">
        <v>226.8089028</v>
      </c>
      <c r="E253" s="109">
        <v>31055.243031599999</v>
      </c>
      <c r="F253" s="109">
        <v>0.72504483809319598</v>
      </c>
      <c r="G253" s="109">
        <v>99.274955161906803</v>
      </c>
    </row>
    <row r="254" spans="1:7" x14ac:dyDescent="0.25">
      <c r="A254" s="109" t="s">
        <v>177</v>
      </c>
      <c r="B254" s="109" t="s">
        <v>178</v>
      </c>
      <c r="C254" s="109" t="s">
        <v>14</v>
      </c>
      <c r="D254" s="109">
        <v>761.13651636772897</v>
      </c>
      <c r="E254" s="109">
        <v>34464.705846263198</v>
      </c>
      <c r="F254" s="109">
        <v>2.1607333290492901</v>
      </c>
      <c r="G254" s="109">
        <v>97.839266670950707</v>
      </c>
    </row>
    <row r="255" spans="1:7" x14ac:dyDescent="0.25">
      <c r="A255" s="109" t="s">
        <v>177</v>
      </c>
      <c r="B255" s="109" t="s">
        <v>178</v>
      </c>
      <c r="C255" s="109" t="s">
        <v>15</v>
      </c>
      <c r="D255" s="109">
        <v>291.06835430000001</v>
      </c>
      <c r="E255" s="109">
        <v>36908.271007099996</v>
      </c>
      <c r="F255" s="109">
        <v>0.78245570834526101</v>
      </c>
      <c r="G255" s="109">
        <v>99.217544291654704</v>
      </c>
    </row>
    <row r="256" spans="1:7" x14ac:dyDescent="0.25">
      <c r="A256" s="109" t="s">
        <v>179</v>
      </c>
      <c r="B256" s="109" t="s">
        <v>180</v>
      </c>
      <c r="C256" s="109" t="s">
        <v>14</v>
      </c>
      <c r="D256" s="109">
        <v>234.98300215889199</v>
      </c>
      <c r="E256" s="109">
        <v>54776.033053693602</v>
      </c>
      <c r="F256" s="109">
        <v>0.42715626615642699</v>
      </c>
      <c r="G256" s="109">
        <v>99.572843733843598</v>
      </c>
    </row>
    <row r="257" spans="1:7" x14ac:dyDescent="0.25">
      <c r="A257" s="109" t="s">
        <v>179</v>
      </c>
      <c r="B257" s="109" t="s">
        <v>180</v>
      </c>
      <c r="C257" s="109" t="s">
        <v>15</v>
      </c>
      <c r="D257" s="109">
        <v>129.2117441</v>
      </c>
      <c r="E257" s="109">
        <v>63784.492392300002</v>
      </c>
      <c r="F257" s="109">
        <v>0.20216594523178599</v>
      </c>
      <c r="G257" s="109">
        <v>99.797834054768202</v>
      </c>
    </row>
    <row r="258" spans="1:7" x14ac:dyDescent="0.25">
      <c r="A258" s="109" t="s">
        <v>181</v>
      </c>
      <c r="B258" s="109" t="s">
        <v>182</v>
      </c>
      <c r="C258" s="109" t="s">
        <v>14</v>
      </c>
      <c r="D258" s="109">
        <v>716.83505471517697</v>
      </c>
      <c r="E258" s="109">
        <v>88781.192723885804</v>
      </c>
      <c r="F258" s="109">
        <v>0.80095067177175605</v>
      </c>
      <c r="G258" s="109">
        <v>99.199049328228199</v>
      </c>
    </row>
    <row r="259" spans="1:7" x14ac:dyDescent="0.25">
      <c r="A259" s="109" t="s">
        <v>181</v>
      </c>
      <c r="B259" s="109" t="s">
        <v>182</v>
      </c>
      <c r="C259" s="109" t="s">
        <v>15</v>
      </c>
      <c r="D259" s="109">
        <v>591.57447009999998</v>
      </c>
      <c r="E259" s="109">
        <v>99179.164393300001</v>
      </c>
      <c r="F259" s="109">
        <v>0.59293383695388602</v>
      </c>
      <c r="G259" s="109">
        <v>99.407066163046096</v>
      </c>
    </row>
    <row r="260" spans="1:7" x14ac:dyDescent="0.25">
      <c r="A260" s="109" t="s">
        <v>183</v>
      </c>
      <c r="B260" s="109" t="s">
        <v>184</v>
      </c>
      <c r="C260" s="109" t="s">
        <v>14</v>
      </c>
      <c r="D260" s="109">
        <v>386.36525715865298</v>
      </c>
      <c r="E260" s="109">
        <v>32460.981910916398</v>
      </c>
      <c r="F260" s="109">
        <v>1.1762449344285799</v>
      </c>
      <c r="G260" s="109">
        <v>98.823755065571405</v>
      </c>
    </row>
    <row r="261" spans="1:7" x14ac:dyDescent="0.25">
      <c r="A261" s="109" t="s">
        <v>183</v>
      </c>
      <c r="B261" s="109" t="s">
        <v>184</v>
      </c>
      <c r="C261" s="109" t="s">
        <v>15</v>
      </c>
      <c r="D261" s="109">
        <v>679.21542929999998</v>
      </c>
      <c r="E261" s="109">
        <v>40129.571483599997</v>
      </c>
      <c r="F261" s="109">
        <v>1.66438524808316</v>
      </c>
      <c r="G261" s="109">
        <v>98.335614751916793</v>
      </c>
    </row>
    <row r="262" spans="1:7" x14ac:dyDescent="0.25">
      <c r="A262" s="109" t="s">
        <v>185</v>
      </c>
      <c r="B262" s="109" t="s">
        <v>186</v>
      </c>
      <c r="C262" s="109" t="s">
        <v>14</v>
      </c>
      <c r="D262" s="109">
        <v>814.49781908323598</v>
      </c>
      <c r="E262" s="109">
        <v>39138.916519811799</v>
      </c>
      <c r="F262" s="109">
        <v>2.0386188078306899</v>
      </c>
      <c r="G262" s="109">
        <v>97.961381192169299</v>
      </c>
    </row>
    <row r="263" spans="1:7" x14ac:dyDescent="0.25">
      <c r="A263" s="109" t="s">
        <v>185</v>
      </c>
      <c r="B263" s="109" t="s">
        <v>186</v>
      </c>
      <c r="C263" s="109" t="s">
        <v>15</v>
      </c>
      <c r="D263" s="109">
        <v>170.6151615</v>
      </c>
      <c r="E263" s="109">
        <v>46895.728928800003</v>
      </c>
      <c r="F263" s="109">
        <v>0.36249928648093699</v>
      </c>
      <c r="G263" s="109">
        <v>99.637500713519103</v>
      </c>
    </row>
    <row r="264" spans="1:7" x14ac:dyDescent="0.25">
      <c r="A264" s="109" t="s">
        <v>187</v>
      </c>
      <c r="B264" s="109" t="s">
        <v>188</v>
      </c>
      <c r="C264" s="109" t="s">
        <v>14</v>
      </c>
      <c r="D264" s="109">
        <v>3078.0718856641802</v>
      </c>
      <c r="E264" s="109">
        <v>26401.0342831706</v>
      </c>
      <c r="F264" s="109">
        <v>10.441537365601301</v>
      </c>
      <c r="G264" s="109">
        <v>89.558462634398694</v>
      </c>
    </row>
    <row r="265" spans="1:7" x14ac:dyDescent="0.25">
      <c r="A265" s="109" t="s">
        <v>187</v>
      </c>
      <c r="B265" s="109" t="s">
        <v>188</v>
      </c>
      <c r="C265" s="109" t="s">
        <v>15</v>
      </c>
      <c r="D265" s="109">
        <v>1156.0735695999999</v>
      </c>
      <c r="E265" s="109">
        <v>32481.790015300001</v>
      </c>
      <c r="F265" s="109">
        <v>3.4368222187539899</v>
      </c>
      <c r="G265" s="109">
        <v>96.563177781245997</v>
      </c>
    </row>
    <row r="266" spans="1:7" x14ac:dyDescent="0.25">
      <c r="A266" s="109" t="s">
        <v>189</v>
      </c>
      <c r="B266" s="109" t="s">
        <v>190</v>
      </c>
      <c r="C266" s="109" t="s">
        <v>14</v>
      </c>
      <c r="D266" s="109">
        <v>336.33803794609702</v>
      </c>
      <c r="E266" s="109">
        <v>13294.905933477499</v>
      </c>
      <c r="F266" s="109">
        <v>2.4674053127593698</v>
      </c>
      <c r="G266" s="109">
        <v>97.532594687240604</v>
      </c>
    </row>
    <row r="267" spans="1:7" x14ac:dyDescent="0.25">
      <c r="A267" s="109" t="s">
        <v>189</v>
      </c>
      <c r="B267" s="109" t="s">
        <v>190</v>
      </c>
      <c r="C267" s="109" t="s">
        <v>15</v>
      </c>
      <c r="D267" s="109">
        <v>90.750469499999994</v>
      </c>
      <c r="E267" s="109">
        <v>15607.2094996</v>
      </c>
      <c r="F267" s="109">
        <v>0.57810358593495004</v>
      </c>
      <c r="G267" s="109">
        <v>99.421896414065003</v>
      </c>
    </row>
    <row r="268" spans="1:7" x14ac:dyDescent="0.25">
      <c r="A268" s="109" t="s">
        <v>191</v>
      </c>
      <c r="B268" s="109" t="s">
        <v>192</v>
      </c>
      <c r="C268" s="109" t="s">
        <v>14</v>
      </c>
      <c r="D268" s="109">
        <v>306.098634881473</v>
      </c>
      <c r="E268" s="109">
        <v>23048.774744575901</v>
      </c>
      <c r="F268" s="109">
        <v>1.3106413805296599</v>
      </c>
      <c r="G268" s="109">
        <v>98.689358619470298</v>
      </c>
    </row>
    <row r="269" spans="1:7" x14ac:dyDescent="0.25">
      <c r="A269" s="109" t="s">
        <v>191</v>
      </c>
      <c r="B269" s="109" t="s">
        <v>192</v>
      </c>
      <c r="C269" s="109" t="s">
        <v>15</v>
      </c>
      <c r="D269" s="109">
        <v>284.69191030000002</v>
      </c>
      <c r="E269" s="109">
        <v>26623.0726598</v>
      </c>
      <c r="F269" s="109">
        <v>1.05802884352701</v>
      </c>
      <c r="G269" s="109">
        <v>98.941971156473002</v>
      </c>
    </row>
    <row r="270" spans="1:7" x14ac:dyDescent="0.25">
      <c r="A270" s="109" t="s">
        <v>193</v>
      </c>
      <c r="B270" s="109" t="s">
        <v>194</v>
      </c>
      <c r="C270" s="109" t="s">
        <v>14</v>
      </c>
      <c r="D270" s="109">
        <v>96.064208924129105</v>
      </c>
      <c r="E270" s="109">
        <v>7574.9071920157903</v>
      </c>
      <c r="F270" s="109">
        <v>1.25230826583917</v>
      </c>
      <c r="G270" s="109">
        <v>98.747691734160796</v>
      </c>
    </row>
    <row r="271" spans="1:7" x14ac:dyDescent="0.25">
      <c r="A271" s="109" t="s">
        <v>193</v>
      </c>
      <c r="B271" s="109" t="s">
        <v>194</v>
      </c>
      <c r="C271" s="109" t="s">
        <v>15</v>
      </c>
      <c r="D271" s="109">
        <v>76.5841037</v>
      </c>
      <c r="E271" s="109">
        <v>9309.1128167000006</v>
      </c>
      <c r="F271" s="109">
        <v>0.81596608487903499</v>
      </c>
      <c r="G271" s="109">
        <v>99.184033915121006</v>
      </c>
    </row>
    <row r="272" spans="1:7" x14ac:dyDescent="0.25">
      <c r="A272" s="109" t="s">
        <v>195</v>
      </c>
      <c r="B272" s="109" t="s">
        <v>196</v>
      </c>
      <c r="C272" s="109" t="s">
        <v>14</v>
      </c>
      <c r="D272" s="109">
        <v>21.9203416580484</v>
      </c>
      <c r="E272" s="109">
        <v>13163.149664586101</v>
      </c>
      <c r="F272" s="109">
        <v>0.166251234522588</v>
      </c>
      <c r="G272" s="109">
        <v>99.833748765477395</v>
      </c>
    </row>
    <row r="273" spans="1:7" x14ac:dyDescent="0.25">
      <c r="A273" s="109" t="s">
        <v>195</v>
      </c>
      <c r="B273" s="109" t="s">
        <v>196</v>
      </c>
      <c r="C273" s="109" t="s">
        <v>15</v>
      </c>
      <c r="D273" s="109">
        <v>344.22910919999998</v>
      </c>
      <c r="E273" s="109">
        <v>17374.544438600002</v>
      </c>
      <c r="F273" s="109">
        <v>1.94273665878381</v>
      </c>
      <c r="G273" s="109">
        <v>98.057263341216199</v>
      </c>
    </row>
    <row r="274" spans="1:7" x14ac:dyDescent="0.25">
      <c r="A274" s="109" t="s">
        <v>197</v>
      </c>
      <c r="B274" s="109" t="s">
        <v>198</v>
      </c>
      <c r="C274" s="109" t="s">
        <v>14</v>
      </c>
      <c r="D274" s="109">
        <v>66.166955620507494</v>
      </c>
      <c r="E274" s="109">
        <v>16904.853957718999</v>
      </c>
      <c r="F274" s="109">
        <v>0.38988199919369099</v>
      </c>
      <c r="G274" s="109">
        <v>99.610118000806295</v>
      </c>
    </row>
    <row r="275" spans="1:7" x14ac:dyDescent="0.25">
      <c r="A275" s="109" t="s">
        <v>197</v>
      </c>
      <c r="B275" s="109" t="s">
        <v>198</v>
      </c>
      <c r="C275" s="109" t="s">
        <v>15</v>
      </c>
      <c r="D275" s="109">
        <v>84.672095200000001</v>
      </c>
      <c r="E275" s="109">
        <v>18747.281988399998</v>
      </c>
      <c r="F275" s="109">
        <v>0.44961927383700201</v>
      </c>
      <c r="G275" s="109">
        <v>99.550380726162999</v>
      </c>
    </row>
    <row r="276" spans="1:7" x14ac:dyDescent="0.25">
      <c r="A276" s="109" t="s">
        <v>199</v>
      </c>
      <c r="B276" s="109" t="s">
        <v>200</v>
      </c>
      <c r="C276" s="109" t="s">
        <v>14</v>
      </c>
      <c r="D276" s="109">
        <v>1105.4129933343399</v>
      </c>
      <c r="E276" s="109">
        <v>26906.808495242902</v>
      </c>
      <c r="F276" s="109">
        <v>3.94618111164481</v>
      </c>
      <c r="G276" s="109">
        <v>96.053818888355195</v>
      </c>
    </row>
    <row r="277" spans="1:7" x14ac:dyDescent="0.25">
      <c r="A277" s="109" t="s">
        <v>199</v>
      </c>
      <c r="B277" s="109" t="s">
        <v>200</v>
      </c>
      <c r="C277" s="109" t="s">
        <v>15</v>
      </c>
      <c r="D277" s="109">
        <v>159.2954623</v>
      </c>
      <c r="E277" s="109">
        <v>34530.922229600001</v>
      </c>
      <c r="F277" s="109">
        <v>0.45919418469718798</v>
      </c>
      <c r="G277" s="109">
        <v>99.540805815302804</v>
      </c>
    </row>
    <row r="278" spans="1:7" x14ac:dyDescent="0.25">
      <c r="A278" s="109" t="s">
        <v>201</v>
      </c>
      <c r="B278" s="109" t="s">
        <v>202</v>
      </c>
      <c r="C278" s="109" t="s">
        <v>14</v>
      </c>
      <c r="D278" s="109">
        <v>118.36729820606899</v>
      </c>
      <c r="E278" s="109">
        <v>32411.4764823119</v>
      </c>
      <c r="F278" s="109">
        <v>0.363872937738973</v>
      </c>
      <c r="G278" s="109">
        <v>99.636127062260996</v>
      </c>
    </row>
    <row r="279" spans="1:7" x14ac:dyDescent="0.25">
      <c r="A279" s="109" t="s">
        <v>201</v>
      </c>
      <c r="B279" s="109" t="s">
        <v>202</v>
      </c>
      <c r="C279" s="109" t="s">
        <v>15</v>
      </c>
      <c r="D279" s="109">
        <v>99.326353499999996</v>
      </c>
      <c r="E279" s="109">
        <v>36969.926348000001</v>
      </c>
      <c r="F279" s="109">
        <v>0.26794808705701501</v>
      </c>
      <c r="G279" s="109">
        <v>99.732051912943007</v>
      </c>
    </row>
    <row r="280" spans="1:7" x14ac:dyDescent="0.25">
      <c r="A280" s="109" t="s">
        <v>203</v>
      </c>
      <c r="B280" s="109" t="s">
        <v>204</v>
      </c>
      <c r="C280" s="109" t="s">
        <v>15</v>
      </c>
      <c r="D280" s="109">
        <v>126.8902343</v>
      </c>
      <c r="E280" s="109">
        <v>20683.677942300001</v>
      </c>
      <c r="F280" s="109">
        <v>0.60973940366836799</v>
      </c>
      <c r="G280" s="109">
        <v>99.390260596331601</v>
      </c>
    </row>
    <row r="281" spans="1:7" x14ac:dyDescent="0.25">
      <c r="A281" s="109" t="s">
        <v>203</v>
      </c>
      <c r="B281" s="109" t="s">
        <v>204</v>
      </c>
      <c r="C281" s="109" t="s">
        <v>14</v>
      </c>
      <c r="D281" s="109">
        <v>0</v>
      </c>
      <c r="E281" s="109">
        <v>17799.849202240701</v>
      </c>
      <c r="F281" s="109">
        <v>0</v>
      </c>
      <c r="G281" s="109">
        <v>100</v>
      </c>
    </row>
    <row r="282" spans="1:7" x14ac:dyDescent="0.25">
      <c r="A282" s="109" t="s">
        <v>205</v>
      </c>
      <c r="B282" s="109" t="s">
        <v>206</v>
      </c>
      <c r="C282" s="109" t="s">
        <v>14</v>
      </c>
      <c r="D282" s="109">
        <v>2467.22835942149</v>
      </c>
      <c r="E282" s="109">
        <v>42183.2933446108</v>
      </c>
      <c r="F282" s="109">
        <v>5.5256428486448801</v>
      </c>
      <c r="G282" s="109">
        <v>94.474357151355093</v>
      </c>
    </row>
    <row r="283" spans="1:7" x14ac:dyDescent="0.25">
      <c r="A283" s="109" t="s">
        <v>205</v>
      </c>
      <c r="B283" s="109" t="s">
        <v>206</v>
      </c>
      <c r="C283" s="109" t="s">
        <v>15</v>
      </c>
      <c r="D283" s="109">
        <v>276.68602909999998</v>
      </c>
      <c r="E283" s="109">
        <v>55204.802165100002</v>
      </c>
      <c r="F283" s="109">
        <v>0.49869972508943</v>
      </c>
      <c r="G283" s="109">
        <v>99.501300274910605</v>
      </c>
    </row>
    <row r="284" spans="1:7" x14ac:dyDescent="0.25">
      <c r="A284" s="109" t="s">
        <v>207</v>
      </c>
      <c r="B284" s="109" t="s">
        <v>208</v>
      </c>
      <c r="C284" s="109" t="s">
        <v>14</v>
      </c>
      <c r="D284" s="109">
        <v>51.174599793268897</v>
      </c>
      <c r="E284" s="109">
        <v>24060.9368510284</v>
      </c>
      <c r="F284" s="109">
        <v>0.21223607852693899</v>
      </c>
      <c r="G284" s="109">
        <v>99.7877639214731</v>
      </c>
    </row>
    <row r="285" spans="1:7" x14ac:dyDescent="0.25">
      <c r="A285" s="109" t="s">
        <v>207</v>
      </c>
      <c r="B285" s="109" t="s">
        <v>208</v>
      </c>
      <c r="C285" s="109" t="s">
        <v>15</v>
      </c>
      <c r="D285" s="109">
        <v>169.8465491</v>
      </c>
      <c r="E285" s="109">
        <v>25058.908067799999</v>
      </c>
      <c r="F285" s="109">
        <v>0.673226053680132</v>
      </c>
      <c r="G285" s="109">
        <v>99.326773946319904</v>
      </c>
    </row>
    <row r="286" spans="1:7" x14ac:dyDescent="0.25">
      <c r="A286" s="109" t="s">
        <v>209</v>
      </c>
      <c r="B286" s="109" t="s">
        <v>210</v>
      </c>
      <c r="C286" s="109" t="s">
        <v>14</v>
      </c>
      <c r="D286" s="109">
        <v>800.94234196171794</v>
      </c>
      <c r="E286" s="109">
        <v>25417.738915473299</v>
      </c>
      <c r="F286" s="109">
        <v>3.05485365223924</v>
      </c>
      <c r="G286" s="109">
        <v>96.945146347760797</v>
      </c>
    </row>
    <row r="287" spans="1:7" x14ac:dyDescent="0.25">
      <c r="A287" s="109" t="s">
        <v>209</v>
      </c>
      <c r="B287" s="109" t="s">
        <v>210</v>
      </c>
      <c r="C287" s="109" t="s">
        <v>15</v>
      </c>
      <c r="D287" s="109">
        <v>151.00895149999999</v>
      </c>
      <c r="E287" s="109">
        <v>30846.872152399999</v>
      </c>
      <c r="F287" s="109">
        <v>0.48715894803855098</v>
      </c>
      <c r="G287" s="109">
        <v>99.512841051961402</v>
      </c>
    </row>
    <row r="288" spans="1:7" x14ac:dyDescent="0.25">
      <c r="A288" s="109" t="s">
        <v>211</v>
      </c>
      <c r="B288" s="109" t="s">
        <v>212</v>
      </c>
      <c r="C288" s="109" t="s">
        <v>14</v>
      </c>
      <c r="D288" s="109">
        <v>215.722396166062</v>
      </c>
      <c r="E288" s="109">
        <v>29767.003433003101</v>
      </c>
      <c r="F288" s="109">
        <v>0.71948893971539096</v>
      </c>
      <c r="G288" s="109">
        <v>99.280511060284596</v>
      </c>
    </row>
    <row r="289" spans="1:7" x14ac:dyDescent="0.25">
      <c r="A289" s="109" t="s">
        <v>211</v>
      </c>
      <c r="B289" s="109" t="s">
        <v>212</v>
      </c>
      <c r="C289" s="109" t="s">
        <v>15</v>
      </c>
      <c r="D289" s="109">
        <v>485.18967700000002</v>
      </c>
      <c r="E289" s="109">
        <v>30405.423070299999</v>
      </c>
      <c r="F289" s="109">
        <v>1.57067029058013</v>
      </c>
      <c r="G289" s="109">
        <v>98.429329709419903</v>
      </c>
    </row>
    <row r="290" spans="1:7" x14ac:dyDescent="0.25">
      <c r="A290" s="109" t="s">
        <v>213</v>
      </c>
      <c r="B290" s="109" t="s">
        <v>214</v>
      </c>
      <c r="C290" s="109" t="s">
        <v>14</v>
      </c>
      <c r="D290" s="109">
        <v>74.485497187281297</v>
      </c>
      <c r="E290" s="109">
        <v>29407.091748626801</v>
      </c>
      <c r="F290" s="109">
        <v>0.25265099138431302</v>
      </c>
      <c r="G290" s="109">
        <v>99.7473490086157</v>
      </c>
    </row>
    <row r="291" spans="1:7" x14ac:dyDescent="0.25">
      <c r="A291" s="109" t="s">
        <v>213</v>
      </c>
      <c r="B291" s="109" t="s">
        <v>214</v>
      </c>
      <c r="C291" s="109" t="s">
        <v>15</v>
      </c>
      <c r="D291" s="109">
        <v>56.694238599999998</v>
      </c>
      <c r="E291" s="109">
        <v>33839.253218099999</v>
      </c>
      <c r="F291" s="109">
        <v>0.16725963678231301</v>
      </c>
      <c r="G291" s="109">
        <v>99.832740363217695</v>
      </c>
    </row>
    <row r="292" spans="1:7" x14ac:dyDescent="0.25">
      <c r="A292" s="109" t="s">
        <v>215</v>
      </c>
      <c r="B292" s="109" t="s">
        <v>216</v>
      </c>
      <c r="C292" s="109" t="s">
        <v>14</v>
      </c>
      <c r="D292" s="109">
        <v>651.64643000267802</v>
      </c>
      <c r="E292" s="109">
        <v>45949.103615266598</v>
      </c>
      <c r="F292" s="109">
        <v>1.3983603898427599</v>
      </c>
      <c r="G292" s="109">
        <v>98.601639610157207</v>
      </c>
    </row>
    <row r="293" spans="1:7" x14ac:dyDescent="0.25">
      <c r="A293" s="109" t="s">
        <v>215</v>
      </c>
      <c r="B293" s="109" t="s">
        <v>216</v>
      </c>
      <c r="C293" s="109" t="s">
        <v>15</v>
      </c>
      <c r="D293" s="109">
        <v>558.17000419999999</v>
      </c>
      <c r="E293" s="109">
        <v>47574.063897</v>
      </c>
      <c r="F293" s="109">
        <v>1.1596594609461599</v>
      </c>
      <c r="G293" s="109">
        <v>98.840340539053798</v>
      </c>
    </row>
    <row r="294" spans="1:7" x14ac:dyDescent="0.25">
      <c r="A294" s="109" t="s">
        <v>217</v>
      </c>
      <c r="B294" s="109" t="s">
        <v>218</v>
      </c>
      <c r="C294" s="109" t="s">
        <v>14</v>
      </c>
      <c r="D294" s="109">
        <v>38.267118214968001</v>
      </c>
      <c r="E294" s="109">
        <v>11017.129886413701</v>
      </c>
      <c r="F294" s="109">
        <v>0.34613970171262298</v>
      </c>
      <c r="G294" s="109">
        <v>99.653860298287398</v>
      </c>
    </row>
    <row r="295" spans="1:7" x14ac:dyDescent="0.25">
      <c r="A295" s="109" t="s">
        <v>217</v>
      </c>
      <c r="B295" s="109" t="s">
        <v>218</v>
      </c>
      <c r="C295" s="109" t="s">
        <v>15</v>
      </c>
      <c r="D295" s="109">
        <v>101.4541011</v>
      </c>
      <c r="E295" s="109">
        <v>11390.240265099999</v>
      </c>
      <c r="F295" s="109">
        <v>0.88284719265074096</v>
      </c>
      <c r="G295" s="109">
        <v>99.117152807349299</v>
      </c>
    </row>
    <row r="296" spans="1:7" x14ac:dyDescent="0.25">
      <c r="A296" s="109" t="s">
        <v>219</v>
      </c>
      <c r="B296" s="109" t="s">
        <v>220</v>
      </c>
      <c r="C296" s="109" t="s">
        <v>14</v>
      </c>
      <c r="D296" s="109">
        <v>368.41864055726802</v>
      </c>
      <c r="E296" s="109">
        <v>29181.097743466598</v>
      </c>
      <c r="F296" s="109">
        <v>1.2467839939216601</v>
      </c>
      <c r="G296" s="109">
        <v>98.753216006078304</v>
      </c>
    </row>
    <row r="297" spans="1:7" x14ac:dyDescent="0.25">
      <c r="A297" s="109" t="s">
        <v>219</v>
      </c>
      <c r="B297" s="109" t="s">
        <v>220</v>
      </c>
      <c r="C297" s="109" t="s">
        <v>15</v>
      </c>
      <c r="D297" s="109">
        <v>174.8064033</v>
      </c>
      <c r="E297" s="109">
        <v>32841.501742799999</v>
      </c>
      <c r="F297" s="109">
        <v>0.52945472439397701</v>
      </c>
      <c r="G297" s="109">
        <v>99.470545275606</v>
      </c>
    </row>
    <row r="298" spans="1:7" x14ac:dyDescent="0.25">
      <c r="A298" s="109" t="s">
        <v>221</v>
      </c>
      <c r="B298" s="109" t="s">
        <v>222</v>
      </c>
      <c r="C298" s="109" t="s">
        <v>14</v>
      </c>
      <c r="D298" s="109">
        <v>822.76419595396806</v>
      </c>
      <c r="E298" s="109">
        <v>22188.594558017499</v>
      </c>
      <c r="F298" s="109">
        <v>3.57546985708511</v>
      </c>
      <c r="G298" s="109">
        <v>96.424530142914904</v>
      </c>
    </row>
    <row r="299" spans="1:7" x14ac:dyDescent="0.25">
      <c r="A299" s="109" t="s">
        <v>221</v>
      </c>
      <c r="B299" s="109" t="s">
        <v>222</v>
      </c>
      <c r="C299" s="109" t="s">
        <v>15</v>
      </c>
      <c r="D299" s="109">
        <v>229.7488812</v>
      </c>
      <c r="E299" s="109">
        <v>26164.010783500002</v>
      </c>
      <c r="F299" s="109">
        <v>0.870466671359726</v>
      </c>
      <c r="G299" s="109">
        <v>99.129533328640306</v>
      </c>
    </row>
    <row r="300" spans="1:7" x14ac:dyDescent="0.25">
      <c r="A300" s="109" t="s">
        <v>223</v>
      </c>
      <c r="B300" s="109" t="s">
        <v>224</v>
      </c>
      <c r="C300" s="109" t="s">
        <v>14</v>
      </c>
      <c r="D300" s="109">
        <v>172.13963587074801</v>
      </c>
      <c r="E300" s="109">
        <v>5076.8033455213999</v>
      </c>
      <c r="F300" s="109">
        <v>3.2795104934649602</v>
      </c>
      <c r="G300" s="109">
        <v>96.720489506535003</v>
      </c>
    </row>
    <row r="301" spans="1:7" x14ac:dyDescent="0.25">
      <c r="A301" s="109" t="s">
        <v>223</v>
      </c>
      <c r="B301" s="109" t="s">
        <v>224</v>
      </c>
      <c r="C301" s="109" t="s">
        <v>15</v>
      </c>
      <c r="D301" s="109">
        <v>776.19894360000001</v>
      </c>
      <c r="E301" s="109">
        <v>5986.0357101</v>
      </c>
      <c r="F301" s="109">
        <v>11.4784384652387</v>
      </c>
      <c r="G301" s="109">
        <v>88.521561534761304</v>
      </c>
    </row>
    <row r="302" spans="1:7" x14ac:dyDescent="0.25">
      <c r="A302" s="109" t="s">
        <v>225</v>
      </c>
      <c r="B302" s="109" t="s">
        <v>226</v>
      </c>
      <c r="C302" s="109" t="s">
        <v>14</v>
      </c>
      <c r="D302" s="109">
        <v>1387.3878715319599</v>
      </c>
      <c r="E302" s="109">
        <v>34747.309016813997</v>
      </c>
      <c r="F302" s="109">
        <v>3.8394894409074598</v>
      </c>
      <c r="G302" s="109">
        <v>96.160510559092501</v>
      </c>
    </row>
    <row r="303" spans="1:7" x14ac:dyDescent="0.25">
      <c r="A303" s="109" t="s">
        <v>225</v>
      </c>
      <c r="B303" s="109" t="s">
        <v>226</v>
      </c>
      <c r="C303" s="109" t="s">
        <v>15</v>
      </c>
      <c r="D303" s="109">
        <v>831.78077329999996</v>
      </c>
      <c r="E303" s="109">
        <v>37864.294437199998</v>
      </c>
      <c r="F303" s="109">
        <v>2.14952231918936</v>
      </c>
      <c r="G303" s="109">
        <v>97.850477680810599</v>
      </c>
    </row>
    <row r="304" spans="1:7" x14ac:dyDescent="0.25">
      <c r="A304" s="109" t="s">
        <v>227</v>
      </c>
      <c r="B304" s="109" t="s">
        <v>228</v>
      </c>
      <c r="C304" s="109" t="s">
        <v>14</v>
      </c>
      <c r="D304" s="109">
        <v>1796.3899708215799</v>
      </c>
      <c r="E304" s="109">
        <v>21322.718598349398</v>
      </c>
      <c r="F304" s="109">
        <v>7.7701524063823202</v>
      </c>
      <c r="G304" s="109">
        <v>92.229847593617706</v>
      </c>
    </row>
    <row r="305" spans="1:7" x14ac:dyDescent="0.25">
      <c r="A305" s="109" t="s">
        <v>227</v>
      </c>
      <c r="B305" s="109" t="s">
        <v>228</v>
      </c>
      <c r="C305" s="109" t="s">
        <v>15</v>
      </c>
      <c r="D305" s="109">
        <v>316.1452779</v>
      </c>
      <c r="E305" s="109">
        <v>26153.601489600002</v>
      </c>
      <c r="F305" s="109">
        <v>1.1943645727966301</v>
      </c>
      <c r="G305" s="109">
        <v>98.805635427203399</v>
      </c>
    </row>
    <row r="306" spans="1:7" x14ac:dyDescent="0.25">
      <c r="A306" s="109" t="s">
        <v>229</v>
      </c>
      <c r="B306" s="109" t="s">
        <v>230</v>
      </c>
      <c r="C306" s="109" t="s">
        <v>14</v>
      </c>
      <c r="D306" s="109">
        <v>45.570538112003298</v>
      </c>
      <c r="E306" s="109">
        <v>35943.274242899199</v>
      </c>
      <c r="F306" s="109">
        <v>0.126624064732547</v>
      </c>
      <c r="G306" s="109">
        <v>99.873375935267404</v>
      </c>
    </row>
    <row r="307" spans="1:7" x14ac:dyDescent="0.25">
      <c r="A307" s="109" t="s">
        <v>229</v>
      </c>
      <c r="B307" s="109" t="s">
        <v>230</v>
      </c>
      <c r="C307" s="109" t="s">
        <v>15</v>
      </c>
      <c r="D307" s="109">
        <v>438.02686210000002</v>
      </c>
      <c r="E307" s="109">
        <v>42354.717249300003</v>
      </c>
      <c r="F307" s="109">
        <v>1.0236007790472801</v>
      </c>
      <c r="G307" s="109">
        <v>98.9763992209527</v>
      </c>
    </row>
    <row r="308" spans="1:7" x14ac:dyDescent="0.25">
      <c r="A308" s="109" t="s">
        <v>231</v>
      </c>
      <c r="B308" s="109" t="s">
        <v>232</v>
      </c>
      <c r="C308" s="109" t="s">
        <v>14</v>
      </c>
      <c r="D308" s="109">
        <v>1874.6678052218499</v>
      </c>
      <c r="E308" s="109">
        <v>23073.937903299098</v>
      </c>
      <c r="F308" s="109">
        <v>7.5141185328107403</v>
      </c>
      <c r="G308" s="109">
        <v>92.485881467189301</v>
      </c>
    </row>
    <row r="309" spans="1:7" x14ac:dyDescent="0.25">
      <c r="A309" s="109" t="s">
        <v>231</v>
      </c>
      <c r="B309" s="109" t="s">
        <v>232</v>
      </c>
      <c r="C309" s="109" t="s">
        <v>15</v>
      </c>
      <c r="D309" s="109">
        <v>588.91736939999998</v>
      </c>
      <c r="E309" s="109">
        <v>31561.9972824</v>
      </c>
      <c r="F309" s="109">
        <v>1.83172819740302</v>
      </c>
      <c r="G309" s="109">
        <v>98.168271802597005</v>
      </c>
    </row>
    <row r="310" spans="1:7" x14ac:dyDescent="0.25">
      <c r="A310" s="109" t="s">
        <v>233</v>
      </c>
      <c r="B310" s="109" t="s">
        <v>234</v>
      </c>
      <c r="C310" s="109" t="s">
        <v>14</v>
      </c>
      <c r="D310" s="109">
        <v>209.52268772669299</v>
      </c>
      <c r="E310" s="109">
        <v>12421.72423157</v>
      </c>
      <c r="F310" s="109">
        <v>1.6587648793929199</v>
      </c>
      <c r="G310" s="109">
        <v>98.341235120607095</v>
      </c>
    </row>
    <row r="311" spans="1:7" x14ac:dyDescent="0.25">
      <c r="A311" s="109" t="s">
        <v>233</v>
      </c>
      <c r="B311" s="109" t="s">
        <v>234</v>
      </c>
      <c r="C311" s="109" t="s">
        <v>15</v>
      </c>
      <c r="D311" s="109">
        <v>196.93132030000001</v>
      </c>
      <c r="E311" s="109">
        <v>14753.4367853</v>
      </c>
      <c r="F311" s="109">
        <v>1.3172339229977501</v>
      </c>
      <c r="G311" s="109">
        <v>98.682766077002299</v>
      </c>
    </row>
    <row r="312" spans="1:7" x14ac:dyDescent="0.25">
      <c r="A312" s="109" t="s">
        <v>235</v>
      </c>
      <c r="B312" s="109" t="s">
        <v>236</v>
      </c>
      <c r="C312" s="109" t="s">
        <v>14</v>
      </c>
      <c r="D312" s="109">
        <v>446.29331959040798</v>
      </c>
      <c r="E312" s="109">
        <v>26433.262071630401</v>
      </c>
      <c r="F312" s="109">
        <v>1.6603448721334599</v>
      </c>
      <c r="G312" s="109">
        <v>98.339655127866493</v>
      </c>
    </row>
    <row r="313" spans="1:7" x14ac:dyDescent="0.25">
      <c r="A313" s="109" t="s">
        <v>235</v>
      </c>
      <c r="B313" s="109" t="s">
        <v>236</v>
      </c>
      <c r="C313" s="109" t="s">
        <v>15</v>
      </c>
      <c r="D313" s="109">
        <v>197.85885260000001</v>
      </c>
      <c r="E313" s="109">
        <v>26916.507678400001</v>
      </c>
      <c r="F313" s="109">
        <v>0.72971962068074503</v>
      </c>
      <c r="G313" s="109">
        <v>99.270280379319303</v>
      </c>
    </row>
    <row r="314" spans="1:7" x14ac:dyDescent="0.25">
      <c r="A314" s="109" t="s">
        <v>237</v>
      </c>
      <c r="B314" s="109" t="s">
        <v>238</v>
      </c>
      <c r="C314" s="109" t="s">
        <v>14</v>
      </c>
      <c r="D314" s="109">
        <v>453.18325524894601</v>
      </c>
      <c r="E314" s="109">
        <v>20954.723592490602</v>
      </c>
      <c r="F314" s="109">
        <v>2.1168966142843502</v>
      </c>
      <c r="G314" s="109">
        <v>97.8831033857156</v>
      </c>
    </row>
    <row r="315" spans="1:7" x14ac:dyDescent="0.25">
      <c r="A315" s="109" t="s">
        <v>237</v>
      </c>
      <c r="B315" s="109" t="s">
        <v>238</v>
      </c>
      <c r="C315" s="109" t="s">
        <v>15</v>
      </c>
      <c r="D315" s="109">
        <v>296.2272552</v>
      </c>
      <c r="E315" s="109">
        <v>22100.4749505</v>
      </c>
      <c r="F315" s="109">
        <v>1.32263782622698</v>
      </c>
      <c r="G315" s="109">
        <v>98.677362173773005</v>
      </c>
    </row>
    <row r="316" spans="1:7" x14ac:dyDescent="0.25">
      <c r="A316" s="109" t="s">
        <v>239</v>
      </c>
      <c r="B316" s="109" t="s">
        <v>240</v>
      </c>
      <c r="C316" s="109" t="s">
        <v>14</v>
      </c>
      <c r="D316" s="109">
        <v>2196.4646514721999</v>
      </c>
      <c r="E316" s="109">
        <v>44086.562516421502</v>
      </c>
      <c r="F316" s="109">
        <v>4.7457238341485999</v>
      </c>
      <c r="G316" s="109">
        <v>95.254276165851394</v>
      </c>
    </row>
    <row r="317" spans="1:7" x14ac:dyDescent="0.25">
      <c r="A317" s="109" t="s">
        <v>239</v>
      </c>
      <c r="B317" s="109" t="s">
        <v>240</v>
      </c>
      <c r="C317" s="109" t="s">
        <v>15</v>
      </c>
      <c r="D317" s="109">
        <v>2457.9578055000002</v>
      </c>
      <c r="E317" s="109">
        <v>51786.186707399997</v>
      </c>
      <c r="F317" s="109">
        <v>4.5312868837215499</v>
      </c>
      <c r="G317" s="109">
        <v>95.468713116278494</v>
      </c>
    </row>
    <row r="318" spans="1:7" x14ac:dyDescent="0.25">
      <c r="A318" s="109" t="s">
        <v>241</v>
      </c>
      <c r="B318" s="109" t="s">
        <v>242</v>
      </c>
      <c r="C318" s="109" t="s">
        <v>14</v>
      </c>
      <c r="D318" s="109">
        <v>422.22178162765698</v>
      </c>
      <c r="E318" s="109">
        <v>45964.179889986299</v>
      </c>
      <c r="F318" s="109">
        <v>0.91022749429179095</v>
      </c>
      <c r="G318" s="109">
        <v>99.089772505708197</v>
      </c>
    </row>
    <row r="319" spans="1:7" x14ac:dyDescent="0.25">
      <c r="A319" s="109" t="s">
        <v>241</v>
      </c>
      <c r="B319" s="109" t="s">
        <v>242</v>
      </c>
      <c r="C319" s="109" t="s">
        <v>15</v>
      </c>
      <c r="D319" s="109">
        <v>1323.1176465999999</v>
      </c>
      <c r="E319" s="109">
        <v>51688.734162200002</v>
      </c>
      <c r="F319" s="109">
        <v>2.4958902612422298</v>
      </c>
      <c r="G319" s="109">
        <v>97.504109738757805</v>
      </c>
    </row>
    <row r="320" spans="1:7" x14ac:dyDescent="0.25">
      <c r="A320" s="109" t="s">
        <v>243</v>
      </c>
      <c r="B320" s="109" t="s">
        <v>244</v>
      </c>
      <c r="C320" s="109" t="s">
        <v>14</v>
      </c>
      <c r="D320" s="109">
        <v>368.26746080692999</v>
      </c>
      <c r="E320" s="109">
        <v>26608.2529384968</v>
      </c>
      <c r="F320" s="109">
        <v>1.3651407051609099</v>
      </c>
      <c r="G320" s="109">
        <v>98.634859294839103</v>
      </c>
    </row>
    <row r="321" spans="1:7" x14ac:dyDescent="0.25">
      <c r="A321" s="109" t="s">
        <v>243</v>
      </c>
      <c r="B321" s="109" t="s">
        <v>244</v>
      </c>
      <c r="C321" s="109" t="s">
        <v>15</v>
      </c>
      <c r="D321" s="109">
        <v>732.35565450000001</v>
      </c>
      <c r="E321" s="109">
        <v>29311.615198399999</v>
      </c>
      <c r="F321" s="109">
        <v>2.4376127179916698</v>
      </c>
      <c r="G321" s="109">
        <v>97.562387282008302</v>
      </c>
    </row>
    <row r="322" spans="1:7" x14ac:dyDescent="0.25">
      <c r="A322" s="109" t="s">
        <v>245</v>
      </c>
      <c r="B322" s="109" t="s">
        <v>246</v>
      </c>
      <c r="C322" s="109" t="s">
        <v>14</v>
      </c>
      <c r="D322" s="109">
        <v>838.24580819879895</v>
      </c>
      <c r="E322" s="109">
        <v>78808.503254763098</v>
      </c>
      <c r="F322" s="109">
        <v>1.05245451705273</v>
      </c>
      <c r="G322" s="109">
        <v>98.947545482947305</v>
      </c>
    </row>
    <row r="323" spans="1:7" x14ac:dyDescent="0.25">
      <c r="A323" s="109" t="s">
        <v>245</v>
      </c>
      <c r="B323" s="109" t="s">
        <v>246</v>
      </c>
      <c r="C323" s="109" t="s">
        <v>15</v>
      </c>
      <c r="D323" s="109">
        <v>1177.9541117000001</v>
      </c>
      <c r="E323" s="109">
        <v>90479.915455199996</v>
      </c>
      <c r="F323" s="109">
        <v>1.2851641842277699</v>
      </c>
      <c r="G323" s="109">
        <v>98.714835815772204</v>
      </c>
    </row>
    <row r="324" spans="1:7" x14ac:dyDescent="0.25">
      <c r="A324" s="109" t="s">
        <v>247</v>
      </c>
      <c r="B324" s="109" t="s">
        <v>248</v>
      </c>
      <c r="C324" s="109" t="s">
        <v>14</v>
      </c>
      <c r="D324" s="109">
        <v>194.57235224384999</v>
      </c>
      <c r="E324" s="109">
        <v>28826.6813545931</v>
      </c>
      <c r="F324" s="109">
        <v>0.67044778357735701</v>
      </c>
      <c r="G324" s="109">
        <v>99.329552216422599</v>
      </c>
    </row>
    <row r="325" spans="1:7" x14ac:dyDescent="0.25">
      <c r="A325" s="109" t="s">
        <v>247</v>
      </c>
      <c r="B325" s="109" t="s">
        <v>248</v>
      </c>
      <c r="C325" s="109" t="s">
        <v>15</v>
      </c>
      <c r="D325" s="109">
        <v>81.450594699999996</v>
      </c>
      <c r="E325" s="109">
        <v>31594.517132500001</v>
      </c>
      <c r="F325" s="109">
        <v>0.257136878662933</v>
      </c>
      <c r="G325" s="109">
        <v>99.742863121337095</v>
      </c>
    </row>
    <row r="326" spans="1:7" x14ac:dyDescent="0.25">
      <c r="A326" s="109" t="s">
        <v>249</v>
      </c>
      <c r="B326" s="109" t="s">
        <v>250</v>
      </c>
      <c r="C326" s="109" t="s">
        <v>14</v>
      </c>
      <c r="D326" s="109">
        <v>520.50717067199196</v>
      </c>
      <c r="E326" s="109">
        <v>49635.907577178303</v>
      </c>
      <c r="F326" s="109">
        <v>1.03776789726443</v>
      </c>
      <c r="G326" s="109">
        <v>98.962232102735598</v>
      </c>
    </row>
    <row r="327" spans="1:7" x14ac:dyDescent="0.25">
      <c r="A327" s="109" t="s">
        <v>249</v>
      </c>
      <c r="B327" s="109" t="s">
        <v>250</v>
      </c>
      <c r="C327" s="109" t="s">
        <v>15</v>
      </c>
      <c r="D327" s="109">
        <v>464.88801009999997</v>
      </c>
      <c r="E327" s="109">
        <v>58757.743811699998</v>
      </c>
      <c r="F327" s="109">
        <v>0.78498370605825296</v>
      </c>
      <c r="G327" s="109">
        <v>99.215016293941702</v>
      </c>
    </row>
    <row r="328" spans="1:7" x14ac:dyDescent="0.25">
      <c r="A328" s="109" t="s">
        <v>251</v>
      </c>
      <c r="B328" s="109" t="s">
        <v>252</v>
      </c>
      <c r="C328" s="109" t="s">
        <v>14</v>
      </c>
      <c r="D328" s="109">
        <v>2258.5631440483198</v>
      </c>
      <c r="E328" s="109">
        <v>38369.636463804803</v>
      </c>
      <c r="F328" s="109">
        <v>5.55910221434414</v>
      </c>
      <c r="G328" s="109">
        <v>94.440897785655807</v>
      </c>
    </row>
    <row r="329" spans="1:7" x14ac:dyDescent="0.25">
      <c r="A329" s="109" t="s">
        <v>251</v>
      </c>
      <c r="B329" s="109" t="s">
        <v>252</v>
      </c>
      <c r="C329" s="109" t="s">
        <v>15</v>
      </c>
      <c r="D329" s="109">
        <v>629.30732579999994</v>
      </c>
      <c r="E329" s="109">
        <v>47590.945146700004</v>
      </c>
      <c r="F329" s="109">
        <v>1.3050685003337399</v>
      </c>
      <c r="G329" s="109">
        <v>98.694931499666296</v>
      </c>
    </row>
    <row r="330" spans="1:7" x14ac:dyDescent="0.25">
      <c r="A330" s="109" t="s">
        <v>253</v>
      </c>
      <c r="B330" s="109" t="s">
        <v>254</v>
      </c>
      <c r="C330" s="109" t="s">
        <v>14</v>
      </c>
      <c r="D330" s="109">
        <v>214.68726930958201</v>
      </c>
      <c r="E330" s="109">
        <v>42280.837138464303</v>
      </c>
      <c r="F330" s="109">
        <v>0.50519971762087001</v>
      </c>
      <c r="G330" s="109">
        <v>99.494800282379103</v>
      </c>
    </row>
    <row r="331" spans="1:7" x14ac:dyDescent="0.25">
      <c r="A331" s="109" t="s">
        <v>253</v>
      </c>
      <c r="B331" s="109" t="s">
        <v>254</v>
      </c>
      <c r="C331" s="109" t="s">
        <v>15</v>
      </c>
      <c r="D331" s="109">
        <v>501.10629060000002</v>
      </c>
      <c r="E331" s="109">
        <v>49161.501897499998</v>
      </c>
      <c r="F331" s="109">
        <v>1.0090212916366199</v>
      </c>
      <c r="G331" s="109">
        <v>98.9909787083634</v>
      </c>
    </row>
    <row r="332" spans="1:7" x14ac:dyDescent="0.25">
      <c r="A332" s="109" t="s">
        <v>255</v>
      </c>
      <c r="B332" s="109" t="s">
        <v>256</v>
      </c>
      <c r="C332" s="109" t="s">
        <v>14</v>
      </c>
      <c r="D332" s="109">
        <v>67.059506681894007</v>
      </c>
      <c r="E332" s="109">
        <v>9832.2480214780808</v>
      </c>
      <c r="F332" s="109">
        <v>0.67741613735237305</v>
      </c>
      <c r="G332" s="109">
        <v>99.322583862647605</v>
      </c>
    </row>
    <row r="333" spans="1:7" x14ac:dyDescent="0.25">
      <c r="A333" s="109" t="s">
        <v>255</v>
      </c>
      <c r="B333" s="109" t="s">
        <v>256</v>
      </c>
      <c r="C333" s="109" t="s">
        <v>15</v>
      </c>
      <c r="D333" s="109">
        <v>105.7331125</v>
      </c>
      <c r="E333" s="109">
        <v>11451.2508421</v>
      </c>
      <c r="F333" s="109">
        <v>0.91488499867576001</v>
      </c>
      <c r="G333" s="109">
        <v>99.085115001324198</v>
      </c>
    </row>
    <row r="334" spans="1:7" x14ac:dyDescent="0.25">
      <c r="A334" s="109" t="s">
        <v>257</v>
      </c>
      <c r="B334" s="109" t="s">
        <v>258</v>
      </c>
      <c r="C334" s="109" t="s">
        <v>15</v>
      </c>
      <c r="D334" s="109">
        <v>96.171212400000002</v>
      </c>
      <c r="E334" s="109">
        <v>22193.563493099999</v>
      </c>
      <c r="F334" s="109">
        <v>0.43145965472738301</v>
      </c>
      <c r="G334" s="109">
        <v>99.568540345272595</v>
      </c>
    </row>
    <row r="335" spans="1:7" x14ac:dyDescent="0.25">
      <c r="A335" s="109" t="s">
        <v>257</v>
      </c>
      <c r="B335" s="109" t="s">
        <v>258</v>
      </c>
      <c r="C335" s="109" t="s">
        <v>14</v>
      </c>
      <c r="D335" s="109">
        <v>0</v>
      </c>
      <c r="E335" s="109">
        <v>17337.781002576201</v>
      </c>
      <c r="F335" s="109">
        <v>0</v>
      </c>
      <c r="G335" s="109">
        <v>100</v>
      </c>
    </row>
    <row r="336" spans="1:7" x14ac:dyDescent="0.25">
      <c r="A336" s="109" t="s">
        <v>259</v>
      </c>
      <c r="B336" s="109" t="s">
        <v>260</v>
      </c>
      <c r="C336" s="109" t="s">
        <v>14</v>
      </c>
      <c r="D336" s="109">
        <v>50.3200345632346</v>
      </c>
      <c r="E336" s="109">
        <v>8686.6821476108998</v>
      </c>
      <c r="F336" s="109">
        <v>0.57594165039698897</v>
      </c>
      <c r="G336" s="109">
        <v>99.424058349603001</v>
      </c>
    </row>
    <row r="337" spans="1:7" x14ac:dyDescent="0.25">
      <c r="A337" s="109" t="s">
        <v>259</v>
      </c>
      <c r="B337" s="109" t="s">
        <v>260</v>
      </c>
      <c r="C337" s="109" t="s">
        <v>15</v>
      </c>
      <c r="D337" s="109">
        <v>0</v>
      </c>
      <c r="E337" s="109">
        <v>10087.893213400001</v>
      </c>
      <c r="F337" s="109">
        <v>0</v>
      </c>
      <c r="G337" s="109">
        <v>100</v>
      </c>
    </row>
    <row r="338" spans="1:7" x14ac:dyDescent="0.25">
      <c r="A338" s="109" t="s">
        <v>261</v>
      </c>
      <c r="B338" s="109" t="s">
        <v>262</v>
      </c>
      <c r="C338" s="109" t="s">
        <v>14</v>
      </c>
      <c r="D338" s="109">
        <v>295.41926173840898</v>
      </c>
      <c r="E338" s="109">
        <v>36304.448740517902</v>
      </c>
      <c r="F338" s="109">
        <v>0.80715936385398201</v>
      </c>
      <c r="G338" s="109">
        <v>99.192840636146002</v>
      </c>
    </row>
    <row r="339" spans="1:7" x14ac:dyDescent="0.25">
      <c r="A339" s="109" t="s">
        <v>261</v>
      </c>
      <c r="B339" s="109" t="s">
        <v>262</v>
      </c>
      <c r="C339" s="109" t="s">
        <v>15</v>
      </c>
      <c r="D339" s="109">
        <v>120.55220199999999</v>
      </c>
      <c r="E339" s="109">
        <v>42547.854796</v>
      </c>
      <c r="F339" s="109">
        <v>0.28253269920681801</v>
      </c>
      <c r="G339" s="109">
        <v>99.717467300793203</v>
      </c>
    </row>
    <row r="340" spans="1:7" x14ac:dyDescent="0.25">
      <c r="A340" s="109" t="s">
        <v>263</v>
      </c>
      <c r="B340" s="109" t="s">
        <v>264</v>
      </c>
      <c r="C340" s="109" t="s">
        <v>14</v>
      </c>
      <c r="D340" s="109">
        <v>206.35242205915199</v>
      </c>
      <c r="E340" s="109">
        <v>16774.297432532901</v>
      </c>
      <c r="F340" s="109">
        <v>1.21522099463907</v>
      </c>
      <c r="G340" s="109">
        <v>98.784779005360903</v>
      </c>
    </row>
    <row r="341" spans="1:7" x14ac:dyDescent="0.25">
      <c r="A341" s="109" t="s">
        <v>263</v>
      </c>
      <c r="B341" s="109" t="s">
        <v>264</v>
      </c>
      <c r="C341" s="109" t="s">
        <v>15</v>
      </c>
      <c r="D341" s="109">
        <v>183.2143399</v>
      </c>
      <c r="E341" s="109">
        <v>19012.873107200001</v>
      </c>
      <c r="F341" s="109">
        <v>0.95443584743451804</v>
      </c>
      <c r="G341" s="109">
        <v>99.045564152565504</v>
      </c>
    </row>
    <row r="342" spans="1:7" x14ac:dyDescent="0.25">
      <c r="A342" s="109" t="s">
        <v>265</v>
      </c>
      <c r="B342" s="109" t="s">
        <v>266</v>
      </c>
      <c r="C342" s="109" t="s">
        <v>14</v>
      </c>
      <c r="D342" s="109">
        <v>715.97313846804298</v>
      </c>
      <c r="E342" s="109">
        <v>29221.788059566599</v>
      </c>
      <c r="F342" s="109">
        <v>2.3915386782998498</v>
      </c>
      <c r="G342" s="109">
        <v>97.608461321700204</v>
      </c>
    </row>
    <row r="343" spans="1:7" x14ac:dyDescent="0.25">
      <c r="A343" s="109" t="s">
        <v>265</v>
      </c>
      <c r="B343" s="109" t="s">
        <v>266</v>
      </c>
      <c r="C343" s="109" t="s">
        <v>15</v>
      </c>
      <c r="D343" s="109">
        <v>305.5427803</v>
      </c>
      <c r="E343" s="109">
        <v>36525.7719946</v>
      </c>
      <c r="F343" s="109">
        <v>0.82957337300438405</v>
      </c>
      <c r="G343" s="109">
        <v>99.170426626995607</v>
      </c>
    </row>
    <row r="344" spans="1:7" x14ac:dyDescent="0.25">
      <c r="A344" s="109" t="s">
        <v>267</v>
      </c>
      <c r="B344" s="109" t="s">
        <v>268</v>
      </c>
      <c r="C344" s="109" t="s">
        <v>14</v>
      </c>
      <c r="D344" s="109">
        <v>164.03686404931099</v>
      </c>
      <c r="E344" s="109">
        <v>56399.570734229797</v>
      </c>
      <c r="F344" s="109">
        <v>0.290004246571963</v>
      </c>
      <c r="G344" s="109">
        <v>99.709995753428004</v>
      </c>
    </row>
    <row r="345" spans="1:7" x14ac:dyDescent="0.25">
      <c r="A345" s="109" t="s">
        <v>267</v>
      </c>
      <c r="B345" s="109" t="s">
        <v>268</v>
      </c>
      <c r="C345" s="109" t="s">
        <v>15</v>
      </c>
      <c r="D345" s="109">
        <v>0</v>
      </c>
      <c r="E345" s="109">
        <v>73412.239355500002</v>
      </c>
      <c r="F345" s="109">
        <v>0</v>
      </c>
      <c r="G345" s="109">
        <v>100</v>
      </c>
    </row>
    <row r="346" spans="1:7" x14ac:dyDescent="0.25">
      <c r="A346" s="109" t="s">
        <v>269</v>
      </c>
      <c r="B346" s="109" t="s">
        <v>270</v>
      </c>
      <c r="C346" s="109" t="s">
        <v>14</v>
      </c>
      <c r="D346" s="109">
        <v>88.938482588070798</v>
      </c>
      <c r="E346" s="109">
        <v>59115.732635699802</v>
      </c>
      <c r="F346" s="109">
        <v>0.15022207016465999</v>
      </c>
      <c r="G346" s="109">
        <v>99.849777929835298</v>
      </c>
    </row>
    <row r="347" spans="1:7" x14ac:dyDescent="0.25">
      <c r="A347" s="109" t="s">
        <v>269</v>
      </c>
      <c r="B347" s="109" t="s">
        <v>270</v>
      </c>
      <c r="C347" s="109" t="s">
        <v>15</v>
      </c>
      <c r="D347" s="109">
        <v>97.665995199999998</v>
      </c>
      <c r="E347" s="109">
        <v>61534.661907100002</v>
      </c>
      <c r="F347" s="109">
        <v>0.15846553022436699</v>
      </c>
      <c r="G347" s="109">
        <v>99.841534469775695</v>
      </c>
    </row>
    <row r="348" spans="1:7" x14ac:dyDescent="0.25">
      <c r="A348" s="109" t="s">
        <v>271</v>
      </c>
      <c r="B348" s="109" t="s">
        <v>272</v>
      </c>
      <c r="C348" s="109" t="s">
        <v>14</v>
      </c>
      <c r="D348" s="109">
        <v>342.468312122643</v>
      </c>
      <c r="E348" s="109">
        <v>52429.891662260503</v>
      </c>
      <c r="F348" s="109">
        <v>0.64895394537762696</v>
      </c>
      <c r="G348" s="109">
        <v>99.351046054622401</v>
      </c>
    </row>
    <row r="349" spans="1:7" x14ac:dyDescent="0.25">
      <c r="A349" s="109" t="s">
        <v>271</v>
      </c>
      <c r="B349" s="109" t="s">
        <v>272</v>
      </c>
      <c r="C349" s="109" t="s">
        <v>15</v>
      </c>
      <c r="D349" s="109">
        <v>372.67403619999999</v>
      </c>
      <c r="E349" s="109">
        <v>58770.253032699999</v>
      </c>
      <c r="F349" s="109">
        <v>0.63012443696918197</v>
      </c>
      <c r="G349" s="109">
        <v>99.369875563030803</v>
      </c>
    </row>
    <row r="350" spans="1:7" x14ac:dyDescent="0.25">
      <c r="A350" s="109" t="s">
        <v>273</v>
      </c>
      <c r="B350" s="109" t="s">
        <v>274</v>
      </c>
      <c r="C350" s="109" t="s">
        <v>14</v>
      </c>
      <c r="D350" s="109">
        <v>122.444695588364</v>
      </c>
      <c r="E350" s="109">
        <v>33219.096919012998</v>
      </c>
      <c r="F350" s="109">
        <v>0.36724365358901501</v>
      </c>
      <c r="G350" s="109">
        <v>99.632756346411</v>
      </c>
    </row>
    <row r="351" spans="1:7" x14ac:dyDescent="0.25">
      <c r="A351" s="109" t="s">
        <v>273</v>
      </c>
      <c r="B351" s="109" t="s">
        <v>274</v>
      </c>
      <c r="C351" s="109" t="s">
        <v>15</v>
      </c>
      <c r="D351" s="109">
        <v>34.772803099999997</v>
      </c>
      <c r="E351" s="109">
        <v>36601.080030099998</v>
      </c>
      <c r="F351" s="109">
        <v>9.4914681687137695E-2</v>
      </c>
      <c r="G351" s="109">
        <v>99.905085318312899</v>
      </c>
    </row>
    <row r="352" spans="1:7" x14ac:dyDescent="0.25">
      <c r="A352" s="109" t="s">
        <v>275</v>
      </c>
      <c r="B352" s="109" t="s">
        <v>276</v>
      </c>
      <c r="C352" s="109" t="s">
        <v>14</v>
      </c>
      <c r="D352" s="109">
        <v>299.98293956053499</v>
      </c>
      <c r="E352" s="109">
        <v>17320.5545754745</v>
      </c>
      <c r="F352" s="109">
        <v>1.7024619101691301</v>
      </c>
      <c r="G352" s="109">
        <v>98.297538089830894</v>
      </c>
    </row>
    <row r="353" spans="1:7" x14ac:dyDescent="0.25">
      <c r="A353" s="109" t="s">
        <v>275</v>
      </c>
      <c r="B353" s="109" t="s">
        <v>276</v>
      </c>
      <c r="C353" s="109" t="s">
        <v>15</v>
      </c>
      <c r="D353" s="109">
        <v>32.655780999999998</v>
      </c>
      <c r="E353" s="109">
        <v>20923.3798088</v>
      </c>
      <c r="F353" s="109">
        <v>0.15582995581423201</v>
      </c>
      <c r="G353" s="109">
        <v>99.844170044185802</v>
      </c>
    </row>
    <row r="354" spans="1:7" x14ac:dyDescent="0.25">
      <c r="A354" s="109" t="s">
        <v>277</v>
      </c>
      <c r="B354" s="109" t="s">
        <v>278</v>
      </c>
      <c r="C354" s="109" t="s">
        <v>14</v>
      </c>
      <c r="D354" s="109">
        <v>350.03914158704799</v>
      </c>
      <c r="E354" s="109">
        <v>22776.151077928698</v>
      </c>
      <c r="F354" s="109">
        <v>1.51360487077399</v>
      </c>
      <c r="G354" s="109">
        <v>98.486395129225997</v>
      </c>
    </row>
    <row r="355" spans="1:7" x14ac:dyDescent="0.25">
      <c r="A355" s="109" t="s">
        <v>277</v>
      </c>
      <c r="B355" s="109" t="s">
        <v>278</v>
      </c>
      <c r="C355" s="109" t="s">
        <v>15</v>
      </c>
      <c r="D355" s="109">
        <v>515.07589189999999</v>
      </c>
      <c r="E355" s="109">
        <v>26246.651778200001</v>
      </c>
      <c r="F355" s="109">
        <v>1.9246735421924099</v>
      </c>
      <c r="G355" s="109">
        <v>98.075326457807606</v>
      </c>
    </row>
    <row r="356" spans="1:7" x14ac:dyDescent="0.25">
      <c r="A356" s="109" t="s">
        <v>279</v>
      </c>
      <c r="B356" s="109" t="s">
        <v>280</v>
      </c>
      <c r="C356" s="109" t="s">
        <v>14</v>
      </c>
      <c r="D356" s="109">
        <v>26.229457130200199</v>
      </c>
      <c r="E356" s="109">
        <v>14990.7738547149</v>
      </c>
      <c r="F356" s="109">
        <v>0.174665055241154</v>
      </c>
      <c r="G356" s="109">
        <v>99.825334944758794</v>
      </c>
    </row>
    <row r="357" spans="1:7" x14ac:dyDescent="0.25">
      <c r="A357" s="109" t="s">
        <v>279</v>
      </c>
      <c r="B357" s="109" t="s">
        <v>280</v>
      </c>
      <c r="C357" s="109" t="s">
        <v>15</v>
      </c>
      <c r="D357" s="109">
        <v>34.978103099999998</v>
      </c>
      <c r="E357" s="109">
        <v>17683.8981814</v>
      </c>
      <c r="F357" s="109">
        <v>0.19740587686476399</v>
      </c>
      <c r="G357" s="109">
        <v>99.802594123135293</v>
      </c>
    </row>
    <row r="358" spans="1:7" x14ac:dyDescent="0.25">
      <c r="A358" s="109" t="s">
        <v>281</v>
      </c>
      <c r="B358" s="109" t="s">
        <v>282</v>
      </c>
      <c r="C358" s="109" t="s">
        <v>14</v>
      </c>
      <c r="D358" s="109">
        <v>137.75543204077101</v>
      </c>
      <c r="E358" s="109">
        <v>7288.5179685508201</v>
      </c>
      <c r="F358" s="109">
        <v>1.8549738827255799</v>
      </c>
      <c r="G358" s="109">
        <v>98.145026117274398</v>
      </c>
    </row>
    <row r="359" spans="1:7" x14ac:dyDescent="0.25">
      <c r="A359" s="109" t="s">
        <v>281</v>
      </c>
      <c r="B359" s="109" t="s">
        <v>282</v>
      </c>
      <c r="C359" s="109" t="s">
        <v>15</v>
      </c>
      <c r="D359" s="109">
        <v>24.933055499999998</v>
      </c>
      <c r="E359" s="109">
        <v>6804.7283833000001</v>
      </c>
      <c r="F359" s="109">
        <v>0.36507015352697803</v>
      </c>
      <c r="G359" s="109">
        <v>99.634929846473</v>
      </c>
    </row>
    <row r="360" spans="1:7" x14ac:dyDescent="0.25">
      <c r="A360" s="109" t="s">
        <v>283</v>
      </c>
      <c r="B360" s="109" t="s">
        <v>284</v>
      </c>
      <c r="C360" s="109" t="s">
        <v>14</v>
      </c>
      <c r="D360" s="109">
        <v>149.87020852345299</v>
      </c>
      <c r="E360" s="109">
        <v>19600.241940984401</v>
      </c>
      <c r="F360" s="109">
        <v>0.758832189857651</v>
      </c>
      <c r="G360" s="109">
        <v>99.241167810142301</v>
      </c>
    </row>
    <row r="361" spans="1:7" x14ac:dyDescent="0.25">
      <c r="A361" s="109" t="s">
        <v>283</v>
      </c>
      <c r="B361" s="109" t="s">
        <v>284</v>
      </c>
      <c r="C361" s="109" t="s">
        <v>15</v>
      </c>
      <c r="D361" s="109">
        <v>127.14149999999999</v>
      </c>
      <c r="E361" s="109">
        <v>21240.3777611</v>
      </c>
      <c r="F361" s="109">
        <v>0.59502227865760604</v>
      </c>
      <c r="G361" s="109">
        <v>99.404977721342405</v>
      </c>
    </row>
    <row r="362" spans="1:7" x14ac:dyDescent="0.25">
      <c r="A362" s="109" t="s">
        <v>285</v>
      </c>
      <c r="B362" s="109" t="s">
        <v>286</v>
      </c>
      <c r="C362" s="109" t="s">
        <v>14</v>
      </c>
      <c r="D362" s="109">
        <v>140.56113319469799</v>
      </c>
      <c r="E362" s="109">
        <v>28221.915176739101</v>
      </c>
      <c r="F362" s="109">
        <v>0.49558836703361703</v>
      </c>
      <c r="G362" s="109">
        <v>99.504411632966395</v>
      </c>
    </row>
    <row r="363" spans="1:7" x14ac:dyDescent="0.25">
      <c r="A363" s="109" t="s">
        <v>285</v>
      </c>
      <c r="B363" s="109" t="s">
        <v>286</v>
      </c>
      <c r="C363" s="109" t="s">
        <v>15</v>
      </c>
      <c r="D363" s="109">
        <v>90.680602300000004</v>
      </c>
      <c r="E363" s="109">
        <v>32989.399649799998</v>
      </c>
      <c r="F363" s="109">
        <v>0.274124493075386</v>
      </c>
      <c r="G363" s="109">
        <v>99.725875506924595</v>
      </c>
    </row>
    <row r="364" spans="1:7" x14ac:dyDescent="0.25">
      <c r="A364" s="109" t="s">
        <v>287</v>
      </c>
      <c r="B364" s="109" t="s">
        <v>288</v>
      </c>
      <c r="C364" s="109" t="s">
        <v>14</v>
      </c>
      <c r="D364" s="109">
        <v>835.963917688224</v>
      </c>
      <c r="E364" s="109">
        <v>19449.077960050701</v>
      </c>
      <c r="F364" s="109">
        <v>4.1210854911057497</v>
      </c>
      <c r="G364" s="109">
        <v>95.878914508894297</v>
      </c>
    </row>
    <row r="365" spans="1:7" x14ac:dyDescent="0.25">
      <c r="A365" s="109" t="s">
        <v>287</v>
      </c>
      <c r="B365" s="109" t="s">
        <v>288</v>
      </c>
      <c r="C365" s="109" t="s">
        <v>15</v>
      </c>
      <c r="D365" s="109">
        <v>1277.8903299999999</v>
      </c>
      <c r="E365" s="109">
        <v>23870.892094999999</v>
      </c>
      <c r="F365" s="109">
        <v>5.08132087034826</v>
      </c>
      <c r="G365" s="109">
        <v>94.918679129651693</v>
      </c>
    </row>
    <row r="366" spans="1:7" x14ac:dyDescent="0.25">
      <c r="A366" s="109" t="s">
        <v>289</v>
      </c>
      <c r="B366" s="109" t="s">
        <v>290</v>
      </c>
      <c r="C366" s="109" t="s">
        <v>14</v>
      </c>
      <c r="D366" s="109">
        <v>338.70503245125201</v>
      </c>
      <c r="E366" s="109">
        <v>15103.3403857717</v>
      </c>
      <c r="F366" s="109">
        <v>2.1933948727514498</v>
      </c>
      <c r="G366" s="109">
        <v>97.806605127248602</v>
      </c>
    </row>
    <row r="367" spans="1:7" x14ac:dyDescent="0.25">
      <c r="A367" s="109" t="s">
        <v>289</v>
      </c>
      <c r="B367" s="109" t="s">
        <v>290</v>
      </c>
      <c r="C367" s="109" t="s">
        <v>15</v>
      </c>
      <c r="D367" s="109">
        <v>485.09988429999999</v>
      </c>
      <c r="E367" s="109">
        <v>18420.3350704</v>
      </c>
      <c r="F367" s="109">
        <v>2.56592818658955</v>
      </c>
      <c r="G367" s="109">
        <v>97.434071813410398</v>
      </c>
    </row>
    <row r="368" spans="1:7" x14ac:dyDescent="0.25">
      <c r="A368" s="109" t="s">
        <v>291</v>
      </c>
      <c r="B368" s="109" t="s">
        <v>292</v>
      </c>
      <c r="C368" s="109" t="s">
        <v>14</v>
      </c>
      <c r="D368" s="109">
        <v>7.4649085741173504</v>
      </c>
      <c r="E368" s="109">
        <v>5871.21847827477</v>
      </c>
      <c r="F368" s="109">
        <v>0.126982660621203</v>
      </c>
      <c r="G368" s="109">
        <v>99.873017339378805</v>
      </c>
    </row>
    <row r="369" spans="1:7" x14ac:dyDescent="0.25">
      <c r="A369" s="109" t="s">
        <v>291</v>
      </c>
      <c r="B369" s="109" t="s">
        <v>292</v>
      </c>
      <c r="C369" s="109" t="s">
        <v>15</v>
      </c>
      <c r="D369" s="109">
        <v>13.8088818</v>
      </c>
      <c r="E369" s="109">
        <v>6801.9067832999999</v>
      </c>
      <c r="F369" s="109">
        <v>0.20260354860031299</v>
      </c>
      <c r="G369" s="109">
        <v>99.797396451399706</v>
      </c>
    </row>
    <row r="370" spans="1:7" x14ac:dyDescent="0.25">
      <c r="A370" s="109" t="s">
        <v>293</v>
      </c>
      <c r="B370" s="109" t="s">
        <v>294</v>
      </c>
      <c r="C370" s="109" t="s">
        <v>14</v>
      </c>
      <c r="D370" s="109">
        <v>219.725004060408</v>
      </c>
      <c r="E370" s="109">
        <v>14446.0360134396</v>
      </c>
      <c r="F370" s="109">
        <v>1.4982175408300999</v>
      </c>
      <c r="G370" s="109">
        <v>98.501782459169902</v>
      </c>
    </row>
    <row r="371" spans="1:7" x14ac:dyDescent="0.25">
      <c r="A371" s="109" t="s">
        <v>293</v>
      </c>
      <c r="B371" s="109" t="s">
        <v>294</v>
      </c>
      <c r="C371" s="109" t="s">
        <v>15</v>
      </c>
      <c r="D371" s="109">
        <v>97.004075400000005</v>
      </c>
      <c r="E371" s="109">
        <v>12372.738280199999</v>
      </c>
      <c r="F371" s="109">
        <v>0.77791563477201098</v>
      </c>
      <c r="G371" s="109">
        <v>99.222084365228</v>
      </c>
    </row>
    <row r="372" spans="1:7" x14ac:dyDescent="0.25">
      <c r="A372" s="109" t="s">
        <v>295</v>
      </c>
      <c r="B372" s="109" t="s">
        <v>296</v>
      </c>
      <c r="C372" s="109" t="s">
        <v>14</v>
      </c>
      <c r="D372" s="109">
        <v>507.83936028225497</v>
      </c>
      <c r="E372" s="109">
        <v>16577.100372878402</v>
      </c>
      <c r="F372" s="109">
        <v>2.97243869872467</v>
      </c>
      <c r="G372" s="109">
        <v>97.027561301275298</v>
      </c>
    </row>
    <row r="373" spans="1:7" x14ac:dyDescent="0.25">
      <c r="A373" s="109" t="s">
        <v>295</v>
      </c>
      <c r="B373" s="109" t="s">
        <v>296</v>
      </c>
      <c r="C373" s="109" t="s">
        <v>15</v>
      </c>
      <c r="D373" s="109">
        <v>1298.6949196999999</v>
      </c>
      <c r="E373" s="109">
        <v>17560.9778544</v>
      </c>
      <c r="F373" s="109">
        <v>6.8860946595186903</v>
      </c>
      <c r="G373" s="109">
        <v>93.113905340481296</v>
      </c>
    </row>
    <row r="374" spans="1:7" x14ac:dyDescent="0.25">
      <c r="A374" s="109" t="s">
        <v>297</v>
      </c>
      <c r="B374" s="109" t="s">
        <v>298</v>
      </c>
      <c r="C374" s="109" t="s">
        <v>14</v>
      </c>
      <c r="D374" s="109">
        <v>198.40337872799699</v>
      </c>
      <c r="E374" s="109">
        <v>34739.4668338142</v>
      </c>
      <c r="F374" s="109">
        <v>0.56787485190431897</v>
      </c>
      <c r="G374" s="109">
        <v>99.432125148095693</v>
      </c>
    </row>
    <row r="375" spans="1:7" x14ac:dyDescent="0.25">
      <c r="A375" s="109" t="s">
        <v>297</v>
      </c>
      <c r="B375" s="109" t="s">
        <v>298</v>
      </c>
      <c r="C375" s="109" t="s">
        <v>15</v>
      </c>
      <c r="D375" s="109">
        <v>106.0655878</v>
      </c>
      <c r="E375" s="109">
        <v>37579.168765900002</v>
      </c>
      <c r="F375" s="109">
        <v>0.28145131539983698</v>
      </c>
      <c r="G375" s="109">
        <v>99.718548684600194</v>
      </c>
    </row>
    <row r="376" spans="1:7" x14ac:dyDescent="0.25">
      <c r="A376" s="109" t="s">
        <v>299</v>
      </c>
      <c r="B376" s="109" t="s">
        <v>300</v>
      </c>
      <c r="C376" s="109" t="s">
        <v>14</v>
      </c>
      <c r="D376" s="109">
        <v>914.38027824475603</v>
      </c>
      <c r="E376" s="109">
        <v>32753.367230891999</v>
      </c>
      <c r="F376" s="109">
        <v>2.7158938328042601</v>
      </c>
      <c r="G376" s="109">
        <v>97.284106167195702</v>
      </c>
    </row>
    <row r="377" spans="1:7" x14ac:dyDescent="0.25">
      <c r="A377" s="109" t="s">
        <v>299</v>
      </c>
      <c r="B377" s="109" t="s">
        <v>300</v>
      </c>
      <c r="C377" s="109" t="s">
        <v>15</v>
      </c>
      <c r="D377" s="109">
        <v>37.246843599999998</v>
      </c>
      <c r="E377" s="109">
        <v>34182.915156700001</v>
      </c>
      <c r="F377" s="109">
        <v>0.108844731943915</v>
      </c>
      <c r="G377" s="109">
        <v>99.891155268056096</v>
      </c>
    </row>
    <row r="378" spans="1:7" x14ac:dyDescent="0.25">
      <c r="A378" s="109" t="s">
        <v>301</v>
      </c>
      <c r="B378" s="109" t="s">
        <v>302</v>
      </c>
      <c r="C378" s="109" t="s">
        <v>14</v>
      </c>
      <c r="D378" s="109">
        <v>254.05891552440099</v>
      </c>
      <c r="E378" s="109">
        <v>43283.092913270397</v>
      </c>
      <c r="F378" s="109">
        <v>0.58354509850221803</v>
      </c>
      <c r="G378" s="109">
        <v>99.416454901497801</v>
      </c>
    </row>
    <row r="379" spans="1:7" x14ac:dyDescent="0.25">
      <c r="A379" s="109" t="s">
        <v>301</v>
      </c>
      <c r="B379" s="109" t="s">
        <v>302</v>
      </c>
      <c r="C379" s="109" t="s">
        <v>15</v>
      </c>
      <c r="D379" s="109">
        <v>1066.5574196</v>
      </c>
      <c r="E379" s="109">
        <v>44085.073323199998</v>
      </c>
      <c r="F379" s="109">
        <v>2.3621681034634099</v>
      </c>
      <c r="G379" s="109">
        <v>97.637831896536596</v>
      </c>
    </row>
    <row r="380" spans="1:7" x14ac:dyDescent="0.25">
      <c r="A380" s="109" t="s">
        <v>303</v>
      </c>
      <c r="B380" s="109" t="s">
        <v>304</v>
      </c>
      <c r="C380" s="109" t="s">
        <v>14</v>
      </c>
      <c r="D380" s="109">
        <v>24.855888101800801</v>
      </c>
      <c r="E380" s="109">
        <v>8469.9260822524393</v>
      </c>
      <c r="F380" s="109">
        <v>0.29260183708710602</v>
      </c>
      <c r="G380" s="109">
        <v>99.707398162912895</v>
      </c>
    </row>
    <row r="381" spans="1:7" x14ac:dyDescent="0.25">
      <c r="A381" s="109" t="s">
        <v>303</v>
      </c>
      <c r="B381" s="109" t="s">
        <v>304</v>
      </c>
      <c r="C381" s="109" t="s">
        <v>15</v>
      </c>
      <c r="D381" s="109">
        <v>16.009989000000001</v>
      </c>
      <c r="E381" s="109">
        <v>9267.3841100999998</v>
      </c>
      <c r="F381" s="109">
        <v>0.172458357677093</v>
      </c>
      <c r="G381" s="109">
        <v>99.827541642322899</v>
      </c>
    </row>
    <row r="382" spans="1:7" x14ac:dyDescent="0.25">
      <c r="A382" s="109" t="s">
        <v>305</v>
      </c>
      <c r="B382" s="109" t="s">
        <v>306</v>
      </c>
      <c r="C382" s="109" t="s">
        <v>14</v>
      </c>
      <c r="D382" s="109">
        <v>161.506304099331</v>
      </c>
      <c r="E382" s="109">
        <v>58652.185199442603</v>
      </c>
      <c r="F382" s="109">
        <v>0.27460664340309998</v>
      </c>
      <c r="G382" s="109">
        <v>99.725393356596896</v>
      </c>
    </row>
    <row r="383" spans="1:7" x14ac:dyDescent="0.25">
      <c r="A383" s="109" t="s">
        <v>305</v>
      </c>
      <c r="B383" s="109" t="s">
        <v>306</v>
      </c>
      <c r="C383" s="109" t="s">
        <v>15</v>
      </c>
      <c r="D383" s="109">
        <v>766.68121269999995</v>
      </c>
      <c r="E383" s="109">
        <v>62187.238770000004</v>
      </c>
      <c r="F383" s="109">
        <v>1.21784507288932</v>
      </c>
      <c r="G383" s="109">
        <v>98.782154927110696</v>
      </c>
    </row>
    <row r="384" spans="1:7" x14ac:dyDescent="0.25">
      <c r="A384" s="109" t="s">
        <v>307</v>
      </c>
      <c r="B384" s="109" t="s">
        <v>308</v>
      </c>
      <c r="C384" s="109" t="s">
        <v>14</v>
      </c>
      <c r="D384" s="109">
        <v>888.61524050468699</v>
      </c>
      <c r="E384" s="109">
        <v>70659.424390529704</v>
      </c>
      <c r="F384" s="109">
        <v>1.2419840502789199</v>
      </c>
      <c r="G384" s="109">
        <v>98.758015949721099</v>
      </c>
    </row>
    <row r="385" spans="1:7" x14ac:dyDescent="0.25">
      <c r="A385" s="109" t="s">
        <v>307</v>
      </c>
      <c r="B385" s="109" t="s">
        <v>308</v>
      </c>
      <c r="C385" s="109" t="s">
        <v>15</v>
      </c>
      <c r="D385" s="109">
        <v>601.8265877</v>
      </c>
      <c r="E385" s="109">
        <v>78225.206821700005</v>
      </c>
      <c r="F385" s="109">
        <v>0.76347740320801305</v>
      </c>
      <c r="G385" s="109">
        <v>99.236522596792</v>
      </c>
    </row>
    <row r="386" spans="1:7" x14ac:dyDescent="0.25">
      <c r="A386" s="109" t="s">
        <v>309</v>
      </c>
      <c r="B386" s="109" t="s">
        <v>310</v>
      </c>
      <c r="C386" s="109" t="s">
        <v>14</v>
      </c>
      <c r="D386" s="109">
        <v>570.49088869398804</v>
      </c>
      <c r="E386" s="109">
        <v>36183.740222096501</v>
      </c>
      <c r="F386" s="109">
        <v>1.5521774540033899</v>
      </c>
      <c r="G386" s="109">
        <v>98.447822545996601</v>
      </c>
    </row>
    <row r="387" spans="1:7" x14ac:dyDescent="0.25">
      <c r="A387" s="109" t="s">
        <v>309</v>
      </c>
      <c r="B387" s="109" t="s">
        <v>311</v>
      </c>
      <c r="C387" s="109" t="s">
        <v>15</v>
      </c>
      <c r="D387" s="109">
        <v>105.39205920000001</v>
      </c>
      <c r="E387" s="109">
        <v>45653.927750900002</v>
      </c>
      <c r="F387" s="109">
        <v>0.23031823820234701</v>
      </c>
      <c r="G387" s="109">
        <v>99.769681761797699</v>
      </c>
    </row>
    <row r="388" spans="1:7" x14ac:dyDescent="0.25">
      <c r="A388" s="109" t="s">
        <v>312</v>
      </c>
      <c r="B388" s="109" t="s">
        <v>313</v>
      </c>
      <c r="C388" s="109" t="s">
        <v>15</v>
      </c>
      <c r="D388" s="109">
        <v>181.9116147</v>
      </c>
      <c r="E388" s="109">
        <v>34478.626438400002</v>
      </c>
      <c r="F388" s="109">
        <v>0.52483782687190605</v>
      </c>
      <c r="G388" s="109">
        <v>99.475162173128098</v>
      </c>
    </row>
    <row r="389" spans="1:7" x14ac:dyDescent="0.25">
      <c r="A389" s="109" t="s">
        <v>312</v>
      </c>
      <c r="B389" s="109" t="s">
        <v>313</v>
      </c>
      <c r="C389" s="109" t="s">
        <v>14</v>
      </c>
      <c r="D389" s="109">
        <v>0</v>
      </c>
      <c r="E389" s="109">
        <v>28011.194130096199</v>
      </c>
      <c r="F389" s="109">
        <v>0</v>
      </c>
      <c r="G389" s="109">
        <v>100</v>
      </c>
    </row>
    <row r="390" spans="1:7" x14ac:dyDescent="0.25">
      <c r="A390" s="109" t="s">
        <v>314</v>
      </c>
      <c r="B390" s="109" t="s">
        <v>315</v>
      </c>
      <c r="C390" s="109" t="s">
        <v>14</v>
      </c>
      <c r="D390" s="109">
        <v>76.923666106097599</v>
      </c>
      <c r="E390" s="109">
        <v>5101.7559754121103</v>
      </c>
      <c r="F390" s="109">
        <v>1.48539147873504</v>
      </c>
      <c r="G390" s="109">
        <v>98.514608521265004</v>
      </c>
    </row>
    <row r="391" spans="1:7" x14ac:dyDescent="0.25">
      <c r="A391" s="109" t="s">
        <v>314</v>
      </c>
      <c r="B391" s="109" t="s">
        <v>315</v>
      </c>
      <c r="C391" s="109" t="s">
        <v>15</v>
      </c>
      <c r="D391" s="109">
        <v>201.95257000000001</v>
      </c>
      <c r="E391" s="109">
        <v>5544.5350452000002</v>
      </c>
      <c r="F391" s="109">
        <v>3.5143653571238298</v>
      </c>
      <c r="G391" s="109">
        <v>96.485634642876207</v>
      </c>
    </row>
    <row r="392" spans="1:7" x14ac:dyDescent="0.25">
      <c r="A392" s="109" t="s">
        <v>316</v>
      </c>
      <c r="B392" s="109" t="s">
        <v>317</v>
      </c>
      <c r="C392" s="109" t="s">
        <v>14</v>
      </c>
      <c r="D392" s="109">
        <v>70.664656614418405</v>
      </c>
      <c r="E392" s="109">
        <v>4845.7056266936397</v>
      </c>
      <c r="F392" s="109">
        <v>1.4373338976182799</v>
      </c>
      <c r="G392" s="109">
        <v>98.562666102381698</v>
      </c>
    </row>
    <row r="393" spans="1:7" x14ac:dyDescent="0.25">
      <c r="A393" s="109" t="s">
        <v>316</v>
      </c>
      <c r="B393" s="109" t="s">
        <v>317</v>
      </c>
      <c r="C393" s="109" t="s">
        <v>15</v>
      </c>
      <c r="D393" s="109">
        <v>29.8374223</v>
      </c>
      <c r="E393" s="109">
        <v>4865.9391029999997</v>
      </c>
      <c r="F393" s="109">
        <v>0.60945229313079496</v>
      </c>
      <c r="G393" s="109">
        <v>99.390547706869199</v>
      </c>
    </row>
    <row r="394" spans="1:7" x14ac:dyDescent="0.25">
      <c r="A394" s="109" t="s">
        <v>318</v>
      </c>
      <c r="B394" s="109" t="s">
        <v>319</v>
      </c>
      <c r="C394" s="109" t="s">
        <v>14</v>
      </c>
      <c r="D394" s="109">
        <v>167.19787792144001</v>
      </c>
      <c r="E394" s="109">
        <v>7426.3693407001902</v>
      </c>
      <c r="F394" s="109">
        <v>2.2018357526541998</v>
      </c>
      <c r="G394" s="109">
        <v>97.798164247345795</v>
      </c>
    </row>
    <row r="395" spans="1:7" x14ac:dyDescent="0.25">
      <c r="A395" s="109" t="s">
        <v>318</v>
      </c>
      <c r="B395" s="109" t="s">
        <v>319</v>
      </c>
      <c r="C395" s="109" t="s">
        <v>15</v>
      </c>
      <c r="D395" s="109">
        <v>45.222392599999999</v>
      </c>
      <c r="E395" s="109">
        <v>7557.9728213999997</v>
      </c>
      <c r="F395" s="109">
        <v>0.59478142185183702</v>
      </c>
      <c r="G395" s="109">
        <v>99.405218578148194</v>
      </c>
    </row>
    <row r="396" spans="1:7" x14ac:dyDescent="0.25">
      <c r="A396" s="109" t="s">
        <v>320</v>
      </c>
      <c r="B396" s="109" t="s">
        <v>321</v>
      </c>
      <c r="C396" s="109" t="s">
        <v>14</v>
      </c>
      <c r="D396" s="109">
        <v>111.368561573991</v>
      </c>
      <c r="E396" s="109">
        <v>6964.3544405081002</v>
      </c>
      <c r="F396" s="109">
        <v>1.57395310049899</v>
      </c>
      <c r="G396" s="109">
        <v>98.426046899501003</v>
      </c>
    </row>
    <row r="397" spans="1:7" x14ac:dyDescent="0.25">
      <c r="A397" s="109" t="s">
        <v>320</v>
      </c>
      <c r="B397" s="109" t="s">
        <v>321</v>
      </c>
      <c r="C397" s="109" t="s">
        <v>15</v>
      </c>
      <c r="D397" s="109">
        <v>199.45338129999999</v>
      </c>
      <c r="E397" s="109">
        <v>7408.1802181000003</v>
      </c>
      <c r="F397" s="109">
        <v>2.6217532520983999</v>
      </c>
      <c r="G397" s="109">
        <v>97.378246747901599</v>
      </c>
    </row>
    <row r="398" spans="1:7" x14ac:dyDescent="0.25">
      <c r="A398" s="109" t="s">
        <v>322</v>
      </c>
      <c r="B398" s="109" t="s">
        <v>323</v>
      </c>
      <c r="C398" s="109" t="s">
        <v>14</v>
      </c>
      <c r="D398" s="109">
        <v>434.03514690540402</v>
      </c>
      <c r="E398" s="109">
        <v>13287.1941024849</v>
      </c>
      <c r="F398" s="109">
        <v>3.1632380672066098</v>
      </c>
      <c r="G398" s="109">
        <v>96.836761932793394</v>
      </c>
    </row>
    <row r="399" spans="1:7" x14ac:dyDescent="0.25">
      <c r="A399" s="109" t="s">
        <v>322</v>
      </c>
      <c r="B399" s="109" t="s">
        <v>323</v>
      </c>
      <c r="C399" s="109" t="s">
        <v>15</v>
      </c>
      <c r="D399" s="109">
        <v>1066.0213295000001</v>
      </c>
      <c r="E399" s="109">
        <v>12689.4219266</v>
      </c>
      <c r="F399" s="109">
        <v>7.7498144527422701</v>
      </c>
      <c r="G399" s="109">
        <v>92.250185547257701</v>
      </c>
    </row>
    <row r="400" spans="1:7" x14ac:dyDescent="0.25">
      <c r="A400" s="109" t="s">
        <v>324</v>
      </c>
      <c r="B400" s="109" t="s">
        <v>325</v>
      </c>
      <c r="C400" s="109" t="s">
        <v>14</v>
      </c>
      <c r="D400" s="109">
        <v>509.79336106619098</v>
      </c>
      <c r="E400" s="109">
        <v>14460.404250948701</v>
      </c>
      <c r="F400" s="109">
        <v>3.4053883207061899</v>
      </c>
      <c r="G400" s="109">
        <v>96.594611679293806</v>
      </c>
    </row>
    <row r="401" spans="1:7" x14ac:dyDescent="0.25">
      <c r="A401" s="109" t="s">
        <v>324</v>
      </c>
      <c r="B401" s="109" t="s">
        <v>325</v>
      </c>
      <c r="C401" s="109" t="s">
        <v>15</v>
      </c>
      <c r="D401" s="109">
        <v>98.965035400000005</v>
      </c>
      <c r="E401" s="109">
        <v>17910.898163099999</v>
      </c>
      <c r="F401" s="109">
        <v>0.54950464814326105</v>
      </c>
      <c r="G401" s="109">
        <v>99.450495351856702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522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10" t="s">
        <v>106</v>
      </c>
      <c r="B412" s="110" t="s">
        <v>107</v>
      </c>
      <c r="C412" s="110" t="s">
        <v>14</v>
      </c>
      <c r="D412" s="110">
        <v>14.6988404784086</v>
      </c>
      <c r="E412" s="110">
        <v>92.150414064321197</v>
      </c>
      <c r="F412" s="110">
        <v>13.7566149069673</v>
      </c>
      <c r="G412" s="110">
        <v>86.2433850930327</v>
      </c>
    </row>
    <row r="413" spans="1:7" x14ac:dyDescent="0.25">
      <c r="A413" s="110" t="s">
        <v>106</v>
      </c>
      <c r="B413" s="110" t="s">
        <v>107</v>
      </c>
      <c r="C413" s="110" t="s">
        <v>15</v>
      </c>
      <c r="D413" s="110">
        <v>11.297211000000001</v>
      </c>
      <c r="E413" s="110">
        <v>146.9867423</v>
      </c>
      <c r="F413" s="110">
        <v>7.1373065711772297</v>
      </c>
      <c r="G413" s="110">
        <v>92.862693428822794</v>
      </c>
    </row>
    <row r="414" spans="1:7" x14ac:dyDescent="0.25">
      <c r="A414" s="110" t="s">
        <v>110</v>
      </c>
      <c r="B414" s="110" t="s">
        <v>111</v>
      </c>
      <c r="C414" s="110" t="s">
        <v>14</v>
      </c>
      <c r="D414" s="110">
        <v>57.1013240849787</v>
      </c>
      <c r="E414" s="110">
        <v>873.48932016779702</v>
      </c>
      <c r="F414" s="110">
        <v>6.1360303198436599</v>
      </c>
      <c r="G414" s="110">
        <v>93.863969680156401</v>
      </c>
    </row>
    <row r="415" spans="1:7" x14ac:dyDescent="0.25">
      <c r="A415" s="110" t="s">
        <v>110</v>
      </c>
      <c r="B415" s="110" t="s">
        <v>111</v>
      </c>
      <c r="C415" s="110" t="s">
        <v>15</v>
      </c>
      <c r="D415" s="110">
        <v>45.690338599999997</v>
      </c>
      <c r="E415" s="110">
        <v>1202.0698811</v>
      </c>
      <c r="F415" s="110">
        <v>3.6617883691616102</v>
      </c>
      <c r="G415" s="110">
        <v>96.338211630838401</v>
      </c>
    </row>
    <row r="416" spans="1:7" x14ac:dyDescent="0.25">
      <c r="A416" s="110" t="s">
        <v>126</v>
      </c>
      <c r="B416" s="110" t="s">
        <v>127</v>
      </c>
      <c r="C416" s="110" t="s">
        <v>14</v>
      </c>
      <c r="D416" s="110">
        <v>71.617597003735895</v>
      </c>
      <c r="E416" s="110">
        <v>2012.4396555763601</v>
      </c>
      <c r="F416" s="110">
        <v>3.4364505540849399</v>
      </c>
      <c r="G416" s="110">
        <v>96.5635494459151</v>
      </c>
    </row>
    <row r="417" spans="1:7" x14ac:dyDescent="0.25">
      <c r="A417" s="110" t="s">
        <v>126</v>
      </c>
      <c r="B417" s="110" t="s">
        <v>127</v>
      </c>
      <c r="C417" s="110" t="s">
        <v>15</v>
      </c>
      <c r="D417" s="110">
        <v>322.9493999</v>
      </c>
      <c r="E417" s="110">
        <v>2708.4276623999999</v>
      </c>
      <c r="F417" s="110">
        <v>10.6535542515113</v>
      </c>
      <c r="G417" s="110">
        <v>89.346445748488705</v>
      </c>
    </row>
    <row r="418" spans="1:7" x14ac:dyDescent="0.25">
      <c r="A418" s="110" t="s">
        <v>128</v>
      </c>
      <c r="B418" s="110" t="s">
        <v>129</v>
      </c>
      <c r="C418" s="110" t="s">
        <v>14</v>
      </c>
      <c r="D418" s="110">
        <v>30.790077193206201</v>
      </c>
      <c r="E418" s="110">
        <v>223.92444689435899</v>
      </c>
      <c r="F418" s="110">
        <v>12.088072835069701</v>
      </c>
      <c r="G418" s="110">
        <v>87.911927164930304</v>
      </c>
    </row>
    <row r="419" spans="1:7" x14ac:dyDescent="0.25">
      <c r="A419" s="110" t="s">
        <v>128</v>
      </c>
      <c r="B419" s="110" t="s">
        <v>129</v>
      </c>
      <c r="C419" s="110" t="s">
        <v>15</v>
      </c>
      <c r="D419" s="110">
        <v>23.778894999999999</v>
      </c>
      <c r="E419" s="110">
        <v>346.49247000000003</v>
      </c>
      <c r="F419" s="110">
        <v>6.4220183486238502</v>
      </c>
      <c r="G419" s="110">
        <v>93.577981651376106</v>
      </c>
    </row>
    <row r="420" spans="1:7" x14ac:dyDescent="0.25">
      <c r="A420" s="110" t="s">
        <v>130</v>
      </c>
      <c r="B420" s="110" t="s">
        <v>131</v>
      </c>
      <c r="C420" s="110" t="s">
        <v>14</v>
      </c>
      <c r="D420" s="110">
        <v>187.49333669491301</v>
      </c>
      <c r="E420" s="110">
        <v>738.81736997483802</v>
      </c>
      <c r="F420" s="110">
        <v>20.240869002689699</v>
      </c>
      <c r="G420" s="110">
        <v>79.759130997310294</v>
      </c>
    </row>
    <row r="421" spans="1:7" x14ac:dyDescent="0.25">
      <c r="A421" s="110" t="s">
        <v>130</v>
      </c>
      <c r="B421" s="110" t="s">
        <v>131</v>
      </c>
      <c r="C421" s="110" t="s">
        <v>15</v>
      </c>
      <c r="D421" s="110">
        <v>259.86706559999999</v>
      </c>
      <c r="E421" s="110">
        <v>875.246714</v>
      </c>
      <c r="F421" s="110">
        <v>22.893481717011099</v>
      </c>
      <c r="G421" s="110">
        <v>77.106518282988901</v>
      </c>
    </row>
    <row r="422" spans="1:7" x14ac:dyDescent="0.25">
      <c r="A422" s="110" t="s">
        <v>132</v>
      </c>
      <c r="B422" s="110" t="s">
        <v>133</v>
      </c>
      <c r="C422" s="110" t="s">
        <v>14</v>
      </c>
      <c r="D422" s="110">
        <v>22.2763239870002</v>
      </c>
      <c r="E422" s="110">
        <v>187.415703356931</v>
      </c>
      <c r="F422" s="110">
        <v>10.6233528614148</v>
      </c>
      <c r="G422" s="110">
        <v>89.376647138585199</v>
      </c>
    </row>
    <row r="423" spans="1:7" x14ac:dyDescent="0.25">
      <c r="A423" s="110" t="s">
        <v>132</v>
      </c>
      <c r="B423" s="110" t="s">
        <v>133</v>
      </c>
      <c r="C423" s="110" t="s">
        <v>15</v>
      </c>
      <c r="D423" s="110">
        <v>46.171003399999996</v>
      </c>
      <c r="E423" s="110">
        <v>289.58757910000003</v>
      </c>
      <c r="F423" s="110">
        <v>13.7512503943216</v>
      </c>
      <c r="G423" s="110">
        <v>86.248749605678398</v>
      </c>
    </row>
    <row r="424" spans="1:7" x14ac:dyDescent="0.25">
      <c r="A424" s="110" t="s">
        <v>134</v>
      </c>
      <c r="B424" s="110" t="s">
        <v>135</v>
      </c>
      <c r="C424" s="110" t="s">
        <v>14</v>
      </c>
      <c r="D424" s="110">
        <v>10</v>
      </c>
      <c r="E424" s="110">
        <v>35</v>
      </c>
      <c r="F424" s="110">
        <v>22.2222222222222</v>
      </c>
      <c r="G424" s="110">
        <v>77.7777777777778</v>
      </c>
    </row>
    <row r="425" spans="1:7" x14ac:dyDescent="0.25">
      <c r="A425" s="110" t="s">
        <v>134</v>
      </c>
      <c r="B425" s="110" t="s">
        <v>135</v>
      </c>
      <c r="C425" s="110" t="s">
        <v>15</v>
      </c>
      <c r="D425" s="110">
        <v>3.1707318</v>
      </c>
      <c r="E425" s="110">
        <v>14.268293099999999</v>
      </c>
      <c r="F425" s="110">
        <v>18.181818181818201</v>
      </c>
      <c r="G425" s="110">
        <v>81.818181818181799</v>
      </c>
    </row>
    <row r="426" spans="1:7" x14ac:dyDescent="0.25">
      <c r="A426" s="110" t="s">
        <v>136</v>
      </c>
      <c r="B426" s="110" t="s">
        <v>137</v>
      </c>
      <c r="C426" s="110" t="s">
        <v>14</v>
      </c>
      <c r="D426" s="110">
        <v>74.877255893242307</v>
      </c>
      <c r="E426" s="110">
        <v>1995.7250672391399</v>
      </c>
      <c r="F426" s="110">
        <v>3.6162065045869798</v>
      </c>
      <c r="G426" s="110">
        <v>96.383793495413002</v>
      </c>
    </row>
    <row r="427" spans="1:7" x14ac:dyDescent="0.25">
      <c r="A427" s="110" t="s">
        <v>136</v>
      </c>
      <c r="B427" s="110" t="s">
        <v>137</v>
      </c>
      <c r="C427" s="110" t="s">
        <v>15</v>
      </c>
      <c r="D427" s="110">
        <v>88.667728100000005</v>
      </c>
      <c r="E427" s="110">
        <v>2840.1426207</v>
      </c>
      <c r="F427" s="110">
        <v>3.02743153500291</v>
      </c>
      <c r="G427" s="110">
        <v>96.972568464997096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523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11" t="s">
        <v>12</v>
      </c>
      <c r="B438" s="111" t="s">
        <v>13</v>
      </c>
      <c r="C438" s="111" t="s">
        <v>14</v>
      </c>
      <c r="D438" s="111">
        <v>468.85475533548498</v>
      </c>
      <c r="E438" s="111">
        <v>6158.9619772737396</v>
      </c>
      <c r="F438" s="111">
        <v>7.07404525880587</v>
      </c>
      <c r="G438" s="111">
        <v>92.925954741194104</v>
      </c>
    </row>
    <row r="439" spans="1:7" x14ac:dyDescent="0.25">
      <c r="A439" s="111" t="s">
        <v>12</v>
      </c>
      <c r="B439" s="111" t="s">
        <v>13</v>
      </c>
      <c r="C439" s="111" t="s">
        <v>15</v>
      </c>
      <c r="D439" s="111">
        <v>801.59237340000004</v>
      </c>
      <c r="E439" s="111">
        <v>8423.2219626999995</v>
      </c>
      <c r="F439" s="111">
        <v>8.6895231079403104</v>
      </c>
      <c r="G439" s="111">
        <v>91.310476892059697</v>
      </c>
    </row>
    <row r="440" spans="1:7" x14ac:dyDescent="0.25">
      <c r="A440" s="111" t="s">
        <v>27</v>
      </c>
      <c r="B440" s="111" t="s">
        <v>28</v>
      </c>
      <c r="C440" s="111" t="s">
        <v>15</v>
      </c>
      <c r="D440" s="111">
        <v>398.29464489999998</v>
      </c>
      <c r="E440" s="111">
        <v>7662.9806165999998</v>
      </c>
      <c r="F440" s="111">
        <v>4.9408391598066803</v>
      </c>
      <c r="G440" s="111">
        <v>95.0591608401933</v>
      </c>
    </row>
    <row r="441" spans="1:7" x14ac:dyDescent="0.25">
      <c r="A441" s="111" t="s">
        <v>29</v>
      </c>
      <c r="B441" s="111" t="s">
        <v>30</v>
      </c>
      <c r="C441" s="111" t="s">
        <v>15</v>
      </c>
      <c r="D441" s="111">
        <v>69.032274799999996</v>
      </c>
      <c r="E441" s="111">
        <v>3705.9400722999999</v>
      </c>
      <c r="F441" s="111">
        <v>1.8286829267247999</v>
      </c>
      <c r="G441" s="111">
        <v>98.171317073275205</v>
      </c>
    </row>
    <row r="442" spans="1:7" x14ac:dyDescent="0.25">
      <c r="A442" s="111" t="s">
        <v>31</v>
      </c>
      <c r="B442" s="111" t="s">
        <v>32</v>
      </c>
      <c r="C442" s="111" t="s">
        <v>15</v>
      </c>
      <c r="D442" s="111">
        <v>41.872048999999997</v>
      </c>
      <c r="E442" s="111">
        <v>582.81365500000004</v>
      </c>
      <c r="F442" s="111">
        <v>6.7028985507246404</v>
      </c>
      <c r="G442" s="111">
        <v>93.297101449275402</v>
      </c>
    </row>
    <row r="443" spans="1:7" x14ac:dyDescent="0.25">
      <c r="A443" s="111" t="s">
        <v>33</v>
      </c>
      <c r="B443" s="111" t="s">
        <v>34</v>
      </c>
      <c r="C443" s="111" t="s">
        <v>15</v>
      </c>
      <c r="D443" s="111">
        <v>197.33020970000001</v>
      </c>
      <c r="E443" s="111">
        <v>6712.2026777000001</v>
      </c>
      <c r="F443" s="111">
        <v>2.8559124461198402</v>
      </c>
      <c r="G443" s="111">
        <v>97.144087553880198</v>
      </c>
    </row>
    <row r="444" spans="1:7" x14ac:dyDescent="0.25">
      <c r="A444" s="111" t="s">
        <v>35</v>
      </c>
      <c r="B444" s="111" t="s">
        <v>36</v>
      </c>
      <c r="C444" s="111" t="s">
        <v>15</v>
      </c>
      <c r="D444" s="111">
        <v>86.919957100000005</v>
      </c>
      <c r="E444" s="111">
        <v>610.55544339999994</v>
      </c>
      <c r="F444" s="111">
        <v>12.4620821089446</v>
      </c>
      <c r="G444" s="111">
        <v>87.5379178910554</v>
      </c>
    </row>
    <row r="445" spans="1:7" x14ac:dyDescent="0.25">
      <c r="A445" s="111" t="s">
        <v>37</v>
      </c>
      <c r="B445" s="111" t="s">
        <v>38</v>
      </c>
      <c r="C445" s="111" t="s">
        <v>15</v>
      </c>
      <c r="D445" s="111">
        <v>60.178016800000002</v>
      </c>
      <c r="E445" s="111">
        <v>1610.9424721</v>
      </c>
      <c r="F445" s="111">
        <v>3.6010579248903598</v>
      </c>
      <c r="G445" s="111">
        <v>96.398942075109602</v>
      </c>
    </row>
    <row r="446" spans="1:7" x14ac:dyDescent="0.25">
      <c r="A446" s="111" t="s">
        <v>39</v>
      </c>
      <c r="B446" s="111" t="s">
        <v>40</v>
      </c>
      <c r="C446" s="111" t="s">
        <v>15</v>
      </c>
      <c r="D446" s="111">
        <v>10.601391899999999</v>
      </c>
      <c r="E446" s="111">
        <v>2963.5903834000001</v>
      </c>
      <c r="F446" s="111">
        <v>0.35644614405978098</v>
      </c>
      <c r="G446" s="111">
        <v>99.643553855940198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525</v>
      </c>
    </row>
    <row r="12" spans="1:7" x14ac:dyDescent="0.25">
      <c r="A12" s="3" t="s">
        <v>6</v>
      </c>
    </row>
    <row r="17" spans="1:7" ht="17.25" x14ac:dyDescent="0.3">
      <c r="A17" s="4" t="s">
        <v>526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12" t="s">
        <v>12</v>
      </c>
      <c r="B19" s="112" t="s">
        <v>13</v>
      </c>
      <c r="C19" s="112" t="s">
        <v>14</v>
      </c>
      <c r="D19" s="112">
        <v>180156.66833150701</v>
      </c>
      <c r="E19" s="112">
        <v>2281419.12849093</v>
      </c>
      <c r="F19" s="112">
        <v>7.3187536440708003</v>
      </c>
      <c r="G19" s="112">
        <v>92.681246355929204</v>
      </c>
    </row>
    <row r="20" spans="1:7" x14ac:dyDescent="0.25">
      <c r="A20" s="112" t="s">
        <v>12</v>
      </c>
      <c r="B20" s="112" t="s">
        <v>13</v>
      </c>
      <c r="C20" s="112" t="s">
        <v>15</v>
      </c>
      <c r="D20" s="112">
        <v>223140.61574790001</v>
      </c>
      <c r="E20" s="112">
        <v>2587208.8969880999</v>
      </c>
      <c r="F20" s="112">
        <v>7.9399595935191201</v>
      </c>
      <c r="G20" s="112">
        <v>92.060040406480894</v>
      </c>
    </row>
    <row r="21" spans="1:7" x14ac:dyDescent="0.25">
      <c r="A21" s="112" t="s">
        <v>12</v>
      </c>
      <c r="B21" s="112" t="s">
        <v>16</v>
      </c>
      <c r="C21" s="112" t="s">
        <v>14</v>
      </c>
      <c r="D21" s="112">
        <v>2515.8349003283502</v>
      </c>
      <c r="E21" s="112">
        <v>4111.9818322808696</v>
      </c>
      <c r="F21" s="112">
        <v>37.958727614635301</v>
      </c>
      <c r="G21" s="112">
        <v>62.041272385364699</v>
      </c>
    </row>
    <row r="22" spans="1:7" x14ac:dyDescent="0.25">
      <c r="A22" s="112" t="s">
        <v>12</v>
      </c>
      <c r="B22" s="112" t="s">
        <v>16</v>
      </c>
      <c r="C22" s="112" t="s">
        <v>15</v>
      </c>
      <c r="D22" s="112">
        <v>3272.7299641999998</v>
      </c>
      <c r="E22" s="112">
        <v>5952.0843719000004</v>
      </c>
      <c r="F22" s="112">
        <v>35.477461604757003</v>
      </c>
      <c r="G22" s="112">
        <v>64.522538395243004</v>
      </c>
    </row>
    <row r="23" spans="1:7" x14ac:dyDescent="0.25">
      <c r="A23" s="112" t="s">
        <v>12</v>
      </c>
      <c r="B23" s="112" t="s">
        <v>17</v>
      </c>
      <c r="C23" s="112" t="s">
        <v>14</v>
      </c>
      <c r="D23" s="112">
        <v>177640.83343117801</v>
      </c>
      <c r="E23" s="112">
        <v>2277307.1466586501</v>
      </c>
      <c r="F23" s="112">
        <v>7.2360324891559902</v>
      </c>
      <c r="G23" s="112">
        <v>92.763967510843997</v>
      </c>
    </row>
    <row r="24" spans="1:7" x14ac:dyDescent="0.25">
      <c r="A24" s="112" t="s">
        <v>12</v>
      </c>
      <c r="B24" s="112" t="s">
        <v>17</v>
      </c>
      <c r="C24" s="112" t="s">
        <v>15</v>
      </c>
      <c r="D24" s="112">
        <v>219867.88578370001</v>
      </c>
      <c r="E24" s="112">
        <v>2581256.8126162002</v>
      </c>
      <c r="F24" s="112">
        <v>7.8492716125524904</v>
      </c>
      <c r="G24" s="112">
        <v>92.150728387447501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527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13" t="s">
        <v>12</v>
      </c>
      <c r="B35" s="113" t="s">
        <v>13</v>
      </c>
      <c r="C35" s="113" t="s">
        <v>14</v>
      </c>
      <c r="D35" s="113">
        <v>180156.66833150701</v>
      </c>
      <c r="E35" s="113">
        <v>2281419.12849093</v>
      </c>
      <c r="F35" s="113">
        <v>7.3187536440708003</v>
      </c>
      <c r="G35" s="113">
        <v>92.681246355929204</v>
      </c>
    </row>
    <row r="36" spans="1:7" x14ac:dyDescent="0.25">
      <c r="A36" s="113" t="s">
        <v>12</v>
      </c>
      <c r="B36" s="113" t="s">
        <v>13</v>
      </c>
      <c r="C36" s="113" t="s">
        <v>15</v>
      </c>
      <c r="D36" s="113">
        <v>223140.61574790001</v>
      </c>
      <c r="E36" s="113">
        <v>2587208.8969880999</v>
      </c>
      <c r="F36" s="113">
        <v>7.9399595935191201</v>
      </c>
      <c r="G36" s="113">
        <v>92.060040406480894</v>
      </c>
    </row>
    <row r="37" spans="1:7" x14ac:dyDescent="0.25">
      <c r="A37" s="113" t="s">
        <v>27</v>
      </c>
      <c r="B37" s="113" t="s">
        <v>28</v>
      </c>
      <c r="C37" s="113" t="s">
        <v>15</v>
      </c>
      <c r="D37" s="113">
        <v>5351.9730673000004</v>
      </c>
      <c r="E37" s="113">
        <v>47824.772264400002</v>
      </c>
      <c r="F37" s="113">
        <v>10.064499122532</v>
      </c>
      <c r="G37" s="113">
        <v>89.935500877468002</v>
      </c>
    </row>
    <row r="38" spans="1:7" x14ac:dyDescent="0.25">
      <c r="A38" s="113" t="s">
        <v>29</v>
      </c>
      <c r="B38" s="113" t="s">
        <v>30</v>
      </c>
      <c r="C38" s="113" t="s">
        <v>15</v>
      </c>
      <c r="D38" s="113">
        <v>2123.0068934000001</v>
      </c>
      <c r="E38" s="113">
        <v>9950.5469338000003</v>
      </c>
      <c r="F38" s="113">
        <v>17.5839435826854</v>
      </c>
      <c r="G38" s="113">
        <v>82.416056417314607</v>
      </c>
    </row>
    <row r="39" spans="1:7" x14ac:dyDescent="0.25">
      <c r="A39" s="113" t="s">
        <v>31</v>
      </c>
      <c r="B39" s="113" t="s">
        <v>32</v>
      </c>
      <c r="C39" s="113" t="s">
        <v>15</v>
      </c>
      <c r="D39" s="113">
        <v>3044.2831274999999</v>
      </c>
      <c r="E39" s="113">
        <v>37288.209696999998</v>
      </c>
      <c r="F39" s="113">
        <v>7.5479666995706998</v>
      </c>
      <c r="G39" s="113">
        <v>92.452033300429306</v>
      </c>
    </row>
    <row r="40" spans="1:7" x14ac:dyDescent="0.25">
      <c r="A40" s="113" t="s">
        <v>33</v>
      </c>
      <c r="B40" s="113" t="s">
        <v>34</v>
      </c>
      <c r="C40" s="113" t="s">
        <v>15</v>
      </c>
      <c r="D40" s="113">
        <v>2128.9731464000001</v>
      </c>
      <c r="E40" s="113">
        <v>11115.105073500001</v>
      </c>
      <c r="F40" s="113">
        <v>16.074906165995699</v>
      </c>
      <c r="G40" s="113">
        <v>83.925093834004301</v>
      </c>
    </row>
    <row r="41" spans="1:7" x14ac:dyDescent="0.25">
      <c r="A41" s="113" t="s">
        <v>35</v>
      </c>
      <c r="B41" s="113" t="s">
        <v>36</v>
      </c>
      <c r="C41" s="113" t="s">
        <v>15</v>
      </c>
      <c r="D41" s="113">
        <v>3733.8455588000002</v>
      </c>
      <c r="E41" s="113">
        <v>46865.654167399996</v>
      </c>
      <c r="F41" s="113">
        <v>7.3792143776209</v>
      </c>
      <c r="G41" s="113">
        <v>92.620785622379103</v>
      </c>
    </row>
    <row r="42" spans="1:7" x14ac:dyDescent="0.25">
      <c r="A42" s="113" t="s">
        <v>37</v>
      </c>
      <c r="B42" s="113" t="s">
        <v>38</v>
      </c>
      <c r="C42" s="113" t="s">
        <v>15</v>
      </c>
      <c r="D42" s="113">
        <v>35871.945292700002</v>
      </c>
      <c r="E42" s="113">
        <v>223081.23104370001</v>
      </c>
      <c r="F42" s="113">
        <v>13.8526763024137</v>
      </c>
      <c r="G42" s="113">
        <v>86.147323697586302</v>
      </c>
    </row>
    <row r="43" spans="1:7" x14ac:dyDescent="0.25">
      <c r="A43" s="113" t="s">
        <v>39</v>
      </c>
      <c r="B43" s="113" t="s">
        <v>40</v>
      </c>
      <c r="C43" s="113" t="s">
        <v>15</v>
      </c>
      <c r="D43" s="113">
        <v>717.00162820000003</v>
      </c>
      <c r="E43" s="113">
        <v>9047.1669700999992</v>
      </c>
      <c r="F43" s="113">
        <v>7.3431918035994803</v>
      </c>
      <c r="G43" s="113">
        <v>92.656808196400505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528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14" t="s">
        <v>12</v>
      </c>
      <c r="B54" s="114" t="s">
        <v>13</v>
      </c>
      <c r="C54" s="114" t="s">
        <v>14</v>
      </c>
      <c r="D54" s="114">
        <v>177640.83343117801</v>
      </c>
      <c r="E54" s="114">
        <v>2277307.1466586501</v>
      </c>
      <c r="F54" s="114">
        <v>7.2360324891559902</v>
      </c>
      <c r="G54" s="114">
        <v>92.763967510843997</v>
      </c>
    </row>
    <row r="55" spans="1:7" x14ac:dyDescent="0.25">
      <c r="A55" s="114" t="s">
        <v>12</v>
      </c>
      <c r="B55" s="114" t="s">
        <v>13</v>
      </c>
      <c r="C55" s="114" t="s">
        <v>15</v>
      </c>
      <c r="D55" s="114">
        <v>219867.88578370001</v>
      </c>
      <c r="E55" s="114">
        <v>2581256.8126162002</v>
      </c>
      <c r="F55" s="114">
        <v>7.8492716125524904</v>
      </c>
      <c r="G55" s="114">
        <v>92.150728387447501</v>
      </c>
    </row>
    <row r="56" spans="1:7" x14ac:dyDescent="0.25">
      <c r="A56" s="114" t="s">
        <v>42</v>
      </c>
      <c r="B56" s="114" t="s">
        <v>43</v>
      </c>
      <c r="C56" s="114" t="s">
        <v>14</v>
      </c>
      <c r="D56" s="114">
        <v>289.47006501050902</v>
      </c>
      <c r="E56" s="114">
        <v>1888.27726113477</v>
      </c>
      <c r="F56" s="114">
        <v>13.292178644199501</v>
      </c>
      <c r="G56" s="114">
        <v>86.707821355800505</v>
      </c>
    </row>
    <row r="57" spans="1:7" x14ac:dyDescent="0.25">
      <c r="A57" s="114" t="s">
        <v>42</v>
      </c>
      <c r="B57" s="114" t="s">
        <v>43</v>
      </c>
      <c r="C57" s="114" t="s">
        <v>15</v>
      </c>
      <c r="D57" s="114">
        <v>309.75797679999999</v>
      </c>
      <c r="E57" s="114">
        <v>3305.6463285</v>
      </c>
      <c r="F57" s="114">
        <v>8.5677271652830207</v>
      </c>
      <c r="G57" s="114">
        <v>91.432272834716997</v>
      </c>
    </row>
    <row r="58" spans="1:7" x14ac:dyDescent="0.25">
      <c r="A58" s="114" t="s">
        <v>44</v>
      </c>
      <c r="B58" s="114" t="s">
        <v>45</v>
      </c>
      <c r="C58" s="114" t="s">
        <v>14</v>
      </c>
      <c r="D58" s="114">
        <v>1314.6765150014401</v>
      </c>
      <c r="E58" s="114">
        <v>15562.1384203536</v>
      </c>
      <c r="F58" s="114">
        <v>7.78983783395846</v>
      </c>
      <c r="G58" s="114">
        <v>92.210162166041599</v>
      </c>
    </row>
    <row r="59" spans="1:7" x14ac:dyDescent="0.25">
      <c r="A59" s="114" t="s">
        <v>44</v>
      </c>
      <c r="B59" s="114" t="s">
        <v>45</v>
      </c>
      <c r="C59" s="114" t="s">
        <v>15</v>
      </c>
      <c r="D59" s="114">
        <v>1840.6939433</v>
      </c>
      <c r="E59" s="114">
        <v>22005.133566</v>
      </c>
      <c r="F59" s="114">
        <v>7.7191447542850797</v>
      </c>
      <c r="G59" s="114">
        <v>92.280855245714903</v>
      </c>
    </row>
    <row r="60" spans="1:7" x14ac:dyDescent="0.25">
      <c r="A60" s="114" t="s">
        <v>46</v>
      </c>
      <c r="B60" s="114" t="s">
        <v>47</v>
      </c>
      <c r="C60" s="114" t="s">
        <v>14</v>
      </c>
      <c r="D60" s="114">
        <v>454.47869388278002</v>
      </c>
      <c r="E60" s="114">
        <v>1922.81265584159</v>
      </c>
      <c r="F60" s="114">
        <v>19.117500845467401</v>
      </c>
      <c r="G60" s="114">
        <v>80.882499154532596</v>
      </c>
    </row>
    <row r="61" spans="1:7" x14ac:dyDescent="0.25">
      <c r="A61" s="114" t="s">
        <v>27</v>
      </c>
      <c r="B61" s="114" t="s">
        <v>28</v>
      </c>
      <c r="C61" s="114" t="s">
        <v>14</v>
      </c>
      <c r="D61" s="114">
        <v>2123.3605185326901</v>
      </c>
      <c r="E61" s="114">
        <v>30182.7192468586</v>
      </c>
      <c r="F61" s="114">
        <v>6.5726344203712204</v>
      </c>
      <c r="G61" s="114">
        <v>93.427365579628798</v>
      </c>
    </row>
    <row r="62" spans="1:7" x14ac:dyDescent="0.25">
      <c r="A62" s="114" t="s">
        <v>27</v>
      </c>
      <c r="B62" s="114" t="s">
        <v>28</v>
      </c>
      <c r="C62" s="114" t="s">
        <v>15</v>
      </c>
      <c r="D62" s="114">
        <v>3928.0535878000001</v>
      </c>
      <c r="E62" s="114">
        <v>41187.416482400004</v>
      </c>
      <c r="F62" s="114">
        <v>8.7066666526757199</v>
      </c>
      <c r="G62" s="114">
        <v>91.293333347324307</v>
      </c>
    </row>
    <row r="63" spans="1:7" x14ac:dyDescent="0.25">
      <c r="A63" s="114" t="s">
        <v>48</v>
      </c>
      <c r="B63" s="114" t="s">
        <v>49</v>
      </c>
      <c r="C63" s="114" t="s">
        <v>14</v>
      </c>
      <c r="D63" s="114">
        <v>405.83745376799698</v>
      </c>
      <c r="E63" s="114">
        <v>2567.2228889356102</v>
      </c>
      <c r="F63" s="114">
        <v>13.650495011444701</v>
      </c>
      <c r="G63" s="114">
        <v>86.349504988555296</v>
      </c>
    </row>
    <row r="64" spans="1:7" x14ac:dyDescent="0.25">
      <c r="A64" s="114" t="s">
        <v>50</v>
      </c>
      <c r="B64" s="114" t="s">
        <v>51</v>
      </c>
      <c r="C64" s="114" t="s">
        <v>14</v>
      </c>
      <c r="D64" s="114">
        <v>197.00687494482401</v>
      </c>
      <c r="E64" s="114">
        <v>1932.9836175832099</v>
      </c>
      <c r="F64" s="114">
        <v>9.2491903431456794</v>
      </c>
      <c r="G64" s="114">
        <v>90.750809656854301</v>
      </c>
    </row>
    <row r="65" spans="1:7" x14ac:dyDescent="0.25">
      <c r="A65" s="114" t="s">
        <v>29</v>
      </c>
      <c r="B65" s="114" t="s">
        <v>30</v>
      </c>
      <c r="C65" s="114" t="s">
        <v>14</v>
      </c>
      <c r="D65" s="114">
        <v>445.187592572656</v>
      </c>
      <c r="E65" s="114">
        <v>5526.4860378836102</v>
      </c>
      <c r="F65" s="114">
        <v>7.4549886702137398</v>
      </c>
      <c r="G65" s="114">
        <v>92.545011329786206</v>
      </c>
    </row>
    <row r="66" spans="1:7" x14ac:dyDescent="0.25">
      <c r="A66" s="114" t="s">
        <v>29</v>
      </c>
      <c r="B66" s="114" t="s">
        <v>30</v>
      </c>
      <c r="C66" s="114" t="s">
        <v>15</v>
      </c>
      <c r="D66" s="114">
        <v>1078.5041423</v>
      </c>
      <c r="E66" s="114">
        <v>7220.0773378000004</v>
      </c>
      <c r="F66" s="114">
        <v>12.996246947580801</v>
      </c>
      <c r="G66" s="114">
        <v>87.003753052419199</v>
      </c>
    </row>
    <row r="67" spans="1:7" x14ac:dyDescent="0.25">
      <c r="A67" s="114" t="s">
        <v>52</v>
      </c>
      <c r="B67" s="114" t="s">
        <v>53</v>
      </c>
      <c r="C67" s="114" t="s">
        <v>14</v>
      </c>
      <c r="D67" s="114">
        <v>907.66113458253596</v>
      </c>
      <c r="E67" s="114">
        <v>4676.2335117816001</v>
      </c>
      <c r="F67" s="114">
        <v>16.254983162577101</v>
      </c>
      <c r="G67" s="114">
        <v>83.745016837422895</v>
      </c>
    </row>
    <row r="68" spans="1:7" x14ac:dyDescent="0.25">
      <c r="A68" s="114" t="s">
        <v>52</v>
      </c>
      <c r="B68" s="114" t="s">
        <v>53</v>
      </c>
      <c r="C68" s="114" t="s">
        <v>15</v>
      </c>
      <c r="D68" s="114">
        <v>1396.7351862</v>
      </c>
      <c r="E68" s="114">
        <v>6096.9784299000003</v>
      </c>
      <c r="F68" s="114">
        <v>18.638758534876001</v>
      </c>
      <c r="G68" s="114">
        <v>81.361241465124095</v>
      </c>
    </row>
    <row r="69" spans="1:7" x14ac:dyDescent="0.25">
      <c r="A69" s="114" t="s">
        <v>54</v>
      </c>
      <c r="B69" s="114" t="s">
        <v>55</v>
      </c>
      <c r="C69" s="114" t="s">
        <v>14</v>
      </c>
      <c r="D69" s="114">
        <v>3365.3593661180798</v>
      </c>
      <c r="E69" s="114">
        <v>33934.295626648498</v>
      </c>
      <c r="F69" s="114">
        <v>9.0224946229950795</v>
      </c>
      <c r="G69" s="114">
        <v>90.977505377004903</v>
      </c>
    </row>
    <row r="70" spans="1:7" x14ac:dyDescent="0.25">
      <c r="A70" s="114" t="s">
        <v>54</v>
      </c>
      <c r="B70" s="114" t="s">
        <v>55</v>
      </c>
      <c r="C70" s="114" t="s">
        <v>15</v>
      </c>
      <c r="D70" s="114">
        <v>5659.2196008000001</v>
      </c>
      <c r="E70" s="114">
        <v>43449.539364900003</v>
      </c>
      <c r="F70" s="114">
        <v>11.5238497571333</v>
      </c>
      <c r="G70" s="114">
        <v>88.476150242866694</v>
      </c>
    </row>
    <row r="71" spans="1:7" x14ac:dyDescent="0.25">
      <c r="A71" s="114" t="s">
        <v>31</v>
      </c>
      <c r="B71" s="114" t="s">
        <v>32</v>
      </c>
      <c r="C71" s="114" t="s">
        <v>14</v>
      </c>
      <c r="D71" s="114">
        <v>2806.57484776615</v>
      </c>
      <c r="E71" s="114">
        <v>23393.0795446216</v>
      </c>
      <c r="F71" s="114">
        <v>10.7122590463697</v>
      </c>
      <c r="G71" s="114">
        <v>89.287740953630305</v>
      </c>
    </row>
    <row r="72" spans="1:7" x14ac:dyDescent="0.25">
      <c r="A72" s="114" t="s">
        <v>31</v>
      </c>
      <c r="B72" s="114" t="s">
        <v>32</v>
      </c>
      <c r="C72" s="114" t="s">
        <v>15</v>
      </c>
      <c r="D72" s="114">
        <v>2815.6843735000002</v>
      </c>
      <c r="E72" s="114">
        <v>36892.122747000001</v>
      </c>
      <c r="F72" s="114">
        <v>7.0910094958287004</v>
      </c>
      <c r="G72" s="114">
        <v>92.9089905041713</v>
      </c>
    </row>
    <row r="73" spans="1:7" x14ac:dyDescent="0.25">
      <c r="A73" s="114" t="s">
        <v>56</v>
      </c>
      <c r="B73" s="114" t="s">
        <v>57</v>
      </c>
      <c r="C73" s="114" t="s">
        <v>14</v>
      </c>
      <c r="D73" s="114">
        <v>4108.6646870946997</v>
      </c>
      <c r="E73" s="114">
        <v>32953.591954523799</v>
      </c>
      <c r="F73" s="114">
        <v>11.0858459775516</v>
      </c>
      <c r="G73" s="114">
        <v>88.9141540224484</v>
      </c>
    </row>
    <row r="74" spans="1:7" x14ac:dyDescent="0.25">
      <c r="A74" s="114" t="s">
        <v>56</v>
      </c>
      <c r="B74" s="114" t="s">
        <v>57</v>
      </c>
      <c r="C74" s="114" t="s">
        <v>15</v>
      </c>
      <c r="D74" s="114">
        <v>6149.2968652999998</v>
      </c>
      <c r="E74" s="114">
        <v>50270.455447100001</v>
      </c>
      <c r="F74" s="114">
        <v>10.899191530035299</v>
      </c>
      <c r="G74" s="114">
        <v>89.100808469964704</v>
      </c>
    </row>
    <row r="75" spans="1:7" x14ac:dyDescent="0.25">
      <c r="A75" s="114" t="s">
        <v>58</v>
      </c>
      <c r="B75" s="114" t="s">
        <v>59</v>
      </c>
      <c r="C75" s="114" t="s">
        <v>14</v>
      </c>
      <c r="D75" s="114">
        <v>452.053462023804</v>
      </c>
      <c r="E75" s="114">
        <v>2657.3052449380398</v>
      </c>
      <c r="F75" s="114">
        <v>14.538478979979301</v>
      </c>
      <c r="G75" s="114">
        <v>85.461521020020697</v>
      </c>
    </row>
    <row r="76" spans="1:7" x14ac:dyDescent="0.25">
      <c r="A76" s="114" t="s">
        <v>58</v>
      </c>
      <c r="B76" s="114" t="s">
        <v>59</v>
      </c>
      <c r="C76" s="114" t="s">
        <v>15</v>
      </c>
      <c r="D76" s="114">
        <v>452.068105</v>
      </c>
      <c r="E76" s="114">
        <v>4296.8741378000004</v>
      </c>
      <c r="F76" s="114">
        <v>9.5193430849868204</v>
      </c>
      <c r="G76" s="114">
        <v>90.480656915013199</v>
      </c>
    </row>
    <row r="77" spans="1:7" x14ac:dyDescent="0.25">
      <c r="A77" s="114" t="s">
        <v>60</v>
      </c>
      <c r="B77" s="114" t="s">
        <v>61</v>
      </c>
      <c r="C77" s="114" t="s">
        <v>14</v>
      </c>
      <c r="D77" s="114">
        <v>98.166977611940297</v>
      </c>
      <c r="E77" s="114">
        <v>1100.9804104477601</v>
      </c>
      <c r="F77" s="114">
        <v>8.1863979848866499</v>
      </c>
      <c r="G77" s="114">
        <v>91.813602015113304</v>
      </c>
    </row>
    <row r="78" spans="1:7" x14ac:dyDescent="0.25">
      <c r="A78" s="114" t="s">
        <v>62</v>
      </c>
      <c r="B78" s="114" t="s">
        <v>63</v>
      </c>
      <c r="C78" s="114" t="s">
        <v>14</v>
      </c>
      <c r="D78" s="114">
        <v>3869.9561817429599</v>
      </c>
      <c r="E78" s="114">
        <v>26231.199942912001</v>
      </c>
      <c r="F78" s="114">
        <v>12.856503470221201</v>
      </c>
      <c r="G78" s="114">
        <v>87.143496529778801</v>
      </c>
    </row>
    <row r="79" spans="1:7" x14ac:dyDescent="0.25">
      <c r="A79" s="114" t="s">
        <v>64</v>
      </c>
      <c r="B79" s="114" t="s">
        <v>65</v>
      </c>
      <c r="C79" s="114" t="s">
        <v>14</v>
      </c>
      <c r="D79" s="114">
        <v>463.51929711317803</v>
      </c>
      <c r="E79" s="114">
        <v>4087.7227256400902</v>
      </c>
      <c r="F79" s="114">
        <v>10.1844572271894</v>
      </c>
      <c r="G79" s="114">
        <v>89.815542772810602</v>
      </c>
    </row>
    <row r="80" spans="1:7" x14ac:dyDescent="0.25">
      <c r="A80" s="114" t="s">
        <v>66</v>
      </c>
      <c r="B80" s="114" t="s">
        <v>67</v>
      </c>
      <c r="C80" s="114" t="s">
        <v>14</v>
      </c>
      <c r="D80" s="114">
        <v>85</v>
      </c>
      <c r="E80" s="114">
        <v>582</v>
      </c>
      <c r="F80" s="114">
        <v>12.743628185906999</v>
      </c>
      <c r="G80" s="114">
        <v>87.256371814093001</v>
      </c>
    </row>
    <row r="81" spans="1:7" x14ac:dyDescent="0.25">
      <c r="A81" s="114" t="s">
        <v>33</v>
      </c>
      <c r="B81" s="114" t="s">
        <v>34</v>
      </c>
      <c r="C81" s="114" t="s">
        <v>14</v>
      </c>
      <c r="D81" s="114">
        <v>317.23432691954201</v>
      </c>
      <c r="E81" s="114">
        <v>3697.0062612673801</v>
      </c>
      <c r="F81" s="114">
        <v>7.9027233159142902</v>
      </c>
      <c r="G81" s="114">
        <v>92.097276684085699</v>
      </c>
    </row>
    <row r="82" spans="1:7" x14ac:dyDescent="0.25">
      <c r="A82" s="114" t="s">
        <v>33</v>
      </c>
      <c r="B82" s="114" t="s">
        <v>34</v>
      </c>
      <c r="C82" s="114" t="s">
        <v>15</v>
      </c>
      <c r="D82" s="114">
        <v>457.46832849999998</v>
      </c>
      <c r="E82" s="114">
        <v>5877.0770039999998</v>
      </c>
      <c r="F82" s="114">
        <v>7.2218021102937602</v>
      </c>
      <c r="G82" s="114">
        <v>92.778197889706206</v>
      </c>
    </row>
    <row r="83" spans="1:7" x14ac:dyDescent="0.25">
      <c r="A83" s="114" t="s">
        <v>68</v>
      </c>
      <c r="B83" s="114" t="s">
        <v>69</v>
      </c>
      <c r="C83" s="114" t="s">
        <v>14</v>
      </c>
      <c r="D83" s="114">
        <v>531.59837742754598</v>
      </c>
      <c r="E83" s="114">
        <v>5636.9799555752497</v>
      </c>
      <c r="F83" s="114">
        <v>8.6178426977804108</v>
      </c>
      <c r="G83" s="114">
        <v>91.382157302219596</v>
      </c>
    </row>
    <row r="84" spans="1:7" x14ac:dyDescent="0.25">
      <c r="A84" s="114" t="s">
        <v>70</v>
      </c>
      <c r="B84" s="114" t="s">
        <v>71</v>
      </c>
      <c r="C84" s="114" t="s">
        <v>14</v>
      </c>
      <c r="D84" s="114">
        <v>3061.3176470021799</v>
      </c>
      <c r="E84" s="114">
        <v>27603.496530180899</v>
      </c>
      <c r="F84" s="114">
        <v>9.9831606000079294</v>
      </c>
      <c r="G84" s="114">
        <v>90.016839399992094</v>
      </c>
    </row>
    <row r="85" spans="1:7" x14ac:dyDescent="0.25">
      <c r="A85" s="114" t="s">
        <v>70</v>
      </c>
      <c r="B85" s="114" t="s">
        <v>71</v>
      </c>
      <c r="C85" s="114" t="s">
        <v>15</v>
      </c>
      <c r="D85" s="114">
        <v>5506.4212023</v>
      </c>
      <c r="E85" s="114">
        <v>38509.9490295</v>
      </c>
      <c r="F85" s="114">
        <v>12.5099393096295</v>
      </c>
      <c r="G85" s="114">
        <v>87.490060690370498</v>
      </c>
    </row>
    <row r="86" spans="1:7" x14ac:dyDescent="0.25">
      <c r="A86" s="114" t="s">
        <v>72</v>
      </c>
      <c r="B86" s="114" t="s">
        <v>73</v>
      </c>
      <c r="C86" s="114" t="s">
        <v>14</v>
      </c>
      <c r="D86" s="114">
        <v>244.005119453925</v>
      </c>
      <c r="E86" s="114">
        <v>974.91638225255804</v>
      </c>
      <c r="F86" s="114">
        <v>20.018115942028999</v>
      </c>
      <c r="G86" s="114">
        <v>79.981884057971001</v>
      </c>
    </row>
    <row r="87" spans="1:7" x14ac:dyDescent="0.25">
      <c r="A87" s="114" t="s">
        <v>35</v>
      </c>
      <c r="B87" s="114" t="s">
        <v>36</v>
      </c>
      <c r="C87" s="114" t="s">
        <v>14</v>
      </c>
      <c r="D87" s="114">
        <v>4059.8038763867398</v>
      </c>
      <c r="E87" s="114">
        <v>32183.8588249774</v>
      </c>
      <c r="F87" s="114">
        <v>11.2014172238556</v>
      </c>
      <c r="G87" s="114">
        <v>88.7985827761444</v>
      </c>
    </row>
    <row r="88" spans="1:7" x14ac:dyDescent="0.25">
      <c r="A88" s="114" t="s">
        <v>35</v>
      </c>
      <c r="B88" s="114" t="s">
        <v>36</v>
      </c>
      <c r="C88" s="114" t="s">
        <v>15</v>
      </c>
      <c r="D88" s="114">
        <v>3372.2544868999998</v>
      </c>
      <c r="E88" s="114">
        <v>46529.769838799999</v>
      </c>
      <c r="F88" s="114">
        <v>6.7577508777800404</v>
      </c>
      <c r="G88" s="114">
        <v>93.242249122220002</v>
      </c>
    </row>
    <row r="89" spans="1:7" x14ac:dyDescent="0.25">
      <c r="A89" s="114" t="s">
        <v>74</v>
      </c>
      <c r="B89" s="114" t="s">
        <v>75</v>
      </c>
      <c r="C89" s="114" t="s">
        <v>14</v>
      </c>
      <c r="D89" s="114">
        <v>296.74798376264903</v>
      </c>
      <c r="E89" s="114">
        <v>1490.41668543273</v>
      </c>
      <c r="F89" s="114">
        <v>16.604400751512799</v>
      </c>
      <c r="G89" s="114">
        <v>83.395599248487201</v>
      </c>
    </row>
    <row r="90" spans="1:7" x14ac:dyDescent="0.25">
      <c r="A90" s="114" t="s">
        <v>76</v>
      </c>
      <c r="B90" s="114" t="s">
        <v>77</v>
      </c>
      <c r="C90" s="114" t="s">
        <v>14</v>
      </c>
      <c r="D90" s="114">
        <v>750.07223755641496</v>
      </c>
      <c r="E90" s="114">
        <v>3425.2849066662202</v>
      </c>
      <c r="F90" s="114">
        <v>17.964265370551001</v>
      </c>
      <c r="G90" s="114">
        <v>82.035734629448996</v>
      </c>
    </row>
    <row r="91" spans="1:7" x14ac:dyDescent="0.25">
      <c r="A91" s="114" t="s">
        <v>78</v>
      </c>
      <c r="B91" s="114" t="s">
        <v>79</v>
      </c>
      <c r="C91" s="114" t="s">
        <v>14</v>
      </c>
      <c r="D91" s="114">
        <v>150.08467400507999</v>
      </c>
      <c r="E91" s="114">
        <v>917.31752751904901</v>
      </c>
      <c r="F91" s="114">
        <v>14.060742407199101</v>
      </c>
      <c r="G91" s="114">
        <v>85.939257592800899</v>
      </c>
    </row>
    <row r="92" spans="1:7" x14ac:dyDescent="0.25">
      <c r="A92" s="114" t="s">
        <v>80</v>
      </c>
      <c r="B92" s="114" t="s">
        <v>81</v>
      </c>
      <c r="C92" s="114" t="s">
        <v>14</v>
      </c>
      <c r="D92" s="114">
        <v>117.454697425611</v>
      </c>
      <c r="E92" s="114">
        <v>910.54329655633899</v>
      </c>
      <c r="F92" s="114">
        <v>11.425576519916101</v>
      </c>
      <c r="G92" s="114">
        <v>88.574423480083894</v>
      </c>
    </row>
    <row r="93" spans="1:7" x14ac:dyDescent="0.25">
      <c r="A93" s="114" t="s">
        <v>82</v>
      </c>
      <c r="B93" s="114" t="s">
        <v>83</v>
      </c>
      <c r="C93" s="114" t="s">
        <v>14</v>
      </c>
      <c r="D93" s="114">
        <v>698.46291412049698</v>
      </c>
      <c r="E93" s="114">
        <v>5793.4798671707604</v>
      </c>
      <c r="F93" s="114">
        <v>10.7589197510082</v>
      </c>
      <c r="G93" s="114">
        <v>89.241080248991807</v>
      </c>
    </row>
    <row r="94" spans="1:7" x14ac:dyDescent="0.25">
      <c r="A94" s="114" t="s">
        <v>82</v>
      </c>
      <c r="B94" s="114" t="s">
        <v>83</v>
      </c>
      <c r="C94" s="114" t="s">
        <v>15</v>
      </c>
      <c r="D94" s="114">
        <v>710.60386919999996</v>
      </c>
      <c r="E94" s="114">
        <v>8616.2455723000003</v>
      </c>
      <c r="F94" s="114">
        <v>7.6189057586600901</v>
      </c>
      <c r="G94" s="114">
        <v>92.381094241339895</v>
      </c>
    </row>
    <row r="95" spans="1:7" x14ac:dyDescent="0.25">
      <c r="A95" s="114" t="s">
        <v>37</v>
      </c>
      <c r="B95" s="114" t="s">
        <v>38</v>
      </c>
      <c r="C95" s="114" t="s">
        <v>14</v>
      </c>
      <c r="D95" s="114">
        <v>37520.478297768997</v>
      </c>
      <c r="E95" s="114">
        <v>147860.284033428</v>
      </c>
      <c r="F95" s="114">
        <v>20.239682816028001</v>
      </c>
      <c r="G95" s="114">
        <v>79.760317183972006</v>
      </c>
    </row>
    <row r="96" spans="1:7" x14ac:dyDescent="0.25">
      <c r="A96" s="114" t="s">
        <v>37</v>
      </c>
      <c r="B96" s="114" t="s">
        <v>38</v>
      </c>
      <c r="C96" s="114" t="s">
        <v>15</v>
      </c>
      <c r="D96" s="114">
        <v>34956.155761900001</v>
      </c>
      <c r="E96" s="114">
        <v>222325.90008560001</v>
      </c>
      <c r="F96" s="114">
        <v>13.5867057058265</v>
      </c>
      <c r="G96" s="114">
        <v>86.413294294173497</v>
      </c>
    </row>
    <row r="97" spans="1:7" x14ac:dyDescent="0.25">
      <c r="A97" s="114" t="s">
        <v>39</v>
      </c>
      <c r="B97" s="114" t="s">
        <v>40</v>
      </c>
      <c r="C97" s="114" t="s">
        <v>14</v>
      </c>
      <c r="D97" s="114">
        <v>570.729688176943</v>
      </c>
      <c r="E97" s="114">
        <v>4538.6188235824802</v>
      </c>
      <c r="F97" s="114">
        <v>11.170302571127801</v>
      </c>
      <c r="G97" s="114">
        <v>88.829697428872194</v>
      </c>
    </row>
    <row r="98" spans="1:7" x14ac:dyDescent="0.25">
      <c r="A98" s="114" t="s">
        <v>39</v>
      </c>
      <c r="B98" s="114" t="s">
        <v>40</v>
      </c>
      <c r="C98" s="114" t="s">
        <v>15</v>
      </c>
      <c r="D98" s="114">
        <v>453.60091740000001</v>
      </c>
      <c r="E98" s="114">
        <v>6336.3759055999999</v>
      </c>
      <c r="F98" s="114">
        <v>6.68044868523699</v>
      </c>
      <c r="G98" s="114">
        <v>93.319551314763004</v>
      </c>
    </row>
    <row r="99" spans="1:7" x14ac:dyDescent="0.25">
      <c r="A99" s="114" t="s">
        <v>84</v>
      </c>
      <c r="B99" s="114" t="s">
        <v>85</v>
      </c>
      <c r="C99" s="114" t="s">
        <v>14</v>
      </c>
      <c r="D99" s="114">
        <v>172.37730701613799</v>
      </c>
      <c r="E99" s="114">
        <v>2066.0426770861</v>
      </c>
      <c r="F99" s="114">
        <v>7.7008473941619497</v>
      </c>
      <c r="G99" s="114">
        <v>92.299152605838003</v>
      </c>
    </row>
    <row r="100" spans="1:7" x14ac:dyDescent="0.25">
      <c r="A100" s="114" t="s">
        <v>84</v>
      </c>
      <c r="B100" s="114" t="s">
        <v>85</v>
      </c>
      <c r="C100" s="114" t="s">
        <v>15</v>
      </c>
      <c r="D100" s="114">
        <v>286.47084919999998</v>
      </c>
      <c r="E100" s="114">
        <v>2820.9799182000002</v>
      </c>
      <c r="F100" s="114">
        <v>9.2188379042184998</v>
      </c>
      <c r="G100" s="114">
        <v>90.781162095781497</v>
      </c>
    </row>
    <row r="101" spans="1:7" x14ac:dyDescent="0.25">
      <c r="A101" s="114" t="s">
        <v>86</v>
      </c>
      <c r="B101" s="114" t="s">
        <v>87</v>
      </c>
      <c r="C101" s="114" t="s">
        <v>14</v>
      </c>
      <c r="D101" s="114">
        <v>75.579211020664005</v>
      </c>
      <c r="E101" s="114">
        <v>489.04195366312001</v>
      </c>
      <c r="F101" s="114">
        <v>13.3858267716535</v>
      </c>
      <c r="G101" s="114">
        <v>86.614173228346502</v>
      </c>
    </row>
    <row r="102" spans="1:7" x14ac:dyDescent="0.25">
      <c r="A102" s="114" t="s">
        <v>88</v>
      </c>
      <c r="B102" s="114" t="s">
        <v>89</v>
      </c>
      <c r="C102" s="114" t="s">
        <v>14</v>
      </c>
      <c r="D102" s="114">
        <v>50.297448914427697</v>
      </c>
      <c r="E102" s="114">
        <v>1930.6935200523301</v>
      </c>
      <c r="F102" s="114">
        <v>2.53900445294114</v>
      </c>
      <c r="G102" s="114">
        <v>97.4609955470589</v>
      </c>
    </row>
    <row r="103" spans="1:7" x14ac:dyDescent="0.25">
      <c r="A103" s="114" t="s">
        <v>88</v>
      </c>
      <c r="B103" s="114" t="s">
        <v>89</v>
      </c>
      <c r="C103" s="114" t="s">
        <v>15</v>
      </c>
      <c r="D103" s="114">
        <v>295.02303389999997</v>
      </c>
      <c r="E103" s="114">
        <v>2587.7456917999998</v>
      </c>
      <c r="F103" s="114">
        <v>10.234016737793</v>
      </c>
      <c r="G103" s="114">
        <v>89.765983262207001</v>
      </c>
    </row>
    <row r="104" spans="1:7" x14ac:dyDescent="0.25">
      <c r="A104" s="114" t="s">
        <v>90</v>
      </c>
      <c r="B104" s="114" t="s">
        <v>91</v>
      </c>
      <c r="C104" s="114" t="s">
        <v>14</v>
      </c>
      <c r="D104" s="114">
        <v>91.398392652123704</v>
      </c>
      <c r="E104" s="114">
        <v>271.24684270952798</v>
      </c>
      <c r="F104" s="114">
        <v>25.2032520325203</v>
      </c>
      <c r="G104" s="114">
        <v>74.796747967479703</v>
      </c>
    </row>
    <row r="105" spans="1:7" x14ac:dyDescent="0.25">
      <c r="A105" s="114" t="s">
        <v>92</v>
      </c>
      <c r="B105" s="114" t="s">
        <v>93</v>
      </c>
      <c r="C105" s="114" t="s">
        <v>14</v>
      </c>
      <c r="D105" s="114">
        <v>150.10637182333099</v>
      </c>
      <c r="E105" s="114">
        <v>2335.7371706096401</v>
      </c>
      <c r="F105" s="114">
        <v>6.03844808657656</v>
      </c>
      <c r="G105" s="114">
        <v>93.961551913423406</v>
      </c>
    </row>
    <row r="106" spans="1:7" x14ac:dyDescent="0.25">
      <c r="A106" s="114" t="s">
        <v>92</v>
      </c>
      <c r="B106" s="114" t="s">
        <v>93</v>
      </c>
      <c r="C106" s="114" t="s">
        <v>15</v>
      </c>
      <c r="D106" s="114">
        <v>333.31761899999998</v>
      </c>
      <c r="E106" s="114">
        <v>3504.6617890000002</v>
      </c>
      <c r="F106" s="114">
        <v>8.6847161895976495</v>
      </c>
      <c r="G106" s="114">
        <v>91.315283810402306</v>
      </c>
    </row>
    <row r="107" spans="1:7" x14ac:dyDescent="0.25">
      <c r="A107" s="114" t="s">
        <v>94</v>
      </c>
      <c r="B107" s="114" t="s">
        <v>95</v>
      </c>
      <c r="C107" s="114" t="s">
        <v>14</v>
      </c>
      <c r="D107" s="114">
        <v>582.48013302311494</v>
      </c>
      <c r="E107" s="114">
        <v>3787.02034323617</v>
      </c>
      <c r="F107" s="114">
        <v>13.330588615057801</v>
      </c>
      <c r="G107" s="114">
        <v>86.669411384942194</v>
      </c>
    </row>
    <row r="108" spans="1:7" x14ac:dyDescent="0.25">
      <c r="A108" s="114" t="s">
        <v>94</v>
      </c>
      <c r="B108" s="114" t="s">
        <v>95</v>
      </c>
      <c r="C108" s="114" t="s">
        <v>15</v>
      </c>
      <c r="D108" s="114">
        <v>515.35383060000004</v>
      </c>
      <c r="E108" s="114">
        <v>6478.8093122999999</v>
      </c>
      <c r="F108" s="114">
        <v>7.3683415738329199</v>
      </c>
      <c r="G108" s="114">
        <v>92.631658426167107</v>
      </c>
    </row>
    <row r="109" spans="1:7" x14ac:dyDescent="0.25">
      <c r="A109" s="114" t="s">
        <v>96</v>
      </c>
      <c r="B109" s="114" t="s">
        <v>97</v>
      </c>
      <c r="C109" s="114" t="s">
        <v>14</v>
      </c>
      <c r="D109" s="114">
        <v>843.46554525839395</v>
      </c>
      <c r="E109" s="114">
        <v>8192.0400848961599</v>
      </c>
      <c r="F109" s="114">
        <v>9.3350121153537096</v>
      </c>
      <c r="G109" s="114">
        <v>90.664987884646294</v>
      </c>
    </row>
    <row r="110" spans="1:7" x14ac:dyDescent="0.25">
      <c r="A110" s="114" t="s">
        <v>98</v>
      </c>
      <c r="B110" s="114" t="s">
        <v>99</v>
      </c>
      <c r="C110" s="114" t="s">
        <v>14</v>
      </c>
      <c r="D110" s="114">
        <v>722.87961220193301</v>
      </c>
      <c r="E110" s="114">
        <v>5707.1389137039196</v>
      </c>
      <c r="F110" s="114">
        <v>11.2422632888153</v>
      </c>
      <c r="G110" s="114">
        <v>88.757736711184705</v>
      </c>
    </row>
    <row r="111" spans="1:7" x14ac:dyDescent="0.25">
      <c r="A111" s="114" t="s">
        <v>100</v>
      </c>
      <c r="B111" s="114" t="s">
        <v>101</v>
      </c>
      <c r="C111" s="114" t="s">
        <v>15</v>
      </c>
      <c r="D111" s="114">
        <v>72.499800699999994</v>
      </c>
      <c r="E111" s="114">
        <v>502.36466489999998</v>
      </c>
      <c r="F111" s="114">
        <v>12.611633704708201</v>
      </c>
      <c r="G111" s="114">
        <v>87.388366295291803</v>
      </c>
    </row>
    <row r="112" spans="1:7" x14ac:dyDescent="0.25">
      <c r="A112" s="114" t="s">
        <v>102</v>
      </c>
      <c r="B112" s="114" t="s">
        <v>103</v>
      </c>
      <c r="C112" s="114" t="s">
        <v>14</v>
      </c>
      <c r="D112" s="114">
        <v>2198.32960555619</v>
      </c>
      <c r="E112" s="114">
        <v>28753.2426354503</v>
      </c>
      <c r="F112" s="114">
        <v>7.1024812194958802</v>
      </c>
      <c r="G112" s="114">
        <v>92.8975187805041</v>
      </c>
    </row>
    <row r="113" spans="1:7" x14ac:dyDescent="0.25">
      <c r="A113" s="114" t="s">
        <v>102</v>
      </c>
      <c r="B113" s="114" t="s">
        <v>103</v>
      </c>
      <c r="C113" s="114" t="s">
        <v>15</v>
      </c>
      <c r="D113" s="114">
        <v>2115.2242394</v>
      </c>
      <c r="E113" s="114">
        <v>40566.319154600002</v>
      </c>
      <c r="F113" s="114">
        <v>4.9558288459112996</v>
      </c>
      <c r="G113" s="114">
        <v>95.044171154088701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529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15" t="s">
        <v>106</v>
      </c>
      <c r="B124" s="115" t="s">
        <v>107</v>
      </c>
      <c r="C124" s="115" t="s">
        <v>14</v>
      </c>
      <c r="D124" s="115">
        <v>7612.0965356926499</v>
      </c>
      <c r="E124" s="115">
        <v>201644.867207462</v>
      </c>
      <c r="F124" s="115">
        <v>3.6376789567853298</v>
      </c>
      <c r="G124" s="115">
        <v>96.362321043214706</v>
      </c>
    </row>
    <row r="125" spans="1:7" x14ac:dyDescent="0.25">
      <c r="A125" s="115" t="s">
        <v>106</v>
      </c>
      <c r="B125" s="115" t="s">
        <v>107</v>
      </c>
      <c r="C125" s="115" t="s">
        <v>15</v>
      </c>
      <c r="D125" s="115">
        <v>9042.0989943000004</v>
      </c>
      <c r="E125" s="115">
        <v>221046.69284619999</v>
      </c>
      <c r="F125" s="115">
        <v>3.92983027203171</v>
      </c>
      <c r="G125" s="115">
        <v>96.070169727968306</v>
      </c>
    </row>
    <row r="126" spans="1:7" x14ac:dyDescent="0.25">
      <c r="A126" s="115" t="s">
        <v>108</v>
      </c>
      <c r="B126" s="115" t="s">
        <v>109</v>
      </c>
      <c r="C126" s="115" t="s">
        <v>14</v>
      </c>
      <c r="D126" s="115">
        <v>12817.4044190594</v>
      </c>
      <c r="E126" s="115">
        <v>243377.54382301599</v>
      </c>
      <c r="F126" s="115">
        <v>5.0029887423652299</v>
      </c>
      <c r="G126" s="115">
        <v>94.997011257634796</v>
      </c>
    </row>
    <row r="127" spans="1:7" x14ac:dyDescent="0.25">
      <c r="A127" s="115" t="s">
        <v>108</v>
      </c>
      <c r="B127" s="115" t="s">
        <v>109</v>
      </c>
      <c r="C127" s="115" t="s">
        <v>15</v>
      </c>
      <c r="D127" s="115">
        <v>16261.880917099999</v>
      </c>
      <c r="E127" s="115">
        <v>281011.52172110003</v>
      </c>
      <c r="F127" s="115">
        <v>5.4703450671272096</v>
      </c>
      <c r="G127" s="115">
        <v>94.529654932872802</v>
      </c>
    </row>
    <row r="128" spans="1:7" x14ac:dyDescent="0.25">
      <c r="A128" s="115" t="s">
        <v>110</v>
      </c>
      <c r="B128" s="115" t="s">
        <v>111</v>
      </c>
      <c r="C128" s="115" t="s">
        <v>14</v>
      </c>
      <c r="D128" s="115">
        <v>24736.6320116932</v>
      </c>
      <c r="E128" s="115">
        <v>368788.16805623798</v>
      </c>
      <c r="F128" s="115">
        <v>6.2859143839023899</v>
      </c>
      <c r="G128" s="115">
        <v>93.714085616097606</v>
      </c>
    </row>
    <row r="129" spans="1:7" x14ac:dyDescent="0.25">
      <c r="A129" s="115" t="s">
        <v>110</v>
      </c>
      <c r="B129" s="115" t="s">
        <v>111</v>
      </c>
      <c r="C129" s="115" t="s">
        <v>15</v>
      </c>
      <c r="D129" s="115">
        <v>29720.734922600001</v>
      </c>
      <c r="E129" s="115">
        <v>416631.04470249999</v>
      </c>
      <c r="F129" s="115">
        <v>6.6585899909625201</v>
      </c>
      <c r="G129" s="115">
        <v>93.341410009037503</v>
      </c>
    </row>
    <row r="130" spans="1:7" x14ac:dyDescent="0.25">
      <c r="A130" s="115" t="s">
        <v>112</v>
      </c>
      <c r="B130" s="115" t="s">
        <v>113</v>
      </c>
      <c r="C130" s="115" t="s">
        <v>14</v>
      </c>
      <c r="D130" s="115">
        <v>2152.8557375001001</v>
      </c>
      <c r="E130" s="115">
        <v>45772.976575750101</v>
      </c>
      <c r="F130" s="115">
        <v>4.4920570673217002</v>
      </c>
      <c r="G130" s="115">
        <v>95.507942932678304</v>
      </c>
    </row>
    <row r="131" spans="1:7" x14ac:dyDescent="0.25">
      <c r="A131" s="115" t="s">
        <v>112</v>
      </c>
      <c r="B131" s="115" t="s">
        <v>113</v>
      </c>
      <c r="C131" s="115" t="s">
        <v>15</v>
      </c>
      <c r="D131" s="115">
        <v>2086.2249077000001</v>
      </c>
      <c r="E131" s="115">
        <v>54351.3278507</v>
      </c>
      <c r="F131" s="115">
        <v>3.6965190830133801</v>
      </c>
      <c r="G131" s="115">
        <v>96.303480916986601</v>
      </c>
    </row>
    <row r="132" spans="1:7" x14ac:dyDescent="0.25">
      <c r="A132" s="115" t="s">
        <v>114</v>
      </c>
      <c r="B132" s="115" t="s">
        <v>115</v>
      </c>
      <c r="C132" s="115" t="s">
        <v>14</v>
      </c>
      <c r="D132" s="115">
        <v>1097.66726958704</v>
      </c>
      <c r="E132" s="115">
        <v>60710.152400281899</v>
      </c>
      <c r="F132" s="115">
        <v>1.77593591789834</v>
      </c>
      <c r="G132" s="115">
        <v>98.224064082101705</v>
      </c>
    </row>
    <row r="133" spans="1:7" x14ac:dyDescent="0.25">
      <c r="A133" s="115" t="s">
        <v>114</v>
      </c>
      <c r="B133" s="115" t="s">
        <v>115</v>
      </c>
      <c r="C133" s="115" t="s">
        <v>15</v>
      </c>
      <c r="D133" s="115">
        <v>1159.0115951</v>
      </c>
      <c r="E133" s="115">
        <v>76187.107883599994</v>
      </c>
      <c r="F133" s="115">
        <v>1.4984741353691</v>
      </c>
      <c r="G133" s="115">
        <v>98.501525864630906</v>
      </c>
    </row>
    <row r="134" spans="1:7" x14ac:dyDescent="0.25">
      <c r="A134" s="115" t="s">
        <v>116</v>
      </c>
      <c r="B134" s="115" t="s">
        <v>117</v>
      </c>
      <c r="C134" s="115" t="s">
        <v>14</v>
      </c>
      <c r="D134" s="115">
        <v>1421.9433042652599</v>
      </c>
      <c r="E134" s="115">
        <v>24934.197624696801</v>
      </c>
      <c r="F134" s="115">
        <v>5.3951119327288302</v>
      </c>
      <c r="G134" s="115">
        <v>94.604888067271204</v>
      </c>
    </row>
    <row r="135" spans="1:7" x14ac:dyDescent="0.25">
      <c r="A135" s="115" t="s">
        <v>116</v>
      </c>
      <c r="B135" s="115" t="s">
        <v>117</v>
      </c>
      <c r="C135" s="115" t="s">
        <v>15</v>
      </c>
      <c r="D135" s="115">
        <v>4129.6325978000004</v>
      </c>
      <c r="E135" s="115">
        <v>29006.962039499998</v>
      </c>
      <c r="F135" s="115">
        <v>12.4624531971415</v>
      </c>
      <c r="G135" s="115">
        <v>87.5375468028585</v>
      </c>
    </row>
    <row r="136" spans="1:7" x14ac:dyDescent="0.25">
      <c r="A136" s="115" t="s">
        <v>118</v>
      </c>
      <c r="B136" s="115" t="s">
        <v>119</v>
      </c>
      <c r="C136" s="115" t="s">
        <v>14</v>
      </c>
      <c r="D136" s="115">
        <v>1401.5420552241601</v>
      </c>
      <c r="E136" s="115">
        <v>23240.450259055298</v>
      </c>
      <c r="F136" s="115">
        <v>5.6876166397146504</v>
      </c>
      <c r="G136" s="115">
        <v>94.312383360285295</v>
      </c>
    </row>
    <row r="137" spans="1:7" x14ac:dyDescent="0.25">
      <c r="A137" s="115" t="s">
        <v>118</v>
      </c>
      <c r="B137" s="115" t="s">
        <v>119</v>
      </c>
      <c r="C137" s="115" t="s">
        <v>15</v>
      </c>
      <c r="D137" s="115">
        <v>2124.3607998000002</v>
      </c>
      <c r="E137" s="115">
        <v>26093.290204199999</v>
      </c>
      <c r="F137" s="115">
        <v>7.5284820820091003</v>
      </c>
      <c r="G137" s="115">
        <v>92.471517917990894</v>
      </c>
    </row>
    <row r="138" spans="1:7" x14ac:dyDescent="0.25">
      <c r="A138" s="115" t="s">
        <v>120</v>
      </c>
      <c r="B138" s="115" t="s">
        <v>121</v>
      </c>
      <c r="C138" s="115" t="s">
        <v>14</v>
      </c>
      <c r="D138" s="115">
        <v>3954.4414730579801</v>
      </c>
      <c r="E138" s="115">
        <v>77913.636361113997</v>
      </c>
      <c r="F138" s="115">
        <v>4.8302605578060698</v>
      </c>
      <c r="G138" s="115">
        <v>95.169739442193901</v>
      </c>
    </row>
    <row r="139" spans="1:7" x14ac:dyDescent="0.25">
      <c r="A139" s="115" t="s">
        <v>120</v>
      </c>
      <c r="B139" s="115" t="s">
        <v>121</v>
      </c>
      <c r="C139" s="115" t="s">
        <v>15</v>
      </c>
      <c r="D139" s="115">
        <v>4564.2090336000001</v>
      </c>
      <c r="E139" s="115">
        <v>85374.027900200002</v>
      </c>
      <c r="F139" s="115">
        <v>5.0748260019367901</v>
      </c>
      <c r="G139" s="115">
        <v>94.925173998063201</v>
      </c>
    </row>
    <row r="140" spans="1:7" x14ac:dyDescent="0.25">
      <c r="A140" s="115" t="s">
        <v>122</v>
      </c>
      <c r="B140" s="115" t="s">
        <v>123</v>
      </c>
      <c r="C140" s="115" t="s">
        <v>14</v>
      </c>
      <c r="D140" s="115">
        <v>560.99580506488496</v>
      </c>
      <c r="E140" s="115">
        <v>7032.5714135567396</v>
      </c>
      <c r="F140" s="115">
        <v>7.3877769026546698</v>
      </c>
      <c r="G140" s="115">
        <v>92.612223097345293</v>
      </c>
    </row>
    <row r="141" spans="1:7" x14ac:dyDescent="0.25">
      <c r="A141" s="115" t="s">
        <v>122</v>
      </c>
      <c r="B141" s="115" t="s">
        <v>123</v>
      </c>
      <c r="C141" s="115" t="s">
        <v>15</v>
      </c>
      <c r="D141" s="115">
        <v>607.26817979999998</v>
      </c>
      <c r="E141" s="115">
        <v>6995.9270342</v>
      </c>
      <c r="F141" s="115">
        <v>7.9870128637736197</v>
      </c>
      <c r="G141" s="115">
        <v>92.0129871362264</v>
      </c>
    </row>
    <row r="142" spans="1:7" x14ac:dyDescent="0.25">
      <c r="A142" s="115" t="s">
        <v>124</v>
      </c>
      <c r="B142" s="115" t="s">
        <v>125</v>
      </c>
      <c r="C142" s="115" t="s">
        <v>14</v>
      </c>
      <c r="D142" s="115">
        <v>11137.997218278801</v>
      </c>
      <c r="E142" s="115">
        <v>106065.79092585</v>
      </c>
      <c r="F142" s="115">
        <v>9.5031034360272706</v>
      </c>
      <c r="G142" s="115">
        <v>90.496896563972697</v>
      </c>
    </row>
    <row r="143" spans="1:7" x14ac:dyDescent="0.25">
      <c r="A143" s="115" t="s">
        <v>124</v>
      </c>
      <c r="B143" s="115" t="s">
        <v>125</v>
      </c>
      <c r="C143" s="115" t="s">
        <v>15</v>
      </c>
      <c r="D143" s="115">
        <v>14564.1519479</v>
      </c>
      <c r="E143" s="115">
        <v>122123.2024969</v>
      </c>
      <c r="F143" s="115">
        <v>10.6550836447578</v>
      </c>
      <c r="G143" s="115">
        <v>89.344916355242205</v>
      </c>
    </row>
    <row r="144" spans="1:7" x14ac:dyDescent="0.25">
      <c r="A144" s="115" t="s">
        <v>126</v>
      </c>
      <c r="B144" s="115" t="s">
        <v>127</v>
      </c>
      <c r="C144" s="115" t="s">
        <v>14</v>
      </c>
      <c r="D144" s="115">
        <v>26686.8114415522</v>
      </c>
      <c r="E144" s="115">
        <v>160415.59702196001</v>
      </c>
      <c r="F144" s="115">
        <v>14.263211072858301</v>
      </c>
      <c r="G144" s="115">
        <v>85.736788927141703</v>
      </c>
    </row>
    <row r="145" spans="1:7" x14ac:dyDescent="0.25">
      <c r="A145" s="115" t="s">
        <v>126</v>
      </c>
      <c r="B145" s="115" t="s">
        <v>127</v>
      </c>
      <c r="C145" s="115" t="s">
        <v>15</v>
      </c>
      <c r="D145" s="115">
        <v>31004.199990699999</v>
      </c>
      <c r="E145" s="115">
        <v>177697.88575700001</v>
      </c>
      <c r="F145" s="115">
        <v>14.8557211968552</v>
      </c>
      <c r="G145" s="115">
        <v>85.1442788031448</v>
      </c>
    </row>
    <row r="146" spans="1:7" x14ac:dyDescent="0.25">
      <c r="A146" s="115" t="s">
        <v>128</v>
      </c>
      <c r="B146" s="115" t="s">
        <v>129</v>
      </c>
      <c r="C146" s="115" t="s">
        <v>14</v>
      </c>
      <c r="D146" s="115">
        <v>2964.9826114105899</v>
      </c>
      <c r="E146" s="115">
        <v>71074.0292758742</v>
      </c>
      <c r="F146" s="115">
        <v>4.0046220712999299</v>
      </c>
      <c r="G146" s="115">
        <v>95.995377928700094</v>
      </c>
    </row>
    <row r="147" spans="1:7" x14ac:dyDescent="0.25">
      <c r="A147" s="115" t="s">
        <v>128</v>
      </c>
      <c r="B147" s="115" t="s">
        <v>129</v>
      </c>
      <c r="C147" s="115" t="s">
        <v>15</v>
      </c>
      <c r="D147" s="115">
        <v>3289.7131304999998</v>
      </c>
      <c r="E147" s="115">
        <v>74732.442203700004</v>
      </c>
      <c r="F147" s="115">
        <v>4.2163833034461096</v>
      </c>
      <c r="G147" s="115">
        <v>95.783616696553906</v>
      </c>
    </row>
    <row r="148" spans="1:7" x14ac:dyDescent="0.25">
      <c r="A148" s="115" t="s">
        <v>130</v>
      </c>
      <c r="B148" s="115" t="s">
        <v>131</v>
      </c>
      <c r="C148" s="115" t="s">
        <v>14</v>
      </c>
      <c r="D148" s="115">
        <v>409.48859635810999</v>
      </c>
      <c r="E148" s="115">
        <v>516.82211031164195</v>
      </c>
      <c r="F148" s="115">
        <v>44.206397854375702</v>
      </c>
      <c r="G148" s="115">
        <v>55.793602145624298</v>
      </c>
    </row>
    <row r="149" spans="1:7" x14ac:dyDescent="0.25">
      <c r="A149" s="115" t="s">
        <v>130</v>
      </c>
      <c r="B149" s="115" t="s">
        <v>131</v>
      </c>
      <c r="C149" s="115" t="s">
        <v>15</v>
      </c>
      <c r="D149" s="115">
        <v>369.94964199999998</v>
      </c>
      <c r="E149" s="115">
        <v>765.1641376</v>
      </c>
      <c r="F149" s="115">
        <v>32.591414944356103</v>
      </c>
      <c r="G149" s="115">
        <v>67.408585055643897</v>
      </c>
    </row>
    <row r="150" spans="1:7" x14ac:dyDescent="0.25">
      <c r="A150" s="115" t="s">
        <v>132</v>
      </c>
      <c r="B150" s="115" t="s">
        <v>133</v>
      </c>
      <c r="C150" s="115" t="s">
        <v>14</v>
      </c>
      <c r="D150" s="115">
        <v>4063.5806391626602</v>
      </c>
      <c r="E150" s="115">
        <v>36525.194940461799</v>
      </c>
      <c r="F150" s="115">
        <v>10.0115871472668</v>
      </c>
      <c r="G150" s="115">
        <v>89.988412852733205</v>
      </c>
    </row>
    <row r="151" spans="1:7" x14ac:dyDescent="0.25">
      <c r="A151" s="115" t="s">
        <v>132</v>
      </c>
      <c r="B151" s="115" t="s">
        <v>133</v>
      </c>
      <c r="C151" s="115" t="s">
        <v>15</v>
      </c>
      <c r="D151" s="115">
        <v>5018.4872705999996</v>
      </c>
      <c r="E151" s="115">
        <v>34045.867048300002</v>
      </c>
      <c r="F151" s="115">
        <v>12.8467175718094</v>
      </c>
      <c r="G151" s="115">
        <v>87.153282428190593</v>
      </c>
    </row>
    <row r="152" spans="1:7" x14ac:dyDescent="0.25">
      <c r="A152" s="115" t="s">
        <v>134</v>
      </c>
      <c r="B152" s="115" t="s">
        <v>135</v>
      </c>
      <c r="C152" s="115" t="s">
        <v>14</v>
      </c>
      <c r="D152" s="115">
        <v>14946.841078379601</v>
      </c>
      <c r="E152" s="115">
        <v>104124.257579331</v>
      </c>
      <c r="F152" s="115">
        <v>12.552870719154701</v>
      </c>
      <c r="G152" s="115">
        <v>87.447129280845303</v>
      </c>
    </row>
    <row r="153" spans="1:7" x14ac:dyDescent="0.25">
      <c r="A153" s="115" t="s">
        <v>134</v>
      </c>
      <c r="B153" s="115" t="s">
        <v>135</v>
      </c>
      <c r="C153" s="115" t="s">
        <v>15</v>
      </c>
      <c r="D153" s="115">
        <v>15531.318426899999</v>
      </c>
      <c r="E153" s="115">
        <v>120139.7765329</v>
      </c>
      <c r="F153" s="115">
        <v>11.447772594082799</v>
      </c>
      <c r="G153" s="115">
        <v>88.552227405917193</v>
      </c>
    </row>
    <row r="154" spans="1:7" x14ac:dyDescent="0.25">
      <c r="A154" s="115" t="s">
        <v>136</v>
      </c>
      <c r="B154" s="115" t="s">
        <v>137</v>
      </c>
      <c r="C154" s="115" t="s">
        <v>14</v>
      </c>
      <c r="D154" s="115">
        <v>13730.073213522201</v>
      </c>
      <c r="E154" s="115">
        <v>90254.009876496304</v>
      </c>
      <c r="F154" s="115">
        <v>13.2040143121098</v>
      </c>
      <c r="G154" s="115">
        <v>86.795985687890195</v>
      </c>
    </row>
    <row r="155" spans="1:7" x14ac:dyDescent="0.25">
      <c r="A155" s="115" t="s">
        <v>136</v>
      </c>
      <c r="B155" s="115" t="s">
        <v>137</v>
      </c>
      <c r="C155" s="115" t="s">
        <v>15</v>
      </c>
      <c r="D155" s="115">
        <v>18733.972837900001</v>
      </c>
      <c r="E155" s="115">
        <v>109954.9483075</v>
      </c>
      <c r="F155" s="115">
        <v>14.557564607083201</v>
      </c>
      <c r="G155" s="115">
        <v>85.442435392916806</v>
      </c>
    </row>
    <row r="156" spans="1:7" x14ac:dyDescent="0.25">
      <c r="A156" s="115" t="s">
        <v>138</v>
      </c>
      <c r="B156" s="115" t="s">
        <v>139</v>
      </c>
      <c r="C156" s="115" t="s">
        <v>14</v>
      </c>
      <c r="D156" s="115">
        <v>4978.1529328500401</v>
      </c>
      <c r="E156" s="115">
        <v>52303.615690478902</v>
      </c>
      <c r="F156" s="115">
        <v>8.6906411105864496</v>
      </c>
      <c r="G156" s="115">
        <v>91.309358889413602</v>
      </c>
    </row>
    <row r="157" spans="1:7" x14ac:dyDescent="0.25">
      <c r="A157" s="115" t="s">
        <v>138</v>
      </c>
      <c r="B157" s="115" t="s">
        <v>139</v>
      </c>
      <c r="C157" s="115" t="s">
        <v>15</v>
      </c>
      <c r="D157" s="115">
        <v>7533.1426015999996</v>
      </c>
      <c r="E157" s="115">
        <v>62898.713698200001</v>
      </c>
      <c r="F157" s="115">
        <v>10.695646824264401</v>
      </c>
      <c r="G157" s="115">
        <v>89.304353175735599</v>
      </c>
    </row>
    <row r="158" spans="1:7" x14ac:dyDescent="0.25">
      <c r="A158" s="115" t="s">
        <v>140</v>
      </c>
      <c r="B158" s="115" t="s">
        <v>141</v>
      </c>
      <c r="C158" s="115" t="s">
        <v>14</v>
      </c>
      <c r="D158" s="115">
        <v>19157.244424922901</v>
      </c>
      <c r="E158" s="115">
        <v>187025.30895516899</v>
      </c>
      <c r="F158" s="115">
        <v>9.2913993501705399</v>
      </c>
      <c r="G158" s="115">
        <v>90.708600649829506</v>
      </c>
    </row>
    <row r="159" spans="1:7" x14ac:dyDescent="0.25">
      <c r="A159" s="115" t="s">
        <v>140</v>
      </c>
      <c r="B159" s="115" t="s">
        <v>141</v>
      </c>
      <c r="C159" s="115" t="s">
        <v>15</v>
      </c>
      <c r="D159" s="115">
        <v>25858.849542399999</v>
      </c>
      <c r="E159" s="115">
        <v>207833.65607910001</v>
      </c>
      <c r="F159" s="115">
        <v>11.065331116900399</v>
      </c>
      <c r="G159" s="115">
        <v>88.934668883099604</v>
      </c>
    </row>
    <row r="160" spans="1:7" x14ac:dyDescent="0.25">
      <c r="A160" s="115" t="s">
        <v>142</v>
      </c>
      <c r="B160" s="115" t="s">
        <v>143</v>
      </c>
      <c r="C160" s="115" t="s">
        <v>14</v>
      </c>
      <c r="D160" s="115">
        <v>19795.267329772101</v>
      </c>
      <c r="E160" s="115">
        <v>303151.64063387399</v>
      </c>
      <c r="F160" s="115">
        <v>6.1295732647176804</v>
      </c>
      <c r="G160" s="115">
        <v>93.870426735282294</v>
      </c>
    </row>
    <row r="161" spans="1:7" x14ac:dyDescent="0.25">
      <c r="A161" s="115" t="s">
        <v>142</v>
      </c>
      <c r="B161" s="115" t="s">
        <v>143</v>
      </c>
      <c r="C161" s="115" t="s">
        <v>15</v>
      </c>
      <c r="D161" s="115">
        <v>24819.562420599999</v>
      </c>
      <c r="E161" s="115">
        <v>340264.28390550002</v>
      </c>
      <c r="F161" s="115">
        <v>6.7983184329746198</v>
      </c>
      <c r="G161" s="115">
        <v>93.201681567025403</v>
      </c>
    </row>
    <row r="162" spans="1:7" x14ac:dyDescent="0.25">
      <c r="A162" s="115" t="s">
        <v>144</v>
      </c>
      <c r="B162" s="115" t="s">
        <v>145</v>
      </c>
      <c r="C162" s="115" t="s">
        <v>14</v>
      </c>
      <c r="D162" s="115">
        <v>6530.6502341528103</v>
      </c>
      <c r="E162" s="115">
        <v>116548.29775994799</v>
      </c>
      <c r="F162" s="115">
        <v>5.3060660174523298</v>
      </c>
      <c r="G162" s="115">
        <v>94.693933982547705</v>
      </c>
    </row>
    <row r="163" spans="1:7" x14ac:dyDescent="0.25">
      <c r="A163" s="115" t="s">
        <v>144</v>
      </c>
      <c r="B163" s="115" t="s">
        <v>145</v>
      </c>
      <c r="C163" s="115" t="s">
        <v>15</v>
      </c>
      <c r="D163" s="115">
        <v>6721.8459890000004</v>
      </c>
      <c r="E163" s="115">
        <v>140055.05463920001</v>
      </c>
      <c r="F163" s="115">
        <v>4.5796347791994103</v>
      </c>
      <c r="G163" s="115">
        <v>95.420365220800605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530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16" t="s">
        <v>106</v>
      </c>
      <c r="B174" s="116" t="s">
        <v>107</v>
      </c>
      <c r="C174" s="116" t="s">
        <v>14</v>
      </c>
      <c r="D174" s="116">
        <v>7558.3260014234702</v>
      </c>
      <c r="E174" s="116">
        <v>201591.78848718901</v>
      </c>
      <c r="F174" s="116">
        <v>3.6138282878324701</v>
      </c>
      <c r="G174" s="116">
        <v>96.386171712167496</v>
      </c>
    </row>
    <row r="175" spans="1:7" x14ac:dyDescent="0.25">
      <c r="A175" s="116" t="s">
        <v>106</v>
      </c>
      <c r="B175" s="116" t="s">
        <v>107</v>
      </c>
      <c r="C175" s="116" t="s">
        <v>15</v>
      </c>
      <c r="D175" s="116">
        <v>8940.6065371000004</v>
      </c>
      <c r="E175" s="116">
        <v>220989.9013501</v>
      </c>
      <c r="F175" s="116">
        <v>3.8883950717345002</v>
      </c>
      <c r="G175" s="116">
        <v>96.111604928265507</v>
      </c>
    </row>
    <row r="176" spans="1:7" x14ac:dyDescent="0.25">
      <c r="A176" s="116" t="s">
        <v>108</v>
      </c>
      <c r="B176" s="116" t="s">
        <v>109</v>
      </c>
      <c r="C176" s="116" t="s">
        <v>14</v>
      </c>
      <c r="D176" s="116">
        <v>12817.4044190594</v>
      </c>
      <c r="E176" s="116">
        <v>243377.54382301599</v>
      </c>
      <c r="F176" s="116">
        <v>5.0029887423652299</v>
      </c>
      <c r="G176" s="116">
        <v>94.997011257634796</v>
      </c>
    </row>
    <row r="177" spans="1:7" x14ac:dyDescent="0.25">
      <c r="A177" s="116" t="s">
        <v>108</v>
      </c>
      <c r="B177" s="116" t="s">
        <v>109</v>
      </c>
      <c r="C177" s="116" t="s">
        <v>15</v>
      </c>
      <c r="D177" s="116">
        <v>16261.880917099999</v>
      </c>
      <c r="E177" s="116">
        <v>281011.52172110003</v>
      </c>
      <c r="F177" s="116">
        <v>5.4703450671272096</v>
      </c>
      <c r="G177" s="116">
        <v>94.529654932872802</v>
      </c>
    </row>
    <row r="178" spans="1:7" x14ac:dyDescent="0.25">
      <c r="A178" s="116" t="s">
        <v>110</v>
      </c>
      <c r="B178" s="116" t="s">
        <v>111</v>
      </c>
      <c r="C178" s="116" t="s">
        <v>14</v>
      </c>
      <c r="D178" s="116">
        <v>24310.352317926201</v>
      </c>
      <c r="E178" s="116">
        <v>368283.85710575199</v>
      </c>
      <c r="F178" s="116">
        <v>6.1922340509335001</v>
      </c>
      <c r="G178" s="116">
        <v>93.807765949066507</v>
      </c>
    </row>
    <row r="179" spans="1:7" x14ac:dyDescent="0.25">
      <c r="A179" s="116" t="s">
        <v>110</v>
      </c>
      <c r="B179" s="116" t="s">
        <v>111</v>
      </c>
      <c r="C179" s="116" t="s">
        <v>15</v>
      </c>
      <c r="D179" s="116">
        <v>29433.164001100002</v>
      </c>
      <c r="E179" s="116">
        <v>415670.85540429997</v>
      </c>
      <c r="F179" s="116">
        <v>6.6126484412382496</v>
      </c>
      <c r="G179" s="116">
        <v>93.387351558761694</v>
      </c>
    </row>
    <row r="180" spans="1:7" x14ac:dyDescent="0.25">
      <c r="A180" s="116" t="s">
        <v>112</v>
      </c>
      <c r="B180" s="116" t="s">
        <v>113</v>
      </c>
      <c r="C180" s="116" t="s">
        <v>14</v>
      </c>
      <c r="D180" s="116">
        <v>2152.8557375001001</v>
      </c>
      <c r="E180" s="116">
        <v>45772.976575750101</v>
      </c>
      <c r="F180" s="116">
        <v>4.4920570673217002</v>
      </c>
      <c r="G180" s="116">
        <v>95.507942932678304</v>
      </c>
    </row>
    <row r="181" spans="1:7" x14ac:dyDescent="0.25">
      <c r="A181" s="116" t="s">
        <v>112</v>
      </c>
      <c r="B181" s="116" t="s">
        <v>113</v>
      </c>
      <c r="C181" s="116" t="s">
        <v>15</v>
      </c>
      <c r="D181" s="116">
        <v>2086.2249077000001</v>
      </c>
      <c r="E181" s="116">
        <v>54351.3278507</v>
      </c>
      <c r="F181" s="116">
        <v>3.6965190830133801</v>
      </c>
      <c r="G181" s="116">
        <v>96.303480916986601</v>
      </c>
    </row>
    <row r="182" spans="1:7" x14ac:dyDescent="0.25">
      <c r="A182" s="116" t="s">
        <v>114</v>
      </c>
      <c r="B182" s="116" t="s">
        <v>115</v>
      </c>
      <c r="C182" s="116" t="s">
        <v>14</v>
      </c>
      <c r="D182" s="116">
        <v>1097.66726958704</v>
      </c>
      <c r="E182" s="116">
        <v>60710.152400281899</v>
      </c>
      <c r="F182" s="116">
        <v>1.77593591789834</v>
      </c>
      <c r="G182" s="116">
        <v>98.224064082101705</v>
      </c>
    </row>
    <row r="183" spans="1:7" x14ac:dyDescent="0.25">
      <c r="A183" s="116" t="s">
        <v>114</v>
      </c>
      <c r="B183" s="116" t="s">
        <v>115</v>
      </c>
      <c r="C183" s="116" t="s">
        <v>15</v>
      </c>
      <c r="D183" s="116">
        <v>1159.0115951</v>
      </c>
      <c r="E183" s="116">
        <v>76187.107883599994</v>
      </c>
      <c r="F183" s="116">
        <v>1.4984741353691</v>
      </c>
      <c r="G183" s="116">
        <v>98.501525864630906</v>
      </c>
    </row>
    <row r="184" spans="1:7" x14ac:dyDescent="0.25">
      <c r="A184" s="116" t="s">
        <v>116</v>
      </c>
      <c r="B184" s="116" t="s">
        <v>117</v>
      </c>
      <c r="C184" s="116" t="s">
        <v>14</v>
      </c>
      <c r="D184" s="116">
        <v>1421.9433042652599</v>
      </c>
      <c r="E184" s="116">
        <v>24934.197624696801</v>
      </c>
      <c r="F184" s="116">
        <v>5.3951119327288302</v>
      </c>
      <c r="G184" s="116">
        <v>94.604888067271204</v>
      </c>
    </row>
    <row r="185" spans="1:7" x14ac:dyDescent="0.25">
      <c r="A185" s="116" t="s">
        <v>116</v>
      </c>
      <c r="B185" s="116" t="s">
        <v>117</v>
      </c>
      <c r="C185" s="116" t="s">
        <v>15</v>
      </c>
      <c r="D185" s="116">
        <v>4129.6325978000004</v>
      </c>
      <c r="E185" s="116">
        <v>29006.962039499998</v>
      </c>
      <c r="F185" s="116">
        <v>12.4624531971415</v>
      </c>
      <c r="G185" s="116">
        <v>87.5375468028585</v>
      </c>
    </row>
    <row r="186" spans="1:7" x14ac:dyDescent="0.25">
      <c r="A186" s="116" t="s">
        <v>118</v>
      </c>
      <c r="B186" s="116" t="s">
        <v>119</v>
      </c>
      <c r="C186" s="116" t="s">
        <v>14</v>
      </c>
      <c r="D186" s="116">
        <v>1401.5420552241601</v>
      </c>
      <c r="E186" s="116">
        <v>23240.450259055298</v>
      </c>
      <c r="F186" s="116">
        <v>5.6876166397146504</v>
      </c>
      <c r="G186" s="116">
        <v>94.312383360285295</v>
      </c>
    </row>
    <row r="187" spans="1:7" x14ac:dyDescent="0.25">
      <c r="A187" s="116" t="s">
        <v>118</v>
      </c>
      <c r="B187" s="116" t="s">
        <v>119</v>
      </c>
      <c r="C187" s="116" t="s">
        <v>15</v>
      </c>
      <c r="D187" s="116">
        <v>2124.3607998000002</v>
      </c>
      <c r="E187" s="116">
        <v>26093.290204199999</v>
      </c>
      <c r="F187" s="116">
        <v>7.5284820820091003</v>
      </c>
      <c r="G187" s="116">
        <v>92.471517917990894</v>
      </c>
    </row>
    <row r="188" spans="1:7" x14ac:dyDescent="0.25">
      <c r="A188" s="116" t="s">
        <v>120</v>
      </c>
      <c r="B188" s="116" t="s">
        <v>121</v>
      </c>
      <c r="C188" s="116" t="s">
        <v>14</v>
      </c>
      <c r="D188" s="116">
        <v>3954.4414730579801</v>
      </c>
      <c r="E188" s="116">
        <v>77913.636361113997</v>
      </c>
      <c r="F188" s="116">
        <v>4.8302605578060698</v>
      </c>
      <c r="G188" s="116">
        <v>95.169739442193901</v>
      </c>
    </row>
    <row r="189" spans="1:7" x14ac:dyDescent="0.25">
      <c r="A189" s="116" t="s">
        <v>120</v>
      </c>
      <c r="B189" s="116" t="s">
        <v>121</v>
      </c>
      <c r="C189" s="116" t="s">
        <v>15</v>
      </c>
      <c r="D189" s="116">
        <v>4564.2090336000001</v>
      </c>
      <c r="E189" s="116">
        <v>85374.027900200002</v>
      </c>
      <c r="F189" s="116">
        <v>5.0748260019367901</v>
      </c>
      <c r="G189" s="116">
        <v>94.925173998063201</v>
      </c>
    </row>
    <row r="190" spans="1:7" x14ac:dyDescent="0.25">
      <c r="A190" s="116" t="s">
        <v>122</v>
      </c>
      <c r="B190" s="116" t="s">
        <v>123</v>
      </c>
      <c r="C190" s="116" t="s">
        <v>14</v>
      </c>
      <c r="D190" s="116">
        <v>560.99580506488496</v>
      </c>
      <c r="E190" s="116">
        <v>7032.5714135567396</v>
      </c>
      <c r="F190" s="116">
        <v>7.3877769026546698</v>
      </c>
      <c r="G190" s="116">
        <v>92.612223097345293</v>
      </c>
    </row>
    <row r="191" spans="1:7" x14ac:dyDescent="0.25">
      <c r="A191" s="116" t="s">
        <v>122</v>
      </c>
      <c r="B191" s="116" t="s">
        <v>123</v>
      </c>
      <c r="C191" s="116" t="s">
        <v>15</v>
      </c>
      <c r="D191" s="116">
        <v>607.26817979999998</v>
      </c>
      <c r="E191" s="116">
        <v>6995.9270342</v>
      </c>
      <c r="F191" s="116">
        <v>7.9870128637736197</v>
      </c>
      <c r="G191" s="116">
        <v>92.0129871362264</v>
      </c>
    </row>
    <row r="192" spans="1:7" x14ac:dyDescent="0.25">
      <c r="A192" s="116" t="s">
        <v>124</v>
      </c>
      <c r="B192" s="116" t="s">
        <v>125</v>
      </c>
      <c r="C192" s="116" t="s">
        <v>14</v>
      </c>
      <c r="D192" s="116">
        <v>11137.997218278801</v>
      </c>
      <c r="E192" s="116">
        <v>106065.79092585</v>
      </c>
      <c r="F192" s="116">
        <v>9.5031034360272706</v>
      </c>
      <c r="G192" s="116">
        <v>90.496896563972697</v>
      </c>
    </row>
    <row r="193" spans="1:7" x14ac:dyDescent="0.25">
      <c r="A193" s="116" t="s">
        <v>124</v>
      </c>
      <c r="B193" s="116" t="s">
        <v>125</v>
      </c>
      <c r="C193" s="116" t="s">
        <v>15</v>
      </c>
      <c r="D193" s="116">
        <v>14564.1519479</v>
      </c>
      <c r="E193" s="116">
        <v>122123.2024969</v>
      </c>
      <c r="F193" s="116">
        <v>10.6550836447578</v>
      </c>
      <c r="G193" s="116">
        <v>89.344916355242205</v>
      </c>
    </row>
    <row r="194" spans="1:7" x14ac:dyDescent="0.25">
      <c r="A194" s="116" t="s">
        <v>126</v>
      </c>
      <c r="B194" s="116" t="s">
        <v>127</v>
      </c>
      <c r="C194" s="116" t="s">
        <v>14</v>
      </c>
      <c r="D194" s="116">
        <v>26222.2072495877</v>
      </c>
      <c r="E194" s="116">
        <v>158796.14396134499</v>
      </c>
      <c r="F194" s="116">
        <v>14.1727602034961</v>
      </c>
      <c r="G194" s="116">
        <v>85.827239796503804</v>
      </c>
    </row>
    <row r="195" spans="1:7" x14ac:dyDescent="0.25">
      <c r="A195" s="116" t="s">
        <v>126</v>
      </c>
      <c r="B195" s="116" t="s">
        <v>127</v>
      </c>
      <c r="C195" s="116" t="s">
        <v>15</v>
      </c>
      <c r="D195" s="116">
        <v>30129.9234368</v>
      </c>
      <c r="E195" s="116">
        <v>175540.7852486</v>
      </c>
      <c r="F195" s="116">
        <v>14.6495938237309</v>
      </c>
      <c r="G195" s="116">
        <v>85.350406176269104</v>
      </c>
    </row>
    <row r="196" spans="1:7" x14ac:dyDescent="0.25">
      <c r="A196" s="116" t="s">
        <v>128</v>
      </c>
      <c r="B196" s="116" t="s">
        <v>129</v>
      </c>
      <c r="C196" s="116" t="s">
        <v>14</v>
      </c>
      <c r="D196" s="116">
        <v>2813.59205997544</v>
      </c>
      <c r="E196" s="116">
        <v>70970.705303221694</v>
      </c>
      <c r="F196" s="116">
        <v>3.8132667254738002</v>
      </c>
      <c r="G196" s="116">
        <v>96.186733274526205</v>
      </c>
    </row>
    <row r="197" spans="1:7" x14ac:dyDescent="0.25">
      <c r="A197" s="116" t="s">
        <v>128</v>
      </c>
      <c r="B197" s="116" t="s">
        <v>129</v>
      </c>
      <c r="C197" s="116" t="s">
        <v>15</v>
      </c>
      <c r="D197" s="116">
        <v>2992.4769430000001</v>
      </c>
      <c r="E197" s="116">
        <v>74659.407026200002</v>
      </c>
      <c r="F197" s="116">
        <v>3.8537081008709899</v>
      </c>
      <c r="G197" s="116">
        <v>96.146291899128997</v>
      </c>
    </row>
    <row r="198" spans="1:7" x14ac:dyDescent="0.25">
      <c r="A198" s="116" t="s">
        <v>132</v>
      </c>
      <c r="B198" s="116" t="s">
        <v>133</v>
      </c>
      <c r="C198" s="116" t="s">
        <v>14</v>
      </c>
      <c r="D198" s="116">
        <v>3892.0581007011301</v>
      </c>
      <c r="E198" s="116">
        <v>36487.0254515794</v>
      </c>
      <c r="F198" s="116">
        <v>9.6387975117412505</v>
      </c>
      <c r="G198" s="116">
        <v>90.361202488258797</v>
      </c>
    </row>
    <row r="199" spans="1:7" x14ac:dyDescent="0.25">
      <c r="A199" s="116" t="s">
        <v>132</v>
      </c>
      <c r="B199" s="116" t="s">
        <v>133</v>
      </c>
      <c r="C199" s="116" t="s">
        <v>15</v>
      </c>
      <c r="D199" s="116">
        <v>4736.9443983000001</v>
      </c>
      <c r="E199" s="116">
        <v>33991.651338099997</v>
      </c>
      <c r="F199" s="116">
        <v>12.2311287260226</v>
      </c>
      <c r="G199" s="116">
        <v>87.768871273977396</v>
      </c>
    </row>
    <row r="200" spans="1:7" x14ac:dyDescent="0.25">
      <c r="A200" s="116" t="s">
        <v>134</v>
      </c>
      <c r="B200" s="116" t="s">
        <v>135</v>
      </c>
      <c r="C200" s="116" t="s">
        <v>14</v>
      </c>
      <c r="D200" s="116">
        <v>14916.841078379601</v>
      </c>
      <c r="E200" s="116">
        <v>104109.257579331</v>
      </c>
      <c r="F200" s="116">
        <v>12.5324120059388</v>
      </c>
      <c r="G200" s="116">
        <v>87.467587994061205</v>
      </c>
    </row>
    <row r="201" spans="1:7" x14ac:dyDescent="0.25">
      <c r="A201" s="116" t="s">
        <v>134</v>
      </c>
      <c r="B201" s="116" t="s">
        <v>135</v>
      </c>
      <c r="C201" s="116" t="s">
        <v>15</v>
      </c>
      <c r="D201" s="116">
        <v>15520.2208656</v>
      </c>
      <c r="E201" s="116">
        <v>120133.4350693</v>
      </c>
      <c r="F201" s="116">
        <v>11.441063463153601</v>
      </c>
      <c r="G201" s="116">
        <v>88.558936536846403</v>
      </c>
    </row>
    <row r="202" spans="1:7" x14ac:dyDescent="0.25">
      <c r="A202" s="116" t="s">
        <v>136</v>
      </c>
      <c r="B202" s="116" t="s">
        <v>137</v>
      </c>
      <c r="C202" s="116" t="s">
        <v>14</v>
      </c>
      <c r="D202" s="116">
        <v>12921.294419449299</v>
      </c>
      <c r="E202" s="116">
        <v>88992.186347436902</v>
      </c>
      <c r="F202" s="116">
        <v>12.6786901224628</v>
      </c>
      <c r="G202" s="116">
        <v>87.321309877537203</v>
      </c>
    </row>
    <row r="203" spans="1:7" x14ac:dyDescent="0.25">
      <c r="A203" s="116" t="s">
        <v>136</v>
      </c>
      <c r="B203" s="116" t="s">
        <v>137</v>
      </c>
      <c r="C203" s="116" t="s">
        <v>15</v>
      </c>
      <c r="D203" s="116">
        <v>17684.409069400001</v>
      </c>
      <c r="E203" s="116">
        <v>108075.70172719999</v>
      </c>
      <c r="F203" s="116">
        <v>14.062017723570699</v>
      </c>
      <c r="G203" s="116">
        <v>85.937982276429295</v>
      </c>
    </row>
    <row r="204" spans="1:7" x14ac:dyDescent="0.25">
      <c r="A204" s="116" t="s">
        <v>138</v>
      </c>
      <c r="B204" s="116" t="s">
        <v>139</v>
      </c>
      <c r="C204" s="116" t="s">
        <v>14</v>
      </c>
      <c r="D204" s="116">
        <v>4978.1529328500401</v>
      </c>
      <c r="E204" s="116">
        <v>52303.615690478902</v>
      </c>
      <c r="F204" s="116">
        <v>8.6906411105864496</v>
      </c>
      <c r="G204" s="116">
        <v>91.309358889413602</v>
      </c>
    </row>
    <row r="205" spans="1:7" x14ac:dyDescent="0.25">
      <c r="A205" s="116" t="s">
        <v>138</v>
      </c>
      <c r="B205" s="116" t="s">
        <v>139</v>
      </c>
      <c r="C205" s="116" t="s">
        <v>15</v>
      </c>
      <c r="D205" s="116">
        <v>7533.1426015999996</v>
      </c>
      <c r="E205" s="116">
        <v>62898.713698200001</v>
      </c>
      <c r="F205" s="116">
        <v>10.695646824264401</v>
      </c>
      <c r="G205" s="116">
        <v>89.304353175735599</v>
      </c>
    </row>
    <row r="206" spans="1:7" x14ac:dyDescent="0.25">
      <c r="A206" s="116" t="s">
        <v>140</v>
      </c>
      <c r="B206" s="116" t="s">
        <v>141</v>
      </c>
      <c r="C206" s="116" t="s">
        <v>14</v>
      </c>
      <c r="D206" s="116">
        <v>19157.244424922901</v>
      </c>
      <c r="E206" s="116">
        <v>187025.30895516899</v>
      </c>
      <c r="F206" s="116">
        <v>9.2913993501705399</v>
      </c>
      <c r="G206" s="116">
        <v>90.708600649829506</v>
      </c>
    </row>
    <row r="207" spans="1:7" x14ac:dyDescent="0.25">
      <c r="A207" s="116" t="s">
        <v>140</v>
      </c>
      <c r="B207" s="116" t="s">
        <v>141</v>
      </c>
      <c r="C207" s="116" t="s">
        <v>15</v>
      </c>
      <c r="D207" s="116">
        <v>25858.849542399999</v>
      </c>
      <c r="E207" s="116">
        <v>207833.65607910001</v>
      </c>
      <c r="F207" s="116">
        <v>11.065331116900399</v>
      </c>
      <c r="G207" s="116">
        <v>88.934668883099604</v>
      </c>
    </row>
    <row r="208" spans="1:7" x14ac:dyDescent="0.25">
      <c r="A208" s="116" t="s">
        <v>142</v>
      </c>
      <c r="B208" s="116" t="s">
        <v>143</v>
      </c>
      <c r="C208" s="116" t="s">
        <v>14</v>
      </c>
      <c r="D208" s="116">
        <v>19795.267329772101</v>
      </c>
      <c r="E208" s="116">
        <v>303151.64063387399</v>
      </c>
      <c r="F208" s="116">
        <v>6.1295732647176804</v>
      </c>
      <c r="G208" s="116">
        <v>93.870426735282294</v>
      </c>
    </row>
    <row r="209" spans="1:7" x14ac:dyDescent="0.25">
      <c r="A209" s="116" t="s">
        <v>142</v>
      </c>
      <c r="B209" s="116" t="s">
        <v>143</v>
      </c>
      <c r="C209" s="116" t="s">
        <v>15</v>
      </c>
      <c r="D209" s="116">
        <v>24819.562420599999</v>
      </c>
      <c r="E209" s="116">
        <v>340264.28390550002</v>
      </c>
      <c r="F209" s="116">
        <v>6.7983184329746198</v>
      </c>
      <c r="G209" s="116">
        <v>93.201681567025403</v>
      </c>
    </row>
    <row r="210" spans="1:7" x14ac:dyDescent="0.25">
      <c r="A210" s="116" t="s">
        <v>144</v>
      </c>
      <c r="B210" s="116" t="s">
        <v>145</v>
      </c>
      <c r="C210" s="116" t="s">
        <v>14</v>
      </c>
      <c r="D210" s="116">
        <v>6530.6502341528103</v>
      </c>
      <c r="E210" s="116">
        <v>116548.29775994799</v>
      </c>
      <c r="F210" s="116">
        <v>5.3060660174523298</v>
      </c>
      <c r="G210" s="116">
        <v>94.693933982547705</v>
      </c>
    </row>
    <row r="211" spans="1:7" x14ac:dyDescent="0.25">
      <c r="A211" s="116" t="s">
        <v>144</v>
      </c>
      <c r="B211" s="116" t="s">
        <v>145</v>
      </c>
      <c r="C211" s="116" t="s">
        <v>15</v>
      </c>
      <c r="D211" s="116">
        <v>6721.8459890000004</v>
      </c>
      <c r="E211" s="116">
        <v>140055.05463920001</v>
      </c>
      <c r="F211" s="116">
        <v>4.5796347791994103</v>
      </c>
      <c r="G211" s="116">
        <v>95.420365220800605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531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17" t="s">
        <v>149</v>
      </c>
      <c r="B222" s="117" t="s">
        <v>150</v>
      </c>
      <c r="C222" s="117" t="s">
        <v>14</v>
      </c>
      <c r="D222" s="117">
        <v>594.52479158044196</v>
      </c>
      <c r="E222" s="117">
        <v>14505.2129473113</v>
      </c>
      <c r="F222" s="117">
        <v>3.9373186598410301</v>
      </c>
      <c r="G222" s="117">
        <v>96.062681340159003</v>
      </c>
    </row>
    <row r="223" spans="1:7" x14ac:dyDescent="0.25">
      <c r="A223" s="117" t="s">
        <v>149</v>
      </c>
      <c r="B223" s="117" t="s">
        <v>150</v>
      </c>
      <c r="C223" s="117" t="s">
        <v>15</v>
      </c>
      <c r="D223" s="117">
        <v>617.94620010000006</v>
      </c>
      <c r="E223" s="117">
        <v>19084.459430800001</v>
      </c>
      <c r="F223" s="117">
        <v>3.1363997456780202</v>
      </c>
      <c r="G223" s="117">
        <v>96.863600254321994</v>
      </c>
    </row>
    <row r="224" spans="1:7" x14ac:dyDescent="0.25">
      <c r="A224" s="117" t="s">
        <v>151</v>
      </c>
      <c r="B224" s="117" t="s">
        <v>152</v>
      </c>
      <c r="C224" s="117" t="s">
        <v>14</v>
      </c>
      <c r="D224" s="117">
        <v>121.758332627085</v>
      </c>
      <c r="E224" s="117">
        <v>12338.885652999599</v>
      </c>
      <c r="F224" s="117">
        <v>0.97714317789299099</v>
      </c>
      <c r="G224" s="117">
        <v>99.022856822107002</v>
      </c>
    </row>
    <row r="225" spans="1:7" x14ac:dyDescent="0.25">
      <c r="A225" s="117" t="s">
        <v>151</v>
      </c>
      <c r="B225" s="117" t="s">
        <v>152</v>
      </c>
      <c r="C225" s="117" t="s">
        <v>15</v>
      </c>
      <c r="D225" s="117">
        <v>202.70901939999999</v>
      </c>
      <c r="E225" s="117">
        <v>15375.215770700001</v>
      </c>
      <c r="F225" s="117">
        <v>1.30125817226197</v>
      </c>
      <c r="G225" s="117">
        <v>98.698741827738004</v>
      </c>
    </row>
    <row r="226" spans="1:7" x14ac:dyDescent="0.25">
      <c r="A226" s="117" t="s">
        <v>153</v>
      </c>
      <c r="B226" s="117" t="s">
        <v>154</v>
      </c>
      <c r="C226" s="117" t="s">
        <v>14</v>
      </c>
      <c r="D226" s="117">
        <v>987.34660994681406</v>
      </c>
      <c r="E226" s="117">
        <v>12183.724312771101</v>
      </c>
      <c r="F226" s="117">
        <v>7.4963274872645904</v>
      </c>
      <c r="G226" s="117">
        <v>92.503672512735406</v>
      </c>
    </row>
    <row r="227" spans="1:7" x14ac:dyDescent="0.25">
      <c r="A227" s="117" t="s">
        <v>153</v>
      </c>
      <c r="B227" s="117" t="s">
        <v>155</v>
      </c>
      <c r="C227" s="117" t="s">
        <v>15</v>
      </c>
      <c r="D227" s="117">
        <v>2160.7894322000002</v>
      </c>
      <c r="E227" s="117">
        <v>13257.0316573</v>
      </c>
      <c r="F227" s="117">
        <v>14.014881996987</v>
      </c>
      <c r="G227" s="117">
        <v>85.985118003013</v>
      </c>
    </row>
    <row r="228" spans="1:7" x14ac:dyDescent="0.25">
      <c r="A228" s="117" t="s">
        <v>156</v>
      </c>
      <c r="B228" s="117" t="s">
        <v>157</v>
      </c>
      <c r="C228" s="117" t="s">
        <v>14</v>
      </c>
      <c r="D228" s="117">
        <v>77.370771572448305</v>
      </c>
      <c r="E228" s="117">
        <v>11393.3156863309</v>
      </c>
      <c r="F228" s="117">
        <v>0.67450864302144498</v>
      </c>
      <c r="G228" s="117">
        <v>99.325491356978503</v>
      </c>
    </row>
    <row r="229" spans="1:7" x14ac:dyDescent="0.25">
      <c r="A229" s="117" t="s">
        <v>156</v>
      </c>
      <c r="B229" s="117" t="s">
        <v>157</v>
      </c>
      <c r="C229" s="117" t="s">
        <v>15</v>
      </c>
      <c r="D229" s="117">
        <v>93.922500600000006</v>
      </c>
      <c r="E229" s="117">
        <v>13388.347329300001</v>
      </c>
      <c r="F229" s="117">
        <v>0.69663715223756695</v>
      </c>
      <c r="G229" s="117">
        <v>99.303362847762401</v>
      </c>
    </row>
    <row r="230" spans="1:7" x14ac:dyDescent="0.25">
      <c r="A230" s="117" t="s">
        <v>158</v>
      </c>
      <c r="B230" s="117" t="s">
        <v>159</v>
      </c>
      <c r="C230" s="117" t="s">
        <v>14</v>
      </c>
      <c r="D230" s="117">
        <v>104.407541892232</v>
      </c>
      <c r="E230" s="117">
        <v>7655.3406337098104</v>
      </c>
      <c r="F230" s="117">
        <v>1.3455016777542701</v>
      </c>
      <c r="G230" s="117">
        <v>98.654498322245701</v>
      </c>
    </row>
    <row r="231" spans="1:7" x14ac:dyDescent="0.25">
      <c r="A231" s="117" t="s">
        <v>158</v>
      </c>
      <c r="B231" s="117" t="s">
        <v>159</v>
      </c>
      <c r="C231" s="117" t="s">
        <v>15</v>
      </c>
      <c r="D231" s="117">
        <v>80.7823463</v>
      </c>
      <c r="E231" s="117">
        <v>10783.860597000001</v>
      </c>
      <c r="F231" s="117">
        <v>0.74353429488280398</v>
      </c>
      <c r="G231" s="117">
        <v>99.256465705117193</v>
      </c>
    </row>
    <row r="232" spans="1:7" x14ac:dyDescent="0.25">
      <c r="A232" s="117" t="s">
        <v>110</v>
      </c>
      <c r="B232" s="117" t="s">
        <v>160</v>
      </c>
      <c r="C232" s="117" t="s">
        <v>14</v>
      </c>
      <c r="D232" s="117">
        <v>2074.0453973374601</v>
      </c>
      <c r="E232" s="117">
        <v>20636.3146583587</v>
      </c>
      <c r="F232" s="117">
        <v>9.1325958384233399</v>
      </c>
      <c r="G232" s="117">
        <v>90.867404161576701</v>
      </c>
    </row>
    <row r="233" spans="1:7" x14ac:dyDescent="0.25">
      <c r="A233" s="117" t="s">
        <v>110</v>
      </c>
      <c r="B233" s="117" t="s">
        <v>160</v>
      </c>
      <c r="C233" s="117" t="s">
        <v>15</v>
      </c>
      <c r="D233" s="117">
        <v>2785.8752249999998</v>
      </c>
      <c r="E233" s="117">
        <v>22728.106443299999</v>
      </c>
      <c r="F233" s="117">
        <v>10.919013979152201</v>
      </c>
      <c r="G233" s="117">
        <v>89.080986020847803</v>
      </c>
    </row>
    <row r="234" spans="1:7" x14ac:dyDescent="0.25">
      <c r="A234" s="117" t="s">
        <v>161</v>
      </c>
      <c r="B234" s="117" t="s">
        <v>162</v>
      </c>
      <c r="C234" s="117" t="s">
        <v>14</v>
      </c>
      <c r="D234" s="117">
        <v>265.98962888006099</v>
      </c>
      <c r="E234" s="117">
        <v>17256.1406558325</v>
      </c>
      <c r="F234" s="117">
        <v>1.51802106569272</v>
      </c>
      <c r="G234" s="117">
        <v>98.481978934307307</v>
      </c>
    </row>
    <row r="235" spans="1:7" x14ac:dyDescent="0.25">
      <c r="A235" s="117" t="s">
        <v>161</v>
      </c>
      <c r="B235" s="117" t="s">
        <v>162</v>
      </c>
      <c r="C235" s="117" t="s">
        <v>15</v>
      </c>
      <c r="D235" s="117">
        <v>82.319623000000007</v>
      </c>
      <c r="E235" s="117">
        <v>19015.833598599998</v>
      </c>
      <c r="F235" s="117">
        <v>0.43103446728501799</v>
      </c>
      <c r="G235" s="117">
        <v>99.568965532714998</v>
      </c>
    </row>
    <row r="236" spans="1:7" x14ac:dyDescent="0.25">
      <c r="A236" s="117" t="s">
        <v>163</v>
      </c>
      <c r="B236" s="117" t="s">
        <v>164</v>
      </c>
      <c r="C236" s="117" t="s">
        <v>14</v>
      </c>
      <c r="D236" s="117">
        <v>237.86175279186099</v>
      </c>
      <c r="E236" s="117">
        <v>15100.6384612701</v>
      </c>
      <c r="F236" s="117">
        <v>1.5507497439273501</v>
      </c>
      <c r="G236" s="117">
        <v>98.449250256072602</v>
      </c>
    </row>
    <row r="237" spans="1:7" x14ac:dyDescent="0.25">
      <c r="A237" s="117" t="s">
        <v>163</v>
      </c>
      <c r="B237" s="117" t="s">
        <v>164</v>
      </c>
      <c r="C237" s="117" t="s">
        <v>15</v>
      </c>
      <c r="D237" s="117">
        <v>378.85032219999999</v>
      </c>
      <c r="E237" s="117">
        <v>19581.1160203</v>
      </c>
      <c r="F237" s="117">
        <v>1.89805090699641</v>
      </c>
      <c r="G237" s="117">
        <v>98.101949093003597</v>
      </c>
    </row>
    <row r="238" spans="1:7" x14ac:dyDescent="0.25">
      <c r="A238" s="117" t="s">
        <v>165</v>
      </c>
      <c r="B238" s="117" t="s">
        <v>166</v>
      </c>
      <c r="C238" s="117" t="s">
        <v>14</v>
      </c>
      <c r="D238" s="117">
        <v>132.19595302136401</v>
      </c>
      <c r="E238" s="117">
        <v>14474.825216946199</v>
      </c>
      <c r="F238" s="117">
        <v>0.90501650872638295</v>
      </c>
      <c r="G238" s="117">
        <v>99.094983491273595</v>
      </c>
    </row>
    <row r="239" spans="1:7" x14ac:dyDescent="0.25">
      <c r="A239" s="117" t="s">
        <v>165</v>
      </c>
      <c r="B239" s="117" t="s">
        <v>166</v>
      </c>
      <c r="C239" s="117" t="s">
        <v>15</v>
      </c>
      <c r="D239" s="117">
        <v>192.31720659999999</v>
      </c>
      <c r="E239" s="117">
        <v>17201.4213442</v>
      </c>
      <c r="F239" s="117">
        <v>1.10566918111549</v>
      </c>
      <c r="G239" s="117">
        <v>98.894330818884498</v>
      </c>
    </row>
    <row r="240" spans="1:7" x14ac:dyDescent="0.25">
      <c r="A240" s="117" t="s">
        <v>112</v>
      </c>
      <c r="B240" s="117" t="s">
        <v>167</v>
      </c>
      <c r="C240" s="117" t="s">
        <v>14</v>
      </c>
      <c r="D240" s="117">
        <v>508.984088226903</v>
      </c>
      <c r="E240" s="117">
        <v>20224.6854229579</v>
      </c>
      <c r="F240" s="117">
        <v>2.4548673738256102</v>
      </c>
      <c r="G240" s="117">
        <v>97.545132626174393</v>
      </c>
    </row>
    <row r="241" spans="1:7" x14ac:dyDescent="0.25">
      <c r="A241" s="117" t="s">
        <v>112</v>
      </c>
      <c r="B241" s="117" t="s">
        <v>167</v>
      </c>
      <c r="C241" s="117" t="s">
        <v>15</v>
      </c>
      <c r="D241" s="117">
        <v>1113.5912545000001</v>
      </c>
      <c r="E241" s="117">
        <v>21844.054578700001</v>
      </c>
      <c r="F241" s="117">
        <v>4.8506334778001898</v>
      </c>
      <c r="G241" s="117">
        <v>95.149366522199799</v>
      </c>
    </row>
    <row r="242" spans="1:7" x14ac:dyDescent="0.25">
      <c r="A242" s="117" t="s">
        <v>114</v>
      </c>
      <c r="B242" s="117" t="s">
        <v>168</v>
      </c>
      <c r="C242" s="117" t="s">
        <v>14</v>
      </c>
      <c r="D242" s="117">
        <v>602.69401713238994</v>
      </c>
      <c r="E242" s="117">
        <v>53126.359811927803</v>
      </c>
      <c r="F242" s="117">
        <v>1.1217283279357</v>
      </c>
      <c r="G242" s="117">
        <v>98.878271672064301</v>
      </c>
    </row>
    <row r="243" spans="1:7" x14ac:dyDescent="0.25">
      <c r="A243" s="117" t="s">
        <v>114</v>
      </c>
      <c r="B243" s="117" t="s">
        <v>168</v>
      </c>
      <c r="C243" s="117" t="s">
        <v>15</v>
      </c>
      <c r="D243" s="117">
        <v>224.38944100000001</v>
      </c>
      <c r="E243" s="117">
        <v>60459.235973499999</v>
      </c>
      <c r="F243" s="117">
        <v>0.36976933969799303</v>
      </c>
      <c r="G243" s="117">
        <v>99.630230660302004</v>
      </c>
    </row>
    <row r="244" spans="1:7" x14ac:dyDescent="0.25">
      <c r="A244" s="117" t="s">
        <v>124</v>
      </c>
      <c r="B244" s="117" t="s">
        <v>169</v>
      </c>
      <c r="C244" s="117" t="s">
        <v>14</v>
      </c>
      <c r="D244" s="117">
        <v>420.956422119867</v>
      </c>
      <c r="E244" s="117">
        <v>30747.134204106798</v>
      </c>
      <c r="F244" s="117">
        <v>1.3506006099893999</v>
      </c>
      <c r="G244" s="117">
        <v>98.649399390010601</v>
      </c>
    </row>
    <row r="245" spans="1:7" x14ac:dyDescent="0.25">
      <c r="A245" s="117" t="s">
        <v>124</v>
      </c>
      <c r="B245" s="117" t="s">
        <v>169</v>
      </c>
      <c r="C245" s="117" t="s">
        <v>15</v>
      </c>
      <c r="D245" s="117">
        <v>1142.1861495999999</v>
      </c>
      <c r="E245" s="117">
        <v>35919.527962300002</v>
      </c>
      <c r="F245" s="117">
        <v>3.0818492262700299</v>
      </c>
      <c r="G245" s="117">
        <v>96.918150773730005</v>
      </c>
    </row>
    <row r="246" spans="1:7" x14ac:dyDescent="0.25">
      <c r="A246" s="117" t="s">
        <v>126</v>
      </c>
      <c r="B246" s="117" t="s">
        <v>170</v>
      </c>
      <c r="C246" s="117" t="s">
        <v>14</v>
      </c>
      <c r="D246" s="117">
        <v>796.48954005057101</v>
      </c>
      <c r="E246" s="117">
        <v>35622.286718932402</v>
      </c>
      <c r="F246" s="117">
        <v>2.1870299385859</v>
      </c>
      <c r="G246" s="117">
        <v>97.812970061414106</v>
      </c>
    </row>
    <row r="247" spans="1:7" x14ac:dyDescent="0.25">
      <c r="A247" s="117" t="s">
        <v>126</v>
      </c>
      <c r="B247" s="117" t="s">
        <v>170</v>
      </c>
      <c r="C247" s="117" t="s">
        <v>15</v>
      </c>
      <c r="D247" s="117">
        <v>836.18104830000004</v>
      </c>
      <c r="E247" s="117">
        <v>40740.591091399998</v>
      </c>
      <c r="F247" s="117">
        <v>2.0111735598193898</v>
      </c>
      <c r="G247" s="117">
        <v>97.988826440180603</v>
      </c>
    </row>
    <row r="248" spans="1:7" x14ac:dyDescent="0.25">
      <c r="A248" s="117" t="s">
        <v>171</v>
      </c>
      <c r="B248" s="117" t="s">
        <v>172</v>
      </c>
      <c r="C248" s="117" t="s">
        <v>14</v>
      </c>
      <c r="D248" s="117">
        <v>254.60071510554599</v>
      </c>
      <c r="E248" s="117">
        <v>9574.8437666140999</v>
      </c>
      <c r="F248" s="117">
        <v>2.5901841714355398</v>
      </c>
      <c r="G248" s="117">
        <v>97.409815828564504</v>
      </c>
    </row>
    <row r="249" spans="1:7" x14ac:dyDescent="0.25">
      <c r="A249" s="117" t="s">
        <v>171</v>
      </c>
      <c r="B249" s="117" t="s">
        <v>172</v>
      </c>
      <c r="C249" s="117" t="s">
        <v>15</v>
      </c>
      <c r="D249" s="117">
        <v>230.52047469999999</v>
      </c>
      <c r="E249" s="117">
        <v>11435.4414151</v>
      </c>
      <c r="F249" s="117">
        <v>1.9760091527604999</v>
      </c>
      <c r="G249" s="117">
        <v>98.023990847239503</v>
      </c>
    </row>
    <row r="250" spans="1:7" x14ac:dyDescent="0.25">
      <c r="A250" s="117" t="s">
        <v>173</v>
      </c>
      <c r="B250" s="117" t="s">
        <v>174</v>
      </c>
      <c r="C250" s="117" t="s">
        <v>14</v>
      </c>
      <c r="D250" s="117">
        <v>282.14023815452703</v>
      </c>
      <c r="E250" s="117">
        <v>17178.8093182271</v>
      </c>
      <c r="F250" s="117">
        <v>1.6158355949857901</v>
      </c>
      <c r="G250" s="117">
        <v>98.384164405014204</v>
      </c>
    </row>
    <row r="251" spans="1:7" x14ac:dyDescent="0.25">
      <c r="A251" s="117" t="s">
        <v>173</v>
      </c>
      <c r="B251" s="117" t="s">
        <v>174</v>
      </c>
      <c r="C251" s="117" t="s">
        <v>15</v>
      </c>
      <c r="D251" s="117">
        <v>543.92617299999995</v>
      </c>
      <c r="E251" s="117">
        <v>21705.354056699998</v>
      </c>
      <c r="F251" s="117">
        <v>2.44469109735032</v>
      </c>
      <c r="G251" s="117">
        <v>97.555308902649699</v>
      </c>
    </row>
    <row r="252" spans="1:7" x14ac:dyDescent="0.25">
      <c r="A252" s="117" t="s">
        <v>175</v>
      </c>
      <c r="B252" s="117" t="s">
        <v>176</v>
      </c>
      <c r="C252" s="117" t="s">
        <v>14</v>
      </c>
      <c r="D252" s="117">
        <v>480.86117277244603</v>
      </c>
      <c r="E252" s="117">
        <v>31947.659782262999</v>
      </c>
      <c r="F252" s="117">
        <v>1.4828341182726099</v>
      </c>
      <c r="G252" s="117">
        <v>98.517165881727394</v>
      </c>
    </row>
    <row r="253" spans="1:7" x14ac:dyDescent="0.25">
      <c r="A253" s="117" t="s">
        <v>175</v>
      </c>
      <c r="B253" s="117" t="s">
        <v>176</v>
      </c>
      <c r="C253" s="117" t="s">
        <v>15</v>
      </c>
      <c r="D253" s="117">
        <v>1013.3110405</v>
      </c>
      <c r="E253" s="117">
        <v>30268.740893900002</v>
      </c>
      <c r="F253" s="117">
        <v>3.2392729307686201</v>
      </c>
      <c r="G253" s="117">
        <v>96.760727069231393</v>
      </c>
    </row>
    <row r="254" spans="1:7" x14ac:dyDescent="0.25">
      <c r="A254" s="117" t="s">
        <v>177</v>
      </c>
      <c r="B254" s="117" t="s">
        <v>178</v>
      </c>
      <c r="C254" s="117" t="s">
        <v>14</v>
      </c>
      <c r="D254" s="117">
        <v>2089.8272805179499</v>
      </c>
      <c r="E254" s="117">
        <v>33136.015082113001</v>
      </c>
      <c r="F254" s="117">
        <v>5.9326538142205703</v>
      </c>
      <c r="G254" s="117">
        <v>94.0673461857794</v>
      </c>
    </row>
    <row r="255" spans="1:7" x14ac:dyDescent="0.25">
      <c r="A255" s="117" t="s">
        <v>177</v>
      </c>
      <c r="B255" s="117" t="s">
        <v>178</v>
      </c>
      <c r="C255" s="117" t="s">
        <v>15</v>
      </c>
      <c r="D255" s="117">
        <v>2450.6740564000002</v>
      </c>
      <c r="E255" s="117">
        <v>34748.665305000002</v>
      </c>
      <c r="F255" s="117">
        <v>6.5879504810317897</v>
      </c>
      <c r="G255" s="117">
        <v>93.412049518968203</v>
      </c>
    </row>
    <row r="256" spans="1:7" x14ac:dyDescent="0.25">
      <c r="A256" s="117" t="s">
        <v>179</v>
      </c>
      <c r="B256" s="117" t="s">
        <v>180</v>
      </c>
      <c r="C256" s="117" t="s">
        <v>14</v>
      </c>
      <c r="D256" s="117">
        <v>3387.53041414993</v>
      </c>
      <c r="E256" s="117">
        <v>51623.4856417025</v>
      </c>
      <c r="F256" s="117">
        <v>6.1579128273336803</v>
      </c>
      <c r="G256" s="117">
        <v>93.842087172666297</v>
      </c>
    </row>
    <row r="257" spans="1:7" x14ac:dyDescent="0.25">
      <c r="A257" s="117" t="s">
        <v>179</v>
      </c>
      <c r="B257" s="117" t="s">
        <v>180</v>
      </c>
      <c r="C257" s="117" t="s">
        <v>15</v>
      </c>
      <c r="D257" s="117">
        <v>3298.1292398999999</v>
      </c>
      <c r="E257" s="117">
        <v>60615.574896500002</v>
      </c>
      <c r="F257" s="117">
        <v>5.16028492553236</v>
      </c>
      <c r="G257" s="117">
        <v>94.839715074467605</v>
      </c>
    </row>
    <row r="258" spans="1:7" x14ac:dyDescent="0.25">
      <c r="A258" s="117" t="s">
        <v>181</v>
      </c>
      <c r="B258" s="117" t="s">
        <v>182</v>
      </c>
      <c r="C258" s="117" t="s">
        <v>14</v>
      </c>
      <c r="D258" s="117">
        <v>7923.9331139648102</v>
      </c>
      <c r="E258" s="117">
        <v>81574.094664636199</v>
      </c>
      <c r="F258" s="117">
        <v>8.8537516531279703</v>
      </c>
      <c r="G258" s="117">
        <v>91.146248346872</v>
      </c>
    </row>
    <row r="259" spans="1:7" x14ac:dyDescent="0.25">
      <c r="A259" s="117" t="s">
        <v>181</v>
      </c>
      <c r="B259" s="117" t="s">
        <v>182</v>
      </c>
      <c r="C259" s="117" t="s">
        <v>15</v>
      </c>
      <c r="D259" s="117">
        <v>10333.799181799999</v>
      </c>
      <c r="E259" s="117">
        <v>89436.939681599993</v>
      </c>
      <c r="F259" s="117">
        <v>10.357545007207399</v>
      </c>
      <c r="G259" s="117">
        <v>89.642454992792594</v>
      </c>
    </row>
    <row r="260" spans="1:7" x14ac:dyDescent="0.25">
      <c r="A260" s="117" t="s">
        <v>183</v>
      </c>
      <c r="B260" s="117" t="s">
        <v>184</v>
      </c>
      <c r="C260" s="117" t="s">
        <v>14</v>
      </c>
      <c r="D260" s="117">
        <v>2104.7178869845702</v>
      </c>
      <c r="E260" s="117">
        <v>30742.6292810905</v>
      </c>
      <c r="F260" s="117">
        <v>6.4075734220332503</v>
      </c>
      <c r="G260" s="117">
        <v>93.592426577966705</v>
      </c>
    </row>
    <row r="261" spans="1:7" x14ac:dyDescent="0.25">
      <c r="A261" s="117" t="s">
        <v>183</v>
      </c>
      <c r="B261" s="117" t="s">
        <v>184</v>
      </c>
      <c r="C261" s="117" t="s">
        <v>15</v>
      </c>
      <c r="D261" s="117">
        <v>2303.9187464000001</v>
      </c>
      <c r="E261" s="117">
        <v>38504.868166499997</v>
      </c>
      <c r="F261" s="117">
        <v>5.6456437955809804</v>
      </c>
      <c r="G261" s="117">
        <v>94.354356204419005</v>
      </c>
    </row>
    <row r="262" spans="1:7" x14ac:dyDescent="0.25">
      <c r="A262" s="117" t="s">
        <v>185</v>
      </c>
      <c r="B262" s="117" t="s">
        <v>186</v>
      </c>
      <c r="C262" s="117" t="s">
        <v>14</v>
      </c>
      <c r="D262" s="117">
        <v>2291.4990977945699</v>
      </c>
      <c r="E262" s="117">
        <v>37661.915241100403</v>
      </c>
      <c r="F262" s="117">
        <v>5.7354274614867604</v>
      </c>
      <c r="G262" s="117">
        <v>94.264572538513207</v>
      </c>
    </row>
    <row r="263" spans="1:7" x14ac:dyDescent="0.25">
      <c r="A263" s="117" t="s">
        <v>185</v>
      </c>
      <c r="B263" s="117" t="s">
        <v>186</v>
      </c>
      <c r="C263" s="117" t="s">
        <v>15</v>
      </c>
      <c r="D263" s="117">
        <v>1905.5269659000001</v>
      </c>
      <c r="E263" s="117">
        <v>45160.817124399997</v>
      </c>
      <c r="F263" s="117">
        <v>4.0485977883561901</v>
      </c>
      <c r="G263" s="117">
        <v>95.951402211643796</v>
      </c>
    </row>
    <row r="264" spans="1:7" x14ac:dyDescent="0.25">
      <c r="A264" s="117" t="s">
        <v>187</v>
      </c>
      <c r="B264" s="117" t="s">
        <v>188</v>
      </c>
      <c r="C264" s="117" t="s">
        <v>14</v>
      </c>
      <c r="D264" s="117">
        <v>3441.7136259393001</v>
      </c>
      <c r="E264" s="117">
        <v>26037.392542895501</v>
      </c>
      <c r="F264" s="117">
        <v>11.6750949171514</v>
      </c>
      <c r="G264" s="117">
        <v>88.324905082848602</v>
      </c>
    </row>
    <row r="265" spans="1:7" x14ac:dyDescent="0.25">
      <c r="A265" s="117" t="s">
        <v>187</v>
      </c>
      <c r="B265" s="117" t="s">
        <v>188</v>
      </c>
      <c r="C265" s="117" t="s">
        <v>15</v>
      </c>
      <c r="D265" s="117">
        <v>3973.9918776</v>
      </c>
      <c r="E265" s="117">
        <v>29663.871707300001</v>
      </c>
      <c r="F265" s="117">
        <v>11.8140436225085</v>
      </c>
      <c r="G265" s="117">
        <v>88.185956377491493</v>
      </c>
    </row>
    <row r="266" spans="1:7" x14ac:dyDescent="0.25">
      <c r="A266" s="117" t="s">
        <v>189</v>
      </c>
      <c r="B266" s="117" t="s">
        <v>190</v>
      </c>
      <c r="C266" s="117" t="s">
        <v>14</v>
      </c>
      <c r="D266" s="117">
        <v>580.91004380187906</v>
      </c>
      <c r="E266" s="117">
        <v>13050.333927621699</v>
      </c>
      <c r="F266" s="117">
        <v>4.2616069745336098</v>
      </c>
      <c r="G266" s="117">
        <v>95.738393025466394</v>
      </c>
    </row>
    <row r="267" spans="1:7" x14ac:dyDescent="0.25">
      <c r="A267" s="117" t="s">
        <v>189</v>
      </c>
      <c r="B267" s="117" t="s">
        <v>190</v>
      </c>
      <c r="C267" s="117" t="s">
        <v>15</v>
      </c>
      <c r="D267" s="117">
        <v>887.79813950000005</v>
      </c>
      <c r="E267" s="117">
        <v>14810.1618296</v>
      </c>
      <c r="F267" s="117">
        <v>5.6555000856643103</v>
      </c>
      <c r="G267" s="117">
        <v>94.344499914335699</v>
      </c>
    </row>
    <row r="268" spans="1:7" x14ac:dyDescent="0.25">
      <c r="A268" s="117" t="s">
        <v>191</v>
      </c>
      <c r="B268" s="117" t="s">
        <v>192</v>
      </c>
      <c r="C268" s="117" t="s">
        <v>14</v>
      </c>
      <c r="D268" s="117">
        <v>2840.6580524906599</v>
      </c>
      <c r="E268" s="117">
        <v>20514.2153269667</v>
      </c>
      <c r="F268" s="117">
        <v>12.1630205667879</v>
      </c>
      <c r="G268" s="117">
        <v>87.836979433212093</v>
      </c>
    </row>
    <row r="269" spans="1:7" x14ac:dyDescent="0.25">
      <c r="A269" s="117" t="s">
        <v>191</v>
      </c>
      <c r="B269" s="117" t="s">
        <v>192</v>
      </c>
      <c r="C269" s="117" t="s">
        <v>15</v>
      </c>
      <c r="D269" s="117">
        <v>2657.1101782000001</v>
      </c>
      <c r="E269" s="117">
        <v>24250.6543919</v>
      </c>
      <c r="F269" s="117">
        <v>9.8748826617599796</v>
      </c>
      <c r="G269" s="117">
        <v>90.125117338240003</v>
      </c>
    </row>
    <row r="270" spans="1:7" x14ac:dyDescent="0.25">
      <c r="A270" s="117" t="s">
        <v>193</v>
      </c>
      <c r="B270" s="117" t="s">
        <v>194</v>
      </c>
      <c r="C270" s="117" t="s">
        <v>14</v>
      </c>
      <c r="D270" s="117">
        <v>452.16795301677303</v>
      </c>
      <c r="E270" s="117">
        <v>7218.8034479231501</v>
      </c>
      <c r="F270" s="117">
        <v>5.89453316122869</v>
      </c>
      <c r="G270" s="117">
        <v>94.105466838771306</v>
      </c>
    </row>
    <row r="271" spans="1:7" x14ac:dyDescent="0.25">
      <c r="A271" s="117" t="s">
        <v>193</v>
      </c>
      <c r="B271" s="117" t="s">
        <v>194</v>
      </c>
      <c r="C271" s="117" t="s">
        <v>15</v>
      </c>
      <c r="D271" s="117">
        <v>606.66856570000004</v>
      </c>
      <c r="E271" s="117">
        <v>8779.0283546999999</v>
      </c>
      <c r="F271" s="117">
        <v>6.4637561903516598</v>
      </c>
      <c r="G271" s="117">
        <v>93.536243809648397</v>
      </c>
    </row>
    <row r="272" spans="1:7" x14ac:dyDescent="0.25">
      <c r="A272" s="117" t="s">
        <v>195</v>
      </c>
      <c r="B272" s="117" t="s">
        <v>196</v>
      </c>
      <c r="C272" s="117" t="s">
        <v>14</v>
      </c>
      <c r="D272" s="117">
        <v>434.59669431844401</v>
      </c>
      <c r="E272" s="117">
        <v>12750.4733119257</v>
      </c>
      <c r="F272" s="117">
        <v>3.2961273175844199</v>
      </c>
      <c r="G272" s="117">
        <v>96.703872682415593</v>
      </c>
    </row>
    <row r="273" spans="1:7" x14ac:dyDescent="0.25">
      <c r="A273" s="117" t="s">
        <v>195</v>
      </c>
      <c r="B273" s="117" t="s">
        <v>196</v>
      </c>
      <c r="C273" s="117" t="s">
        <v>15</v>
      </c>
      <c r="D273" s="117">
        <v>1968.8431656</v>
      </c>
      <c r="E273" s="117">
        <v>15749.9303822</v>
      </c>
      <c r="F273" s="117">
        <v>11.1116221463559</v>
      </c>
      <c r="G273" s="117">
        <v>88.888377853644101</v>
      </c>
    </row>
    <row r="274" spans="1:7" x14ac:dyDescent="0.25">
      <c r="A274" s="117" t="s">
        <v>197</v>
      </c>
      <c r="B274" s="117" t="s">
        <v>198</v>
      </c>
      <c r="C274" s="117" t="s">
        <v>14</v>
      </c>
      <c r="D274" s="117">
        <v>949.374102207389</v>
      </c>
      <c r="E274" s="117">
        <v>16021.646811132099</v>
      </c>
      <c r="F274" s="117">
        <v>5.5940895191588904</v>
      </c>
      <c r="G274" s="117">
        <v>94.405910480841101</v>
      </c>
    </row>
    <row r="275" spans="1:7" x14ac:dyDescent="0.25">
      <c r="A275" s="117" t="s">
        <v>197</v>
      </c>
      <c r="B275" s="117" t="s">
        <v>198</v>
      </c>
      <c r="C275" s="117" t="s">
        <v>15</v>
      </c>
      <c r="D275" s="117">
        <v>1517.6922341</v>
      </c>
      <c r="E275" s="117">
        <v>17314.261849499999</v>
      </c>
      <c r="F275" s="117">
        <v>8.0591330425008696</v>
      </c>
      <c r="G275" s="117">
        <v>91.940866957499097</v>
      </c>
    </row>
    <row r="276" spans="1:7" x14ac:dyDescent="0.25">
      <c r="A276" s="117" t="s">
        <v>199</v>
      </c>
      <c r="B276" s="117" t="s">
        <v>200</v>
      </c>
      <c r="C276" s="117" t="s">
        <v>14</v>
      </c>
      <c r="D276" s="117">
        <v>2559.4227167526001</v>
      </c>
      <c r="E276" s="117">
        <v>25452.798771824699</v>
      </c>
      <c r="F276" s="117">
        <v>9.1368073674423709</v>
      </c>
      <c r="G276" s="117">
        <v>90.863192632557599</v>
      </c>
    </row>
    <row r="277" spans="1:7" x14ac:dyDescent="0.25">
      <c r="A277" s="117" t="s">
        <v>199</v>
      </c>
      <c r="B277" s="117" t="s">
        <v>200</v>
      </c>
      <c r="C277" s="117" t="s">
        <v>15</v>
      </c>
      <c r="D277" s="117">
        <v>3692.8329096000002</v>
      </c>
      <c r="E277" s="117">
        <v>30997.3847823</v>
      </c>
      <c r="F277" s="117">
        <v>10.6451707579289</v>
      </c>
      <c r="G277" s="117">
        <v>89.354829242071105</v>
      </c>
    </row>
    <row r="278" spans="1:7" x14ac:dyDescent="0.25">
      <c r="A278" s="117" t="s">
        <v>201</v>
      </c>
      <c r="B278" s="117" t="s">
        <v>202</v>
      </c>
      <c r="C278" s="117" t="s">
        <v>14</v>
      </c>
      <c r="D278" s="117">
        <v>938.00921100958703</v>
      </c>
      <c r="E278" s="117">
        <v>31591.834569508399</v>
      </c>
      <c r="F278" s="117">
        <v>2.88353432416837</v>
      </c>
      <c r="G278" s="117">
        <v>97.116465675831606</v>
      </c>
    </row>
    <row r="279" spans="1:7" x14ac:dyDescent="0.25">
      <c r="A279" s="117" t="s">
        <v>201</v>
      </c>
      <c r="B279" s="117" t="s">
        <v>202</v>
      </c>
      <c r="C279" s="117" t="s">
        <v>15</v>
      </c>
      <c r="D279" s="117">
        <v>1209.2100270000001</v>
      </c>
      <c r="E279" s="117">
        <v>35860.0426745</v>
      </c>
      <c r="F279" s="117">
        <v>3.2620296846476999</v>
      </c>
      <c r="G279" s="117">
        <v>96.7379703153523</v>
      </c>
    </row>
    <row r="280" spans="1:7" x14ac:dyDescent="0.25">
      <c r="A280" s="117" t="s">
        <v>203</v>
      </c>
      <c r="B280" s="117" t="s">
        <v>204</v>
      </c>
      <c r="C280" s="117" t="s">
        <v>14</v>
      </c>
      <c r="D280" s="117">
        <v>973.07417665224102</v>
      </c>
      <c r="E280" s="117">
        <v>16826.7750255885</v>
      </c>
      <c r="F280" s="117">
        <v>5.4667551707671</v>
      </c>
      <c r="G280" s="117">
        <v>94.533244829232899</v>
      </c>
    </row>
    <row r="281" spans="1:7" x14ac:dyDescent="0.25">
      <c r="A281" s="117" t="s">
        <v>203</v>
      </c>
      <c r="B281" s="117" t="s">
        <v>204</v>
      </c>
      <c r="C281" s="117" t="s">
        <v>15</v>
      </c>
      <c r="D281" s="117">
        <v>853.43150279999998</v>
      </c>
      <c r="E281" s="117">
        <v>19957.1366738</v>
      </c>
      <c r="F281" s="117">
        <v>4.1009524370392896</v>
      </c>
      <c r="G281" s="117">
        <v>95.899047562960703</v>
      </c>
    </row>
    <row r="282" spans="1:7" x14ac:dyDescent="0.25">
      <c r="A282" s="117" t="s">
        <v>205</v>
      </c>
      <c r="B282" s="117" t="s">
        <v>206</v>
      </c>
      <c r="C282" s="117" t="s">
        <v>14</v>
      </c>
      <c r="D282" s="117">
        <v>3123.26149922684</v>
      </c>
      <c r="E282" s="117">
        <v>41527.260204805498</v>
      </c>
      <c r="F282" s="117">
        <v>6.9949048298461101</v>
      </c>
      <c r="G282" s="117">
        <v>93.005095170153893</v>
      </c>
    </row>
    <row r="283" spans="1:7" x14ac:dyDescent="0.25">
      <c r="A283" s="117" t="s">
        <v>205</v>
      </c>
      <c r="B283" s="117" t="s">
        <v>206</v>
      </c>
      <c r="C283" s="117" t="s">
        <v>15</v>
      </c>
      <c r="D283" s="117">
        <v>5030.9356509999998</v>
      </c>
      <c r="E283" s="117">
        <v>50450.552543199999</v>
      </c>
      <c r="F283" s="117">
        <v>9.0677734407382609</v>
      </c>
      <c r="G283" s="117">
        <v>90.932226559261693</v>
      </c>
    </row>
    <row r="284" spans="1:7" x14ac:dyDescent="0.25">
      <c r="A284" s="117" t="s">
        <v>207</v>
      </c>
      <c r="B284" s="117" t="s">
        <v>208</v>
      </c>
      <c r="C284" s="117" t="s">
        <v>14</v>
      </c>
      <c r="D284" s="117">
        <v>1493.3763739537201</v>
      </c>
      <c r="E284" s="117">
        <v>22618.735076868001</v>
      </c>
      <c r="F284" s="117">
        <v>6.1934699372950401</v>
      </c>
      <c r="G284" s="117">
        <v>93.806530062704994</v>
      </c>
    </row>
    <row r="285" spans="1:7" x14ac:dyDescent="0.25">
      <c r="A285" s="117" t="s">
        <v>207</v>
      </c>
      <c r="B285" s="117" t="s">
        <v>208</v>
      </c>
      <c r="C285" s="117" t="s">
        <v>15</v>
      </c>
      <c r="D285" s="117">
        <v>2023.4231338</v>
      </c>
      <c r="E285" s="117">
        <v>23205.331483099999</v>
      </c>
      <c r="F285" s="117">
        <v>8.0203052609048306</v>
      </c>
      <c r="G285" s="117">
        <v>91.979694739095194</v>
      </c>
    </row>
    <row r="286" spans="1:7" x14ac:dyDescent="0.25">
      <c r="A286" s="117" t="s">
        <v>209</v>
      </c>
      <c r="B286" s="117" t="s">
        <v>210</v>
      </c>
      <c r="C286" s="117" t="s">
        <v>14</v>
      </c>
      <c r="D286" s="117">
        <v>880.89982422524599</v>
      </c>
      <c r="E286" s="117">
        <v>25337.7814332097</v>
      </c>
      <c r="F286" s="117">
        <v>3.35981743542286</v>
      </c>
      <c r="G286" s="117">
        <v>96.640182564577103</v>
      </c>
    </row>
    <row r="287" spans="1:7" x14ac:dyDescent="0.25">
      <c r="A287" s="117" t="s">
        <v>209</v>
      </c>
      <c r="B287" s="117" t="s">
        <v>210</v>
      </c>
      <c r="C287" s="117" t="s">
        <v>15</v>
      </c>
      <c r="D287" s="117">
        <v>799.84795599999995</v>
      </c>
      <c r="E287" s="117">
        <v>30198.033147900001</v>
      </c>
      <c r="F287" s="117">
        <v>2.5803310662397698</v>
      </c>
      <c r="G287" s="117">
        <v>97.419668933760207</v>
      </c>
    </row>
    <row r="288" spans="1:7" x14ac:dyDescent="0.25">
      <c r="A288" s="117" t="s">
        <v>211</v>
      </c>
      <c r="B288" s="117" t="s">
        <v>212</v>
      </c>
      <c r="C288" s="117" t="s">
        <v>14</v>
      </c>
      <c r="D288" s="117">
        <v>2096.7411926011</v>
      </c>
      <c r="E288" s="117">
        <v>27885.984636568101</v>
      </c>
      <c r="F288" s="117">
        <v>6.9931640123302197</v>
      </c>
      <c r="G288" s="117">
        <v>93.006835987669803</v>
      </c>
    </row>
    <row r="289" spans="1:7" x14ac:dyDescent="0.25">
      <c r="A289" s="117" t="s">
        <v>211</v>
      </c>
      <c r="B289" s="117" t="s">
        <v>212</v>
      </c>
      <c r="C289" s="117" t="s">
        <v>15</v>
      </c>
      <c r="D289" s="117">
        <v>2620.9583032</v>
      </c>
      <c r="E289" s="117">
        <v>28269.654444100001</v>
      </c>
      <c r="F289" s="117">
        <v>8.4846432948439503</v>
      </c>
      <c r="G289" s="117">
        <v>91.515356705156094</v>
      </c>
    </row>
    <row r="290" spans="1:7" x14ac:dyDescent="0.25">
      <c r="A290" s="117" t="s">
        <v>213</v>
      </c>
      <c r="B290" s="117" t="s">
        <v>214</v>
      </c>
      <c r="C290" s="117" t="s">
        <v>14</v>
      </c>
      <c r="D290" s="117">
        <v>1632.3974248562999</v>
      </c>
      <c r="E290" s="117">
        <v>27849.179820957801</v>
      </c>
      <c r="F290" s="117">
        <v>5.5370084552992402</v>
      </c>
      <c r="G290" s="117">
        <v>94.462991544700799</v>
      </c>
    </row>
    <row r="291" spans="1:7" x14ac:dyDescent="0.25">
      <c r="A291" s="117" t="s">
        <v>213</v>
      </c>
      <c r="B291" s="117" t="s">
        <v>214</v>
      </c>
      <c r="C291" s="117" t="s">
        <v>15</v>
      </c>
      <c r="D291" s="117">
        <v>1623.734483</v>
      </c>
      <c r="E291" s="117">
        <v>32272.2129737</v>
      </c>
      <c r="F291" s="117">
        <v>4.7903498938161304</v>
      </c>
      <c r="G291" s="117">
        <v>95.209650106183901</v>
      </c>
    </row>
    <row r="292" spans="1:7" x14ac:dyDescent="0.25">
      <c r="A292" s="117" t="s">
        <v>215</v>
      </c>
      <c r="B292" s="117" t="s">
        <v>216</v>
      </c>
      <c r="C292" s="117" t="s">
        <v>14</v>
      </c>
      <c r="D292" s="117">
        <v>2578.0295050055902</v>
      </c>
      <c r="E292" s="117">
        <v>44022.720540263697</v>
      </c>
      <c r="F292" s="117">
        <v>5.5321631143301699</v>
      </c>
      <c r="G292" s="117">
        <v>94.467836885669797</v>
      </c>
    </row>
    <row r="293" spans="1:7" x14ac:dyDescent="0.25">
      <c r="A293" s="117" t="s">
        <v>215</v>
      </c>
      <c r="B293" s="117" t="s">
        <v>216</v>
      </c>
      <c r="C293" s="117" t="s">
        <v>15</v>
      </c>
      <c r="D293" s="117">
        <v>3256.2660618</v>
      </c>
      <c r="E293" s="117">
        <v>44875.9678394</v>
      </c>
      <c r="F293" s="117">
        <v>6.7652502239643999</v>
      </c>
      <c r="G293" s="117">
        <v>93.234749776035599</v>
      </c>
    </row>
    <row r="294" spans="1:7" x14ac:dyDescent="0.25">
      <c r="A294" s="117" t="s">
        <v>217</v>
      </c>
      <c r="B294" s="117" t="s">
        <v>218</v>
      </c>
      <c r="C294" s="117" t="s">
        <v>14</v>
      </c>
      <c r="D294" s="117">
        <v>677.41780537382704</v>
      </c>
      <c r="E294" s="117">
        <v>10377.9791992548</v>
      </c>
      <c r="F294" s="117">
        <v>6.1274851105772701</v>
      </c>
      <c r="G294" s="117">
        <v>93.872514889422703</v>
      </c>
    </row>
    <row r="295" spans="1:7" x14ac:dyDescent="0.25">
      <c r="A295" s="117" t="s">
        <v>217</v>
      </c>
      <c r="B295" s="117" t="s">
        <v>218</v>
      </c>
      <c r="C295" s="117" t="s">
        <v>15</v>
      </c>
      <c r="D295" s="117">
        <v>1095.9355713</v>
      </c>
      <c r="E295" s="117">
        <v>10395.758794900001</v>
      </c>
      <c r="F295" s="117">
        <v>9.5367622595622201</v>
      </c>
      <c r="G295" s="117">
        <v>90.463237740437805</v>
      </c>
    </row>
    <row r="296" spans="1:7" x14ac:dyDescent="0.25">
      <c r="A296" s="117" t="s">
        <v>219</v>
      </c>
      <c r="B296" s="117" t="s">
        <v>220</v>
      </c>
      <c r="C296" s="117" t="s">
        <v>14</v>
      </c>
      <c r="D296" s="117">
        <v>5534.20015790658</v>
      </c>
      <c r="E296" s="117">
        <v>24015.316226117298</v>
      </c>
      <c r="F296" s="117">
        <v>18.728564237682999</v>
      </c>
      <c r="G296" s="117">
        <v>81.271435762316997</v>
      </c>
    </row>
    <row r="297" spans="1:7" x14ac:dyDescent="0.25">
      <c r="A297" s="117" t="s">
        <v>219</v>
      </c>
      <c r="B297" s="117" t="s">
        <v>220</v>
      </c>
      <c r="C297" s="117" t="s">
        <v>15</v>
      </c>
      <c r="D297" s="117">
        <v>4627.6455720000004</v>
      </c>
      <c r="E297" s="117">
        <v>28388.662574099999</v>
      </c>
      <c r="F297" s="117">
        <v>14.0162417661062</v>
      </c>
      <c r="G297" s="117">
        <v>85.983758233893795</v>
      </c>
    </row>
    <row r="298" spans="1:7" x14ac:dyDescent="0.25">
      <c r="A298" s="117" t="s">
        <v>221</v>
      </c>
      <c r="B298" s="117" t="s">
        <v>222</v>
      </c>
      <c r="C298" s="117" t="s">
        <v>14</v>
      </c>
      <c r="D298" s="117">
        <v>2519.3591982411599</v>
      </c>
      <c r="E298" s="117">
        <v>20491.999555730301</v>
      </c>
      <c r="F298" s="117">
        <v>10.9483287152974</v>
      </c>
      <c r="G298" s="117">
        <v>89.051671284702607</v>
      </c>
    </row>
    <row r="299" spans="1:7" x14ac:dyDescent="0.25">
      <c r="A299" s="117" t="s">
        <v>221</v>
      </c>
      <c r="B299" s="117" t="s">
        <v>222</v>
      </c>
      <c r="C299" s="117" t="s">
        <v>15</v>
      </c>
      <c r="D299" s="117">
        <v>3373.6750983000002</v>
      </c>
      <c r="E299" s="117">
        <v>23020.084566400001</v>
      </c>
      <c r="F299" s="117">
        <v>12.7820937265413</v>
      </c>
      <c r="G299" s="117">
        <v>87.217906273458695</v>
      </c>
    </row>
    <row r="300" spans="1:7" x14ac:dyDescent="0.25">
      <c r="A300" s="117" t="s">
        <v>223</v>
      </c>
      <c r="B300" s="117" t="s">
        <v>224</v>
      </c>
      <c r="C300" s="117" t="s">
        <v>14</v>
      </c>
      <c r="D300" s="117">
        <v>1557.9961472745999</v>
      </c>
      <c r="E300" s="117">
        <v>3690.9468341175502</v>
      </c>
      <c r="F300" s="117">
        <v>29.6820931909111</v>
      </c>
      <c r="G300" s="117">
        <v>70.317906809088896</v>
      </c>
    </row>
    <row r="301" spans="1:7" x14ac:dyDescent="0.25">
      <c r="A301" s="117" t="s">
        <v>223</v>
      </c>
      <c r="B301" s="117" t="s">
        <v>224</v>
      </c>
      <c r="C301" s="117" t="s">
        <v>15</v>
      </c>
      <c r="D301" s="117">
        <v>1511.0877986999999</v>
      </c>
      <c r="E301" s="117">
        <v>5251.146855</v>
      </c>
      <c r="F301" s="117">
        <v>22.3459828900377</v>
      </c>
      <c r="G301" s="117">
        <v>77.654017109962297</v>
      </c>
    </row>
    <row r="302" spans="1:7" x14ac:dyDescent="0.25">
      <c r="A302" s="117" t="s">
        <v>225</v>
      </c>
      <c r="B302" s="117" t="s">
        <v>226</v>
      </c>
      <c r="C302" s="117" t="s">
        <v>14</v>
      </c>
      <c r="D302" s="117">
        <v>2903.3713390942698</v>
      </c>
      <c r="E302" s="117">
        <v>33231.325549251596</v>
      </c>
      <c r="F302" s="117">
        <v>8.0348573230474791</v>
      </c>
      <c r="G302" s="117">
        <v>91.965142676952496</v>
      </c>
    </row>
    <row r="303" spans="1:7" x14ac:dyDescent="0.25">
      <c r="A303" s="117" t="s">
        <v>225</v>
      </c>
      <c r="B303" s="117" t="s">
        <v>226</v>
      </c>
      <c r="C303" s="117" t="s">
        <v>15</v>
      </c>
      <c r="D303" s="117">
        <v>4301.3892630999999</v>
      </c>
      <c r="E303" s="117">
        <v>34394.685947400001</v>
      </c>
      <c r="F303" s="117">
        <v>11.1158282582954</v>
      </c>
      <c r="G303" s="117">
        <v>88.884171741704606</v>
      </c>
    </row>
    <row r="304" spans="1:7" x14ac:dyDescent="0.25">
      <c r="A304" s="117" t="s">
        <v>227</v>
      </c>
      <c r="B304" s="117" t="s">
        <v>228</v>
      </c>
      <c r="C304" s="117" t="s">
        <v>14</v>
      </c>
      <c r="D304" s="117">
        <v>2631.1100828221302</v>
      </c>
      <c r="E304" s="117">
        <v>20487.998486348799</v>
      </c>
      <c r="F304" s="117">
        <v>11.3806727233881</v>
      </c>
      <c r="G304" s="117">
        <v>88.619327276611799</v>
      </c>
    </row>
    <row r="305" spans="1:7" x14ac:dyDescent="0.25">
      <c r="A305" s="117" t="s">
        <v>227</v>
      </c>
      <c r="B305" s="117" t="s">
        <v>228</v>
      </c>
      <c r="C305" s="117" t="s">
        <v>15</v>
      </c>
      <c r="D305" s="117">
        <v>3732.7348253999999</v>
      </c>
      <c r="E305" s="117">
        <v>22737.011942100002</v>
      </c>
      <c r="F305" s="117">
        <v>14.1018909556895</v>
      </c>
      <c r="G305" s="117">
        <v>85.898109044310502</v>
      </c>
    </row>
    <row r="306" spans="1:7" x14ac:dyDescent="0.25">
      <c r="A306" s="117" t="s">
        <v>229</v>
      </c>
      <c r="B306" s="117" t="s">
        <v>230</v>
      </c>
      <c r="C306" s="117" t="s">
        <v>14</v>
      </c>
      <c r="D306" s="117">
        <v>3883.6273041456998</v>
      </c>
      <c r="E306" s="117">
        <v>32105.217476865499</v>
      </c>
      <c r="F306" s="117">
        <v>10.7911974607054</v>
      </c>
      <c r="G306" s="117">
        <v>89.208802539294595</v>
      </c>
    </row>
    <row r="307" spans="1:7" x14ac:dyDescent="0.25">
      <c r="A307" s="117" t="s">
        <v>229</v>
      </c>
      <c r="B307" s="117" t="s">
        <v>230</v>
      </c>
      <c r="C307" s="117" t="s">
        <v>15</v>
      </c>
      <c r="D307" s="117">
        <v>5242.7812782999999</v>
      </c>
      <c r="E307" s="117">
        <v>37549.962833099999</v>
      </c>
      <c r="F307" s="117">
        <v>12.2515659772875</v>
      </c>
      <c r="G307" s="117">
        <v>87.748434022712502</v>
      </c>
    </row>
    <row r="308" spans="1:7" x14ac:dyDescent="0.25">
      <c r="A308" s="117" t="s">
        <v>231</v>
      </c>
      <c r="B308" s="117" t="s">
        <v>232</v>
      </c>
      <c r="C308" s="117" t="s">
        <v>14</v>
      </c>
      <c r="D308" s="117">
        <v>2710.9844237007001</v>
      </c>
      <c r="E308" s="117">
        <v>22237.621284820299</v>
      </c>
      <c r="F308" s="117">
        <v>10.866276277615</v>
      </c>
      <c r="G308" s="117">
        <v>89.133723722385</v>
      </c>
    </row>
    <row r="309" spans="1:7" x14ac:dyDescent="0.25">
      <c r="A309" s="117" t="s">
        <v>231</v>
      </c>
      <c r="B309" s="117" t="s">
        <v>232</v>
      </c>
      <c r="C309" s="117" t="s">
        <v>15</v>
      </c>
      <c r="D309" s="117">
        <v>3772.9573842999998</v>
      </c>
      <c r="E309" s="117">
        <v>28377.957267500002</v>
      </c>
      <c r="F309" s="117">
        <v>11.735147895982999</v>
      </c>
      <c r="G309" s="117">
        <v>88.264852104016995</v>
      </c>
    </row>
    <row r="310" spans="1:7" x14ac:dyDescent="0.25">
      <c r="A310" s="117" t="s">
        <v>233</v>
      </c>
      <c r="B310" s="117" t="s">
        <v>234</v>
      </c>
      <c r="C310" s="117" t="s">
        <v>14</v>
      </c>
      <c r="D310" s="117">
        <v>1854.8914336232001</v>
      </c>
      <c r="E310" s="117">
        <v>10776.355485673501</v>
      </c>
      <c r="F310" s="117">
        <v>14.684943184742099</v>
      </c>
      <c r="G310" s="117">
        <v>85.315056815257904</v>
      </c>
    </row>
    <row r="311" spans="1:7" x14ac:dyDescent="0.25">
      <c r="A311" s="117" t="s">
        <v>233</v>
      </c>
      <c r="B311" s="117" t="s">
        <v>234</v>
      </c>
      <c r="C311" s="117" t="s">
        <v>15</v>
      </c>
      <c r="D311" s="117">
        <v>2502.2069505999998</v>
      </c>
      <c r="E311" s="117">
        <v>12448.161155</v>
      </c>
      <c r="F311" s="117">
        <v>16.736758138167499</v>
      </c>
      <c r="G311" s="117">
        <v>83.263241861832597</v>
      </c>
    </row>
    <row r="312" spans="1:7" x14ac:dyDescent="0.25">
      <c r="A312" s="117" t="s">
        <v>235</v>
      </c>
      <c r="B312" s="117" t="s">
        <v>236</v>
      </c>
      <c r="C312" s="117" t="s">
        <v>14</v>
      </c>
      <c r="D312" s="117">
        <v>1499.91597352494</v>
      </c>
      <c r="E312" s="117">
        <v>25379.6394176959</v>
      </c>
      <c r="F312" s="117">
        <v>5.5801368426459703</v>
      </c>
      <c r="G312" s="117">
        <v>94.419863157354001</v>
      </c>
    </row>
    <row r="313" spans="1:7" x14ac:dyDescent="0.25">
      <c r="A313" s="117" t="s">
        <v>235</v>
      </c>
      <c r="B313" s="117" t="s">
        <v>236</v>
      </c>
      <c r="C313" s="117" t="s">
        <v>15</v>
      </c>
      <c r="D313" s="117">
        <v>1643.7893081</v>
      </c>
      <c r="E313" s="117">
        <v>25470.577222899999</v>
      </c>
      <c r="F313" s="117">
        <v>6.0624293258728601</v>
      </c>
      <c r="G313" s="117">
        <v>93.937570674127102</v>
      </c>
    </row>
    <row r="314" spans="1:7" x14ac:dyDescent="0.25">
      <c r="A314" s="117" t="s">
        <v>237</v>
      </c>
      <c r="B314" s="117" t="s">
        <v>238</v>
      </c>
      <c r="C314" s="117" t="s">
        <v>14</v>
      </c>
      <c r="D314" s="117">
        <v>2296.04684781886</v>
      </c>
      <c r="E314" s="117">
        <v>19111.859999920602</v>
      </c>
      <c r="F314" s="117">
        <v>10.7252281325267</v>
      </c>
      <c r="G314" s="117">
        <v>89.274771867473305</v>
      </c>
    </row>
    <row r="315" spans="1:7" x14ac:dyDescent="0.25">
      <c r="A315" s="117" t="s">
        <v>237</v>
      </c>
      <c r="B315" s="117" t="s">
        <v>238</v>
      </c>
      <c r="C315" s="117" t="s">
        <v>15</v>
      </c>
      <c r="D315" s="117">
        <v>3286.8742335000002</v>
      </c>
      <c r="E315" s="117">
        <v>19109.827972200001</v>
      </c>
      <c r="F315" s="117">
        <v>14.6757062861848</v>
      </c>
      <c r="G315" s="117">
        <v>85.324293713815194</v>
      </c>
    </row>
    <row r="316" spans="1:7" x14ac:dyDescent="0.25">
      <c r="A316" s="117" t="s">
        <v>239</v>
      </c>
      <c r="B316" s="117" t="s">
        <v>240</v>
      </c>
      <c r="C316" s="117" t="s">
        <v>14</v>
      </c>
      <c r="D316" s="117">
        <v>8170.26347174273</v>
      </c>
      <c r="E316" s="117">
        <v>38112.763696150898</v>
      </c>
      <c r="F316" s="117">
        <v>17.6528286321998</v>
      </c>
      <c r="G316" s="117">
        <v>82.3471713678002</v>
      </c>
    </row>
    <row r="317" spans="1:7" x14ac:dyDescent="0.25">
      <c r="A317" s="117" t="s">
        <v>239</v>
      </c>
      <c r="B317" s="117" t="s">
        <v>240</v>
      </c>
      <c r="C317" s="117" t="s">
        <v>15</v>
      </c>
      <c r="D317" s="117">
        <v>10665.852962700001</v>
      </c>
      <c r="E317" s="117">
        <v>43578.291550200003</v>
      </c>
      <c r="F317" s="117">
        <v>19.662680752875598</v>
      </c>
      <c r="G317" s="117">
        <v>80.337319247124398</v>
      </c>
    </row>
    <row r="318" spans="1:7" x14ac:dyDescent="0.25">
      <c r="A318" s="117" t="s">
        <v>241</v>
      </c>
      <c r="B318" s="117" t="s">
        <v>242</v>
      </c>
      <c r="C318" s="117" t="s">
        <v>14</v>
      </c>
      <c r="D318" s="117">
        <v>5657.2524811603698</v>
      </c>
      <c r="E318" s="117">
        <v>40729.149190453601</v>
      </c>
      <c r="F318" s="117">
        <v>12.195928714648099</v>
      </c>
      <c r="G318" s="117">
        <v>87.804071285351895</v>
      </c>
    </row>
    <row r="319" spans="1:7" x14ac:dyDescent="0.25">
      <c r="A319" s="117" t="s">
        <v>241</v>
      </c>
      <c r="B319" s="117" t="s">
        <v>242</v>
      </c>
      <c r="C319" s="117" t="s">
        <v>15</v>
      </c>
      <c r="D319" s="117">
        <v>6904.6117795999999</v>
      </c>
      <c r="E319" s="117">
        <v>46107.240029200002</v>
      </c>
      <c r="F319" s="117">
        <v>13.024656834292699</v>
      </c>
      <c r="G319" s="117">
        <v>86.975343165707301</v>
      </c>
    </row>
    <row r="320" spans="1:7" x14ac:dyDescent="0.25">
      <c r="A320" s="117" t="s">
        <v>243</v>
      </c>
      <c r="B320" s="117" t="s">
        <v>244</v>
      </c>
      <c r="C320" s="117" t="s">
        <v>14</v>
      </c>
      <c r="D320" s="117">
        <v>5708.7713904769998</v>
      </c>
      <c r="E320" s="117">
        <v>21267.7490088267</v>
      </c>
      <c r="F320" s="117">
        <v>21.162000532227101</v>
      </c>
      <c r="G320" s="117">
        <v>78.837999467772903</v>
      </c>
    </row>
    <row r="321" spans="1:7" x14ac:dyDescent="0.25">
      <c r="A321" s="117" t="s">
        <v>243</v>
      </c>
      <c r="B321" s="117" t="s">
        <v>244</v>
      </c>
      <c r="C321" s="117" t="s">
        <v>15</v>
      </c>
      <c r="D321" s="117">
        <v>5070.9361140999999</v>
      </c>
      <c r="E321" s="117">
        <v>24973.034738800001</v>
      </c>
      <c r="F321" s="117">
        <v>16.878381818861801</v>
      </c>
      <c r="G321" s="117">
        <v>83.121618181138203</v>
      </c>
    </row>
    <row r="322" spans="1:7" x14ac:dyDescent="0.25">
      <c r="A322" s="117" t="s">
        <v>245</v>
      </c>
      <c r="B322" s="117" t="s">
        <v>246</v>
      </c>
      <c r="C322" s="117" t="s">
        <v>14</v>
      </c>
      <c r="D322" s="117">
        <v>9596.4178536365998</v>
      </c>
      <c r="E322" s="117">
        <v>70050.331209325304</v>
      </c>
      <c r="F322" s="117">
        <v>12.048725109986</v>
      </c>
      <c r="G322" s="117">
        <v>87.951274890014005</v>
      </c>
    </row>
    <row r="323" spans="1:7" x14ac:dyDescent="0.25">
      <c r="A323" s="117" t="s">
        <v>245</v>
      </c>
      <c r="B323" s="117" t="s">
        <v>246</v>
      </c>
      <c r="C323" s="117" t="s">
        <v>15</v>
      </c>
      <c r="D323" s="117">
        <v>9732.2638705000008</v>
      </c>
      <c r="E323" s="117">
        <v>81925.605696400002</v>
      </c>
      <c r="F323" s="117">
        <v>10.6180341267877</v>
      </c>
      <c r="G323" s="117">
        <v>89.381965873212295</v>
      </c>
    </row>
    <row r="324" spans="1:7" x14ac:dyDescent="0.25">
      <c r="A324" s="117" t="s">
        <v>247</v>
      </c>
      <c r="B324" s="117" t="s">
        <v>248</v>
      </c>
      <c r="C324" s="117" t="s">
        <v>14</v>
      </c>
      <c r="D324" s="117">
        <v>453.77217271148999</v>
      </c>
      <c r="E324" s="117">
        <v>28567.481534125502</v>
      </c>
      <c r="F324" s="117">
        <v>1.5635856992786901</v>
      </c>
      <c r="G324" s="117">
        <v>98.436414300721296</v>
      </c>
    </row>
    <row r="325" spans="1:7" x14ac:dyDescent="0.25">
      <c r="A325" s="117" t="s">
        <v>247</v>
      </c>
      <c r="B325" s="117" t="s">
        <v>248</v>
      </c>
      <c r="C325" s="117" t="s">
        <v>15</v>
      </c>
      <c r="D325" s="117">
        <v>421.95107860000002</v>
      </c>
      <c r="E325" s="117">
        <v>31254.016648600002</v>
      </c>
      <c r="F325" s="117">
        <v>1.33208583312728</v>
      </c>
      <c r="G325" s="117">
        <v>98.667914166872706</v>
      </c>
    </row>
    <row r="326" spans="1:7" x14ac:dyDescent="0.25">
      <c r="A326" s="117" t="s">
        <v>249</v>
      </c>
      <c r="B326" s="117" t="s">
        <v>250</v>
      </c>
      <c r="C326" s="117" t="s">
        <v>14</v>
      </c>
      <c r="D326" s="117">
        <v>1815.7770174597699</v>
      </c>
      <c r="E326" s="117">
        <v>48340.637730390503</v>
      </c>
      <c r="F326" s="117">
        <v>3.6202288911361999</v>
      </c>
      <c r="G326" s="117">
        <v>96.379771108863807</v>
      </c>
    </row>
    <row r="327" spans="1:7" x14ac:dyDescent="0.25">
      <c r="A327" s="117" t="s">
        <v>249</v>
      </c>
      <c r="B327" s="117" t="s">
        <v>250</v>
      </c>
      <c r="C327" s="117" t="s">
        <v>15</v>
      </c>
      <c r="D327" s="117">
        <v>3314.1979913</v>
      </c>
      <c r="E327" s="117">
        <v>55908.433830499998</v>
      </c>
      <c r="F327" s="117">
        <v>5.5961680346668299</v>
      </c>
      <c r="G327" s="117">
        <v>94.403831965333197</v>
      </c>
    </row>
    <row r="328" spans="1:7" x14ac:dyDescent="0.25">
      <c r="A328" s="117" t="s">
        <v>251</v>
      </c>
      <c r="B328" s="117" t="s">
        <v>252</v>
      </c>
      <c r="C328" s="117" t="s">
        <v>14</v>
      </c>
      <c r="D328" s="117">
        <v>3264.4648207433802</v>
      </c>
      <c r="E328" s="117">
        <v>37363.734787109701</v>
      </c>
      <c r="F328" s="117">
        <v>8.0349728815263202</v>
      </c>
      <c r="G328" s="117">
        <v>91.965027118473699</v>
      </c>
    </row>
    <row r="329" spans="1:7" x14ac:dyDescent="0.25">
      <c r="A329" s="117" t="s">
        <v>251</v>
      </c>
      <c r="B329" s="117" t="s">
        <v>252</v>
      </c>
      <c r="C329" s="117" t="s">
        <v>15</v>
      </c>
      <c r="D329" s="117">
        <v>5114.7462234000004</v>
      </c>
      <c r="E329" s="117">
        <v>43105.506249099999</v>
      </c>
      <c r="F329" s="117">
        <v>10.6070498621237</v>
      </c>
      <c r="G329" s="117">
        <v>89.392950137876298</v>
      </c>
    </row>
    <row r="330" spans="1:7" x14ac:dyDescent="0.25">
      <c r="A330" s="117" t="s">
        <v>253</v>
      </c>
      <c r="B330" s="117" t="s">
        <v>254</v>
      </c>
      <c r="C330" s="117" t="s">
        <v>14</v>
      </c>
      <c r="D330" s="117">
        <v>3203.6157345658598</v>
      </c>
      <c r="E330" s="117">
        <v>39291.908673208003</v>
      </c>
      <c r="F330" s="117">
        <v>7.5387132626602202</v>
      </c>
      <c r="G330" s="117">
        <v>92.461286737339805</v>
      </c>
    </row>
    <row r="331" spans="1:7" x14ac:dyDescent="0.25">
      <c r="A331" s="117" t="s">
        <v>253</v>
      </c>
      <c r="B331" s="117" t="s">
        <v>254</v>
      </c>
      <c r="C331" s="117" t="s">
        <v>15</v>
      </c>
      <c r="D331" s="117">
        <v>3265.7517502000001</v>
      </c>
      <c r="E331" s="117">
        <v>46396.856437900002</v>
      </c>
      <c r="F331" s="117">
        <v>6.5758764377230801</v>
      </c>
      <c r="G331" s="117">
        <v>93.424123562276904</v>
      </c>
    </row>
    <row r="332" spans="1:7" x14ac:dyDescent="0.25">
      <c r="A332" s="117" t="s">
        <v>255</v>
      </c>
      <c r="B332" s="117" t="s">
        <v>256</v>
      </c>
      <c r="C332" s="117" t="s">
        <v>14</v>
      </c>
      <c r="D332" s="117">
        <v>1330.3366700967299</v>
      </c>
      <c r="E332" s="117">
        <v>8568.9708580632505</v>
      </c>
      <c r="F332" s="117">
        <v>13.4386841333336</v>
      </c>
      <c r="G332" s="117">
        <v>86.561315866666405</v>
      </c>
    </row>
    <row r="333" spans="1:7" x14ac:dyDescent="0.25">
      <c r="A333" s="117" t="s">
        <v>255</v>
      </c>
      <c r="B333" s="117" t="s">
        <v>256</v>
      </c>
      <c r="C333" s="117" t="s">
        <v>15</v>
      </c>
      <c r="D333" s="117">
        <v>1358.5462934</v>
      </c>
      <c r="E333" s="117">
        <v>10198.4376612</v>
      </c>
      <c r="F333" s="117">
        <v>11.7551975388809</v>
      </c>
      <c r="G333" s="117">
        <v>88.244802461119093</v>
      </c>
    </row>
    <row r="334" spans="1:7" x14ac:dyDescent="0.25">
      <c r="A334" s="117" t="s">
        <v>257</v>
      </c>
      <c r="B334" s="117" t="s">
        <v>258</v>
      </c>
      <c r="C334" s="117" t="s">
        <v>14</v>
      </c>
      <c r="D334" s="117">
        <v>1181.34983171255</v>
      </c>
      <c r="E334" s="117">
        <v>16156.4311708637</v>
      </c>
      <c r="F334" s="117">
        <v>6.8137314200531902</v>
      </c>
      <c r="G334" s="117">
        <v>93.186268579946798</v>
      </c>
    </row>
    <row r="335" spans="1:7" x14ac:dyDescent="0.25">
      <c r="A335" s="117" t="s">
        <v>257</v>
      </c>
      <c r="B335" s="117" t="s">
        <v>258</v>
      </c>
      <c r="C335" s="117" t="s">
        <v>15</v>
      </c>
      <c r="D335" s="117">
        <v>1218.2747428</v>
      </c>
      <c r="E335" s="117">
        <v>21071.459962699999</v>
      </c>
      <c r="F335" s="117">
        <v>5.4656314168664801</v>
      </c>
      <c r="G335" s="117">
        <v>94.534368583133499</v>
      </c>
    </row>
    <row r="336" spans="1:7" x14ac:dyDescent="0.25">
      <c r="A336" s="117" t="s">
        <v>259</v>
      </c>
      <c r="B336" s="117" t="s">
        <v>260</v>
      </c>
      <c r="C336" s="117" t="s">
        <v>14</v>
      </c>
      <c r="D336" s="117">
        <v>359.63552747305698</v>
      </c>
      <c r="E336" s="117">
        <v>8377.3666547010798</v>
      </c>
      <c r="F336" s="117">
        <v>4.1162348363241898</v>
      </c>
      <c r="G336" s="117">
        <v>95.883765163675804</v>
      </c>
    </row>
    <row r="337" spans="1:7" x14ac:dyDescent="0.25">
      <c r="A337" s="117" t="s">
        <v>259</v>
      </c>
      <c r="B337" s="117" t="s">
        <v>260</v>
      </c>
      <c r="C337" s="117" t="s">
        <v>15</v>
      </c>
      <c r="D337" s="117">
        <v>347.38782140000001</v>
      </c>
      <c r="E337" s="117">
        <v>9740.5053919999991</v>
      </c>
      <c r="F337" s="117">
        <v>3.4436112085183099</v>
      </c>
      <c r="G337" s="117">
        <v>96.556388791481695</v>
      </c>
    </row>
    <row r="338" spans="1:7" x14ac:dyDescent="0.25">
      <c r="A338" s="117" t="s">
        <v>261</v>
      </c>
      <c r="B338" s="117" t="s">
        <v>262</v>
      </c>
      <c r="C338" s="117" t="s">
        <v>14</v>
      </c>
      <c r="D338" s="117">
        <v>1629.81013181144</v>
      </c>
      <c r="E338" s="117">
        <v>34970.0578704449</v>
      </c>
      <c r="F338" s="117">
        <v>4.4530492069287204</v>
      </c>
      <c r="G338" s="117">
        <v>95.546950793071304</v>
      </c>
    </row>
    <row r="339" spans="1:7" x14ac:dyDescent="0.25">
      <c r="A339" s="117" t="s">
        <v>261</v>
      </c>
      <c r="B339" s="117" t="s">
        <v>262</v>
      </c>
      <c r="C339" s="117" t="s">
        <v>15</v>
      </c>
      <c r="D339" s="117">
        <v>1673.0487568000001</v>
      </c>
      <c r="E339" s="117">
        <v>40995.358241200003</v>
      </c>
      <c r="F339" s="117">
        <v>3.9210480880582699</v>
      </c>
      <c r="G339" s="117">
        <v>96.078951911941701</v>
      </c>
    </row>
    <row r="340" spans="1:7" x14ac:dyDescent="0.25">
      <c r="A340" s="117" t="s">
        <v>263</v>
      </c>
      <c r="B340" s="117" t="s">
        <v>264</v>
      </c>
      <c r="C340" s="117" t="s">
        <v>14</v>
      </c>
      <c r="D340" s="117">
        <v>1784.7680608637399</v>
      </c>
      <c r="E340" s="117">
        <v>15195.8817937283</v>
      </c>
      <c r="F340" s="117">
        <v>10.510599277100599</v>
      </c>
      <c r="G340" s="117">
        <v>89.489400722899404</v>
      </c>
    </row>
    <row r="341" spans="1:7" x14ac:dyDescent="0.25">
      <c r="A341" s="117" t="s">
        <v>263</v>
      </c>
      <c r="B341" s="117" t="s">
        <v>264</v>
      </c>
      <c r="C341" s="117" t="s">
        <v>15</v>
      </c>
      <c r="D341" s="117">
        <v>2495.5522584</v>
      </c>
      <c r="E341" s="117">
        <v>16700.5351887</v>
      </c>
      <c r="F341" s="117">
        <v>13.0003172014983</v>
      </c>
      <c r="G341" s="117">
        <v>86.999682798501695</v>
      </c>
    </row>
    <row r="342" spans="1:7" x14ac:dyDescent="0.25">
      <c r="A342" s="117" t="s">
        <v>265</v>
      </c>
      <c r="B342" s="117" t="s">
        <v>266</v>
      </c>
      <c r="C342" s="117" t="s">
        <v>14</v>
      </c>
      <c r="D342" s="117">
        <v>3044.0930796098301</v>
      </c>
      <c r="E342" s="117">
        <v>26893.668118424801</v>
      </c>
      <c r="F342" s="117">
        <v>10.1680718857817</v>
      </c>
      <c r="G342" s="117">
        <v>89.8319281142183</v>
      </c>
    </row>
    <row r="343" spans="1:7" x14ac:dyDescent="0.25">
      <c r="A343" s="117" t="s">
        <v>265</v>
      </c>
      <c r="B343" s="117" t="s">
        <v>266</v>
      </c>
      <c r="C343" s="117" t="s">
        <v>15</v>
      </c>
      <c r="D343" s="117">
        <v>2837.1949497999999</v>
      </c>
      <c r="E343" s="117">
        <v>33994.119825100002</v>
      </c>
      <c r="F343" s="117">
        <v>7.7032138742261402</v>
      </c>
      <c r="G343" s="117">
        <v>92.296786125773906</v>
      </c>
    </row>
    <row r="344" spans="1:7" x14ac:dyDescent="0.25">
      <c r="A344" s="117" t="s">
        <v>267</v>
      </c>
      <c r="B344" s="117" t="s">
        <v>268</v>
      </c>
      <c r="C344" s="117" t="s">
        <v>14</v>
      </c>
      <c r="D344" s="117">
        <v>1958.3593195672499</v>
      </c>
      <c r="E344" s="117">
        <v>54605.248278711901</v>
      </c>
      <c r="F344" s="117">
        <v>3.46222492291463</v>
      </c>
      <c r="G344" s="117">
        <v>96.537775077085399</v>
      </c>
    </row>
    <row r="345" spans="1:7" x14ac:dyDescent="0.25">
      <c r="A345" s="117" t="s">
        <v>267</v>
      </c>
      <c r="B345" s="117" t="s">
        <v>268</v>
      </c>
      <c r="C345" s="117" t="s">
        <v>15</v>
      </c>
      <c r="D345" s="117">
        <v>2056.8462758999999</v>
      </c>
      <c r="E345" s="117">
        <v>71355.393079600006</v>
      </c>
      <c r="F345" s="117">
        <v>2.8017756902083999</v>
      </c>
      <c r="G345" s="117">
        <v>97.198224309791598</v>
      </c>
    </row>
    <row r="346" spans="1:7" x14ac:dyDescent="0.25">
      <c r="A346" s="117" t="s">
        <v>269</v>
      </c>
      <c r="B346" s="117" t="s">
        <v>270</v>
      </c>
      <c r="C346" s="117" t="s">
        <v>14</v>
      </c>
      <c r="D346" s="117">
        <v>1440.05712721857</v>
      </c>
      <c r="E346" s="117">
        <v>57764.613991069302</v>
      </c>
      <c r="F346" s="117">
        <v>2.4323370099318899</v>
      </c>
      <c r="G346" s="117">
        <v>97.567662990068101</v>
      </c>
    </row>
    <row r="347" spans="1:7" x14ac:dyDescent="0.25">
      <c r="A347" s="117" t="s">
        <v>269</v>
      </c>
      <c r="B347" s="117" t="s">
        <v>270</v>
      </c>
      <c r="C347" s="117" t="s">
        <v>15</v>
      </c>
      <c r="D347" s="117">
        <v>871.784674</v>
      </c>
      <c r="E347" s="117">
        <v>60760.543228299997</v>
      </c>
      <c r="F347" s="117">
        <v>1.4144925296055</v>
      </c>
      <c r="G347" s="117">
        <v>98.585507470394504</v>
      </c>
    </row>
    <row r="348" spans="1:7" x14ac:dyDescent="0.25">
      <c r="A348" s="117" t="s">
        <v>271</v>
      </c>
      <c r="B348" s="117" t="s">
        <v>272</v>
      </c>
      <c r="C348" s="117" t="s">
        <v>14</v>
      </c>
      <c r="D348" s="117">
        <v>2932.5453715081499</v>
      </c>
      <c r="E348" s="117">
        <v>49839.814602874998</v>
      </c>
      <c r="F348" s="117">
        <v>5.5569721970585899</v>
      </c>
      <c r="G348" s="117">
        <v>94.443027802941401</v>
      </c>
    </row>
    <row r="349" spans="1:7" x14ac:dyDescent="0.25">
      <c r="A349" s="117" t="s">
        <v>271</v>
      </c>
      <c r="B349" s="117" t="s">
        <v>272</v>
      </c>
      <c r="C349" s="117" t="s">
        <v>15</v>
      </c>
      <c r="D349" s="117">
        <v>3944.9659425999998</v>
      </c>
      <c r="E349" s="117">
        <v>55197.961126299997</v>
      </c>
      <c r="F349" s="117">
        <v>6.6702243837276001</v>
      </c>
      <c r="G349" s="117">
        <v>93.3297756162724</v>
      </c>
    </row>
    <row r="350" spans="1:7" x14ac:dyDescent="0.25">
      <c r="A350" s="117" t="s">
        <v>273</v>
      </c>
      <c r="B350" s="117" t="s">
        <v>274</v>
      </c>
      <c r="C350" s="117" t="s">
        <v>14</v>
      </c>
      <c r="D350" s="117">
        <v>297.82272399714299</v>
      </c>
      <c r="E350" s="117">
        <v>33043.718890604199</v>
      </c>
      <c r="F350" s="117">
        <v>0.89324821101468299</v>
      </c>
      <c r="G350" s="117">
        <v>99.106751788985306</v>
      </c>
    </row>
    <row r="351" spans="1:7" x14ac:dyDescent="0.25">
      <c r="A351" s="117" t="s">
        <v>273</v>
      </c>
      <c r="B351" s="117" t="s">
        <v>274</v>
      </c>
      <c r="C351" s="117" t="s">
        <v>15</v>
      </c>
      <c r="D351" s="117">
        <v>490.47512469999998</v>
      </c>
      <c r="E351" s="117">
        <v>36145.377708499997</v>
      </c>
      <c r="F351" s="117">
        <v>1.33878451508442</v>
      </c>
      <c r="G351" s="117">
        <v>98.661215484915601</v>
      </c>
    </row>
    <row r="352" spans="1:7" x14ac:dyDescent="0.25">
      <c r="A352" s="117" t="s">
        <v>275</v>
      </c>
      <c r="B352" s="117" t="s">
        <v>276</v>
      </c>
      <c r="C352" s="117" t="s">
        <v>14</v>
      </c>
      <c r="D352" s="117">
        <v>1124.2008390803001</v>
      </c>
      <c r="E352" s="117">
        <v>16496.336675954801</v>
      </c>
      <c r="F352" s="117">
        <v>6.3800598484640698</v>
      </c>
      <c r="G352" s="117">
        <v>93.6199401515359</v>
      </c>
    </row>
    <row r="353" spans="1:7" x14ac:dyDescent="0.25">
      <c r="A353" s="117" t="s">
        <v>275</v>
      </c>
      <c r="B353" s="117" t="s">
        <v>276</v>
      </c>
      <c r="C353" s="117" t="s">
        <v>15</v>
      </c>
      <c r="D353" s="117">
        <v>2042.8921728</v>
      </c>
      <c r="E353" s="117">
        <v>18913.143416999999</v>
      </c>
      <c r="F353" s="117">
        <v>9.7484668034938107</v>
      </c>
      <c r="G353" s="117">
        <v>90.251533196506202</v>
      </c>
    </row>
    <row r="354" spans="1:7" x14ac:dyDescent="0.25">
      <c r="A354" s="117" t="s">
        <v>277</v>
      </c>
      <c r="B354" s="117" t="s">
        <v>278</v>
      </c>
      <c r="C354" s="117" t="s">
        <v>14</v>
      </c>
      <c r="D354" s="117">
        <v>1448.59505681409</v>
      </c>
      <c r="E354" s="117">
        <v>21677.5951627016</v>
      </c>
      <c r="F354" s="117">
        <v>6.2638724453267303</v>
      </c>
      <c r="G354" s="117">
        <v>93.736127554673303</v>
      </c>
    </row>
    <row r="355" spans="1:7" x14ac:dyDescent="0.25">
      <c r="A355" s="117" t="s">
        <v>277</v>
      </c>
      <c r="B355" s="117" t="s">
        <v>278</v>
      </c>
      <c r="C355" s="117" t="s">
        <v>15</v>
      </c>
      <c r="D355" s="117">
        <v>992.73568620000003</v>
      </c>
      <c r="E355" s="117">
        <v>25768.991983899999</v>
      </c>
      <c r="F355" s="117">
        <v>3.70953511835169</v>
      </c>
      <c r="G355" s="117">
        <v>96.290464881648305</v>
      </c>
    </row>
    <row r="356" spans="1:7" x14ac:dyDescent="0.25">
      <c r="A356" s="117" t="s">
        <v>279</v>
      </c>
      <c r="B356" s="117" t="s">
        <v>280</v>
      </c>
      <c r="C356" s="117" t="s">
        <v>14</v>
      </c>
      <c r="D356" s="117">
        <v>199.60583191483099</v>
      </c>
      <c r="E356" s="117">
        <v>14817.3974799303</v>
      </c>
      <c r="F356" s="117">
        <v>1.3291988272879101</v>
      </c>
      <c r="G356" s="117">
        <v>98.670801172712103</v>
      </c>
    </row>
    <row r="357" spans="1:7" x14ac:dyDescent="0.25">
      <c r="A357" s="117" t="s">
        <v>279</v>
      </c>
      <c r="B357" s="117" t="s">
        <v>280</v>
      </c>
      <c r="C357" s="117" t="s">
        <v>15</v>
      </c>
      <c r="D357" s="117">
        <v>163.6515287</v>
      </c>
      <c r="E357" s="117">
        <v>17555.224755800002</v>
      </c>
      <c r="F357" s="117">
        <v>0.92359992853021899</v>
      </c>
      <c r="G357" s="117">
        <v>99.076400071469806</v>
      </c>
    </row>
    <row r="358" spans="1:7" x14ac:dyDescent="0.25">
      <c r="A358" s="117" t="s">
        <v>281</v>
      </c>
      <c r="B358" s="117" t="s">
        <v>282</v>
      </c>
      <c r="C358" s="117" t="s">
        <v>14</v>
      </c>
      <c r="D358" s="117">
        <v>549.98171144243497</v>
      </c>
      <c r="E358" s="117">
        <v>6876.2916891491504</v>
      </c>
      <c r="F358" s="117">
        <v>7.4058909735079599</v>
      </c>
      <c r="G358" s="117">
        <v>92.594109026492006</v>
      </c>
    </row>
    <row r="359" spans="1:7" x14ac:dyDescent="0.25">
      <c r="A359" s="117" t="s">
        <v>281</v>
      </c>
      <c r="B359" s="117" t="s">
        <v>282</v>
      </c>
      <c r="C359" s="117" t="s">
        <v>15</v>
      </c>
      <c r="D359" s="117">
        <v>478.14436999999998</v>
      </c>
      <c r="E359" s="117">
        <v>6351.5170687999998</v>
      </c>
      <c r="F359" s="117">
        <v>7.0009966714252201</v>
      </c>
      <c r="G359" s="117">
        <v>92.999003328574801</v>
      </c>
    </row>
    <row r="360" spans="1:7" x14ac:dyDescent="0.25">
      <c r="A360" s="117" t="s">
        <v>283</v>
      </c>
      <c r="B360" s="117" t="s">
        <v>284</v>
      </c>
      <c r="C360" s="117" t="s">
        <v>14</v>
      </c>
      <c r="D360" s="117">
        <v>1882.86199974645</v>
      </c>
      <c r="E360" s="117">
        <v>17867.250149761399</v>
      </c>
      <c r="F360" s="117">
        <v>9.5334243445972593</v>
      </c>
      <c r="G360" s="117">
        <v>90.466575655402707</v>
      </c>
    </row>
    <row r="361" spans="1:7" x14ac:dyDescent="0.25">
      <c r="A361" s="117" t="s">
        <v>283</v>
      </c>
      <c r="B361" s="117" t="s">
        <v>284</v>
      </c>
      <c r="C361" s="117" t="s">
        <v>15</v>
      </c>
      <c r="D361" s="117">
        <v>2633.8599137000001</v>
      </c>
      <c r="E361" s="117">
        <v>18733.6593474</v>
      </c>
      <c r="F361" s="117">
        <v>12.3264656112654</v>
      </c>
      <c r="G361" s="117">
        <v>87.673534388734595</v>
      </c>
    </row>
    <row r="362" spans="1:7" x14ac:dyDescent="0.25">
      <c r="A362" s="117" t="s">
        <v>285</v>
      </c>
      <c r="B362" s="117" t="s">
        <v>286</v>
      </c>
      <c r="C362" s="117" t="s">
        <v>14</v>
      </c>
      <c r="D362" s="117">
        <v>797.34614284771101</v>
      </c>
      <c r="E362" s="117">
        <v>27565.130167086099</v>
      </c>
      <c r="F362" s="117">
        <v>2.8112712519690799</v>
      </c>
      <c r="G362" s="117">
        <v>97.188728748030897</v>
      </c>
    </row>
    <row r="363" spans="1:7" x14ac:dyDescent="0.25">
      <c r="A363" s="117" t="s">
        <v>285</v>
      </c>
      <c r="B363" s="117" t="s">
        <v>286</v>
      </c>
      <c r="C363" s="117" t="s">
        <v>15</v>
      </c>
      <c r="D363" s="117">
        <v>750.86585509999998</v>
      </c>
      <c r="E363" s="117">
        <v>32329.214397</v>
      </c>
      <c r="F363" s="117">
        <v>2.26984290660037</v>
      </c>
      <c r="G363" s="117">
        <v>97.730157093399598</v>
      </c>
    </row>
    <row r="364" spans="1:7" x14ac:dyDescent="0.25">
      <c r="A364" s="117" t="s">
        <v>287</v>
      </c>
      <c r="B364" s="117" t="s">
        <v>288</v>
      </c>
      <c r="C364" s="117" t="s">
        <v>14</v>
      </c>
      <c r="D364" s="117">
        <v>2377.7434019781399</v>
      </c>
      <c r="E364" s="117">
        <v>17907.298475760799</v>
      </c>
      <c r="F364" s="117">
        <v>11.7216588277666</v>
      </c>
      <c r="G364" s="117">
        <v>88.278341172233397</v>
      </c>
    </row>
    <row r="365" spans="1:7" x14ac:dyDescent="0.25">
      <c r="A365" s="117" t="s">
        <v>287</v>
      </c>
      <c r="B365" s="117" t="s">
        <v>288</v>
      </c>
      <c r="C365" s="117" t="s">
        <v>15</v>
      </c>
      <c r="D365" s="117">
        <v>4658.1186779999998</v>
      </c>
      <c r="E365" s="117">
        <v>20490.663746999999</v>
      </c>
      <c r="F365" s="117">
        <v>18.5222433407728</v>
      </c>
      <c r="G365" s="117">
        <v>81.477756659227197</v>
      </c>
    </row>
    <row r="366" spans="1:7" x14ac:dyDescent="0.25">
      <c r="A366" s="117" t="s">
        <v>289</v>
      </c>
      <c r="B366" s="117" t="s">
        <v>290</v>
      </c>
      <c r="C366" s="117" t="s">
        <v>14</v>
      </c>
      <c r="D366" s="117">
        <v>2390.9431423501101</v>
      </c>
      <c r="E366" s="117">
        <v>13051.1022758728</v>
      </c>
      <c r="F366" s="117">
        <v>15.4833318876824</v>
      </c>
      <c r="G366" s="117">
        <v>84.516668112317603</v>
      </c>
    </row>
    <row r="367" spans="1:7" x14ac:dyDescent="0.25">
      <c r="A367" s="117" t="s">
        <v>289</v>
      </c>
      <c r="B367" s="117" t="s">
        <v>290</v>
      </c>
      <c r="C367" s="117" t="s">
        <v>15</v>
      </c>
      <c r="D367" s="117">
        <v>2499.4639301000002</v>
      </c>
      <c r="E367" s="117">
        <v>16405.9710246</v>
      </c>
      <c r="F367" s="117">
        <v>13.220875034555201</v>
      </c>
      <c r="G367" s="117">
        <v>86.779124965444794</v>
      </c>
    </row>
    <row r="368" spans="1:7" x14ac:dyDescent="0.25">
      <c r="A368" s="117" t="s">
        <v>291</v>
      </c>
      <c r="B368" s="117" t="s">
        <v>292</v>
      </c>
      <c r="C368" s="117" t="s">
        <v>14</v>
      </c>
      <c r="D368" s="117">
        <v>179.30066308438001</v>
      </c>
      <c r="E368" s="117">
        <v>5699.3827237645</v>
      </c>
      <c r="F368" s="117">
        <v>3.0500139450525801</v>
      </c>
      <c r="G368" s="117">
        <v>96.949986054947402</v>
      </c>
    </row>
    <row r="369" spans="1:7" x14ac:dyDescent="0.25">
      <c r="A369" s="117" t="s">
        <v>291</v>
      </c>
      <c r="B369" s="117" t="s">
        <v>292</v>
      </c>
      <c r="C369" s="117" t="s">
        <v>15</v>
      </c>
      <c r="D369" s="117">
        <v>225.7860508</v>
      </c>
      <c r="E369" s="117">
        <v>6589.9296143000001</v>
      </c>
      <c r="F369" s="117">
        <v>3.3127269665332699</v>
      </c>
      <c r="G369" s="117">
        <v>96.687273033466695</v>
      </c>
    </row>
    <row r="370" spans="1:7" x14ac:dyDescent="0.25">
      <c r="A370" s="117" t="s">
        <v>293</v>
      </c>
      <c r="B370" s="117" t="s">
        <v>294</v>
      </c>
      <c r="C370" s="117" t="s">
        <v>14</v>
      </c>
      <c r="D370" s="117">
        <v>439.73110469895602</v>
      </c>
      <c r="E370" s="117">
        <v>14226.029912801099</v>
      </c>
      <c r="F370" s="117">
        <v>2.9983517675914801</v>
      </c>
      <c r="G370" s="117">
        <v>97.001648232408499</v>
      </c>
    </row>
    <row r="371" spans="1:7" x14ac:dyDescent="0.25">
      <c r="A371" s="117" t="s">
        <v>293</v>
      </c>
      <c r="B371" s="117" t="s">
        <v>294</v>
      </c>
      <c r="C371" s="117" t="s">
        <v>15</v>
      </c>
      <c r="D371" s="117">
        <v>720.56171889999996</v>
      </c>
      <c r="E371" s="117">
        <v>11749.180636700001</v>
      </c>
      <c r="F371" s="117">
        <v>5.7784812095689002</v>
      </c>
      <c r="G371" s="117">
        <v>94.221518790431105</v>
      </c>
    </row>
    <row r="372" spans="1:7" x14ac:dyDescent="0.25">
      <c r="A372" s="117" t="s">
        <v>295</v>
      </c>
      <c r="B372" s="117" t="s">
        <v>296</v>
      </c>
      <c r="C372" s="117" t="s">
        <v>14</v>
      </c>
      <c r="D372" s="117">
        <v>2889.95708486383</v>
      </c>
      <c r="E372" s="117">
        <v>14194.9826482968</v>
      </c>
      <c r="F372" s="117">
        <v>16.915231367510401</v>
      </c>
      <c r="G372" s="117">
        <v>83.084768632489599</v>
      </c>
    </row>
    <row r="373" spans="1:7" x14ac:dyDescent="0.25">
      <c r="A373" s="117" t="s">
        <v>295</v>
      </c>
      <c r="B373" s="117" t="s">
        <v>296</v>
      </c>
      <c r="C373" s="117" t="s">
        <v>15</v>
      </c>
      <c r="D373" s="117">
        <v>2557.8590387999998</v>
      </c>
      <c r="E373" s="117">
        <v>16301.8137353</v>
      </c>
      <c r="F373" s="117">
        <v>13.5625844066219</v>
      </c>
      <c r="G373" s="117">
        <v>86.437415593378105</v>
      </c>
    </row>
    <row r="374" spans="1:7" x14ac:dyDescent="0.25">
      <c r="A374" s="117" t="s">
        <v>297</v>
      </c>
      <c r="B374" s="117" t="s">
        <v>298</v>
      </c>
      <c r="C374" s="117" t="s">
        <v>14</v>
      </c>
      <c r="D374" s="117">
        <v>1085.7000611050701</v>
      </c>
      <c r="E374" s="117">
        <v>33852.170151437203</v>
      </c>
      <c r="F374" s="117">
        <v>3.1075164413293899</v>
      </c>
      <c r="G374" s="117">
        <v>96.892483558670605</v>
      </c>
    </row>
    <row r="375" spans="1:7" x14ac:dyDescent="0.25">
      <c r="A375" s="117" t="s">
        <v>297</v>
      </c>
      <c r="B375" s="117" t="s">
        <v>298</v>
      </c>
      <c r="C375" s="117" t="s">
        <v>15</v>
      </c>
      <c r="D375" s="117">
        <v>1074.4422258</v>
      </c>
      <c r="E375" s="117">
        <v>36610.7921279</v>
      </c>
      <c r="F375" s="117">
        <v>2.8510960439191502</v>
      </c>
      <c r="G375" s="117">
        <v>97.1489039560809</v>
      </c>
    </row>
    <row r="376" spans="1:7" x14ac:dyDescent="0.25">
      <c r="A376" s="117" t="s">
        <v>299</v>
      </c>
      <c r="B376" s="117" t="s">
        <v>300</v>
      </c>
      <c r="C376" s="117" t="s">
        <v>14</v>
      </c>
      <c r="D376" s="117">
        <v>560.13095367425694</v>
      </c>
      <c r="E376" s="117">
        <v>33107.616555462497</v>
      </c>
      <c r="F376" s="117">
        <v>1.66370189607205</v>
      </c>
      <c r="G376" s="117">
        <v>98.336298103928002</v>
      </c>
    </row>
    <row r="377" spans="1:7" x14ac:dyDescent="0.25">
      <c r="A377" s="117" t="s">
        <v>299</v>
      </c>
      <c r="B377" s="117" t="s">
        <v>300</v>
      </c>
      <c r="C377" s="117" t="s">
        <v>15</v>
      </c>
      <c r="D377" s="117">
        <v>322.24388440000001</v>
      </c>
      <c r="E377" s="117">
        <v>33897.9181159</v>
      </c>
      <c r="F377" s="117">
        <v>0.94167843038608301</v>
      </c>
      <c r="G377" s="117">
        <v>99.058321569613895</v>
      </c>
    </row>
    <row r="378" spans="1:7" x14ac:dyDescent="0.25">
      <c r="A378" s="117" t="s">
        <v>301</v>
      </c>
      <c r="B378" s="117" t="s">
        <v>302</v>
      </c>
      <c r="C378" s="117" t="s">
        <v>14</v>
      </c>
      <c r="D378" s="117">
        <v>4795.9262519556296</v>
      </c>
      <c r="E378" s="117">
        <v>38741.225576839199</v>
      </c>
      <c r="F378" s="117">
        <v>11.0157096881649</v>
      </c>
      <c r="G378" s="117">
        <v>88.984290311835096</v>
      </c>
    </row>
    <row r="379" spans="1:7" x14ac:dyDescent="0.25">
      <c r="A379" s="117" t="s">
        <v>301</v>
      </c>
      <c r="B379" s="117" t="s">
        <v>302</v>
      </c>
      <c r="C379" s="117" t="s">
        <v>15</v>
      </c>
      <c r="D379" s="117">
        <v>6914.8952532000003</v>
      </c>
      <c r="E379" s="117">
        <v>38236.735489600003</v>
      </c>
      <c r="F379" s="117">
        <v>15.3148294744651</v>
      </c>
      <c r="G379" s="117">
        <v>84.6851705255349</v>
      </c>
    </row>
    <row r="380" spans="1:7" x14ac:dyDescent="0.25">
      <c r="A380" s="117" t="s">
        <v>303</v>
      </c>
      <c r="B380" s="117" t="s">
        <v>304</v>
      </c>
      <c r="C380" s="117" t="s">
        <v>14</v>
      </c>
      <c r="D380" s="117">
        <v>195.838091666286</v>
      </c>
      <c r="E380" s="117">
        <v>8298.94387868796</v>
      </c>
      <c r="F380" s="117">
        <v>2.30539279701041</v>
      </c>
      <c r="G380" s="117">
        <v>97.694607202989602</v>
      </c>
    </row>
    <row r="381" spans="1:7" x14ac:dyDescent="0.25">
      <c r="A381" s="117" t="s">
        <v>303</v>
      </c>
      <c r="B381" s="117" t="s">
        <v>304</v>
      </c>
      <c r="C381" s="117" t="s">
        <v>15</v>
      </c>
      <c r="D381" s="117">
        <v>397.16533720000001</v>
      </c>
      <c r="E381" s="117">
        <v>8886.2287618999999</v>
      </c>
      <c r="F381" s="117">
        <v>4.27823415617467</v>
      </c>
      <c r="G381" s="117">
        <v>95.721765843825295</v>
      </c>
    </row>
    <row r="382" spans="1:7" x14ac:dyDescent="0.25">
      <c r="A382" s="117" t="s">
        <v>305</v>
      </c>
      <c r="B382" s="117" t="s">
        <v>306</v>
      </c>
      <c r="C382" s="117" t="s">
        <v>14</v>
      </c>
      <c r="D382" s="117">
        <v>6092.4017764733999</v>
      </c>
      <c r="E382" s="117">
        <v>52721.289727068499</v>
      </c>
      <c r="F382" s="117">
        <v>10.3588154742956</v>
      </c>
      <c r="G382" s="117">
        <v>89.641184525704304</v>
      </c>
    </row>
    <row r="383" spans="1:7" x14ac:dyDescent="0.25">
      <c r="A383" s="117" t="s">
        <v>305</v>
      </c>
      <c r="B383" s="117" t="s">
        <v>306</v>
      </c>
      <c r="C383" s="117" t="s">
        <v>15</v>
      </c>
      <c r="D383" s="117">
        <v>8651.4526311999998</v>
      </c>
      <c r="E383" s="117">
        <v>54302.467351500003</v>
      </c>
      <c r="F383" s="117">
        <v>13.742516166709599</v>
      </c>
      <c r="G383" s="117">
        <v>86.257483833290394</v>
      </c>
    </row>
    <row r="384" spans="1:7" x14ac:dyDescent="0.25">
      <c r="A384" s="117" t="s">
        <v>307</v>
      </c>
      <c r="B384" s="117" t="s">
        <v>308</v>
      </c>
      <c r="C384" s="117" t="s">
        <v>14</v>
      </c>
      <c r="D384" s="117">
        <v>5418.2289524415301</v>
      </c>
      <c r="E384" s="117">
        <v>66129.810678592796</v>
      </c>
      <c r="F384" s="117">
        <v>7.5728545189815897</v>
      </c>
      <c r="G384" s="117">
        <v>92.4271454810184</v>
      </c>
    </row>
    <row r="385" spans="1:7" x14ac:dyDescent="0.25">
      <c r="A385" s="117" t="s">
        <v>307</v>
      </c>
      <c r="B385" s="117" t="s">
        <v>308</v>
      </c>
      <c r="C385" s="117" t="s">
        <v>15</v>
      </c>
      <c r="D385" s="117">
        <v>8199.9483276999999</v>
      </c>
      <c r="E385" s="117">
        <v>70627.085081700003</v>
      </c>
      <c r="F385" s="117">
        <v>10.402457092495601</v>
      </c>
      <c r="G385" s="117">
        <v>89.597542907504405</v>
      </c>
    </row>
    <row r="386" spans="1:7" x14ac:dyDescent="0.25">
      <c r="A386" s="117" t="s">
        <v>309</v>
      </c>
      <c r="B386" s="117" t="s">
        <v>310</v>
      </c>
      <c r="C386" s="117" t="s">
        <v>14</v>
      </c>
      <c r="D386" s="117">
        <v>5116.5723318833197</v>
      </c>
      <c r="E386" s="117">
        <v>31637.658778907102</v>
      </c>
      <c r="F386" s="117">
        <v>13.921043039807101</v>
      </c>
      <c r="G386" s="117">
        <v>86.078956960192897</v>
      </c>
    </row>
    <row r="387" spans="1:7" x14ac:dyDescent="0.25">
      <c r="A387" s="117" t="s">
        <v>309</v>
      </c>
      <c r="B387" s="117" t="s">
        <v>311</v>
      </c>
      <c r="C387" s="117" t="s">
        <v>15</v>
      </c>
      <c r="D387" s="117">
        <v>5550.6597947</v>
      </c>
      <c r="E387" s="117">
        <v>40208.660015399997</v>
      </c>
      <c r="F387" s="117">
        <v>12.1301186681426</v>
      </c>
      <c r="G387" s="117">
        <v>87.8698813318574</v>
      </c>
    </row>
    <row r="388" spans="1:7" x14ac:dyDescent="0.25">
      <c r="A388" s="117" t="s">
        <v>312</v>
      </c>
      <c r="B388" s="117" t="s">
        <v>313</v>
      </c>
      <c r="C388" s="117" t="s">
        <v>14</v>
      </c>
      <c r="D388" s="117">
        <v>1852.6235587507799</v>
      </c>
      <c r="E388" s="117">
        <v>26158.570571345401</v>
      </c>
      <c r="F388" s="117">
        <v>6.61386854893221</v>
      </c>
      <c r="G388" s="117">
        <v>93.386131451067797</v>
      </c>
    </row>
    <row r="389" spans="1:7" x14ac:dyDescent="0.25">
      <c r="A389" s="117" t="s">
        <v>312</v>
      </c>
      <c r="B389" s="117" t="s">
        <v>313</v>
      </c>
      <c r="C389" s="117" t="s">
        <v>15</v>
      </c>
      <c r="D389" s="117">
        <v>2360.8532175</v>
      </c>
      <c r="E389" s="117">
        <v>32299.684835600001</v>
      </c>
      <c r="F389" s="117">
        <v>6.8113576710297101</v>
      </c>
      <c r="G389" s="117">
        <v>93.188642328970303</v>
      </c>
    </row>
    <row r="390" spans="1:7" x14ac:dyDescent="0.25">
      <c r="A390" s="117" t="s">
        <v>314</v>
      </c>
      <c r="B390" s="117" t="s">
        <v>315</v>
      </c>
      <c r="C390" s="117" t="s">
        <v>14</v>
      </c>
      <c r="D390" s="117">
        <v>1167.76104519611</v>
      </c>
      <c r="E390" s="117">
        <v>4010.9185963220998</v>
      </c>
      <c r="F390" s="117">
        <v>22.5493972601435</v>
      </c>
      <c r="G390" s="117">
        <v>77.450602739856507</v>
      </c>
    </row>
    <row r="391" spans="1:7" x14ac:dyDescent="0.25">
      <c r="A391" s="117" t="s">
        <v>314</v>
      </c>
      <c r="B391" s="117" t="s">
        <v>315</v>
      </c>
      <c r="C391" s="117" t="s">
        <v>15</v>
      </c>
      <c r="D391" s="117">
        <v>1595.7908328000001</v>
      </c>
      <c r="E391" s="117">
        <v>4150.6967824000003</v>
      </c>
      <c r="F391" s="117">
        <v>27.769847246846599</v>
      </c>
      <c r="G391" s="117">
        <v>72.230152753153405</v>
      </c>
    </row>
    <row r="392" spans="1:7" x14ac:dyDescent="0.25">
      <c r="A392" s="117" t="s">
        <v>316</v>
      </c>
      <c r="B392" s="117" t="s">
        <v>317</v>
      </c>
      <c r="C392" s="117" t="s">
        <v>14</v>
      </c>
      <c r="D392" s="117">
        <v>263.83321662538901</v>
      </c>
      <c r="E392" s="117">
        <v>4652.5370666826702</v>
      </c>
      <c r="F392" s="117">
        <v>5.3664228164658097</v>
      </c>
      <c r="G392" s="117">
        <v>94.6335771835342</v>
      </c>
    </row>
    <row r="393" spans="1:7" x14ac:dyDescent="0.25">
      <c r="A393" s="117" t="s">
        <v>316</v>
      </c>
      <c r="B393" s="117" t="s">
        <v>317</v>
      </c>
      <c r="C393" s="117" t="s">
        <v>15</v>
      </c>
      <c r="D393" s="117">
        <v>371.07892779999997</v>
      </c>
      <c r="E393" s="117">
        <v>4524.6975974999996</v>
      </c>
      <c r="F393" s="117">
        <v>7.5795724311019503</v>
      </c>
      <c r="G393" s="117">
        <v>92.420427568898006</v>
      </c>
    </row>
    <row r="394" spans="1:7" x14ac:dyDescent="0.25">
      <c r="A394" s="117" t="s">
        <v>318</v>
      </c>
      <c r="B394" s="117" t="s">
        <v>319</v>
      </c>
      <c r="C394" s="117" t="s">
        <v>14</v>
      </c>
      <c r="D394" s="117">
        <v>560.99580506488496</v>
      </c>
      <c r="E394" s="117">
        <v>7032.5714135567396</v>
      </c>
      <c r="F394" s="117">
        <v>7.3877769026546698</v>
      </c>
      <c r="G394" s="117">
        <v>92.612223097345293</v>
      </c>
    </row>
    <row r="395" spans="1:7" x14ac:dyDescent="0.25">
      <c r="A395" s="117" t="s">
        <v>318</v>
      </c>
      <c r="B395" s="117" t="s">
        <v>319</v>
      </c>
      <c r="C395" s="117" t="s">
        <v>15</v>
      </c>
      <c r="D395" s="117">
        <v>607.26817979999998</v>
      </c>
      <c r="E395" s="117">
        <v>6995.9270342</v>
      </c>
      <c r="F395" s="117">
        <v>7.9870128637736197</v>
      </c>
      <c r="G395" s="117">
        <v>92.0129871362264</v>
      </c>
    </row>
    <row r="396" spans="1:7" x14ac:dyDescent="0.25">
      <c r="A396" s="117" t="s">
        <v>320</v>
      </c>
      <c r="B396" s="117" t="s">
        <v>321</v>
      </c>
      <c r="C396" s="117" t="s">
        <v>14</v>
      </c>
      <c r="D396" s="117">
        <v>719.18171471312201</v>
      </c>
      <c r="E396" s="117">
        <v>6356.5412873689702</v>
      </c>
      <c r="F396" s="117">
        <v>10.164073897487199</v>
      </c>
      <c r="G396" s="117">
        <v>89.835926102512801</v>
      </c>
    </row>
    <row r="397" spans="1:7" x14ac:dyDescent="0.25">
      <c r="A397" s="117" t="s">
        <v>320</v>
      </c>
      <c r="B397" s="117" t="s">
        <v>321</v>
      </c>
      <c r="C397" s="117" t="s">
        <v>15</v>
      </c>
      <c r="D397" s="117">
        <v>922.47472960000005</v>
      </c>
      <c r="E397" s="117">
        <v>6685.1588697999996</v>
      </c>
      <c r="F397" s="117">
        <v>12.125646136175</v>
      </c>
      <c r="G397" s="117">
        <v>87.874353863824993</v>
      </c>
    </row>
    <row r="398" spans="1:7" x14ac:dyDescent="0.25">
      <c r="A398" s="117" t="s">
        <v>322</v>
      </c>
      <c r="B398" s="117" t="s">
        <v>323</v>
      </c>
      <c r="C398" s="117" t="s">
        <v>14</v>
      </c>
      <c r="D398" s="117">
        <v>2469.3120646636698</v>
      </c>
      <c r="E398" s="117">
        <v>11251.917184726701</v>
      </c>
      <c r="F398" s="117">
        <v>17.996288960578301</v>
      </c>
      <c r="G398" s="117">
        <v>82.003711039421702</v>
      </c>
    </row>
    <row r="399" spans="1:7" x14ac:dyDescent="0.25">
      <c r="A399" s="117" t="s">
        <v>322</v>
      </c>
      <c r="B399" s="117" t="s">
        <v>323</v>
      </c>
      <c r="C399" s="117" t="s">
        <v>15</v>
      </c>
      <c r="D399" s="117">
        <v>2722.8290219999999</v>
      </c>
      <c r="E399" s="117">
        <v>11032.6142341</v>
      </c>
      <c r="F399" s="117">
        <v>19.794556753324098</v>
      </c>
      <c r="G399" s="117">
        <v>80.205443246675998</v>
      </c>
    </row>
    <row r="400" spans="1:7" x14ac:dyDescent="0.25">
      <c r="A400" s="117" t="s">
        <v>324</v>
      </c>
      <c r="B400" s="117" t="s">
        <v>325</v>
      </c>
      <c r="C400" s="117" t="s">
        <v>14</v>
      </c>
      <c r="D400" s="117">
        <v>449.65996558046902</v>
      </c>
      <c r="E400" s="117">
        <v>14520.537646434401</v>
      </c>
      <c r="F400" s="117">
        <v>3.0037009345793702</v>
      </c>
      <c r="G400" s="117">
        <v>96.996299065420601</v>
      </c>
    </row>
    <row r="401" spans="1:7" x14ac:dyDescent="0.25">
      <c r="A401" s="117" t="s">
        <v>324</v>
      </c>
      <c r="B401" s="117" t="s">
        <v>325</v>
      </c>
      <c r="C401" s="117" t="s">
        <v>15</v>
      </c>
      <c r="D401" s="117">
        <v>862.96874679999996</v>
      </c>
      <c r="E401" s="117">
        <v>17146.894451700002</v>
      </c>
      <c r="F401" s="117">
        <v>4.7916452073432403</v>
      </c>
      <c r="G401" s="117">
        <v>95.208354792656706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532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18" t="s">
        <v>106</v>
      </c>
      <c r="B412" s="118" t="s">
        <v>107</v>
      </c>
      <c r="C412" s="118" t="s">
        <v>14</v>
      </c>
      <c r="D412" s="118">
        <v>53.770534269173602</v>
      </c>
      <c r="E412" s="118">
        <v>53.0787202735562</v>
      </c>
      <c r="F412" s="118">
        <v>50.323733655689999</v>
      </c>
      <c r="G412" s="118">
        <v>49.676266344310001</v>
      </c>
    </row>
    <row r="413" spans="1:7" x14ac:dyDescent="0.25">
      <c r="A413" s="118" t="s">
        <v>106</v>
      </c>
      <c r="B413" s="118" t="s">
        <v>107</v>
      </c>
      <c r="C413" s="118" t="s">
        <v>15</v>
      </c>
      <c r="D413" s="118">
        <v>101.4924572</v>
      </c>
      <c r="E413" s="118">
        <v>56.791496100000003</v>
      </c>
      <c r="F413" s="118">
        <v>64.120496793277894</v>
      </c>
      <c r="G413" s="118">
        <v>35.879503206722099</v>
      </c>
    </row>
    <row r="414" spans="1:7" x14ac:dyDescent="0.25">
      <c r="A414" s="118" t="s">
        <v>110</v>
      </c>
      <c r="B414" s="118" t="s">
        <v>111</v>
      </c>
      <c r="C414" s="118" t="s">
        <v>14</v>
      </c>
      <c r="D414" s="118">
        <v>426.27969376700401</v>
      </c>
      <c r="E414" s="118">
        <v>504.310950485771</v>
      </c>
      <c r="F414" s="118">
        <v>45.807433848562802</v>
      </c>
      <c r="G414" s="118">
        <v>54.192566151437198</v>
      </c>
    </row>
    <row r="415" spans="1:7" x14ac:dyDescent="0.25">
      <c r="A415" s="118" t="s">
        <v>110</v>
      </c>
      <c r="B415" s="118" t="s">
        <v>111</v>
      </c>
      <c r="C415" s="118" t="s">
        <v>15</v>
      </c>
      <c r="D415" s="118">
        <v>287.5709215</v>
      </c>
      <c r="E415" s="118">
        <v>960.18929820000005</v>
      </c>
      <c r="F415" s="118">
        <v>23.046969839216501</v>
      </c>
      <c r="G415" s="118">
        <v>76.953030160783499</v>
      </c>
    </row>
    <row r="416" spans="1:7" x14ac:dyDescent="0.25">
      <c r="A416" s="118" t="s">
        <v>126</v>
      </c>
      <c r="B416" s="118" t="s">
        <v>127</v>
      </c>
      <c r="C416" s="118" t="s">
        <v>14</v>
      </c>
      <c r="D416" s="118">
        <v>464.60419196444298</v>
      </c>
      <c r="E416" s="118">
        <v>1619.45306061565</v>
      </c>
      <c r="F416" s="118">
        <v>22.293254726531899</v>
      </c>
      <c r="G416" s="118">
        <v>77.706745273468002</v>
      </c>
    </row>
    <row r="417" spans="1:7" x14ac:dyDescent="0.25">
      <c r="A417" s="118" t="s">
        <v>126</v>
      </c>
      <c r="B417" s="118" t="s">
        <v>127</v>
      </c>
      <c r="C417" s="118" t="s">
        <v>15</v>
      </c>
      <c r="D417" s="118">
        <v>874.27655389999995</v>
      </c>
      <c r="E417" s="118">
        <v>2157.1005083999999</v>
      </c>
      <c r="F417" s="118">
        <v>28.840904180909099</v>
      </c>
      <c r="G417" s="118">
        <v>71.159095819090894</v>
      </c>
    </row>
    <row r="418" spans="1:7" x14ac:dyDescent="0.25">
      <c r="A418" s="118" t="s">
        <v>128</v>
      </c>
      <c r="B418" s="118" t="s">
        <v>129</v>
      </c>
      <c r="C418" s="118" t="s">
        <v>14</v>
      </c>
      <c r="D418" s="118">
        <v>151.390551435144</v>
      </c>
      <c r="E418" s="118">
        <v>103.323972652422</v>
      </c>
      <c r="F418" s="118">
        <v>59.435382406029902</v>
      </c>
      <c r="G418" s="118">
        <v>40.564617593970098</v>
      </c>
    </row>
    <row r="419" spans="1:7" x14ac:dyDescent="0.25">
      <c r="A419" s="118" t="s">
        <v>128</v>
      </c>
      <c r="B419" s="118" t="s">
        <v>129</v>
      </c>
      <c r="C419" s="118" t="s">
        <v>15</v>
      </c>
      <c r="D419" s="118">
        <v>297.23618750000003</v>
      </c>
      <c r="E419" s="118">
        <v>73.035177500000003</v>
      </c>
      <c r="F419" s="118">
        <v>80.275229357798196</v>
      </c>
      <c r="G419" s="118">
        <v>19.724770642201801</v>
      </c>
    </row>
    <row r="420" spans="1:7" x14ac:dyDescent="0.25">
      <c r="A420" s="118" t="s">
        <v>130</v>
      </c>
      <c r="B420" s="118" t="s">
        <v>131</v>
      </c>
      <c r="C420" s="118" t="s">
        <v>14</v>
      </c>
      <c r="D420" s="118">
        <v>409.48859635810999</v>
      </c>
      <c r="E420" s="118">
        <v>516.82211031164195</v>
      </c>
      <c r="F420" s="118">
        <v>44.206397854375702</v>
      </c>
      <c r="G420" s="118">
        <v>55.793602145624298</v>
      </c>
    </row>
    <row r="421" spans="1:7" x14ac:dyDescent="0.25">
      <c r="A421" s="118" t="s">
        <v>130</v>
      </c>
      <c r="B421" s="118" t="s">
        <v>131</v>
      </c>
      <c r="C421" s="118" t="s">
        <v>15</v>
      </c>
      <c r="D421" s="118">
        <v>369.94964199999998</v>
      </c>
      <c r="E421" s="118">
        <v>765.1641376</v>
      </c>
      <c r="F421" s="118">
        <v>32.591414944356103</v>
      </c>
      <c r="G421" s="118">
        <v>67.408585055643897</v>
      </c>
    </row>
    <row r="422" spans="1:7" x14ac:dyDescent="0.25">
      <c r="A422" s="118" t="s">
        <v>132</v>
      </c>
      <c r="B422" s="118" t="s">
        <v>133</v>
      </c>
      <c r="C422" s="118" t="s">
        <v>14</v>
      </c>
      <c r="D422" s="118">
        <v>171.52253846152601</v>
      </c>
      <c r="E422" s="118">
        <v>38.169488882404998</v>
      </c>
      <c r="F422" s="118">
        <v>81.797358075135406</v>
      </c>
      <c r="G422" s="118">
        <v>18.202641924864601</v>
      </c>
    </row>
    <row r="423" spans="1:7" x14ac:dyDescent="0.25">
      <c r="A423" s="118" t="s">
        <v>132</v>
      </c>
      <c r="B423" s="118" t="s">
        <v>133</v>
      </c>
      <c r="C423" s="118" t="s">
        <v>15</v>
      </c>
      <c r="D423" s="118">
        <v>281.5428723</v>
      </c>
      <c r="E423" s="118">
        <v>54.215710199999997</v>
      </c>
      <c r="F423" s="118">
        <v>83.852770107522105</v>
      </c>
      <c r="G423" s="118">
        <v>16.147229892477899</v>
      </c>
    </row>
    <row r="424" spans="1:7" x14ac:dyDescent="0.25">
      <c r="A424" s="118" t="s">
        <v>134</v>
      </c>
      <c r="B424" s="118" t="s">
        <v>135</v>
      </c>
      <c r="C424" s="118" t="s">
        <v>14</v>
      </c>
      <c r="D424" s="118">
        <v>30</v>
      </c>
      <c r="E424" s="118">
        <v>15</v>
      </c>
      <c r="F424" s="118">
        <v>66.6666666666667</v>
      </c>
      <c r="G424" s="118">
        <v>33.3333333333333</v>
      </c>
    </row>
    <row r="425" spans="1:7" x14ac:dyDescent="0.25">
      <c r="A425" s="118" t="s">
        <v>134</v>
      </c>
      <c r="B425" s="118" t="s">
        <v>135</v>
      </c>
      <c r="C425" s="118" t="s">
        <v>15</v>
      </c>
      <c r="D425" s="118">
        <v>11.097561300000001</v>
      </c>
      <c r="E425" s="118">
        <v>6.3414636</v>
      </c>
      <c r="F425" s="118">
        <v>63.636363636363598</v>
      </c>
      <c r="G425" s="118">
        <v>36.363636363636402</v>
      </c>
    </row>
    <row r="426" spans="1:7" x14ac:dyDescent="0.25">
      <c r="A426" s="118" t="s">
        <v>136</v>
      </c>
      <c r="B426" s="118" t="s">
        <v>137</v>
      </c>
      <c r="C426" s="118" t="s">
        <v>14</v>
      </c>
      <c r="D426" s="118">
        <v>808.77879407295404</v>
      </c>
      <c r="E426" s="118">
        <v>1261.82352905942</v>
      </c>
      <c r="F426" s="118">
        <v>39.0600737301137</v>
      </c>
      <c r="G426" s="118">
        <v>60.9399262698863</v>
      </c>
    </row>
    <row r="427" spans="1:7" x14ac:dyDescent="0.25">
      <c r="A427" s="118" t="s">
        <v>136</v>
      </c>
      <c r="B427" s="118" t="s">
        <v>137</v>
      </c>
      <c r="C427" s="118" t="s">
        <v>15</v>
      </c>
      <c r="D427" s="118">
        <v>1049.5637684999999</v>
      </c>
      <c r="E427" s="118">
        <v>1879.2465803</v>
      </c>
      <c r="F427" s="118">
        <v>35.835839248861902</v>
      </c>
      <c r="G427" s="118">
        <v>64.164160751138098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533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19" t="s">
        <v>12</v>
      </c>
      <c r="B438" s="119" t="s">
        <v>13</v>
      </c>
      <c r="C438" s="119" t="s">
        <v>14</v>
      </c>
      <c r="D438" s="119">
        <v>2515.8349003283502</v>
      </c>
      <c r="E438" s="119">
        <v>4111.9818322808696</v>
      </c>
      <c r="F438" s="119">
        <v>37.958727614635301</v>
      </c>
      <c r="G438" s="119">
        <v>62.041272385364699</v>
      </c>
    </row>
    <row r="439" spans="1:7" x14ac:dyDescent="0.25">
      <c r="A439" s="119" t="s">
        <v>12</v>
      </c>
      <c r="B439" s="119" t="s">
        <v>13</v>
      </c>
      <c r="C439" s="119" t="s">
        <v>15</v>
      </c>
      <c r="D439" s="119">
        <v>3272.7299641999998</v>
      </c>
      <c r="E439" s="119">
        <v>5952.0843719000004</v>
      </c>
      <c r="F439" s="119">
        <v>35.477461604757003</v>
      </c>
      <c r="G439" s="119">
        <v>64.522538395243004</v>
      </c>
    </row>
    <row r="440" spans="1:7" x14ac:dyDescent="0.25">
      <c r="A440" s="119" t="s">
        <v>27</v>
      </c>
      <c r="B440" s="119" t="s">
        <v>28</v>
      </c>
      <c r="C440" s="119" t="s">
        <v>15</v>
      </c>
      <c r="D440" s="119">
        <v>1423.9194795000001</v>
      </c>
      <c r="E440" s="119">
        <v>6637.3557819999996</v>
      </c>
      <c r="F440" s="119">
        <v>17.6637000140725</v>
      </c>
      <c r="G440" s="119">
        <v>82.336299985927496</v>
      </c>
    </row>
    <row r="441" spans="1:7" x14ac:dyDescent="0.25">
      <c r="A441" s="119" t="s">
        <v>29</v>
      </c>
      <c r="B441" s="119" t="s">
        <v>30</v>
      </c>
      <c r="C441" s="119" t="s">
        <v>15</v>
      </c>
      <c r="D441" s="119">
        <v>1044.5027511000001</v>
      </c>
      <c r="E441" s="119">
        <v>2730.4695959999999</v>
      </c>
      <c r="F441" s="119">
        <v>27.669149733041198</v>
      </c>
      <c r="G441" s="119">
        <v>72.330850266958805</v>
      </c>
    </row>
    <row r="442" spans="1:7" x14ac:dyDescent="0.25">
      <c r="A442" s="119" t="s">
        <v>31</v>
      </c>
      <c r="B442" s="119" t="s">
        <v>32</v>
      </c>
      <c r="C442" s="119" t="s">
        <v>15</v>
      </c>
      <c r="D442" s="119">
        <v>228.59875400000001</v>
      </c>
      <c r="E442" s="119">
        <v>396.08695</v>
      </c>
      <c r="F442" s="119">
        <v>36.594202898550698</v>
      </c>
      <c r="G442" s="119">
        <v>63.405797101449302</v>
      </c>
    </row>
    <row r="443" spans="1:7" x14ac:dyDescent="0.25">
      <c r="A443" s="119" t="s">
        <v>33</v>
      </c>
      <c r="B443" s="119" t="s">
        <v>34</v>
      </c>
      <c r="C443" s="119" t="s">
        <v>15</v>
      </c>
      <c r="D443" s="119">
        <v>1671.5048179</v>
      </c>
      <c r="E443" s="119">
        <v>5238.0280695000001</v>
      </c>
      <c r="F443" s="119">
        <v>24.191285360955501</v>
      </c>
      <c r="G443" s="119">
        <v>75.808714639044496</v>
      </c>
    </row>
    <row r="444" spans="1:7" x14ac:dyDescent="0.25">
      <c r="A444" s="119" t="s">
        <v>35</v>
      </c>
      <c r="B444" s="119" t="s">
        <v>36</v>
      </c>
      <c r="C444" s="119" t="s">
        <v>15</v>
      </c>
      <c r="D444" s="119">
        <v>361.59107189999997</v>
      </c>
      <c r="E444" s="119">
        <v>335.8843286</v>
      </c>
      <c r="F444" s="119">
        <v>51.842842291037897</v>
      </c>
      <c r="G444" s="119">
        <v>48.157157708962103</v>
      </c>
    </row>
    <row r="445" spans="1:7" x14ac:dyDescent="0.25">
      <c r="A445" s="119" t="s">
        <v>37</v>
      </c>
      <c r="B445" s="119" t="s">
        <v>38</v>
      </c>
      <c r="C445" s="119" t="s">
        <v>15</v>
      </c>
      <c r="D445" s="119">
        <v>915.78953079999997</v>
      </c>
      <c r="E445" s="119">
        <v>755.33095809999998</v>
      </c>
      <c r="F445" s="119">
        <v>54.800927693897798</v>
      </c>
      <c r="G445" s="119">
        <v>45.199072306102202</v>
      </c>
    </row>
    <row r="446" spans="1:7" x14ac:dyDescent="0.25">
      <c r="A446" s="119" t="s">
        <v>39</v>
      </c>
      <c r="B446" s="119" t="s">
        <v>40</v>
      </c>
      <c r="C446" s="119" t="s">
        <v>15</v>
      </c>
      <c r="D446" s="119">
        <v>263.40071080000001</v>
      </c>
      <c r="E446" s="119">
        <v>2710.7910645000002</v>
      </c>
      <c r="F446" s="119">
        <v>8.8562113911915201</v>
      </c>
      <c r="G446" s="119">
        <v>91.143788608808507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535</v>
      </c>
    </row>
    <row r="12" spans="1:7" x14ac:dyDescent="0.25">
      <c r="A12" s="3" t="s">
        <v>6</v>
      </c>
    </row>
    <row r="17" spans="1:7" ht="17.25" x14ac:dyDescent="0.3">
      <c r="A17" s="4" t="s">
        <v>536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20" t="s">
        <v>12</v>
      </c>
      <c r="B19" s="120" t="s">
        <v>13</v>
      </c>
      <c r="C19" s="120" t="s">
        <v>14</v>
      </c>
      <c r="D19" s="120">
        <v>218693.24840951199</v>
      </c>
      <c r="E19" s="120">
        <v>2242882.54841292</v>
      </c>
      <c r="F19" s="120">
        <v>8.8842784647060604</v>
      </c>
      <c r="G19" s="120">
        <v>91.115721535293901</v>
      </c>
    </row>
    <row r="20" spans="1:7" x14ac:dyDescent="0.25">
      <c r="A20" s="120" t="s">
        <v>12</v>
      </c>
      <c r="B20" s="120" t="s">
        <v>13</v>
      </c>
      <c r="C20" s="120" t="s">
        <v>15</v>
      </c>
      <c r="D20" s="120">
        <v>252914.74356249999</v>
      </c>
      <c r="E20" s="120">
        <v>2557434.7691735001</v>
      </c>
      <c r="F20" s="120">
        <v>8.9994053200975799</v>
      </c>
      <c r="G20" s="120">
        <v>91.000594679902406</v>
      </c>
    </row>
    <row r="21" spans="1:7" x14ac:dyDescent="0.25">
      <c r="A21" s="120" t="s">
        <v>12</v>
      </c>
      <c r="B21" s="120" t="s">
        <v>16</v>
      </c>
      <c r="C21" s="120" t="s">
        <v>14</v>
      </c>
      <c r="D21" s="120">
        <v>2984.6896556638399</v>
      </c>
      <c r="E21" s="120">
        <v>3643.1270769453799</v>
      </c>
      <c r="F21" s="120">
        <v>45.032772873441097</v>
      </c>
      <c r="G21" s="120">
        <v>54.967227126558903</v>
      </c>
    </row>
    <row r="22" spans="1:7" x14ac:dyDescent="0.25">
      <c r="A22" s="120" t="s">
        <v>12</v>
      </c>
      <c r="B22" s="120" t="s">
        <v>16</v>
      </c>
      <c r="C22" s="120" t="s">
        <v>15</v>
      </c>
      <c r="D22" s="120">
        <v>4074.3223376000001</v>
      </c>
      <c r="E22" s="120">
        <v>5150.4919984999997</v>
      </c>
      <c r="F22" s="120">
        <v>44.1669847126973</v>
      </c>
      <c r="G22" s="120">
        <v>55.8330152873027</v>
      </c>
    </row>
    <row r="23" spans="1:7" x14ac:dyDescent="0.25">
      <c r="A23" s="120" t="s">
        <v>12</v>
      </c>
      <c r="B23" s="120" t="s">
        <v>17</v>
      </c>
      <c r="C23" s="120" t="s">
        <v>14</v>
      </c>
      <c r="D23" s="120">
        <v>215708.55875384799</v>
      </c>
      <c r="E23" s="120">
        <v>2239239.4213359798</v>
      </c>
      <c r="F23" s="120">
        <v>8.7866855225973399</v>
      </c>
      <c r="G23" s="120">
        <v>91.213314477402704</v>
      </c>
    </row>
    <row r="24" spans="1:7" x14ac:dyDescent="0.25">
      <c r="A24" s="120" t="s">
        <v>12</v>
      </c>
      <c r="B24" s="120" t="s">
        <v>17</v>
      </c>
      <c r="C24" s="120" t="s">
        <v>15</v>
      </c>
      <c r="D24" s="120">
        <v>248840.4212249</v>
      </c>
      <c r="E24" s="120">
        <v>2552284.2771749999</v>
      </c>
      <c r="F24" s="120">
        <v>8.8835895584029601</v>
      </c>
      <c r="G24" s="120">
        <v>91.116410441596997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537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21" t="s">
        <v>12</v>
      </c>
      <c r="B35" s="121" t="s">
        <v>13</v>
      </c>
      <c r="C35" s="121" t="s">
        <v>14</v>
      </c>
      <c r="D35" s="121">
        <v>218693.24840951199</v>
      </c>
      <c r="E35" s="121">
        <v>2242882.54841292</v>
      </c>
      <c r="F35" s="121">
        <v>8.8842784647060604</v>
      </c>
      <c r="G35" s="121">
        <v>91.115721535293901</v>
      </c>
    </row>
    <row r="36" spans="1:7" x14ac:dyDescent="0.25">
      <c r="A36" s="121" t="s">
        <v>12</v>
      </c>
      <c r="B36" s="121" t="s">
        <v>13</v>
      </c>
      <c r="C36" s="121" t="s">
        <v>15</v>
      </c>
      <c r="D36" s="121">
        <v>252914.74356249999</v>
      </c>
      <c r="E36" s="121">
        <v>2557434.7691735001</v>
      </c>
      <c r="F36" s="121">
        <v>8.9994053200975799</v>
      </c>
      <c r="G36" s="121">
        <v>91.000594679902406</v>
      </c>
    </row>
    <row r="37" spans="1:7" x14ac:dyDescent="0.25">
      <c r="A37" s="121" t="s">
        <v>27</v>
      </c>
      <c r="B37" s="121" t="s">
        <v>28</v>
      </c>
      <c r="C37" s="121" t="s">
        <v>15</v>
      </c>
      <c r="D37" s="121">
        <v>6419.6115718999999</v>
      </c>
      <c r="E37" s="121">
        <v>46757.133759800003</v>
      </c>
      <c r="F37" s="121">
        <v>12.0722160257392</v>
      </c>
      <c r="G37" s="121">
        <v>87.927783974260805</v>
      </c>
    </row>
    <row r="38" spans="1:7" x14ac:dyDescent="0.25">
      <c r="A38" s="121" t="s">
        <v>29</v>
      </c>
      <c r="B38" s="121" t="s">
        <v>30</v>
      </c>
      <c r="C38" s="121" t="s">
        <v>15</v>
      </c>
      <c r="D38" s="121">
        <v>2322.0355079000001</v>
      </c>
      <c r="E38" s="121">
        <v>9751.5183192999993</v>
      </c>
      <c r="F38" s="121">
        <v>19.232411112201198</v>
      </c>
      <c r="G38" s="121">
        <v>80.767588887798894</v>
      </c>
    </row>
    <row r="39" spans="1:7" x14ac:dyDescent="0.25">
      <c r="A39" s="121" t="s">
        <v>31</v>
      </c>
      <c r="B39" s="121" t="s">
        <v>32</v>
      </c>
      <c r="C39" s="121" t="s">
        <v>15</v>
      </c>
      <c r="D39" s="121">
        <v>3203.2854625999998</v>
      </c>
      <c r="E39" s="121">
        <v>37129.2073619</v>
      </c>
      <c r="F39" s="121">
        <v>7.9421955804679696</v>
      </c>
      <c r="G39" s="121">
        <v>92.057804419532005</v>
      </c>
    </row>
    <row r="40" spans="1:7" x14ac:dyDescent="0.25">
      <c r="A40" s="121" t="s">
        <v>33</v>
      </c>
      <c r="B40" s="121" t="s">
        <v>34</v>
      </c>
      <c r="C40" s="121" t="s">
        <v>15</v>
      </c>
      <c r="D40" s="121">
        <v>2342.4903017000001</v>
      </c>
      <c r="E40" s="121">
        <v>10901.587918200001</v>
      </c>
      <c r="F40" s="121">
        <v>17.687076916989799</v>
      </c>
      <c r="G40" s="121">
        <v>82.312923083010304</v>
      </c>
    </row>
    <row r="41" spans="1:7" x14ac:dyDescent="0.25">
      <c r="A41" s="121" t="s">
        <v>35</v>
      </c>
      <c r="B41" s="121" t="s">
        <v>36</v>
      </c>
      <c r="C41" s="121" t="s">
        <v>15</v>
      </c>
      <c r="D41" s="121">
        <v>4631.3956545000001</v>
      </c>
      <c r="E41" s="121">
        <v>45968.1040717</v>
      </c>
      <c r="F41" s="121">
        <v>9.1530463335824308</v>
      </c>
      <c r="G41" s="121">
        <v>90.846953666417605</v>
      </c>
    </row>
    <row r="42" spans="1:7" x14ac:dyDescent="0.25">
      <c r="A42" s="121" t="s">
        <v>37</v>
      </c>
      <c r="B42" s="121" t="s">
        <v>38</v>
      </c>
      <c r="C42" s="121" t="s">
        <v>15</v>
      </c>
      <c r="D42" s="121">
        <v>39111.692213200004</v>
      </c>
      <c r="E42" s="121">
        <v>219841.4841232</v>
      </c>
      <c r="F42" s="121">
        <v>15.1037700199479</v>
      </c>
      <c r="G42" s="121">
        <v>84.896229980052098</v>
      </c>
    </row>
    <row r="43" spans="1:7" x14ac:dyDescent="0.25">
      <c r="A43" s="121" t="s">
        <v>39</v>
      </c>
      <c r="B43" s="121" t="s">
        <v>40</v>
      </c>
      <c r="C43" s="121" t="s">
        <v>15</v>
      </c>
      <c r="D43" s="121">
        <v>746.57271930000002</v>
      </c>
      <c r="E43" s="121">
        <v>9017.5958790000004</v>
      </c>
      <c r="F43" s="121">
        <v>7.6460449426281203</v>
      </c>
      <c r="G43" s="121">
        <v>92.353955057371905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538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22" t="s">
        <v>12</v>
      </c>
      <c r="B54" s="122" t="s">
        <v>13</v>
      </c>
      <c r="C54" s="122" t="s">
        <v>14</v>
      </c>
      <c r="D54" s="122">
        <v>215708.55875384799</v>
      </c>
      <c r="E54" s="122">
        <v>2239239.4213359798</v>
      </c>
      <c r="F54" s="122">
        <v>8.7866855225973399</v>
      </c>
      <c r="G54" s="122">
        <v>91.213314477402704</v>
      </c>
    </row>
    <row r="55" spans="1:7" x14ac:dyDescent="0.25">
      <c r="A55" s="122" t="s">
        <v>12</v>
      </c>
      <c r="B55" s="122" t="s">
        <v>13</v>
      </c>
      <c r="C55" s="122" t="s">
        <v>15</v>
      </c>
      <c r="D55" s="122">
        <v>248840.4212249</v>
      </c>
      <c r="E55" s="122">
        <v>2552284.2771749999</v>
      </c>
      <c r="F55" s="122">
        <v>8.8835895584029601</v>
      </c>
      <c r="G55" s="122">
        <v>91.116410441596997</v>
      </c>
    </row>
    <row r="56" spans="1:7" x14ac:dyDescent="0.25">
      <c r="A56" s="122" t="s">
        <v>42</v>
      </c>
      <c r="B56" s="122" t="s">
        <v>43</v>
      </c>
      <c r="C56" s="122" t="s">
        <v>14</v>
      </c>
      <c r="D56" s="122">
        <v>333.43620301172598</v>
      </c>
      <c r="E56" s="122">
        <v>1844.3111231335499</v>
      </c>
      <c r="F56" s="122">
        <v>15.311060149568601</v>
      </c>
      <c r="G56" s="122">
        <v>84.688939850431396</v>
      </c>
    </row>
    <row r="57" spans="1:7" x14ac:dyDescent="0.25">
      <c r="A57" s="122" t="s">
        <v>42</v>
      </c>
      <c r="B57" s="122" t="s">
        <v>43</v>
      </c>
      <c r="C57" s="122" t="s">
        <v>15</v>
      </c>
      <c r="D57" s="122">
        <v>423.56027360000002</v>
      </c>
      <c r="E57" s="122">
        <v>3191.8440317</v>
      </c>
      <c r="F57" s="122">
        <v>11.715433125393</v>
      </c>
      <c r="G57" s="122">
        <v>88.284566874606995</v>
      </c>
    </row>
    <row r="58" spans="1:7" x14ac:dyDescent="0.25">
      <c r="A58" s="122" t="s">
        <v>44</v>
      </c>
      <c r="B58" s="122" t="s">
        <v>45</v>
      </c>
      <c r="C58" s="122" t="s">
        <v>14</v>
      </c>
      <c r="D58" s="122">
        <v>1909.3177837916801</v>
      </c>
      <c r="E58" s="122">
        <v>14967.497151563401</v>
      </c>
      <c r="F58" s="122">
        <v>11.3132589952851</v>
      </c>
      <c r="G58" s="122">
        <v>88.686741004714904</v>
      </c>
    </row>
    <row r="59" spans="1:7" x14ac:dyDescent="0.25">
      <c r="A59" s="122" t="s">
        <v>44</v>
      </c>
      <c r="B59" s="122" t="s">
        <v>45</v>
      </c>
      <c r="C59" s="122" t="s">
        <v>15</v>
      </c>
      <c r="D59" s="122">
        <v>1922.7813139</v>
      </c>
      <c r="E59" s="122">
        <v>21923.046195399998</v>
      </c>
      <c r="F59" s="122">
        <v>8.0633868258507899</v>
      </c>
      <c r="G59" s="122">
        <v>91.936613174149201</v>
      </c>
    </row>
    <row r="60" spans="1:7" x14ac:dyDescent="0.25">
      <c r="A60" s="122" t="s">
        <v>46</v>
      </c>
      <c r="B60" s="122" t="s">
        <v>47</v>
      </c>
      <c r="C60" s="122" t="s">
        <v>14</v>
      </c>
      <c r="D60" s="122">
        <v>474.80582973201098</v>
      </c>
      <c r="E60" s="122">
        <v>1902.48551999236</v>
      </c>
      <c r="F60" s="122">
        <v>19.9725553111974</v>
      </c>
      <c r="G60" s="122">
        <v>80.027444688802603</v>
      </c>
    </row>
    <row r="61" spans="1:7" x14ac:dyDescent="0.25">
      <c r="A61" s="122" t="s">
        <v>27</v>
      </c>
      <c r="B61" s="122" t="s">
        <v>28</v>
      </c>
      <c r="C61" s="122" t="s">
        <v>14</v>
      </c>
      <c r="D61" s="122">
        <v>2969.49973183364</v>
      </c>
      <c r="E61" s="122">
        <v>29336.580033557701</v>
      </c>
      <c r="F61" s="122">
        <v>9.1917674734858608</v>
      </c>
      <c r="G61" s="122">
        <v>90.808232526514104</v>
      </c>
    </row>
    <row r="62" spans="1:7" x14ac:dyDescent="0.25">
      <c r="A62" s="122" t="s">
        <v>27</v>
      </c>
      <c r="B62" s="122" t="s">
        <v>28</v>
      </c>
      <c r="C62" s="122" t="s">
        <v>15</v>
      </c>
      <c r="D62" s="122">
        <v>4597.3974475000005</v>
      </c>
      <c r="E62" s="122">
        <v>40518.072622699998</v>
      </c>
      <c r="F62" s="122">
        <v>10.1902904709768</v>
      </c>
      <c r="G62" s="122">
        <v>89.809709529023195</v>
      </c>
    </row>
    <row r="63" spans="1:7" x14ac:dyDescent="0.25">
      <c r="A63" s="122" t="s">
        <v>48</v>
      </c>
      <c r="B63" s="122" t="s">
        <v>49</v>
      </c>
      <c r="C63" s="122" t="s">
        <v>14</v>
      </c>
      <c r="D63" s="122">
        <v>468.47214213899099</v>
      </c>
      <c r="E63" s="122">
        <v>2504.5882005646099</v>
      </c>
      <c r="F63" s="122">
        <v>15.7572362528296</v>
      </c>
      <c r="G63" s="122">
        <v>84.2427637471704</v>
      </c>
    </row>
    <row r="64" spans="1:7" x14ac:dyDescent="0.25">
      <c r="A64" s="122" t="s">
        <v>50</v>
      </c>
      <c r="B64" s="122" t="s">
        <v>51</v>
      </c>
      <c r="C64" s="122" t="s">
        <v>14</v>
      </c>
      <c r="D64" s="122">
        <v>199.34672663771201</v>
      </c>
      <c r="E64" s="122">
        <v>1930.6437658903201</v>
      </c>
      <c r="F64" s="122">
        <v>9.3590430256386803</v>
      </c>
      <c r="G64" s="122">
        <v>90.640956974361302</v>
      </c>
    </row>
    <row r="65" spans="1:7" x14ac:dyDescent="0.25">
      <c r="A65" s="122" t="s">
        <v>29</v>
      </c>
      <c r="B65" s="122" t="s">
        <v>30</v>
      </c>
      <c r="C65" s="122" t="s">
        <v>14</v>
      </c>
      <c r="D65" s="122">
        <v>855.08671474101504</v>
      </c>
      <c r="E65" s="122">
        <v>5116.5869157152501</v>
      </c>
      <c r="F65" s="122">
        <v>14.319046345399199</v>
      </c>
      <c r="G65" s="122">
        <v>85.680953654600799</v>
      </c>
    </row>
    <row r="66" spans="1:7" x14ac:dyDescent="0.25">
      <c r="A66" s="122" t="s">
        <v>29</v>
      </c>
      <c r="B66" s="122" t="s">
        <v>30</v>
      </c>
      <c r="C66" s="122" t="s">
        <v>15</v>
      </c>
      <c r="D66" s="122">
        <v>1208.5004819999999</v>
      </c>
      <c r="E66" s="122">
        <v>7090.0809981000002</v>
      </c>
      <c r="F66" s="122">
        <v>14.5627356301554</v>
      </c>
      <c r="G66" s="122">
        <v>85.437264369844598</v>
      </c>
    </row>
    <row r="67" spans="1:7" x14ac:dyDescent="0.25">
      <c r="A67" s="122" t="s">
        <v>52</v>
      </c>
      <c r="B67" s="122" t="s">
        <v>53</v>
      </c>
      <c r="C67" s="122" t="s">
        <v>14</v>
      </c>
      <c r="D67" s="122">
        <v>1077.5739037271501</v>
      </c>
      <c r="E67" s="122">
        <v>4506.32074263698</v>
      </c>
      <c r="F67" s="122">
        <v>19.297891023584999</v>
      </c>
      <c r="G67" s="122">
        <v>80.702108976414905</v>
      </c>
    </row>
    <row r="68" spans="1:7" x14ac:dyDescent="0.25">
      <c r="A68" s="122" t="s">
        <v>52</v>
      </c>
      <c r="B68" s="122" t="s">
        <v>53</v>
      </c>
      <c r="C68" s="122" t="s">
        <v>15</v>
      </c>
      <c r="D68" s="122">
        <v>1494.3661583000001</v>
      </c>
      <c r="E68" s="122">
        <v>5999.3474577999996</v>
      </c>
      <c r="F68" s="122">
        <v>19.941596848449102</v>
      </c>
      <c r="G68" s="122">
        <v>80.058403151550905</v>
      </c>
    </row>
    <row r="69" spans="1:7" x14ac:dyDescent="0.25">
      <c r="A69" s="122" t="s">
        <v>54</v>
      </c>
      <c r="B69" s="122" t="s">
        <v>55</v>
      </c>
      <c r="C69" s="122" t="s">
        <v>14</v>
      </c>
      <c r="D69" s="122">
        <v>3913.8609385950799</v>
      </c>
      <c r="E69" s="122">
        <v>33385.794054171602</v>
      </c>
      <c r="F69" s="122">
        <v>10.4930218238053</v>
      </c>
      <c r="G69" s="122">
        <v>89.506978176194707</v>
      </c>
    </row>
    <row r="70" spans="1:7" x14ac:dyDescent="0.25">
      <c r="A70" s="122" t="s">
        <v>54</v>
      </c>
      <c r="B70" s="122" t="s">
        <v>55</v>
      </c>
      <c r="C70" s="122" t="s">
        <v>15</v>
      </c>
      <c r="D70" s="122">
        <v>6396.0969117000004</v>
      </c>
      <c r="E70" s="122">
        <v>42712.662054</v>
      </c>
      <c r="F70" s="122">
        <v>13.024350536260499</v>
      </c>
      <c r="G70" s="122">
        <v>86.9756494637396</v>
      </c>
    </row>
    <row r="71" spans="1:7" x14ac:dyDescent="0.25">
      <c r="A71" s="122" t="s">
        <v>31</v>
      </c>
      <c r="B71" s="122" t="s">
        <v>32</v>
      </c>
      <c r="C71" s="122" t="s">
        <v>14</v>
      </c>
      <c r="D71" s="122">
        <v>3528.1709461646501</v>
      </c>
      <c r="E71" s="122">
        <v>22671.483446223101</v>
      </c>
      <c r="F71" s="122">
        <v>13.4664789593169</v>
      </c>
      <c r="G71" s="122">
        <v>86.533521040683098</v>
      </c>
    </row>
    <row r="72" spans="1:7" x14ac:dyDescent="0.25">
      <c r="A72" s="122" t="s">
        <v>31</v>
      </c>
      <c r="B72" s="122" t="s">
        <v>32</v>
      </c>
      <c r="C72" s="122" t="s">
        <v>15</v>
      </c>
      <c r="D72" s="122">
        <v>2932.8146596000001</v>
      </c>
      <c r="E72" s="122">
        <v>36774.992460900001</v>
      </c>
      <c r="F72" s="122">
        <v>7.3859899910863396</v>
      </c>
      <c r="G72" s="122">
        <v>92.614010008913695</v>
      </c>
    </row>
    <row r="73" spans="1:7" x14ac:dyDescent="0.25">
      <c r="A73" s="122" t="s">
        <v>56</v>
      </c>
      <c r="B73" s="122" t="s">
        <v>57</v>
      </c>
      <c r="C73" s="122" t="s">
        <v>14</v>
      </c>
      <c r="D73" s="122">
        <v>4304.49285264223</v>
      </c>
      <c r="E73" s="122">
        <v>32757.763788976299</v>
      </c>
      <c r="F73" s="122">
        <v>11.614222237640501</v>
      </c>
      <c r="G73" s="122">
        <v>88.385777762359496</v>
      </c>
    </row>
    <row r="74" spans="1:7" x14ac:dyDescent="0.25">
      <c r="A74" s="122" t="s">
        <v>56</v>
      </c>
      <c r="B74" s="122" t="s">
        <v>57</v>
      </c>
      <c r="C74" s="122" t="s">
        <v>15</v>
      </c>
      <c r="D74" s="122">
        <v>7214.5271678999998</v>
      </c>
      <c r="E74" s="122">
        <v>49205.2251445</v>
      </c>
      <c r="F74" s="122">
        <v>12.787236512405601</v>
      </c>
      <c r="G74" s="122">
        <v>87.212763487594401</v>
      </c>
    </row>
    <row r="75" spans="1:7" x14ac:dyDescent="0.25">
      <c r="A75" s="122" t="s">
        <v>58</v>
      </c>
      <c r="B75" s="122" t="s">
        <v>59</v>
      </c>
      <c r="C75" s="122" t="s">
        <v>14</v>
      </c>
      <c r="D75" s="122">
        <v>517.21973374774404</v>
      </c>
      <c r="E75" s="122">
        <v>2592.1389732141001</v>
      </c>
      <c r="F75" s="122">
        <v>16.634289655602998</v>
      </c>
      <c r="G75" s="122">
        <v>83.365710344397002</v>
      </c>
    </row>
    <row r="76" spans="1:7" x14ac:dyDescent="0.25">
      <c r="A76" s="122" t="s">
        <v>58</v>
      </c>
      <c r="B76" s="122" t="s">
        <v>59</v>
      </c>
      <c r="C76" s="122" t="s">
        <v>15</v>
      </c>
      <c r="D76" s="122">
        <v>501.16744940000001</v>
      </c>
      <c r="E76" s="122">
        <v>4247.7747933999999</v>
      </c>
      <c r="F76" s="122">
        <v>10.553243728323601</v>
      </c>
      <c r="G76" s="122">
        <v>89.446756271676406</v>
      </c>
    </row>
    <row r="77" spans="1:7" x14ac:dyDescent="0.25">
      <c r="A77" s="122" t="s">
        <v>60</v>
      </c>
      <c r="B77" s="122" t="s">
        <v>61</v>
      </c>
      <c r="C77" s="122" t="s">
        <v>14</v>
      </c>
      <c r="D77" s="122">
        <v>111.759328358209</v>
      </c>
      <c r="E77" s="122">
        <v>1087.38805970149</v>
      </c>
      <c r="F77" s="122">
        <v>9.3198992443325004</v>
      </c>
      <c r="G77" s="122">
        <v>90.680100755667496</v>
      </c>
    </row>
    <row r="78" spans="1:7" x14ac:dyDescent="0.25">
      <c r="A78" s="122" t="s">
        <v>62</v>
      </c>
      <c r="B78" s="122" t="s">
        <v>63</v>
      </c>
      <c r="C78" s="122" t="s">
        <v>14</v>
      </c>
      <c r="D78" s="122">
        <v>4562.3400322065299</v>
      </c>
      <c r="E78" s="122">
        <v>25538.8160924484</v>
      </c>
      <c r="F78" s="122">
        <v>15.1566936941324</v>
      </c>
      <c r="G78" s="122">
        <v>84.8433063058676</v>
      </c>
    </row>
    <row r="79" spans="1:7" x14ac:dyDescent="0.25">
      <c r="A79" s="122" t="s">
        <v>64</v>
      </c>
      <c r="B79" s="122" t="s">
        <v>65</v>
      </c>
      <c r="C79" s="122" t="s">
        <v>14</v>
      </c>
      <c r="D79" s="122">
        <v>489.71057246322403</v>
      </c>
      <c r="E79" s="122">
        <v>4061.5314502900501</v>
      </c>
      <c r="F79" s="122">
        <v>10.7599325637922</v>
      </c>
      <c r="G79" s="122">
        <v>89.240067436207795</v>
      </c>
    </row>
    <row r="80" spans="1:7" x14ac:dyDescent="0.25">
      <c r="A80" s="122" t="s">
        <v>66</v>
      </c>
      <c r="B80" s="122" t="s">
        <v>67</v>
      </c>
      <c r="C80" s="122" t="s">
        <v>14</v>
      </c>
      <c r="D80" s="122">
        <v>91</v>
      </c>
      <c r="E80" s="122">
        <v>576</v>
      </c>
      <c r="F80" s="122">
        <v>13.643178410794601</v>
      </c>
      <c r="G80" s="122">
        <v>86.356821589205396</v>
      </c>
    </row>
    <row r="81" spans="1:7" x14ac:dyDescent="0.25">
      <c r="A81" s="122" t="s">
        <v>33</v>
      </c>
      <c r="B81" s="122" t="s">
        <v>34</v>
      </c>
      <c r="C81" s="122" t="s">
        <v>14</v>
      </c>
      <c r="D81" s="122">
        <v>326.33456598113997</v>
      </c>
      <c r="E81" s="122">
        <v>3687.9060222057801</v>
      </c>
      <c r="F81" s="122">
        <v>8.1294222110521908</v>
      </c>
      <c r="G81" s="122">
        <v>91.870577788947799</v>
      </c>
    </row>
    <row r="82" spans="1:7" x14ac:dyDescent="0.25">
      <c r="A82" s="122" t="s">
        <v>33</v>
      </c>
      <c r="B82" s="122" t="s">
        <v>34</v>
      </c>
      <c r="C82" s="122" t="s">
        <v>15</v>
      </c>
      <c r="D82" s="122">
        <v>473.65527409999999</v>
      </c>
      <c r="E82" s="122">
        <v>5860.8900584000003</v>
      </c>
      <c r="F82" s="122">
        <v>7.4773365606820397</v>
      </c>
      <c r="G82" s="122">
        <v>92.522663439317995</v>
      </c>
    </row>
    <row r="83" spans="1:7" x14ac:dyDescent="0.25">
      <c r="A83" s="122" t="s">
        <v>68</v>
      </c>
      <c r="B83" s="122" t="s">
        <v>69</v>
      </c>
      <c r="C83" s="122" t="s">
        <v>14</v>
      </c>
      <c r="D83" s="122">
        <v>618.80381963233299</v>
      </c>
      <c r="E83" s="122">
        <v>5549.7745133704602</v>
      </c>
      <c r="F83" s="122">
        <v>10.0315467556218</v>
      </c>
      <c r="G83" s="122">
        <v>89.968453244378196</v>
      </c>
    </row>
    <row r="84" spans="1:7" x14ac:dyDescent="0.25">
      <c r="A84" s="122" t="s">
        <v>70</v>
      </c>
      <c r="B84" s="122" t="s">
        <v>71</v>
      </c>
      <c r="C84" s="122" t="s">
        <v>14</v>
      </c>
      <c r="D84" s="122">
        <v>3310.8510119851799</v>
      </c>
      <c r="E84" s="122">
        <v>27353.9631651979</v>
      </c>
      <c r="F84" s="122">
        <v>10.796905511492399</v>
      </c>
      <c r="G84" s="122">
        <v>89.203094488507602</v>
      </c>
    </row>
    <row r="85" spans="1:7" x14ac:dyDescent="0.25">
      <c r="A85" s="122" t="s">
        <v>70</v>
      </c>
      <c r="B85" s="122" t="s">
        <v>71</v>
      </c>
      <c r="C85" s="122" t="s">
        <v>15</v>
      </c>
      <c r="D85" s="122">
        <v>6247.1583872000001</v>
      </c>
      <c r="E85" s="122">
        <v>37769.211844600002</v>
      </c>
      <c r="F85" s="122">
        <v>14.192806799609</v>
      </c>
      <c r="G85" s="122">
        <v>85.807193200390998</v>
      </c>
    </row>
    <row r="86" spans="1:7" x14ac:dyDescent="0.25">
      <c r="A86" s="122" t="s">
        <v>72</v>
      </c>
      <c r="B86" s="122" t="s">
        <v>73</v>
      </c>
      <c r="C86" s="122" t="s">
        <v>14</v>
      </c>
      <c r="D86" s="122">
        <v>272.71160409556302</v>
      </c>
      <c r="E86" s="122">
        <v>946.20989761092005</v>
      </c>
      <c r="F86" s="122">
        <v>22.373188405797102</v>
      </c>
      <c r="G86" s="122">
        <v>77.626811594202906</v>
      </c>
    </row>
    <row r="87" spans="1:7" x14ac:dyDescent="0.25">
      <c r="A87" s="122" t="s">
        <v>35</v>
      </c>
      <c r="B87" s="122" t="s">
        <v>36</v>
      </c>
      <c r="C87" s="122" t="s">
        <v>14</v>
      </c>
      <c r="D87" s="122">
        <v>4270.2040509983599</v>
      </c>
      <c r="E87" s="122">
        <v>31973.458650365701</v>
      </c>
      <c r="F87" s="122">
        <v>11.781932985591</v>
      </c>
      <c r="G87" s="122">
        <v>88.218067014409002</v>
      </c>
    </row>
    <row r="88" spans="1:7" x14ac:dyDescent="0.25">
      <c r="A88" s="122" t="s">
        <v>35</v>
      </c>
      <c r="B88" s="122" t="s">
        <v>36</v>
      </c>
      <c r="C88" s="122" t="s">
        <v>15</v>
      </c>
      <c r="D88" s="122">
        <v>4182.8846254999999</v>
      </c>
      <c r="E88" s="122">
        <v>45719.139700200001</v>
      </c>
      <c r="F88" s="122">
        <v>8.3821942737216304</v>
      </c>
      <c r="G88" s="122">
        <v>91.617805726278405</v>
      </c>
    </row>
    <row r="89" spans="1:7" x14ac:dyDescent="0.25">
      <c r="A89" s="122" t="s">
        <v>74</v>
      </c>
      <c r="B89" s="122" t="s">
        <v>75</v>
      </c>
      <c r="C89" s="122" t="s">
        <v>14</v>
      </c>
      <c r="D89" s="122">
        <v>318.89127210441097</v>
      </c>
      <c r="E89" s="122">
        <v>1468.2733970909701</v>
      </c>
      <c r="F89" s="122">
        <v>17.8434185501206</v>
      </c>
      <c r="G89" s="122">
        <v>82.156581449879397</v>
      </c>
    </row>
    <row r="90" spans="1:7" x14ac:dyDescent="0.25">
      <c r="A90" s="122" t="s">
        <v>76</v>
      </c>
      <c r="B90" s="122" t="s">
        <v>77</v>
      </c>
      <c r="C90" s="122" t="s">
        <v>14</v>
      </c>
      <c r="D90" s="122">
        <v>858.60781478963895</v>
      </c>
      <c r="E90" s="122">
        <v>3316.7493294330002</v>
      </c>
      <c r="F90" s="122">
        <v>20.563697550464099</v>
      </c>
      <c r="G90" s="122">
        <v>79.436302449535901</v>
      </c>
    </row>
    <row r="91" spans="1:7" x14ac:dyDescent="0.25">
      <c r="A91" s="122" t="s">
        <v>78</v>
      </c>
      <c r="B91" s="122" t="s">
        <v>79</v>
      </c>
      <c r="C91" s="122" t="s">
        <v>14</v>
      </c>
      <c r="D91" s="122">
        <v>163.292125317527</v>
      </c>
      <c r="E91" s="122">
        <v>904.110076206602</v>
      </c>
      <c r="F91" s="122">
        <v>15.298087739032599</v>
      </c>
      <c r="G91" s="122">
        <v>84.701912260967404</v>
      </c>
    </row>
    <row r="92" spans="1:7" x14ac:dyDescent="0.25">
      <c r="A92" s="122" t="s">
        <v>80</v>
      </c>
      <c r="B92" s="122" t="s">
        <v>81</v>
      </c>
      <c r="C92" s="122" t="s">
        <v>14</v>
      </c>
      <c r="D92" s="122">
        <v>127.15279170845901</v>
      </c>
      <c r="E92" s="122">
        <v>900.84520227349003</v>
      </c>
      <c r="F92" s="122">
        <v>12.368972746331201</v>
      </c>
      <c r="G92" s="122">
        <v>87.631027253668805</v>
      </c>
    </row>
    <row r="93" spans="1:7" x14ac:dyDescent="0.25">
      <c r="A93" s="122" t="s">
        <v>82</v>
      </c>
      <c r="B93" s="122" t="s">
        <v>83</v>
      </c>
      <c r="C93" s="122" t="s">
        <v>14</v>
      </c>
      <c r="D93" s="122">
        <v>792.23777152195998</v>
      </c>
      <c r="E93" s="122">
        <v>5699.70500976929</v>
      </c>
      <c r="F93" s="122">
        <v>12.203400402804901</v>
      </c>
      <c r="G93" s="122">
        <v>87.796599597195097</v>
      </c>
    </row>
    <row r="94" spans="1:7" x14ac:dyDescent="0.25">
      <c r="A94" s="122" t="s">
        <v>82</v>
      </c>
      <c r="B94" s="122" t="s">
        <v>83</v>
      </c>
      <c r="C94" s="122" t="s">
        <v>15</v>
      </c>
      <c r="D94" s="122">
        <v>832.39010340000004</v>
      </c>
      <c r="E94" s="122">
        <v>8494.4593380999995</v>
      </c>
      <c r="F94" s="122">
        <v>8.9246653826774995</v>
      </c>
      <c r="G94" s="122">
        <v>91.075334617322497</v>
      </c>
    </row>
    <row r="95" spans="1:7" x14ac:dyDescent="0.25">
      <c r="A95" s="122" t="s">
        <v>37</v>
      </c>
      <c r="B95" s="122" t="s">
        <v>38</v>
      </c>
      <c r="C95" s="122" t="s">
        <v>14</v>
      </c>
      <c r="D95" s="122">
        <v>42197.838971994199</v>
      </c>
      <c r="E95" s="122">
        <v>143182.92335920301</v>
      </c>
      <c r="F95" s="122">
        <v>22.762792881714699</v>
      </c>
      <c r="G95" s="122">
        <v>77.237207118285397</v>
      </c>
    </row>
    <row r="96" spans="1:7" x14ac:dyDescent="0.25">
      <c r="A96" s="122" t="s">
        <v>37</v>
      </c>
      <c r="B96" s="122" t="s">
        <v>38</v>
      </c>
      <c r="C96" s="122" t="s">
        <v>15</v>
      </c>
      <c r="D96" s="122">
        <v>38135.724665599999</v>
      </c>
      <c r="E96" s="122">
        <v>219146.33118189999</v>
      </c>
      <c r="F96" s="122">
        <v>14.8225357341689</v>
      </c>
      <c r="G96" s="122">
        <v>85.177464265831105</v>
      </c>
    </row>
    <row r="97" spans="1:7" x14ac:dyDescent="0.25">
      <c r="A97" s="122" t="s">
        <v>39</v>
      </c>
      <c r="B97" s="122" t="s">
        <v>40</v>
      </c>
      <c r="C97" s="122" t="s">
        <v>14</v>
      </c>
      <c r="D97" s="122">
        <v>621.23833729917101</v>
      </c>
      <c r="E97" s="122">
        <v>4488.1101744602502</v>
      </c>
      <c r="F97" s="122">
        <v>12.1588561803792</v>
      </c>
      <c r="G97" s="122">
        <v>87.841143819620896</v>
      </c>
    </row>
    <row r="98" spans="1:7" x14ac:dyDescent="0.25">
      <c r="A98" s="122" t="s">
        <v>39</v>
      </c>
      <c r="B98" s="122" t="s">
        <v>40</v>
      </c>
      <c r="C98" s="122" t="s">
        <v>15</v>
      </c>
      <c r="D98" s="122">
        <v>472.57061659999999</v>
      </c>
      <c r="E98" s="122">
        <v>6317.4062064</v>
      </c>
      <c r="F98" s="122">
        <v>6.9598266521211096</v>
      </c>
      <c r="G98" s="122">
        <v>93.040173347878905</v>
      </c>
    </row>
    <row r="99" spans="1:7" x14ac:dyDescent="0.25">
      <c r="A99" s="122" t="s">
        <v>84</v>
      </c>
      <c r="B99" s="122" t="s">
        <v>85</v>
      </c>
      <c r="C99" s="122" t="s">
        <v>14</v>
      </c>
      <c r="D99" s="122">
        <v>189.02660298104999</v>
      </c>
      <c r="E99" s="122">
        <v>2049.39338112119</v>
      </c>
      <c r="F99" s="122">
        <v>8.4446441831094496</v>
      </c>
      <c r="G99" s="122">
        <v>91.555355816890497</v>
      </c>
    </row>
    <row r="100" spans="1:7" x14ac:dyDescent="0.25">
      <c r="A100" s="122" t="s">
        <v>84</v>
      </c>
      <c r="B100" s="122" t="s">
        <v>85</v>
      </c>
      <c r="C100" s="122" t="s">
        <v>15</v>
      </c>
      <c r="D100" s="122">
        <v>296.75695450000001</v>
      </c>
      <c r="E100" s="122">
        <v>2810.6938129</v>
      </c>
      <c r="F100" s="122">
        <v>9.5498521686409905</v>
      </c>
      <c r="G100" s="122">
        <v>90.450147831359004</v>
      </c>
    </row>
    <row r="101" spans="1:7" x14ac:dyDescent="0.25">
      <c r="A101" s="122" t="s">
        <v>86</v>
      </c>
      <c r="B101" s="122" t="s">
        <v>87</v>
      </c>
      <c r="C101" s="122" t="s">
        <v>14</v>
      </c>
      <c r="D101" s="122">
        <v>83.359423919850002</v>
      </c>
      <c r="E101" s="122">
        <v>481.26174076393397</v>
      </c>
      <c r="F101" s="122">
        <v>14.7637795275591</v>
      </c>
      <c r="G101" s="122">
        <v>85.236220472440905</v>
      </c>
    </row>
    <row r="102" spans="1:7" x14ac:dyDescent="0.25">
      <c r="A102" s="122" t="s">
        <v>88</v>
      </c>
      <c r="B102" s="122" t="s">
        <v>89</v>
      </c>
      <c r="C102" s="122" t="s">
        <v>14</v>
      </c>
      <c r="D102" s="122">
        <v>105.685663780764</v>
      </c>
      <c r="E102" s="122">
        <v>1875.3053051859899</v>
      </c>
      <c r="F102" s="122">
        <v>5.3349896812445801</v>
      </c>
      <c r="G102" s="122">
        <v>94.665010318755407</v>
      </c>
    </row>
    <row r="103" spans="1:7" x14ac:dyDescent="0.25">
      <c r="A103" s="122" t="s">
        <v>88</v>
      </c>
      <c r="B103" s="122" t="s">
        <v>89</v>
      </c>
      <c r="C103" s="122" t="s">
        <v>15</v>
      </c>
      <c r="D103" s="122">
        <v>320.5513545</v>
      </c>
      <c r="E103" s="122">
        <v>2562.2173711999999</v>
      </c>
      <c r="F103" s="122">
        <v>11.119565424804</v>
      </c>
      <c r="G103" s="122">
        <v>88.880434575196006</v>
      </c>
    </row>
    <row r="104" spans="1:7" x14ac:dyDescent="0.25">
      <c r="A104" s="122" t="s">
        <v>90</v>
      </c>
      <c r="B104" s="122" t="s">
        <v>91</v>
      </c>
      <c r="C104" s="122" t="s">
        <v>14</v>
      </c>
      <c r="D104" s="122">
        <v>98.769230769230504</v>
      </c>
      <c r="E104" s="122">
        <v>263.87600459242202</v>
      </c>
      <c r="F104" s="122">
        <v>27.235772357723601</v>
      </c>
      <c r="G104" s="122">
        <v>72.764227642276396</v>
      </c>
    </row>
    <row r="105" spans="1:7" x14ac:dyDescent="0.25">
      <c r="A105" s="122" t="s">
        <v>92</v>
      </c>
      <c r="B105" s="122" t="s">
        <v>93</v>
      </c>
      <c r="C105" s="122" t="s">
        <v>14</v>
      </c>
      <c r="D105" s="122">
        <v>150.10637182333099</v>
      </c>
      <c r="E105" s="122">
        <v>2335.7371706096401</v>
      </c>
      <c r="F105" s="122">
        <v>6.03844808657656</v>
      </c>
      <c r="G105" s="122">
        <v>93.961551913423406</v>
      </c>
    </row>
    <row r="106" spans="1:7" x14ac:dyDescent="0.25">
      <c r="A106" s="122" t="s">
        <v>92</v>
      </c>
      <c r="B106" s="122" t="s">
        <v>93</v>
      </c>
      <c r="C106" s="122" t="s">
        <v>15</v>
      </c>
      <c r="D106" s="122">
        <v>380.81359859999998</v>
      </c>
      <c r="E106" s="122">
        <v>3457.1658093999999</v>
      </c>
      <c r="F106" s="122">
        <v>9.9222418391881106</v>
      </c>
      <c r="G106" s="122">
        <v>90.077758160811896</v>
      </c>
    </row>
    <row r="107" spans="1:7" x14ac:dyDescent="0.25">
      <c r="A107" s="122" t="s">
        <v>94</v>
      </c>
      <c r="B107" s="122" t="s">
        <v>95</v>
      </c>
      <c r="C107" s="122" t="s">
        <v>14</v>
      </c>
      <c r="D107" s="122">
        <v>633.98082320537503</v>
      </c>
      <c r="E107" s="122">
        <v>3735.5196530539101</v>
      </c>
      <c r="F107" s="122">
        <v>14.509228838627401</v>
      </c>
      <c r="G107" s="122">
        <v>85.490771161372606</v>
      </c>
    </row>
    <row r="108" spans="1:7" x14ac:dyDescent="0.25">
      <c r="A108" s="122" t="s">
        <v>94</v>
      </c>
      <c r="B108" s="122" t="s">
        <v>95</v>
      </c>
      <c r="C108" s="122" t="s">
        <v>15</v>
      </c>
      <c r="D108" s="122">
        <v>557.90163010000003</v>
      </c>
      <c r="E108" s="122">
        <v>6436.2615127999998</v>
      </c>
      <c r="F108" s="122">
        <v>7.9766745313389498</v>
      </c>
      <c r="G108" s="122">
        <v>92.023325468661099</v>
      </c>
    </row>
    <row r="109" spans="1:7" x14ac:dyDescent="0.25">
      <c r="A109" s="122" t="s">
        <v>96</v>
      </c>
      <c r="B109" s="122" t="s">
        <v>97</v>
      </c>
      <c r="C109" s="122" t="s">
        <v>14</v>
      </c>
      <c r="D109" s="122">
        <v>1038.9184672998599</v>
      </c>
      <c r="E109" s="122">
        <v>7996.5871628546902</v>
      </c>
      <c r="F109" s="122">
        <v>11.4981774105993</v>
      </c>
      <c r="G109" s="122">
        <v>88.501822589400703</v>
      </c>
    </row>
    <row r="110" spans="1:7" x14ac:dyDescent="0.25">
      <c r="A110" s="122" t="s">
        <v>98</v>
      </c>
      <c r="B110" s="122" t="s">
        <v>99</v>
      </c>
      <c r="C110" s="122" t="s">
        <v>14</v>
      </c>
      <c r="D110" s="122">
        <v>853.30921175301103</v>
      </c>
      <c r="E110" s="122">
        <v>5576.7093141528403</v>
      </c>
      <c r="F110" s="122">
        <v>13.2707115588411</v>
      </c>
      <c r="G110" s="122">
        <v>86.7292884411589</v>
      </c>
    </row>
    <row r="111" spans="1:7" x14ac:dyDescent="0.25">
      <c r="A111" s="122" t="s">
        <v>100</v>
      </c>
      <c r="B111" s="122" t="s">
        <v>101</v>
      </c>
      <c r="C111" s="122" t="s">
        <v>15</v>
      </c>
      <c r="D111" s="122">
        <v>83.652213599999996</v>
      </c>
      <c r="E111" s="122">
        <v>491.21225199999998</v>
      </c>
      <c r="F111" s="122">
        <v>14.551641057286499</v>
      </c>
      <c r="G111" s="122">
        <v>85.448358942713497</v>
      </c>
    </row>
    <row r="112" spans="1:7" x14ac:dyDescent="0.25">
      <c r="A112" s="122" t="s">
        <v>102</v>
      </c>
      <c r="B112" s="122" t="s">
        <v>103</v>
      </c>
      <c r="C112" s="122" t="s">
        <v>14</v>
      </c>
      <c r="D112" s="122">
        <v>2339.0292604737501</v>
      </c>
      <c r="E112" s="122">
        <v>28612.542980532799</v>
      </c>
      <c r="F112" s="122">
        <v>7.5570612124668299</v>
      </c>
      <c r="G112" s="122">
        <v>92.442938787533194</v>
      </c>
    </row>
    <row r="113" spans="1:7" x14ac:dyDescent="0.25">
      <c r="A113" s="122" t="s">
        <v>102</v>
      </c>
      <c r="B113" s="122" t="s">
        <v>103</v>
      </c>
      <c r="C113" s="122" t="s">
        <v>15</v>
      </c>
      <c r="D113" s="122">
        <v>2191.7861975000001</v>
      </c>
      <c r="E113" s="122">
        <v>40489.757196500002</v>
      </c>
      <c r="F113" s="122">
        <v>5.1352083903510204</v>
      </c>
      <c r="G113" s="122">
        <v>94.864791609649004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539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23" t="s">
        <v>106</v>
      </c>
      <c r="B124" s="123" t="s">
        <v>107</v>
      </c>
      <c r="C124" s="123" t="s">
        <v>14</v>
      </c>
      <c r="D124" s="123">
        <v>8509.0746635856303</v>
      </c>
      <c r="E124" s="123">
        <v>200747.88907956899</v>
      </c>
      <c r="F124" s="123">
        <v>4.0663280740466998</v>
      </c>
      <c r="G124" s="123">
        <v>95.933671925953306</v>
      </c>
    </row>
    <row r="125" spans="1:7" x14ac:dyDescent="0.25">
      <c r="A125" s="123" t="s">
        <v>106</v>
      </c>
      <c r="B125" s="123" t="s">
        <v>107</v>
      </c>
      <c r="C125" s="123" t="s">
        <v>15</v>
      </c>
      <c r="D125" s="123">
        <v>9982.6129803999993</v>
      </c>
      <c r="E125" s="123">
        <v>220106.17886009999</v>
      </c>
      <c r="F125" s="123">
        <v>4.3385915935097099</v>
      </c>
      <c r="G125" s="123">
        <v>95.661408406490295</v>
      </c>
    </row>
    <row r="126" spans="1:7" x14ac:dyDescent="0.25">
      <c r="A126" s="123" t="s">
        <v>108</v>
      </c>
      <c r="B126" s="123" t="s">
        <v>109</v>
      </c>
      <c r="C126" s="123" t="s">
        <v>14</v>
      </c>
      <c r="D126" s="123">
        <v>17893.6078118279</v>
      </c>
      <c r="E126" s="123">
        <v>238301.34043024699</v>
      </c>
      <c r="F126" s="123">
        <v>6.9843718366064298</v>
      </c>
      <c r="G126" s="123">
        <v>93.0156281633936</v>
      </c>
    </row>
    <row r="127" spans="1:7" x14ac:dyDescent="0.25">
      <c r="A127" s="123" t="s">
        <v>108</v>
      </c>
      <c r="B127" s="123" t="s">
        <v>109</v>
      </c>
      <c r="C127" s="123" t="s">
        <v>15</v>
      </c>
      <c r="D127" s="123">
        <v>18669.1063951</v>
      </c>
      <c r="E127" s="123">
        <v>278604.29624310002</v>
      </c>
      <c r="F127" s="123">
        <v>6.2801132659087697</v>
      </c>
      <c r="G127" s="123">
        <v>93.719886734091205</v>
      </c>
    </row>
    <row r="128" spans="1:7" x14ac:dyDescent="0.25">
      <c r="A128" s="123" t="s">
        <v>110</v>
      </c>
      <c r="B128" s="123" t="s">
        <v>111</v>
      </c>
      <c r="C128" s="123" t="s">
        <v>14</v>
      </c>
      <c r="D128" s="123">
        <v>27587.931759729301</v>
      </c>
      <c r="E128" s="123">
        <v>365936.86830820201</v>
      </c>
      <c r="F128" s="123">
        <v>7.0104684012206997</v>
      </c>
      <c r="G128" s="123">
        <v>92.989531598779294</v>
      </c>
    </row>
    <row r="129" spans="1:7" x14ac:dyDescent="0.25">
      <c r="A129" s="123" t="s">
        <v>110</v>
      </c>
      <c r="B129" s="123" t="s">
        <v>111</v>
      </c>
      <c r="C129" s="123" t="s">
        <v>15</v>
      </c>
      <c r="D129" s="123">
        <v>32397.064432700001</v>
      </c>
      <c r="E129" s="123">
        <v>413954.71519239998</v>
      </c>
      <c r="F129" s="123">
        <v>7.2581909407667098</v>
      </c>
      <c r="G129" s="123">
        <v>92.741809059233304</v>
      </c>
    </row>
    <row r="130" spans="1:7" x14ac:dyDescent="0.25">
      <c r="A130" s="123" t="s">
        <v>112</v>
      </c>
      <c r="B130" s="123" t="s">
        <v>113</v>
      </c>
      <c r="C130" s="123" t="s">
        <v>14</v>
      </c>
      <c r="D130" s="123">
        <v>3197.3370261452801</v>
      </c>
      <c r="E130" s="123">
        <v>44728.495287104997</v>
      </c>
      <c r="F130" s="123">
        <v>6.6714272279029396</v>
      </c>
      <c r="G130" s="123">
        <v>93.328572772097104</v>
      </c>
    </row>
    <row r="131" spans="1:7" x14ac:dyDescent="0.25">
      <c r="A131" s="123" t="s">
        <v>112</v>
      </c>
      <c r="B131" s="123" t="s">
        <v>113</v>
      </c>
      <c r="C131" s="123" t="s">
        <v>15</v>
      </c>
      <c r="D131" s="123">
        <v>2817.9630155999998</v>
      </c>
      <c r="E131" s="123">
        <v>53619.589742800003</v>
      </c>
      <c r="F131" s="123">
        <v>4.9930637986080697</v>
      </c>
      <c r="G131" s="123">
        <v>95.006936201391895</v>
      </c>
    </row>
    <row r="132" spans="1:7" x14ac:dyDescent="0.25">
      <c r="A132" s="123" t="s">
        <v>114</v>
      </c>
      <c r="B132" s="123" t="s">
        <v>115</v>
      </c>
      <c r="C132" s="123" t="s">
        <v>14</v>
      </c>
      <c r="D132" s="123">
        <v>1227.2409596549401</v>
      </c>
      <c r="E132" s="123">
        <v>60580.578710214002</v>
      </c>
      <c r="F132" s="123">
        <v>1.9855755569601701</v>
      </c>
      <c r="G132" s="123">
        <v>98.0144244430398</v>
      </c>
    </row>
    <row r="133" spans="1:7" x14ac:dyDescent="0.25">
      <c r="A133" s="123" t="s">
        <v>114</v>
      </c>
      <c r="B133" s="123" t="s">
        <v>115</v>
      </c>
      <c r="C133" s="123" t="s">
        <v>15</v>
      </c>
      <c r="D133" s="123">
        <v>1345.1061981</v>
      </c>
      <c r="E133" s="123">
        <v>76001.013280600004</v>
      </c>
      <c r="F133" s="123">
        <v>1.7390739279045799</v>
      </c>
      <c r="G133" s="123">
        <v>98.260926072095401</v>
      </c>
    </row>
    <row r="134" spans="1:7" x14ac:dyDescent="0.25">
      <c r="A134" s="123" t="s">
        <v>116</v>
      </c>
      <c r="B134" s="123" t="s">
        <v>117</v>
      </c>
      <c r="C134" s="123" t="s">
        <v>14</v>
      </c>
      <c r="D134" s="123">
        <v>1693.084494576</v>
      </c>
      <c r="E134" s="123">
        <v>24663.056434385999</v>
      </c>
      <c r="F134" s="123">
        <v>6.4238710027366697</v>
      </c>
      <c r="G134" s="123">
        <v>93.576128997263297</v>
      </c>
    </row>
    <row r="135" spans="1:7" x14ac:dyDescent="0.25">
      <c r="A135" s="123" t="s">
        <v>116</v>
      </c>
      <c r="B135" s="123" t="s">
        <v>117</v>
      </c>
      <c r="C135" s="123" t="s">
        <v>15</v>
      </c>
      <c r="D135" s="123">
        <v>4703.9866579999998</v>
      </c>
      <c r="E135" s="123">
        <v>28432.607979299999</v>
      </c>
      <c r="F135" s="123">
        <v>14.195745548050301</v>
      </c>
      <c r="G135" s="123">
        <v>85.804254451949703</v>
      </c>
    </row>
    <row r="136" spans="1:7" x14ac:dyDescent="0.25">
      <c r="A136" s="123" t="s">
        <v>118</v>
      </c>
      <c r="B136" s="123" t="s">
        <v>119</v>
      </c>
      <c r="C136" s="123" t="s">
        <v>14</v>
      </c>
      <c r="D136" s="123">
        <v>1563.7732197687999</v>
      </c>
      <c r="E136" s="123">
        <v>23078.219094510601</v>
      </c>
      <c r="F136" s="123">
        <v>6.3459691076302702</v>
      </c>
      <c r="G136" s="123">
        <v>93.654030892369704</v>
      </c>
    </row>
    <row r="137" spans="1:7" x14ac:dyDescent="0.25">
      <c r="A137" s="123" t="s">
        <v>118</v>
      </c>
      <c r="B137" s="123" t="s">
        <v>119</v>
      </c>
      <c r="C137" s="123" t="s">
        <v>15</v>
      </c>
      <c r="D137" s="123">
        <v>2285.6169986999998</v>
      </c>
      <c r="E137" s="123">
        <v>25932.0340053</v>
      </c>
      <c r="F137" s="123">
        <v>8.0999548770944898</v>
      </c>
      <c r="G137" s="123">
        <v>91.900045122905496</v>
      </c>
    </row>
    <row r="138" spans="1:7" x14ac:dyDescent="0.25">
      <c r="A138" s="123" t="s">
        <v>120</v>
      </c>
      <c r="B138" s="123" t="s">
        <v>121</v>
      </c>
      <c r="C138" s="123" t="s">
        <v>14</v>
      </c>
      <c r="D138" s="123">
        <v>4261.7388030980901</v>
      </c>
      <c r="E138" s="123">
        <v>77606.339031073905</v>
      </c>
      <c r="F138" s="123">
        <v>5.2056172757963903</v>
      </c>
      <c r="G138" s="123">
        <v>94.794382724203601</v>
      </c>
    </row>
    <row r="139" spans="1:7" x14ac:dyDescent="0.25">
      <c r="A139" s="123" t="s">
        <v>120</v>
      </c>
      <c r="B139" s="123" t="s">
        <v>121</v>
      </c>
      <c r="C139" s="123" t="s">
        <v>15</v>
      </c>
      <c r="D139" s="123">
        <v>4985.205226</v>
      </c>
      <c r="E139" s="123">
        <v>84953.031707799993</v>
      </c>
      <c r="F139" s="123">
        <v>5.5429207820355799</v>
      </c>
      <c r="G139" s="123">
        <v>94.457079217964406</v>
      </c>
    </row>
    <row r="140" spans="1:7" x14ac:dyDescent="0.25">
      <c r="A140" s="123" t="s">
        <v>122</v>
      </c>
      <c r="B140" s="123" t="s">
        <v>123</v>
      </c>
      <c r="C140" s="123" t="s">
        <v>14</v>
      </c>
      <c r="D140" s="123">
        <v>728.19368298632503</v>
      </c>
      <c r="E140" s="123">
        <v>6865.3735356353</v>
      </c>
      <c r="F140" s="123">
        <v>9.5896126553088692</v>
      </c>
      <c r="G140" s="123">
        <v>90.410387344691102</v>
      </c>
    </row>
    <row r="141" spans="1:7" x14ac:dyDescent="0.25">
      <c r="A141" s="123" t="s">
        <v>122</v>
      </c>
      <c r="B141" s="123" t="s">
        <v>123</v>
      </c>
      <c r="C141" s="123" t="s">
        <v>15</v>
      </c>
      <c r="D141" s="123">
        <v>652.49057240000002</v>
      </c>
      <c r="E141" s="123">
        <v>6950.7046416000003</v>
      </c>
      <c r="F141" s="123">
        <v>8.5817942856254508</v>
      </c>
      <c r="G141" s="123">
        <v>91.418205714374494</v>
      </c>
    </row>
    <row r="142" spans="1:7" x14ac:dyDescent="0.25">
      <c r="A142" s="123" t="s">
        <v>124</v>
      </c>
      <c r="B142" s="123" t="s">
        <v>125</v>
      </c>
      <c r="C142" s="123" t="s">
        <v>14</v>
      </c>
      <c r="D142" s="123">
        <v>16143.1611924348</v>
      </c>
      <c r="E142" s="123">
        <v>101060.62695169399</v>
      </c>
      <c r="F142" s="123">
        <v>13.7735831307629</v>
      </c>
      <c r="G142" s="123">
        <v>86.226416869237099</v>
      </c>
    </row>
    <row r="143" spans="1:7" x14ac:dyDescent="0.25">
      <c r="A143" s="123" t="s">
        <v>124</v>
      </c>
      <c r="B143" s="123" t="s">
        <v>125</v>
      </c>
      <c r="C143" s="123" t="s">
        <v>15</v>
      </c>
      <c r="D143" s="123">
        <v>16176.916241700001</v>
      </c>
      <c r="E143" s="123">
        <v>120510.4382031</v>
      </c>
      <c r="F143" s="123">
        <v>11.8349764741646</v>
      </c>
      <c r="G143" s="123">
        <v>88.165023525835494</v>
      </c>
    </row>
    <row r="144" spans="1:7" x14ac:dyDescent="0.25">
      <c r="A144" s="123" t="s">
        <v>126</v>
      </c>
      <c r="B144" s="123" t="s">
        <v>127</v>
      </c>
      <c r="C144" s="123" t="s">
        <v>14</v>
      </c>
      <c r="D144" s="123">
        <v>31152.698867584299</v>
      </c>
      <c r="E144" s="123">
        <v>155949.709595928</v>
      </c>
      <c r="F144" s="123">
        <v>16.650079025390799</v>
      </c>
      <c r="G144" s="123">
        <v>83.349920974609205</v>
      </c>
    </row>
    <row r="145" spans="1:7" x14ac:dyDescent="0.25">
      <c r="A145" s="123" t="s">
        <v>126</v>
      </c>
      <c r="B145" s="123" t="s">
        <v>127</v>
      </c>
      <c r="C145" s="123" t="s">
        <v>15</v>
      </c>
      <c r="D145" s="123">
        <v>37633.361524699998</v>
      </c>
      <c r="E145" s="123">
        <v>171068.724223</v>
      </c>
      <c r="F145" s="123">
        <v>18.032096512056398</v>
      </c>
      <c r="G145" s="123">
        <v>81.967903487943602</v>
      </c>
    </row>
    <row r="146" spans="1:7" x14ac:dyDescent="0.25">
      <c r="A146" s="123" t="s">
        <v>128</v>
      </c>
      <c r="B146" s="123" t="s">
        <v>129</v>
      </c>
      <c r="C146" s="123" t="s">
        <v>14</v>
      </c>
      <c r="D146" s="123">
        <v>4185.48001168264</v>
      </c>
      <c r="E146" s="123">
        <v>69853.531875602101</v>
      </c>
      <c r="F146" s="123">
        <v>5.6530738390384299</v>
      </c>
      <c r="G146" s="123">
        <v>94.346926160961601</v>
      </c>
    </row>
    <row r="147" spans="1:7" x14ac:dyDescent="0.25">
      <c r="A147" s="123" t="s">
        <v>128</v>
      </c>
      <c r="B147" s="123" t="s">
        <v>129</v>
      </c>
      <c r="C147" s="123" t="s">
        <v>15</v>
      </c>
      <c r="D147" s="123">
        <v>3658.7570268999998</v>
      </c>
      <c r="E147" s="123">
        <v>74363.398307299998</v>
      </c>
      <c r="F147" s="123">
        <v>4.68938215206704</v>
      </c>
      <c r="G147" s="123">
        <v>95.310617847933003</v>
      </c>
    </row>
    <row r="148" spans="1:7" x14ac:dyDescent="0.25">
      <c r="A148" s="123" t="s">
        <v>130</v>
      </c>
      <c r="B148" s="123" t="s">
        <v>131</v>
      </c>
      <c r="C148" s="123" t="s">
        <v>14</v>
      </c>
      <c r="D148" s="123">
        <v>596.981933053023</v>
      </c>
      <c r="E148" s="123">
        <v>329.32877361672899</v>
      </c>
      <c r="F148" s="123">
        <v>64.447266857065401</v>
      </c>
      <c r="G148" s="123">
        <v>35.552733142934599</v>
      </c>
    </row>
    <row r="149" spans="1:7" x14ac:dyDescent="0.25">
      <c r="A149" s="123" t="s">
        <v>130</v>
      </c>
      <c r="B149" s="123" t="s">
        <v>131</v>
      </c>
      <c r="C149" s="123" t="s">
        <v>15</v>
      </c>
      <c r="D149" s="123">
        <v>629.81670759999997</v>
      </c>
      <c r="E149" s="123">
        <v>505.29707200000001</v>
      </c>
      <c r="F149" s="123">
        <v>55.484896661367202</v>
      </c>
      <c r="G149" s="123">
        <v>44.515103338632798</v>
      </c>
    </row>
    <row r="150" spans="1:7" x14ac:dyDescent="0.25">
      <c r="A150" s="123" t="s">
        <v>132</v>
      </c>
      <c r="B150" s="123" t="s">
        <v>133</v>
      </c>
      <c r="C150" s="123" t="s">
        <v>14</v>
      </c>
      <c r="D150" s="123">
        <v>4921.6503323038796</v>
      </c>
      <c r="E150" s="123">
        <v>35667.125247320597</v>
      </c>
      <c r="F150" s="123">
        <v>12.125643757469099</v>
      </c>
      <c r="G150" s="123">
        <v>87.874356242530894</v>
      </c>
    </row>
    <row r="151" spans="1:7" x14ac:dyDescent="0.25">
      <c r="A151" s="123" t="s">
        <v>132</v>
      </c>
      <c r="B151" s="123" t="s">
        <v>133</v>
      </c>
      <c r="C151" s="123" t="s">
        <v>15</v>
      </c>
      <c r="D151" s="123">
        <v>6456.9744824999998</v>
      </c>
      <c r="E151" s="123">
        <v>32607.379836399999</v>
      </c>
      <c r="F151" s="123">
        <v>16.529070030925901</v>
      </c>
      <c r="G151" s="123">
        <v>83.470929969074106</v>
      </c>
    </row>
    <row r="152" spans="1:7" x14ac:dyDescent="0.25">
      <c r="A152" s="123" t="s">
        <v>134</v>
      </c>
      <c r="B152" s="123" t="s">
        <v>135</v>
      </c>
      <c r="C152" s="123" t="s">
        <v>14</v>
      </c>
      <c r="D152" s="123">
        <v>19868.532473382598</v>
      </c>
      <c r="E152" s="123">
        <v>99202.566184328505</v>
      </c>
      <c r="F152" s="123">
        <v>16.686276264652498</v>
      </c>
      <c r="G152" s="123">
        <v>83.313723735347494</v>
      </c>
    </row>
    <row r="153" spans="1:7" x14ac:dyDescent="0.25">
      <c r="A153" s="123" t="s">
        <v>134</v>
      </c>
      <c r="B153" s="123" t="s">
        <v>135</v>
      </c>
      <c r="C153" s="123" t="s">
        <v>15</v>
      </c>
      <c r="D153" s="123">
        <v>17470.5603926</v>
      </c>
      <c r="E153" s="123">
        <v>118200.5345672</v>
      </c>
      <c r="F153" s="123">
        <v>12.877142620376601</v>
      </c>
      <c r="G153" s="123">
        <v>87.122857379623397</v>
      </c>
    </row>
    <row r="154" spans="1:7" x14ac:dyDescent="0.25">
      <c r="A154" s="123" t="s">
        <v>136</v>
      </c>
      <c r="B154" s="123" t="s">
        <v>137</v>
      </c>
      <c r="C154" s="123" t="s">
        <v>14</v>
      </c>
      <c r="D154" s="123">
        <v>17071.9973987595</v>
      </c>
      <c r="E154" s="123">
        <v>86912.085691258995</v>
      </c>
      <c r="F154" s="123">
        <v>16.417894827211601</v>
      </c>
      <c r="G154" s="123">
        <v>83.582105172788403</v>
      </c>
    </row>
    <row r="155" spans="1:7" x14ac:dyDescent="0.25">
      <c r="A155" s="123" t="s">
        <v>136</v>
      </c>
      <c r="B155" s="123" t="s">
        <v>137</v>
      </c>
      <c r="C155" s="123" t="s">
        <v>15</v>
      </c>
      <c r="D155" s="123">
        <v>22388.7739554</v>
      </c>
      <c r="E155" s="123">
        <v>106300.14719</v>
      </c>
      <c r="F155" s="123">
        <v>17.3975923926691</v>
      </c>
      <c r="G155" s="123">
        <v>82.602407607330903</v>
      </c>
    </row>
    <row r="156" spans="1:7" x14ac:dyDescent="0.25">
      <c r="A156" s="123" t="s">
        <v>138</v>
      </c>
      <c r="B156" s="123" t="s">
        <v>139</v>
      </c>
      <c r="C156" s="123" t="s">
        <v>14</v>
      </c>
      <c r="D156" s="123">
        <v>7654.9039799982202</v>
      </c>
      <c r="E156" s="123">
        <v>49626.864643330802</v>
      </c>
      <c r="F156" s="123">
        <v>13.3635957198442</v>
      </c>
      <c r="G156" s="123">
        <v>86.636404280155801</v>
      </c>
    </row>
    <row r="157" spans="1:7" x14ac:dyDescent="0.25">
      <c r="A157" s="123" t="s">
        <v>138</v>
      </c>
      <c r="B157" s="123" t="s">
        <v>139</v>
      </c>
      <c r="C157" s="123" t="s">
        <v>15</v>
      </c>
      <c r="D157" s="123">
        <v>8006.759951</v>
      </c>
      <c r="E157" s="123">
        <v>62425.096348799998</v>
      </c>
      <c r="F157" s="123">
        <v>11.368094455608899</v>
      </c>
      <c r="G157" s="123">
        <v>88.631905544391103</v>
      </c>
    </row>
    <row r="158" spans="1:7" x14ac:dyDescent="0.25">
      <c r="A158" s="123" t="s">
        <v>140</v>
      </c>
      <c r="B158" s="123" t="s">
        <v>141</v>
      </c>
      <c r="C158" s="123" t="s">
        <v>14</v>
      </c>
      <c r="D158" s="123">
        <v>20816.1239764358</v>
      </c>
      <c r="E158" s="123">
        <v>185366.42940365599</v>
      </c>
      <c r="F158" s="123">
        <v>10.095967692311</v>
      </c>
      <c r="G158" s="123">
        <v>89.904032307689107</v>
      </c>
    </row>
    <row r="159" spans="1:7" x14ac:dyDescent="0.25">
      <c r="A159" s="123" t="s">
        <v>140</v>
      </c>
      <c r="B159" s="123" t="s">
        <v>141</v>
      </c>
      <c r="C159" s="123" t="s">
        <v>15</v>
      </c>
      <c r="D159" s="123">
        <v>27616.1151178</v>
      </c>
      <c r="E159" s="123">
        <v>206076.39050370001</v>
      </c>
      <c r="F159" s="123">
        <v>11.817287441185</v>
      </c>
      <c r="G159" s="123">
        <v>88.182712558814998</v>
      </c>
    </row>
    <row r="160" spans="1:7" x14ac:dyDescent="0.25">
      <c r="A160" s="123" t="s">
        <v>142</v>
      </c>
      <c r="B160" s="123" t="s">
        <v>143</v>
      </c>
      <c r="C160" s="123" t="s">
        <v>14</v>
      </c>
      <c r="D160" s="123">
        <v>22682.977589649599</v>
      </c>
      <c r="E160" s="123">
        <v>300263.93037399702</v>
      </c>
      <c r="F160" s="123">
        <v>7.0237481859411401</v>
      </c>
      <c r="G160" s="123">
        <v>92.976251814058898</v>
      </c>
    </row>
    <row r="161" spans="1:7" x14ac:dyDescent="0.25">
      <c r="A161" s="123" t="s">
        <v>142</v>
      </c>
      <c r="B161" s="123" t="s">
        <v>143</v>
      </c>
      <c r="C161" s="123" t="s">
        <v>15</v>
      </c>
      <c r="D161" s="123">
        <v>27584.100742400002</v>
      </c>
      <c r="E161" s="123">
        <v>337499.74558370002</v>
      </c>
      <c r="F161" s="123">
        <v>7.55555224367866</v>
      </c>
      <c r="G161" s="123">
        <v>92.444447756321296</v>
      </c>
    </row>
    <row r="162" spans="1:7" x14ac:dyDescent="0.25">
      <c r="A162" s="123" t="s">
        <v>144</v>
      </c>
      <c r="B162" s="123" t="s">
        <v>145</v>
      </c>
      <c r="C162" s="123" t="s">
        <v>14</v>
      </c>
      <c r="D162" s="123">
        <v>6936.75823285555</v>
      </c>
      <c r="E162" s="123">
        <v>116142.189761245</v>
      </c>
      <c r="F162" s="123">
        <v>5.6360233377912996</v>
      </c>
      <c r="G162" s="123">
        <v>94.3639766622087</v>
      </c>
    </row>
    <row r="163" spans="1:7" x14ac:dyDescent="0.25">
      <c r="A163" s="123" t="s">
        <v>144</v>
      </c>
      <c r="B163" s="123" t="s">
        <v>145</v>
      </c>
      <c r="C163" s="123" t="s">
        <v>15</v>
      </c>
      <c r="D163" s="123">
        <v>7453.4549428999999</v>
      </c>
      <c r="E163" s="123">
        <v>139323.44568529999</v>
      </c>
      <c r="F163" s="123">
        <v>5.0780844335855804</v>
      </c>
      <c r="G163" s="123">
        <v>94.921915566414398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540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24" t="s">
        <v>106</v>
      </c>
      <c r="B174" s="124" t="s">
        <v>107</v>
      </c>
      <c r="C174" s="124" t="s">
        <v>14</v>
      </c>
      <c r="D174" s="124">
        <v>8440.60528883804</v>
      </c>
      <c r="E174" s="124">
        <v>200709.50919977401</v>
      </c>
      <c r="F174" s="124">
        <v>4.0356685003381196</v>
      </c>
      <c r="G174" s="124">
        <v>95.964331499661895</v>
      </c>
    </row>
    <row r="175" spans="1:7" x14ac:dyDescent="0.25">
      <c r="A175" s="124" t="s">
        <v>106</v>
      </c>
      <c r="B175" s="124" t="s">
        <v>107</v>
      </c>
      <c r="C175" s="124" t="s">
        <v>15</v>
      </c>
      <c r="D175" s="124">
        <v>9869.8233122000001</v>
      </c>
      <c r="E175" s="124">
        <v>220060.68457499999</v>
      </c>
      <c r="F175" s="124">
        <v>4.2925244687590398</v>
      </c>
      <c r="G175" s="124">
        <v>95.707475531241002</v>
      </c>
    </row>
    <row r="176" spans="1:7" x14ac:dyDescent="0.25">
      <c r="A176" s="124" t="s">
        <v>108</v>
      </c>
      <c r="B176" s="124" t="s">
        <v>109</v>
      </c>
      <c r="C176" s="124" t="s">
        <v>14</v>
      </c>
      <c r="D176" s="124">
        <v>17893.6078118279</v>
      </c>
      <c r="E176" s="124">
        <v>238301.34043024699</v>
      </c>
      <c r="F176" s="124">
        <v>6.9843718366064298</v>
      </c>
      <c r="G176" s="124">
        <v>93.0156281633936</v>
      </c>
    </row>
    <row r="177" spans="1:7" x14ac:dyDescent="0.25">
      <c r="A177" s="124" t="s">
        <v>108</v>
      </c>
      <c r="B177" s="124" t="s">
        <v>109</v>
      </c>
      <c r="C177" s="124" t="s">
        <v>15</v>
      </c>
      <c r="D177" s="124">
        <v>18669.1063951</v>
      </c>
      <c r="E177" s="124">
        <v>278604.29624310002</v>
      </c>
      <c r="F177" s="124">
        <v>6.2801132659087697</v>
      </c>
      <c r="G177" s="124">
        <v>93.719886734091205</v>
      </c>
    </row>
    <row r="178" spans="1:7" x14ac:dyDescent="0.25">
      <c r="A178" s="124" t="s">
        <v>110</v>
      </c>
      <c r="B178" s="124" t="s">
        <v>111</v>
      </c>
      <c r="C178" s="124" t="s">
        <v>14</v>
      </c>
      <c r="D178" s="124">
        <v>27104.550741877301</v>
      </c>
      <c r="E178" s="124">
        <v>365489.658681801</v>
      </c>
      <c r="F178" s="124">
        <v>6.9039609070307701</v>
      </c>
      <c r="G178" s="124">
        <v>93.096039092969207</v>
      </c>
    </row>
    <row r="179" spans="1:7" x14ac:dyDescent="0.25">
      <c r="A179" s="124" t="s">
        <v>110</v>
      </c>
      <c r="B179" s="124" t="s">
        <v>111</v>
      </c>
      <c r="C179" s="124" t="s">
        <v>15</v>
      </c>
      <c r="D179" s="124">
        <v>32063.803172600001</v>
      </c>
      <c r="E179" s="124">
        <v>413040.21623279998</v>
      </c>
      <c r="F179" s="124">
        <v>7.2036651602097397</v>
      </c>
      <c r="G179" s="124">
        <v>92.796334839790305</v>
      </c>
    </row>
    <row r="180" spans="1:7" x14ac:dyDescent="0.25">
      <c r="A180" s="124" t="s">
        <v>112</v>
      </c>
      <c r="B180" s="124" t="s">
        <v>113</v>
      </c>
      <c r="C180" s="124" t="s">
        <v>14</v>
      </c>
      <c r="D180" s="124">
        <v>3197.3370261452801</v>
      </c>
      <c r="E180" s="124">
        <v>44728.495287104997</v>
      </c>
      <c r="F180" s="124">
        <v>6.6714272279029396</v>
      </c>
      <c r="G180" s="124">
        <v>93.328572772097104</v>
      </c>
    </row>
    <row r="181" spans="1:7" x14ac:dyDescent="0.25">
      <c r="A181" s="124" t="s">
        <v>112</v>
      </c>
      <c r="B181" s="124" t="s">
        <v>113</v>
      </c>
      <c r="C181" s="124" t="s">
        <v>15</v>
      </c>
      <c r="D181" s="124">
        <v>2817.9630155999998</v>
      </c>
      <c r="E181" s="124">
        <v>53619.589742800003</v>
      </c>
      <c r="F181" s="124">
        <v>4.9930637986080697</v>
      </c>
      <c r="G181" s="124">
        <v>95.006936201391895</v>
      </c>
    </row>
    <row r="182" spans="1:7" x14ac:dyDescent="0.25">
      <c r="A182" s="124" t="s">
        <v>114</v>
      </c>
      <c r="B182" s="124" t="s">
        <v>115</v>
      </c>
      <c r="C182" s="124" t="s">
        <v>14</v>
      </c>
      <c r="D182" s="124">
        <v>1227.2409596549401</v>
      </c>
      <c r="E182" s="124">
        <v>60580.578710214002</v>
      </c>
      <c r="F182" s="124">
        <v>1.9855755569601701</v>
      </c>
      <c r="G182" s="124">
        <v>98.0144244430398</v>
      </c>
    </row>
    <row r="183" spans="1:7" x14ac:dyDescent="0.25">
      <c r="A183" s="124" t="s">
        <v>114</v>
      </c>
      <c r="B183" s="124" t="s">
        <v>115</v>
      </c>
      <c r="C183" s="124" t="s">
        <v>15</v>
      </c>
      <c r="D183" s="124">
        <v>1345.1061981</v>
      </c>
      <c r="E183" s="124">
        <v>76001.013280600004</v>
      </c>
      <c r="F183" s="124">
        <v>1.7390739279045799</v>
      </c>
      <c r="G183" s="124">
        <v>98.260926072095401</v>
      </c>
    </row>
    <row r="184" spans="1:7" x14ac:dyDescent="0.25">
      <c r="A184" s="124" t="s">
        <v>116</v>
      </c>
      <c r="B184" s="124" t="s">
        <v>117</v>
      </c>
      <c r="C184" s="124" t="s">
        <v>14</v>
      </c>
      <c r="D184" s="124">
        <v>1693.084494576</v>
      </c>
      <c r="E184" s="124">
        <v>24663.056434385999</v>
      </c>
      <c r="F184" s="124">
        <v>6.4238710027366697</v>
      </c>
      <c r="G184" s="124">
        <v>93.576128997263297</v>
      </c>
    </row>
    <row r="185" spans="1:7" x14ac:dyDescent="0.25">
      <c r="A185" s="124" t="s">
        <v>116</v>
      </c>
      <c r="B185" s="124" t="s">
        <v>117</v>
      </c>
      <c r="C185" s="124" t="s">
        <v>15</v>
      </c>
      <c r="D185" s="124">
        <v>4703.9866579999998</v>
      </c>
      <c r="E185" s="124">
        <v>28432.607979299999</v>
      </c>
      <c r="F185" s="124">
        <v>14.195745548050301</v>
      </c>
      <c r="G185" s="124">
        <v>85.804254451949703</v>
      </c>
    </row>
    <row r="186" spans="1:7" x14ac:dyDescent="0.25">
      <c r="A186" s="124" t="s">
        <v>118</v>
      </c>
      <c r="B186" s="124" t="s">
        <v>119</v>
      </c>
      <c r="C186" s="124" t="s">
        <v>14</v>
      </c>
      <c r="D186" s="124">
        <v>1563.7732197687999</v>
      </c>
      <c r="E186" s="124">
        <v>23078.219094510601</v>
      </c>
      <c r="F186" s="124">
        <v>6.3459691076302702</v>
      </c>
      <c r="G186" s="124">
        <v>93.654030892369704</v>
      </c>
    </row>
    <row r="187" spans="1:7" x14ac:dyDescent="0.25">
      <c r="A187" s="124" t="s">
        <v>118</v>
      </c>
      <c r="B187" s="124" t="s">
        <v>119</v>
      </c>
      <c r="C187" s="124" t="s">
        <v>15</v>
      </c>
      <c r="D187" s="124">
        <v>2285.6169986999998</v>
      </c>
      <c r="E187" s="124">
        <v>25932.0340053</v>
      </c>
      <c r="F187" s="124">
        <v>8.0999548770944898</v>
      </c>
      <c r="G187" s="124">
        <v>91.900045122905496</v>
      </c>
    </row>
    <row r="188" spans="1:7" x14ac:dyDescent="0.25">
      <c r="A188" s="124" t="s">
        <v>120</v>
      </c>
      <c r="B188" s="124" t="s">
        <v>121</v>
      </c>
      <c r="C188" s="124" t="s">
        <v>14</v>
      </c>
      <c r="D188" s="124">
        <v>4261.7388030980901</v>
      </c>
      <c r="E188" s="124">
        <v>77606.339031073905</v>
      </c>
      <c r="F188" s="124">
        <v>5.2056172757963903</v>
      </c>
      <c r="G188" s="124">
        <v>94.794382724203601</v>
      </c>
    </row>
    <row r="189" spans="1:7" x14ac:dyDescent="0.25">
      <c r="A189" s="124" t="s">
        <v>120</v>
      </c>
      <c r="B189" s="124" t="s">
        <v>121</v>
      </c>
      <c r="C189" s="124" t="s">
        <v>15</v>
      </c>
      <c r="D189" s="124">
        <v>4985.205226</v>
      </c>
      <c r="E189" s="124">
        <v>84953.031707799993</v>
      </c>
      <c r="F189" s="124">
        <v>5.5429207820355799</v>
      </c>
      <c r="G189" s="124">
        <v>94.457079217964406</v>
      </c>
    </row>
    <row r="190" spans="1:7" x14ac:dyDescent="0.25">
      <c r="A190" s="124" t="s">
        <v>122</v>
      </c>
      <c r="B190" s="124" t="s">
        <v>123</v>
      </c>
      <c r="C190" s="124" t="s">
        <v>14</v>
      </c>
      <c r="D190" s="124">
        <v>728.19368298632503</v>
      </c>
      <c r="E190" s="124">
        <v>6865.3735356353</v>
      </c>
      <c r="F190" s="124">
        <v>9.5896126553088692</v>
      </c>
      <c r="G190" s="124">
        <v>90.410387344691102</v>
      </c>
    </row>
    <row r="191" spans="1:7" x14ac:dyDescent="0.25">
      <c r="A191" s="124" t="s">
        <v>122</v>
      </c>
      <c r="B191" s="124" t="s">
        <v>123</v>
      </c>
      <c r="C191" s="124" t="s">
        <v>15</v>
      </c>
      <c r="D191" s="124">
        <v>652.49057240000002</v>
      </c>
      <c r="E191" s="124">
        <v>6950.7046416000003</v>
      </c>
      <c r="F191" s="124">
        <v>8.5817942856254508</v>
      </c>
      <c r="G191" s="124">
        <v>91.418205714374494</v>
      </c>
    </row>
    <row r="192" spans="1:7" x14ac:dyDescent="0.25">
      <c r="A192" s="124" t="s">
        <v>124</v>
      </c>
      <c r="B192" s="124" t="s">
        <v>125</v>
      </c>
      <c r="C192" s="124" t="s">
        <v>14</v>
      </c>
      <c r="D192" s="124">
        <v>16143.1611924348</v>
      </c>
      <c r="E192" s="124">
        <v>101060.62695169399</v>
      </c>
      <c r="F192" s="124">
        <v>13.7735831307629</v>
      </c>
      <c r="G192" s="124">
        <v>86.226416869237099</v>
      </c>
    </row>
    <row r="193" spans="1:7" x14ac:dyDescent="0.25">
      <c r="A193" s="124" t="s">
        <v>124</v>
      </c>
      <c r="B193" s="124" t="s">
        <v>125</v>
      </c>
      <c r="C193" s="124" t="s">
        <v>15</v>
      </c>
      <c r="D193" s="124">
        <v>16176.916241700001</v>
      </c>
      <c r="E193" s="124">
        <v>120510.4382031</v>
      </c>
      <c r="F193" s="124">
        <v>11.8349764741646</v>
      </c>
      <c r="G193" s="124">
        <v>88.165023525835494</v>
      </c>
    </row>
    <row r="194" spans="1:7" x14ac:dyDescent="0.25">
      <c r="A194" s="124" t="s">
        <v>126</v>
      </c>
      <c r="B194" s="124" t="s">
        <v>127</v>
      </c>
      <c r="C194" s="124" t="s">
        <v>14</v>
      </c>
      <c r="D194" s="124">
        <v>30616.477078616099</v>
      </c>
      <c r="E194" s="124">
        <v>154401.87413231601</v>
      </c>
      <c r="F194" s="124">
        <v>16.5478055977871</v>
      </c>
      <c r="G194" s="124">
        <v>83.452194402212896</v>
      </c>
    </row>
    <row r="195" spans="1:7" x14ac:dyDescent="0.25">
      <c r="A195" s="124" t="s">
        <v>126</v>
      </c>
      <c r="B195" s="124" t="s">
        <v>127</v>
      </c>
      <c r="C195" s="124" t="s">
        <v>15</v>
      </c>
      <c r="D195" s="124">
        <v>36436.135570899998</v>
      </c>
      <c r="E195" s="124">
        <v>169234.5731145</v>
      </c>
      <c r="F195" s="124">
        <v>17.715763126305799</v>
      </c>
      <c r="G195" s="124">
        <v>82.284236873694198</v>
      </c>
    </row>
    <row r="196" spans="1:7" x14ac:dyDescent="0.25">
      <c r="A196" s="124" t="s">
        <v>128</v>
      </c>
      <c r="B196" s="124" t="s">
        <v>129</v>
      </c>
      <c r="C196" s="124" t="s">
        <v>14</v>
      </c>
      <c r="D196" s="124">
        <v>4003.29938305429</v>
      </c>
      <c r="E196" s="124">
        <v>69780.9979801429</v>
      </c>
      <c r="F196" s="124">
        <v>5.4256793465801803</v>
      </c>
      <c r="G196" s="124">
        <v>94.574320653419804</v>
      </c>
    </row>
    <row r="197" spans="1:7" x14ac:dyDescent="0.25">
      <c r="A197" s="124" t="s">
        <v>128</v>
      </c>
      <c r="B197" s="124" t="s">
        <v>129</v>
      </c>
      <c r="C197" s="124" t="s">
        <v>15</v>
      </c>
      <c r="D197" s="124">
        <v>3337.7419444000002</v>
      </c>
      <c r="E197" s="124">
        <v>74314.142024800007</v>
      </c>
      <c r="F197" s="124">
        <v>4.2983399420468498</v>
      </c>
      <c r="G197" s="124">
        <v>95.701660057953106</v>
      </c>
    </row>
    <row r="198" spans="1:7" x14ac:dyDescent="0.25">
      <c r="A198" s="124" t="s">
        <v>132</v>
      </c>
      <c r="B198" s="124" t="s">
        <v>133</v>
      </c>
      <c r="C198" s="124" t="s">
        <v>14</v>
      </c>
      <c r="D198" s="124">
        <v>4727.8514698553599</v>
      </c>
      <c r="E198" s="124">
        <v>35651.232082425202</v>
      </c>
      <c r="F198" s="124">
        <v>11.708664620221001</v>
      </c>
      <c r="G198" s="124">
        <v>88.291335379778999</v>
      </c>
    </row>
    <row r="199" spans="1:7" x14ac:dyDescent="0.25">
      <c r="A199" s="124" t="s">
        <v>132</v>
      </c>
      <c r="B199" s="124" t="s">
        <v>133</v>
      </c>
      <c r="C199" s="124" t="s">
        <v>15</v>
      </c>
      <c r="D199" s="124">
        <v>6129.2606067999996</v>
      </c>
      <c r="E199" s="124">
        <v>32599.3351296</v>
      </c>
      <c r="F199" s="124">
        <v>15.8261886088456</v>
      </c>
      <c r="G199" s="124">
        <v>84.173811391154402</v>
      </c>
    </row>
    <row r="200" spans="1:7" x14ac:dyDescent="0.25">
      <c r="A200" s="124" t="s">
        <v>134</v>
      </c>
      <c r="B200" s="124" t="s">
        <v>135</v>
      </c>
      <c r="C200" s="124" t="s">
        <v>14</v>
      </c>
      <c r="D200" s="124">
        <v>19828.532473382598</v>
      </c>
      <c r="E200" s="124">
        <v>99197.566184328505</v>
      </c>
      <c r="F200" s="124">
        <v>16.658978742472598</v>
      </c>
      <c r="G200" s="124">
        <v>83.341021257527402</v>
      </c>
    </row>
    <row r="201" spans="1:7" x14ac:dyDescent="0.25">
      <c r="A201" s="124" t="s">
        <v>134</v>
      </c>
      <c r="B201" s="124" t="s">
        <v>135</v>
      </c>
      <c r="C201" s="124" t="s">
        <v>15</v>
      </c>
      <c r="D201" s="124">
        <v>17456.292099499999</v>
      </c>
      <c r="E201" s="124">
        <v>118197.3638354</v>
      </c>
      <c r="F201" s="124">
        <v>12.868279869933801</v>
      </c>
      <c r="G201" s="124">
        <v>87.131720130066199</v>
      </c>
    </row>
    <row r="202" spans="1:7" x14ac:dyDescent="0.25">
      <c r="A202" s="124" t="s">
        <v>136</v>
      </c>
      <c r="B202" s="124" t="s">
        <v>137</v>
      </c>
      <c r="C202" s="124" t="s">
        <v>14</v>
      </c>
      <c r="D202" s="124">
        <v>16188.341348793299</v>
      </c>
      <c r="E202" s="124">
        <v>85725.139418092804</v>
      </c>
      <c r="F202" s="124">
        <v>15.8843964772649</v>
      </c>
      <c r="G202" s="124">
        <v>84.1156035227351</v>
      </c>
    </row>
    <row r="203" spans="1:7" x14ac:dyDescent="0.25">
      <c r="A203" s="124" t="s">
        <v>136</v>
      </c>
      <c r="B203" s="124" t="s">
        <v>137</v>
      </c>
      <c r="C203" s="124" t="s">
        <v>15</v>
      </c>
      <c r="D203" s="124">
        <v>21250.542458799999</v>
      </c>
      <c r="E203" s="124">
        <v>104509.5683378</v>
      </c>
      <c r="F203" s="124">
        <v>16.897681088377801</v>
      </c>
      <c r="G203" s="124">
        <v>83.102318911622206</v>
      </c>
    </row>
    <row r="204" spans="1:7" x14ac:dyDescent="0.25">
      <c r="A204" s="124" t="s">
        <v>138</v>
      </c>
      <c r="B204" s="124" t="s">
        <v>139</v>
      </c>
      <c r="C204" s="124" t="s">
        <v>14</v>
      </c>
      <c r="D204" s="124">
        <v>7654.9039799982202</v>
      </c>
      <c r="E204" s="124">
        <v>49626.864643330802</v>
      </c>
      <c r="F204" s="124">
        <v>13.3635957198442</v>
      </c>
      <c r="G204" s="124">
        <v>86.636404280155801</v>
      </c>
    </row>
    <row r="205" spans="1:7" x14ac:dyDescent="0.25">
      <c r="A205" s="124" t="s">
        <v>138</v>
      </c>
      <c r="B205" s="124" t="s">
        <v>139</v>
      </c>
      <c r="C205" s="124" t="s">
        <v>15</v>
      </c>
      <c r="D205" s="124">
        <v>8006.759951</v>
      </c>
      <c r="E205" s="124">
        <v>62425.096348799998</v>
      </c>
      <c r="F205" s="124">
        <v>11.368094455608899</v>
      </c>
      <c r="G205" s="124">
        <v>88.631905544391103</v>
      </c>
    </row>
    <row r="206" spans="1:7" x14ac:dyDescent="0.25">
      <c r="A206" s="124" t="s">
        <v>140</v>
      </c>
      <c r="B206" s="124" t="s">
        <v>141</v>
      </c>
      <c r="C206" s="124" t="s">
        <v>14</v>
      </c>
      <c r="D206" s="124">
        <v>20816.1239764358</v>
      </c>
      <c r="E206" s="124">
        <v>185366.42940365599</v>
      </c>
      <c r="F206" s="124">
        <v>10.095967692311</v>
      </c>
      <c r="G206" s="124">
        <v>89.904032307689107</v>
      </c>
    </row>
    <row r="207" spans="1:7" x14ac:dyDescent="0.25">
      <c r="A207" s="124" t="s">
        <v>140</v>
      </c>
      <c r="B207" s="124" t="s">
        <v>141</v>
      </c>
      <c r="C207" s="124" t="s">
        <v>15</v>
      </c>
      <c r="D207" s="124">
        <v>27616.1151178</v>
      </c>
      <c r="E207" s="124">
        <v>206076.39050370001</v>
      </c>
      <c r="F207" s="124">
        <v>11.817287441185</v>
      </c>
      <c r="G207" s="124">
        <v>88.182712558814998</v>
      </c>
    </row>
    <row r="208" spans="1:7" x14ac:dyDescent="0.25">
      <c r="A208" s="124" t="s">
        <v>142</v>
      </c>
      <c r="B208" s="124" t="s">
        <v>143</v>
      </c>
      <c r="C208" s="124" t="s">
        <v>14</v>
      </c>
      <c r="D208" s="124">
        <v>22682.977589649599</v>
      </c>
      <c r="E208" s="124">
        <v>300263.93037399702</v>
      </c>
      <c r="F208" s="124">
        <v>7.0237481859411401</v>
      </c>
      <c r="G208" s="124">
        <v>92.976251814058898</v>
      </c>
    </row>
    <row r="209" spans="1:7" x14ac:dyDescent="0.25">
      <c r="A209" s="124" t="s">
        <v>142</v>
      </c>
      <c r="B209" s="124" t="s">
        <v>143</v>
      </c>
      <c r="C209" s="124" t="s">
        <v>15</v>
      </c>
      <c r="D209" s="124">
        <v>27584.100742400002</v>
      </c>
      <c r="E209" s="124">
        <v>337499.74558370002</v>
      </c>
      <c r="F209" s="124">
        <v>7.55555224367866</v>
      </c>
      <c r="G209" s="124">
        <v>92.444447756321296</v>
      </c>
    </row>
    <row r="210" spans="1:7" x14ac:dyDescent="0.25">
      <c r="A210" s="124" t="s">
        <v>144</v>
      </c>
      <c r="B210" s="124" t="s">
        <v>145</v>
      </c>
      <c r="C210" s="124" t="s">
        <v>14</v>
      </c>
      <c r="D210" s="124">
        <v>6936.75823285555</v>
      </c>
      <c r="E210" s="124">
        <v>116142.189761245</v>
      </c>
      <c r="F210" s="124">
        <v>5.6360233377912996</v>
      </c>
      <c r="G210" s="124">
        <v>94.3639766622087</v>
      </c>
    </row>
    <row r="211" spans="1:7" x14ac:dyDescent="0.25">
      <c r="A211" s="124" t="s">
        <v>144</v>
      </c>
      <c r="B211" s="124" t="s">
        <v>145</v>
      </c>
      <c r="C211" s="124" t="s">
        <v>15</v>
      </c>
      <c r="D211" s="124">
        <v>7453.4549428999999</v>
      </c>
      <c r="E211" s="124">
        <v>139323.44568529999</v>
      </c>
      <c r="F211" s="124">
        <v>5.0780844335855804</v>
      </c>
      <c r="G211" s="124">
        <v>94.921915566414398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541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25" t="s">
        <v>149</v>
      </c>
      <c r="B222" s="125" t="s">
        <v>150</v>
      </c>
      <c r="C222" s="125" t="s">
        <v>14</v>
      </c>
      <c r="D222" s="125">
        <v>629.23213960652595</v>
      </c>
      <c r="E222" s="125">
        <v>14470.505599285199</v>
      </c>
      <c r="F222" s="125">
        <v>4.1671726389382204</v>
      </c>
      <c r="G222" s="125">
        <v>95.832827361061803</v>
      </c>
    </row>
    <row r="223" spans="1:7" x14ac:dyDescent="0.25">
      <c r="A223" s="125" t="s">
        <v>149</v>
      </c>
      <c r="B223" s="125" t="s">
        <v>150</v>
      </c>
      <c r="C223" s="125" t="s">
        <v>15</v>
      </c>
      <c r="D223" s="125">
        <v>644.57521180000003</v>
      </c>
      <c r="E223" s="125">
        <v>19057.830419099999</v>
      </c>
      <c r="F223" s="125">
        <v>3.2715558895462502</v>
      </c>
      <c r="G223" s="125">
        <v>96.728444110453793</v>
      </c>
    </row>
    <row r="224" spans="1:7" x14ac:dyDescent="0.25">
      <c r="A224" s="125" t="s">
        <v>151</v>
      </c>
      <c r="B224" s="125" t="s">
        <v>152</v>
      </c>
      <c r="C224" s="125" t="s">
        <v>14</v>
      </c>
      <c r="D224" s="125">
        <v>169.951806118913</v>
      </c>
      <c r="E224" s="125">
        <v>12290.6921795078</v>
      </c>
      <c r="F224" s="125">
        <v>1.3639086897511199</v>
      </c>
      <c r="G224" s="125">
        <v>98.636091310248901</v>
      </c>
    </row>
    <row r="225" spans="1:7" x14ac:dyDescent="0.25">
      <c r="A225" s="125" t="s">
        <v>151</v>
      </c>
      <c r="B225" s="125" t="s">
        <v>152</v>
      </c>
      <c r="C225" s="125" t="s">
        <v>15</v>
      </c>
      <c r="D225" s="125">
        <v>302.38781360000002</v>
      </c>
      <c r="E225" s="125">
        <v>15275.5369765</v>
      </c>
      <c r="F225" s="125">
        <v>1.94113027039501</v>
      </c>
      <c r="G225" s="125">
        <v>98.058869729604993</v>
      </c>
    </row>
    <row r="226" spans="1:7" x14ac:dyDescent="0.25">
      <c r="A226" s="125" t="s">
        <v>153</v>
      </c>
      <c r="B226" s="125" t="s">
        <v>154</v>
      </c>
      <c r="C226" s="125" t="s">
        <v>14</v>
      </c>
      <c r="D226" s="125">
        <v>1236.56745859951</v>
      </c>
      <c r="E226" s="125">
        <v>11934.503464118399</v>
      </c>
      <c r="F226" s="125">
        <v>9.3885111230146201</v>
      </c>
      <c r="G226" s="125">
        <v>90.611488876985405</v>
      </c>
    </row>
    <row r="227" spans="1:7" x14ac:dyDescent="0.25">
      <c r="A227" s="125" t="s">
        <v>153</v>
      </c>
      <c r="B227" s="125" t="s">
        <v>155</v>
      </c>
      <c r="C227" s="125" t="s">
        <v>15</v>
      </c>
      <c r="D227" s="125">
        <v>2390.9143832</v>
      </c>
      <c r="E227" s="125">
        <v>13026.9067063</v>
      </c>
      <c r="F227" s="125">
        <v>15.5074726144558</v>
      </c>
      <c r="G227" s="125">
        <v>84.492527385544193</v>
      </c>
    </row>
    <row r="228" spans="1:7" x14ac:dyDescent="0.25">
      <c r="A228" s="125" t="s">
        <v>156</v>
      </c>
      <c r="B228" s="125" t="s">
        <v>157</v>
      </c>
      <c r="C228" s="125" t="s">
        <v>14</v>
      </c>
      <c r="D228" s="125">
        <v>97.814182992235502</v>
      </c>
      <c r="E228" s="125">
        <v>11372.8722749111</v>
      </c>
      <c r="F228" s="125">
        <v>0.85273172927537799</v>
      </c>
      <c r="G228" s="125">
        <v>99.147268270724595</v>
      </c>
    </row>
    <row r="229" spans="1:7" x14ac:dyDescent="0.25">
      <c r="A229" s="125" t="s">
        <v>156</v>
      </c>
      <c r="B229" s="125" t="s">
        <v>157</v>
      </c>
      <c r="C229" s="125" t="s">
        <v>15</v>
      </c>
      <c r="D229" s="125">
        <v>118.73119459999999</v>
      </c>
      <c r="E229" s="125">
        <v>13363.538635299999</v>
      </c>
      <c r="F229" s="125">
        <v>0.880646924427269</v>
      </c>
      <c r="G229" s="125">
        <v>99.119353075572704</v>
      </c>
    </row>
    <row r="230" spans="1:7" x14ac:dyDescent="0.25">
      <c r="A230" s="125" t="s">
        <v>158</v>
      </c>
      <c r="B230" s="125" t="s">
        <v>159</v>
      </c>
      <c r="C230" s="125" t="s">
        <v>14</v>
      </c>
      <c r="D230" s="125">
        <v>104.407541892232</v>
      </c>
      <c r="E230" s="125">
        <v>7655.3406337098104</v>
      </c>
      <c r="F230" s="125">
        <v>1.3455016777542701</v>
      </c>
      <c r="G230" s="125">
        <v>98.654498322245701</v>
      </c>
    </row>
    <row r="231" spans="1:7" x14ac:dyDescent="0.25">
      <c r="A231" s="125" t="s">
        <v>158</v>
      </c>
      <c r="B231" s="125" t="s">
        <v>159</v>
      </c>
      <c r="C231" s="125" t="s">
        <v>15</v>
      </c>
      <c r="D231" s="125">
        <v>80.7823463</v>
      </c>
      <c r="E231" s="125">
        <v>10783.860597000001</v>
      </c>
      <c r="F231" s="125">
        <v>0.74353429488280398</v>
      </c>
      <c r="G231" s="125">
        <v>99.256465705117193</v>
      </c>
    </row>
    <row r="232" spans="1:7" x14ac:dyDescent="0.25">
      <c r="A232" s="125" t="s">
        <v>110</v>
      </c>
      <c r="B232" s="125" t="s">
        <v>160</v>
      </c>
      <c r="C232" s="125" t="s">
        <v>14</v>
      </c>
      <c r="D232" s="125">
        <v>2326.6720334179499</v>
      </c>
      <c r="E232" s="125">
        <v>20383.688022278198</v>
      </c>
      <c r="F232" s="125">
        <v>10.244980826864399</v>
      </c>
      <c r="G232" s="125">
        <v>89.755019173135594</v>
      </c>
    </row>
    <row r="233" spans="1:7" x14ac:dyDescent="0.25">
      <c r="A233" s="125" t="s">
        <v>110</v>
      </c>
      <c r="B233" s="125" t="s">
        <v>160</v>
      </c>
      <c r="C233" s="125" t="s">
        <v>15</v>
      </c>
      <c r="D233" s="125">
        <v>3174.5172765000002</v>
      </c>
      <c r="E233" s="125">
        <v>22339.4643918</v>
      </c>
      <c r="F233" s="125">
        <v>12.442265255854601</v>
      </c>
      <c r="G233" s="125">
        <v>87.557734744145407</v>
      </c>
    </row>
    <row r="234" spans="1:7" x14ac:dyDescent="0.25">
      <c r="A234" s="125" t="s">
        <v>161</v>
      </c>
      <c r="B234" s="125" t="s">
        <v>162</v>
      </c>
      <c r="C234" s="125" t="s">
        <v>14</v>
      </c>
      <c r="D234" s="125">
        <v>288.421789247888</v>
      </c>
      <c r="E234" s="125">
        <v>17233.708495464602</v>
      </c>
      <c r="F234" s="125">
        <v>1.6460429443303899</v>
      </c>
      <c r="G234" s="125">
        <v>98.353957055669596</v>
      </c>
    </row>
    <row r="235" spans="1:7" x14ac:dyDescent="0.25">
      <c r="A235" s="125" t="s">
        <v>161</v>
      </c>
      <c r="B235" s="125" t="s">
        <v>162</v>
      </c>
      <c r="C235" s="125" t="s">
        <v>15</v>
      </c>
      <c r="D235" s="125">
        <v>97.109079600000001</v>
      </c>
      <c r="E235" s="125">
        <v>19001.044141999999</v>
      </c>
      <c r="F235" s="125">
        <v>0.50847366482623901</v>
      </c>
      <c r="G235" s="125">
        <v>99.491526335173802</v>
      </c>
    </row>
    <row r="236" spans="1:7" x14ac:dyDescent="0.25">
      <c r="A236" s="125" t="s">
        <v>163</v>
      </c>
      <c r="B236" s="125" t="s">
        <v>164</v>
      </c>
      <c r="C236" s="125" t="s">
        <v>14</v>
      </c>
      <c r="D236" s="125">
        <v>268.02026732565798</v>
      </c>
      <c r="E236" s="125">
        <v>15070.479946736299</v>
      </c>
      <c r="F236" s="125">
        <v>1.74736945323992</v>
      </c>
      <c r="G236" s="125">
        <v>98.252630546760102</v>
      </c>
    </row>
    <row r="237" spans="1:7" x14ac:dyDescent="0.25">
      <c r="A237" s="125" t="s">
        <v>163</v>
      </c>
      <c r="B237" s="125" t="s">
        <v>164</v>
      </c>
      <c r="C237" s="125" t="s">
        <v>15</v>
      </c>
      <c r="D237" s="125">
        <v>378.85032219999999</v>
      </c>
      <c r="E237" s="125">
        <v>19581.1160203</v>
      </c>
      <c r="F237" s="125">
        <v>1.89805090699641</v>
      </c>
      <c r="G237" s="125">
        <v>98.101949093003597</v>
      </c>
    </row>
    <row r="238" spans="1:7" x14ac:dyDescent="0.25">
      <c r="A238" s="125" t="s">
        <v>165</v>
      </c>
      <c r="B238" s="125" t="s">
        <v>166</v>
      </c>
      <c r="C238" s="125" t="s">
        <v>14</v>
      </c>
      <c r="D238" s="125">
        <v>196.50159225688299</v>
      </c>
      <c r="E238" s="125">
        <v>14410.5195777106</v>
      </c>
      <c r="F238" s="125">
        <v>1.3452543812347999</v>
      </c>
      <c r="G238" s="125">
        <v>98.654745618765205</v>
      </c>
    </row>
    <row r="239" spans="1:7" x14ac:dyDescent="0.25">
      <c r="A239" s="125" t="s">
        <v>165</v>
      </c>
      <c r="B239" s="125" t="s">
        <v>166</v>
      </c>
      <c r="C239" s="125" t="s">
        <v>15</v>
      </c>
      <c r="D239" s="125">
        <v>192.31720659999999</v>
      </c>
      <c r="E239" s="125">
        <v>17201.4213442</v>
      </c>
      <c r="F239" s="125">
        <v>1.10566918111549</v>
      </c>
      <c r="G239" s="125">
        <v>98.894330818884498</v>
      </c>
    </row>
    <row r="240" spans="1:7" x14ac:dyDescent="0.25">
      <c r="A240" s="125" t="s">
        <v>112</v>
      </c>
      <c r="B240" s="125" t="s">
        <v>167</v>
      </c>
      <c r="C240" s="125" t="s">
        <v>14</v>
      </c>
      <c r="D240" s="125">
        <v>554.08284890990103</v>
      </c>
      <c r="E240" s="125">
        <v>20179.586662274902</v>
      </c>
      <c r="F240" s="125">
        <v>2.67238198530656</v>
      </c>
      <c r="G240" s="125">
        <v>97.3276180146934</v>
      </c>
    </row>
    <row r="241" spans="1:7" x14ac:dyDescent="0.25">
      <c r="A241" s="125" t="s">
        <v>112</v>
      </c>
      <c r="B241" s="125" t="s">
        <v>167</v>
      </c>
      <c r="C241" s="125" t="s">
        <v>15</v>
      </c>
      <c r="D241" s="125">
        <v>1139.6095743000001</v>
      </c>
      <c r="E241" s="125">
        <v>21818.0362589</v>
      </c>
      <c r="F241" s="125">
        <v>4.9639653062857301</v>
      </c>
      <c r="G241" s="125">
        <v>95.036034693714299</v>
      </c>
    </row>
    <row r="242" spans="1:7" x14ac:dyDescent="0.25">
      <c r="A242" s="125" t="s">
        <v>114</v>
      </c>
      <c r="B242" s="125" t="s">
        <v>168</v>
      </c>
      <c r="C242" s="125" t="s">
        <v>14</v>
      </c>
      <c r="D242" s="125">
        <v>755.84111307276203</v>
      </c>
      <c r="E242" s="125">
        <v>52973.212715987502</v>
      </c>
      <c r="F242" s="125">
        <v>1.40676423500306</v>
      </c>
      <c r="G242" s="125">
        <v>98.593235764996905</v>
      </c>
    </row>
    <row r="243" spans="1:7" x14ac:dyDescent="0.25">
      <c r="A243" s="125" t="s">
        <v>114</v>
      </c>
      <c r="B243" s="125" t="s">
        <v>168</v>
      </c>
      <c r="C243" s="125" t="s">
        <v>15</v>
      </c>
      <c r="D243" s="125">
        <v>268.60581339999999</v>
      </c>
      <c r="E243" s="125">
        <v>60415.019601100001</v>
      </c>
      <c r="F243" s="125">
        <v>0.44263310170624398</v>
      </c>
      <c r="G243" s="125">
        <v>99.557366898293793</v>
      </c>
    </row>
    <row r="244" spans="1:7" x14ac:dyDescent="0.25">
      <c r="A244" s="125" t="s">
        <v>124</v>
      </c>
      <c r="B244" s="125" t="s">
        <v>169</v>
      </c>
      <c r="C244" s="125" t="s">
        <v>14</v>
      </c>
      <c r="D244" s="125">
        <v>758.43607338799302</v>
      </c>
      <c r="E244" s="125">
        <v>30409.654552838601</v>
      </c>
      <c r="F244" s="125">
        <v>2.4333735501583802</v>
      </c>
      <c r="G244" s="125">
        <v>97.566626449841607</v>
      </c>
    </row>
    <row r="245" spans="1:7" x14ac:dyDescent="0.25">
      <c r="A245" s="125" t="s">
        <v>124</v>
      </c>
      <c r="B245" s="125" t="s">
        <v>169</v>
      </c>
      <c r="C245" s="125" t="s">
        <v>15</v>
      </c>
      <c r="D245" s="125">
        <v>1222.9356608999999</v>
      </c>
      <c r="E245" s="125">
        <v>35838.778450999998</v>
      </c>
      <c r="F245" s="125">
        <v>3.2997277384624</v>
      </c>
      <c r="G245" s="125">
        <v>96.700272261537606</v>
      </c>
    </row>
    <row r="246" spans="1:7" x14ac:dyDescent="0.25">
      <c r="A246" s="125" t="s">
        <v>126</v>
      </c>
      <c r="B246" s="125" t="s">
        <v>170</v>
      </c>
      <c r="C246" s="125" t="s">
        <v>14</v>
      </c>
      <c r="D246" s="125">
        <v>982.73258344974499</v>
      </c>
      <c r="E246" s="125">
        <v>35436.043675533299</v>
      </c>
      <c r="F246" s="125">
        <v>2.6984228587509</v>
      </c>
      <c r="G246" s="125">
        <v>97.301577141249098</v>
      </c>
    </row>
    <row r="247" spans="1:7" x14ac:dyDescent="0.25">
      <c r="A247" s="125" t="s">
        <v>126</v>
      </c>
      <c r="B247" s="125" t="s">
        <v>170</v>
      </c>
      <c r="C247" s="125" t="s">
        <v>15</v>
      </c>
      <c r="D247" s="125">
        <v>1167.8935552</v>
      </c>
      <c r="E247" s="125">
        <v>40408.878584500002</v>
      </c>
      <c r="F247" s="125">
        <v>2.8090048724220802</v>
      </c>
      <c r="G247" s="125">
        <v>97.190995127577906</v>
      </c>
    </row>
    <row r="248" spans="1:7" x14ac:dyDescent="0.25">
      <c r="A248" s="125" t="s">
        <v>171</v>
      </c>
      <c r="B248" s="125" t="s">
        <v>172</v>
      </c>
      <c r="C248" s="125" t="s">
        <v>14</v>
      </c>
      <c r="D248" s="125">
        <v>439.24950109748403</v>
      </c>
      <c r="E248" s="125">
        <v>9390.1949806221601</v>
      </c>
      <c r="F248" s="125">
        <v>4.4687113489921</v>
      </c>
      <c r="G248" s="125">
        <v>95.531288651007898</v>
      </c>
    </row>
    <row r="249" spans="1:7" x14ac:dyDescent="0.25">
      <c r="A249" s="125" t="s">
        <v>171</v>
      </c>
      <c r="B249" s="125" t="s">
        <v>172</v>
      </c>
      <c r="C249" s="125" t="s">
        <v>15</v>
      </c>
      <c r="D249" s="125">
        <v>348.21765529999999</v>
      </c>
      <c r="E249" s="125">
        <v>11317.7442345</v>
      </c>
      <c r="F249" s="125">
        <v>2.98490307605462</v>
      </c>
      <c r="G249" s="125">
        <v>97.015096923945407</v>
      </c>
    </row>
    <row r="250" spans="1:7" x14ac:dyDescent="0.25">
      <c r="A250" s="125" t="s">
        <v>173</v>
      </c>
      <c r="B250" s="125" t="s">
        <v>174</v>
      </c>
      <c r="C250" s="125" t="s">
        <v>14</v>
      </c>
      <c r="D250" s="125">
        <v>295.31961960491498</v>
      </c>
      <c r="E250" s="125">
        <v>17165.629936776699</v>
      </c>
      <c r="F250" s="125">
        <v>1.69131477444182</v>
      </c>
      <c r="G250" s="125">
        <v>98.308685225558193</v>
      </c>
    </row>
    <row r="251" spans="1:7" x14ac:dyDescent="0.25">
      <c r="A251" s="125" t="s">
        <v>173</v>
      </c>
      <c r="B251" s="125" t="s">
        <v>174</v>
      </c>
      <c r="C251" s="125" t="s">
        <v>15</v>
      </c>
      <c r="D251" s="125">
        <v>569.12551350000001</v>
      </c>
      <c r="E251" s="125">
        <v>21680.154716199999</v>
      </c>
      <c r="F251" s="125">
        <v>2.5579502241168601</v>
      </c>
      <c r="G251" s="125">
        <v>97.442049775883106</v>
      </c>
    </row>
    <row r="252" spans="1:7" x14ac:dyDescent="0.25">
      <c r="A252" s="125" t="s">
        <v>175</v>
      </c>
      <c r="B252" s="125" t="s">
        <v>176</v>
      </c>
      <c r="C252" s="125" t="s">
        <v>14</v>
      </c>
      <c r="D252" s="125">
        <v>525.66602038407302</v>
      </c>
      <c r="E252" s="125">
        <v>31902.854934651299</v>
      </c>
      <c r="F252" s="125">
        <v>1.62099906163759</v>
      </c>
      <c r="G252" s="125">
        <v>98.379000938362395</v>
      </c>
    </row>
    <row r="253" spans="1:7" x14ac:dyDescent="0.25">
      <c r="A253" s="125" t="s">
        <v>175</v>
      </c>
      <c r="B253" s="125" t="s">
        <v>176</v>
      </c>
      <c r="C253" s="125" t="s">
        <v>15</v>
      </c>
      <c r="D253" s="125">
        <v>1240.1199432999999</v>
      </c>
      <c r="E253" s="125">
        <v>30041.931991099998</v>
      </c>
      <c r="F253" s="125">
        <v>3.9643177688618101</v>
      </c>
      <c r="G253" s="125">
        <v>96.035682231138196</v>
      </c>
    </row>
    <row r="254" spans="1:7" x14ac:dyDescent="0.25">
      <c r="A254" s="125" t="s">
        <v>177</v>
      </c>
      <c r="B254" s="125" t="s">
        <v>178</v>
      </c>
      <c r="C254" s="125" t="s">
        <v>14</v>
      </c>
      <c r="D254" s="125">
        <v>2850.96379688568</v>
      </c>
      <c r="E254" s="125">
        <v>32374.878565745199</v>
      </c>
      <c r="F254" s="125">
        <v>8.0933871432698599</v>
      </c>
      <c r="G254" s="125">
        <v>91.906612856730106</v>
      </c>
    </row>
    <row r="255" spans="1:7" x14ac:dyDescent="0.25">
      <c r="A255" s="125" t="s">
        <v>177</v>
      </c>
      <c r="B255" s="125" t="s">
        <v>178</v>
      </c>
      <c r="C255" s="125" t="s">
        <v>15</v>
      </c>
      <c r="D255" s="125">
        <v>2741.7424107000002</v>
      </c>
      <c r="E255" s="125">
        <v>34457.596950699997</v>
      </c>
      <c r="F255" s="125">
        <v>7.3704061893770501</v>
      </c>
      <c r="G255" s="125">
        <v>92.629593810623007</v>
      </c>
    </row>
    <row r="256" spans="1:7" x14ac:dyDescent="0.25">
      <c r="A256" s="125" t="s">
        <v>179</v>
      </c>
      <c r="B256" s="125" t="s">
        <v>180</v>
      </c>
      <c r="C256" s="125" t="s">
        <v>14</v>
      </c>
      <c r="D256" s="125">
        <v>3622.5134163088201</v>
      </c>
      <c r="E256" s="125">
        <v>51388.5026395436</v>
      </c>
      <c r="F256" s="125">
        <v>6.5850690934901097</v>
      </c>
      <c r="G256" s="125">
        <v>93.414930906509895</v>
      </c>
    </row>
    <row r="257" spans="1:7" x14ac:dyDescent="0.25">
      <c r="A257" s="125" t="s">
        <v>179</v>
      </c>
      <c r="B257" s="125" t="s">
        <v>180</v>
      </c>
      <c r="C257" s="125" t="s">
        <v>15</v>
      </c>
      <c r="D257" s="125">
        <v>3427.3409839999999</v>
      </c>
      <c r="E257" s="125">
        <v>60486.363152400001</v>
      </c>
      <c r="F257" s="125">
        <v>5.3624508707641398</v>
      </c>
      <c r="G257" s="125">
        <v>94.637549129235893</v>
      </c>
    </row>
    <row r="258" spans="1:7" x14ac:dyDescent="0.25">
      <c r="A258" s="125" t="s">
        <v>181</v>
      </c>
      <c r="B258" s="125" t="s">
        <v>182</v>
      </c>
      <c r="C258" s="125" t="s">
        <v>14</v>
      </c>
      <c r="D258" s="125">
        <v>8640.7681686799897</v>
      </c>
      <c r="E258" s="125">
        <v>80857.259609921006</v>
      </c>
      <c r="F258" s="125">
        <v>9.6547023248997199</v>
      </c>
      <c r="G258" s="125">
        <v>90.345297675100298</v>
      </c>
    </row>
    <row r="259" spans="1:7" x14ac:dyDescent="0.25">
      <c r="A259" s="125" t="s">
        <v>181</v>
      </c>
      <c r="B259" s="125" t="s">
        <v>182</v>
      </c>
      <c r="C259" s="125" t="s">
        <v>15</v>
      </c>
      <c r="D259" s="125">
        <v>10925.373651899999</v>
      </c>
      <c r="E259" s="125">
        <v>88845.3652115</v>
      </c>
      <c r="F259" s="125">
        <v>10.950478844161299</v>
      </c>
      <c r="G259" s="125">
        <v>89.049521155838704</v>
      </c>
    </row>
    <row r="260" spans="1:7" x14ac:dyDescent="0.25">
      <c r="A260" s="125" t="s">
        <v>183</v>
      </c>
      <c r="B260" s="125" t="s">
        <v>184</v>
      </c>
      <c r="C260" s="125" t="s">
        <v>14</v>
      </c>
      <c r="D260" s="125">
        <v>2491.0831441432201</v>
      </c>
      <c r="E260" s="125">
        <v>30356.264023931799</v>
      </c>
      <c r="F260" s="125">
        <v>7.5838183564618404</v>
      </c>
      <c r="G260" s="125">
        <v>92.416181643538195</v>
      </c>
    </row>
    <row r="261" spans="1:7" x14ac:dyDescent="0.25">
      <c r="A261" s="125" t="s">
        <v>183</v>
      </c>
      <c r="B261" s="125" t="s">
        <v>184</v>
      </c>
      <c r="C261" s="125" t="s">
        <v>15</v>
      </c>
      <c r="D261" s="125">
        <v>2983.1341757</v>
      </c>
      <c r="E261" s="125">
        <v>37825.652737199998</v>
      </c>
      <c r="F261" s="125">
        <v>7.31002904366414</v>
      </c>
      <c r="G261" s="125">
        <v>92.689970956335898</v>
      </c>
    </row>
    <row r="262" spans="1:7" x14ac:dyDescent="0.25">
      <c r="A262" s="125" t="s">
        <v>185</v>
      </c>
      <c r="B262" s="125" t="s">
        <v>186</v>
      </c>
      <c r="C262" s="125" t="s">
        <v>14</v>
      </c>
      <c r="D262" s="125">
        <v>3105.9969168778098</v>
      </c>
      <c r="E262" s="125">
        <v>36847.417422017199</v>
      </c>
      <c r="F262" s="125">
        <v>7.7740462693174397</v>
      </c>
      <c r="G262" s="125">
        <v>92.225953730682605</v>
      </c>
    </row>
    <row r="263" spans="1:7" x14ac:dyDescent="0.25">
      <c r="A263" s="125" t="s">
        <v>185</v>
      </c>
      <c r="B263" s="125" t="s">
        <v>186</v>
      </c>
      <c r="C263" s="125" t="s">
        <v>15</v>
      </c>
      <c r="D263" s="125">
        <v>2076.1421273999999</v>
      </c>
      <c r="E263" s="125">
        <v>44990.201962899999</v>
      </c>
      <c r="F263" s="125">
        <v>4.4110970748371301</v>
      </c>
      <c r="G263" s="125">
        <v>95.588902925162898</v>
      </c>
    </row>
    <row r="264" spans="1:7" x14ac:dyDescent="0.25">
      <c r="A264" s="125" t="s">
        <v>187</v>
      </c>
      <c r="B264" s="125" t="s">
        <v>188</v>
      </c>
      <c r="C264" s="125" t="s">
        <v>14</v>
      </c>
      <c r="D264" s="125">
        <v>6519.7855116034798</v>
      </c>
      <c r="E264" s="125">
        <v>22959.320657231299</v>
      </c>
      <c r="F264" s="125">
        <v>22.1166322827527</v>
      </c>
      <c r="G264" s="125">
        <v>77.883367717247296</v>
      </c>
    </row>
    <row r="265" spans="1:7" x14ac:dyDescent="0.25">
      <c r="A265" s="125" t="s">
        <v>187</v>
      </c>
      <c r="B265" s="125" t="s">
        <v>188</v>
      </c>
      <c r="C265" s="125" t="s">
        <v>15</v>
      </c>
      <c r="D265" s="125">
        <v>5130.0654471999997</v>
      </c>
      <c r="E265" s="125">
        <v>28507.7981377</v>
      </c>
      <c r="F265" s="125">
        <v>15.250865841262501</v>
      </c>
      <c r="G265" s="125">
        <v>84.749134158737505</v>
      </c>
    </row>
    <row r="266" spans="1:7" x14ac:dyDescent="0.25">
      <c r="A266" s="125" t="s">
        <v>189</v>
      </c>
      <c r="B266" s="125" t="s">
        <v>190</v>
      </c>
      <c r="C266" s="125" t="s">
        <v>14</v>
      </c>
      <c r="D266" s="125">
        <v>917.24808174797602</v>
      </c>
      <c r="E266" s="125">
        <v>12713.9958896756</v>
      </c>
      <c r="F266" s="125">
        <v>6.7290122872929903</v>
      </c>
      <c r="G266" s="125">
        <v>93.270987712706997</v>
      </c>
    </row>
    <row r="267" spans="1:7" x14ac:dyDescent="0.25">
      <c r="A267" s="125" t="s">
        <v>189</v>
      </c>
      <c r="B267" s="125" t="s">
        <v>190</v>
      </c>
      <c r="C267" s="125" t="s">
        <v>15</v>
      </c>
      <c r="D267" s="125">
        <v>978.54860900000006</v>
      </c>
      <c r="E267" s="125">
        <v>14719.411360100001</v>
      </c>
      <c r="F267" s="125">
        <v>6.2336036715992602</v>
      </c>
      <c r="G267" s="125">
        <v>93.766396328400702</v>
      </c>
    </row>
    <row r="268" spans="1:7" x14ac:dyDescent="0.25">
      <c r="A268" s="125" t="s">
        <v>191</v>
      </c>
      <c r="B268" s="125" t="s">
        <v>192</v>
      </c>
      <c r="C268" s="125" t="s">
        <v>14</v>
      </c>
      <c r="D268" s="125">
        <v>3146.7566873721298</v>
      </c>
      <c r="E268" s="125">
        <v>20208.116692085201</v>
      </c>
      <c r="F268" s="125">
        <v>13.473661947317501</v>
      </c>
      <c r="G268" s="125">
        <v>86.526338052682505</v>
      </c>
    </row>
    <row r="269" spans="1:7" x14ac:dyDescent="0.25">
      <c r="A269" s="125" t="s">
        <v>191</v>
      </c>
      <c r="B269" s="125" t="s">
        <v>192</v>
      </c>
      <c r="C269" s="125" t="s">
        <v>15</v>
      </c>
      <c r="D269" s="125">
        <v>2941.8020885000001</v>
      </c>
      <c r="E269" s="125">
        <v>23965.9624816</v>
      </c>
      <c r="F269" s="125">
        <v>10.932911505287001</v>
      </c>
      <c r="G269" s="125">
        <v>89.067088494713005</v>
      </c>
    </row>
    <row r="270" spans="1:7" x14ac:dyDescent="0.25">
      <c r="A270" s="125" t="s">
        <v>193</v>
      </c>
      <c r="B270" s="125" t="s">
        <v>194</v>
      </c>
      <c r="C270" s="125" t="s">
        <v>14</v>
      </c>
      <c r="D270" s="125">
        <v>548.23216194090196</v>
      </c>
      <c r="E270" s="125">
        <v>7122.73923899902</v>
      </c>
      <c r="F270" s="125">
        <v>7.1468414270678604</v>
      </c>
      <c r="G270" s="125">
        <v>92.853158572932202</v>
      </c>
    </row>
    <row r="271" spans="1:7" x14ac:dyDescent="0.25">
      <c r="A271" s="125" t="s">
        <v>193</v>
      </c>
      <c r="B271" s="125" t="s">
        <v>194</v>
      </c>
      <c r="C271" s="125" t="s">
        <v>15</v>
      </c>
      <c r="D271" s="125">
        <v>683.25266939999995</v>
      </c>
      <c r="E271" s="125">
        <v>8702.4442510000008</v>
      </c>
      <c r="F271" s="125">
        <v>7.2797222752306903</v>
      </c>
      <c r="G271" s="125">
        <v>92.720277724769304</v>
      </c>
    </row>
    <row r="272" spans="1:7" x14ac:dyDescent="0.25">
      <c r="A272" s="125" t="s">
        <v>195</v>
      </c>
      <c r="B272" s="125" t="s">
        <v>196</v>
      </c>
      <c r="C272" s="125" t="s">
        <v>14</v>
      </c>
      <c r="D272" s="125">
        <v>456.51703597649299</v>
      </c>
      <c r="E272" s="125">
        <v>12728.552970267699</v>
      </c>
      <c r="F272" s="125">
        <v>3.4623785521070101</v>
      </c>
      <c r="G272" s="125">
        <v>96.537621447893002</v>
      </c>
    </row>
    <row r="273" spans="1:7" x14ac:dyDescent="0.25">
      <c r="A273" s="125" t="s">
        <v>195</v>
      </c>
      <c r="B273" s="125" t="s">
        <v>196</v>
      </c>
      <c r="C273" s="125" t="s">
        <v>15</v>
      </c>
      <c r="D273" s="125">
        <v>2313.0722747999998</v>
      </c>
      <c r="E273" s="125">
        <v>15405.701273000001</v>
      </c>
      <c r="F273" s="125">
        <v>13.054358805139699</v>
      </c>
      <c r="G273" s="125">
        <v>86.945641194860301</v>
      </c>
    </row>
    <row r="274" spans="1:7" x14ac:dyDescent="0.25">
      <c r="A274" s="125" t="s">
        <v>197</v>
      </c>
      <c r="B274" s="125" t="s">
        <v>198</v>
      </c>
      <c r="C274" s="125" t="s">
        <v>14</v>
      </c>
      <c r="D274" s="125">
        <v>1015.5410578279</v>
      </c>
      <c r="E274" s="125">
        <v>15955.479855511599</v>
      </c>
      <c r="F274" s="125">
        <v>5.9839715183525799</v>
      </c>
      <c r="G274" s="125">
        <v>94.016028481647396</v>
      </c>
    </row>
    <row r="275" spans="1:7" x14ac:dyDescent="0.25">
      <c r="A275" s="125" t="s">
        <v>197</v>
      </c>
      <c r="B275" s="125" t="s">
        <v>198</v>
      </c>
      <c r="C275" s="125" t="s">
        <v>15</v>
      </c>
      <c r="D275" s="125">
        <v>1602.3643293</v>
      </c>
      <c r="E275" s="125">
        <v>17229.589754299999</v>
      </c>
      <c r="F275" s="125">
        <v>8.5087523163378798</v>
      </c>
      <c r="G275" s="125">
        <v>91.491247683662095</v>
      </c>
    </row>
    <row r="276" spans="1:7" x14ac:dyDescent="0.25">
      <c r="A276" s="125" t="s">
        <v>199</v>
      </c>
      <c r="B276" s="125" t="s">
        <v>200</v>
      </c>
      <c r="C276" s="125" t="s">
        <v>14</v>
      </c>
      <c r="D276" s="125">
        <v>3664.8357100869498</v>
      </c>
      <c r="E276" s="125">
        <v>24347.385778490301</v>
      </c>
      <c r="F276" s="125">
        <v>13.0829884790872</v>
      </c>
      <c r="G276" s="125">
        <v>86.917011520912794</v>
      </c>
    </row>
    <row r="277" spans="1:7" x14ac:dyDescent="0.25">
      <c r="A277" s="125" t="s">
        <v>199</v>
      </c>
      <c r="B277" s="125" t="s">
        <v>200</v>
      </c>
      <c r="C277" s="125" t="s">
        <v>15</v>
      </c>
      <c r="D277" s="125">
        <v>3852.1283718999998</v>
      </c>
      <c r="E277" s="125">
        <v>30838.089319999999</v>
      </c>
      <c r="F277" s="125">
        <v>11.104364942626001</v>
      </c>
      <c r="G277" s="125">
        <v>88.895635057373994</v>
      </c>
    </row>
    <row r="278" spans="1:7" x14ac:dyDescent="0.25">
      <c r="A278" s="125" t="s">
        <v>201</v>
      </c>
      <c r="B278" s="125" t="s">
        <v>202</v>
      </c>
      <c r="C278" s="125" t="s">
        <v>14</v>
      </c>
      <c r="D278" s="125">
        <v>1056.37650921566</v>
      </c>
      <c r="E278" s="125">
        <v>31473.467271302299</v>
      </c>
      <c r="F278" s="125">
        <v>3.24740726190735</v>
      </c>
      <c r="G278" s="125">
        <v>96.752592738092602</v>
      </c>
    </row>
    <row r="279" spans="1:7" x14ac:dyDescent="0.25">
      <c r="A279" s="125" t="s">
        <v>201</v>
      </c>
      <c r="B279" s="125" t="s">
        <v>202</v>
      </c>
      <c r="C279" s="125" t="s">
        <v>15</v>
      </c>
      <c r="D279" s="125">
        <v>1308.5363805</v>
      </c>
      <c r="E279" s="125">
        <v>35760.716321</v>
      </c>
      <c r="F279" s="125">
        <v>3.5299777717047198</v>
      </c>
      <c r="G279" s="125">
        <v>96.470022228295306</v>
      </c>
    </row>
    <row r="280" spans="1:7" x14ac:dyDescent="0.25">
      <c r="A280" s="125" t="s">
        <v>203</v>
      </c>
      <c r="B280" s="125" t="s">
        <v>204</v>
      </c>
      <c r="C280" s="125" t="s">
        <v>14</v>
      </c>
      <c r="D280" s="125">
        <v>973.07417665224102</v>
      </c>
      <c r="E280" s="125">
        <v>16826.7750255885</v>
      </c>
      <c r="F280" s="125">
        <v>5.4667551707671</v>
      </c>
      <c r="G280" s="125">
        <v>94.533244829232899</v>
      </c>
    </row>
    <row r="281" spans="1:7" x14ac:dyDescent="0.25">
      <c r="A281" s="125" t="s">
        <v>203</v>
      </c>
      <c r="B281" s="125" t="s">
        <v>204</v>
      </c>
      <c r="C281" s="125" t="s">
        <v>15</v>
      </c>
      <c r="D281" s="125">
        <v>980.32173709999995</v>
      </c>
      <c r="E281" s="125">
        <v>19830.246439499999</v>
      </c>
      <c r="F281" s="125">
        <v>4.7106918407076597</v>
      </c>
      <c r="G281" s="125">
        <v>95.289308159292304</v>
      </c>
    </row>
    <row r="282" spans="1:7" x14ac:dyDescent="0.25">
      <c r="A282" s="125" t="s">
        <v>205</v>
      </c>
      <c r="B282" s="125" t="s">
        <v>206</v>
      </c>
      <c r="C282" s="125" t="s">
        <v>14</v>
      </c>
      <c r="D282" s="125">
        <v>5590.4898586483396</v>
      </c>
      <c r="E282" s="125">
        <v>39060.031845384001</v>
      </c>
      <c r="F282" s="125">
        <v>12.520547678491001</v>
      </c>
      <c r="G282" s="125">
        <v>87.479452321509001</v>
      </c>
    </row>
    <row r="283" spans="1:7" x14ac:dyDescent="0.25">
      <c r="A283" s="125" t="s">
        <v>205</v>
      </c>
      <c r="B283" s="125" t="s">
        <v>206</v>
      </c>
      <c r="C283" s="125" t="s">
        <v>15</v>
      </c>
      <c r="D283" s="125">
        <v>5307.6216801</v>
      </c>
      <c r="E283" s="125">
        <v>50173.866514100002</v>
      </c>
      <c r="F283" s="125">
        <v>9.5664731658276896</v>
      </c>
      <c r="G283" s="125">
        <v>90.433526834172298</v>
      </c>
    </row>
    <row r="284" spans="1:7" x14ac:dyDescent="0.25">
      <c r="A284" s="125" t="s">
        <v>207</v>
      </c>
      <c r="B284" s="125" t="s">
        <v>208</v>
      </c>
      <c r="C284" s="125" t="s">
        <v>14</v>
      </c>
      <c r="D284" s="125">
        <v>1544.5509737469799</v>
      </c>
      <c r="E284" s="125">
        <v>22567.560477074701</v>
      </c>
      <c r="F284" s="125">
        <v>6.4057060158219796</v>
      </c>
      <c r="G284" s="125">
        <v>93.594293984177995</v>
      </c>
    </row>
    <row r="285" spans="1:7" x14ac:dyDescent="0.25">
      <c r="A285" s="125" t="s">
        <v>207</v>
      </c>
      <c r="B285" s="125" t="s">
        <v>208</v>
      </c>
      <c r="C285" s="125" t="s">
        <v>15</v>
      </c>
      <c r="D285" s="125">
        <v>2193.2696829000001</v>
      </c>
      <c r="E285" s="125">
        <v>23035.484934</v>
      </c>
      <c r="F285" s="125">
        <v>8.6935313145849609</v>
      </c>
      <c r="G285" s="125">
        <v>91.306468685414998</v>
      </c>
    </row>
    <row r="286" spans="1:7" x14ac:dyDescent="0.25">
      <c r="A286" s="125" t="s">
        <v>209</v>
      </c>
      <c r="B286" s="125" t="s">
        <v>210</v>
      </c>
      <c r="C286" s="125" t="s">
        <v>14</v>
      </c>
      <c r="D286" s="125">
        <v>1681.84216618696</v>
      </c>
      <c r="E286" s="125">
        <v>24536.839091247999</v>
      </c>
      <c r="F286" s="125">
        <v>6.4146710876621</v>
      </c>
      <c r="G286" s="125">
        <v>93.5853289123379</v>
      </c>
    </row>
    <row r="287" spans="1:7" x14ac:dyDescent="0.25">
      <c r="A287" s="125" t="s">
        <v>209</v>
      </c>
      <c r="B287" s="125" t="s">
        <v>210</v>
      </c>
      <c r="C287" s="125" t="s">
        <v>15</v>
      </c>
      <c r="D287" s="125">
        <v>950.85690750000003</v>
      </c>
      <c r="E287" s="125">
        <v>30047.024196400002</v>
      </c>
      <c r="F287" s="125">
        <v>3.0674900142783201</v>
      </c>
      <c r="G287" s="125">
        <v>96.932509985721694</v>
      </c>
    </row>
    <row r="288" spans="1:7" x14ac:dyDescent="0.25">
      <c r="A288" s="125" t="s">
        <v>211</v>
      </c>
      <c r="B288" s="125" t="s">
        <v>212</v>
      </c>
      <c r="C288" s="125" t="s">
        <v>14</v>
      </c>
      <c r="D288" s="125">
        <v>2312.4635887671602</v>
      </c>
      <c r="E288" s="125">
        <v>27670.262240402</v>
      </c>
      <c r="F288" s="125">
        <v>7.7126529520456097</v>
      </c>
      <c r="G288" s="125">
        <v>92.287347047954398</v>
      </c>
    </row>
    <row r="289" spans="1:7" x14ac:dyDescent="0.25">
      <c r="A289" s="125" t="s">
        <v>211</v>
      </c>
      <c r="B289" s="125" t="s">
        <v>212</v>
      </c>
      <c r="C289" s="125" t="s">
        <v>15</v>
      </c>
      <c r="D289" s="125">
        <v>3106.1479801999999</v>
      </c>
      <c r="E289" s="125">
        <v>27784.464767099998</v>
      </c>
      <c r="F289" s="125">
        <v>10.0553135854241</v>
      </c>
      <c r="G289" s="125">
        <v>89.944686414575898</v>
      </c>
    </row>
    <row r="290" spans="1:7" x14ac:dyDescent="0.25">
      <c r="A290" s="125" t="s">
        <v>213</v>
      </c>
      <c r="B290" s="125" t="s">
        <v>214</v>
      </c>
      <c r="C290" s="125" t="s">
        <v>14</v>
      </c>
      <c r="D290" s="125">
        <v>1706.88292204358</v>
      </c>
      <c r="E290" s="125">
        <v>27774.694323770502</v>
      </c>
      <c r="F290" s="125">
        <v>5.78965944668355</v>
      </c>
      <c r="G290" s="125">
        <v>94.210340553316499</v>
      </c>
    </row>
    <row r="291" spans="1:7" x14ac:dyDescent="0.25">
      <c r="A291" s="125" t="s">
        <v>213</v>
      </c>
      <c r="B291" s="125" t="s">
        <v>214</v>
      </c>
      <c r="C291" s="125" t="s">
        <v>15</v>
      </c>
      <c r="D291" s="125">
        <v>1680.4287216</v>
      </c>
      <c r="E291" s="125">
        <v>32215.518735099999</v>
      </c>
      <c r="F291" s="125">
        <v>4.9576095305984396</v>
      </c>
      <c r="G291" s="125">
        <v>95.042390469401596</v>
      </c>
    </row>
    <row r="292" spans="1:7" x14ac:dyDescent="0.25">
      <c r="A292" s="125" t="s">
        <v>215</v>
      </c>
      <c r="B292" s="125" t="s">
        <v>216</v>
      </c>
      <c r="C292" s="125" t="s">
        <v>14</v>
      </c>
      <c r="D292" s="125">
        <v>3229.6759350082598</v>
      </c>
      <c r="E292" s="125">
        <v>43371.074110260997</v>
      </c>
      <c r="F292" s="125">
        <v>6.9305235041729301</v>
      </c>
      <c r="G292" s="125">
        <v>93.069476495827104</v>
      </c>
    </row>
    <row r="293" spans="1:7" x14ac:dyDescent="0.25">
      <c r="A293" s="125" t="s">
        <v>215</v>
      </c>
      <c r="B293" s="125" t="s">
        <v>216</v>
      </c>
      <c r="C293" s="125" t="s">
        <v>15</v>
      </c>
      <c r="D293" s="125">
        <v>3814.4360660000002</v>
      </c>
      <c r="E293" s="125">
        <v>44317.797835199999</v>
      </c>
      <c r="F293" s="125">
        <v>7.92490968491055</v>
      </c>
      <c r="G293" s="125">
        <v>92.075090315089398</v>
      </c>
    </row>
    <row r="294" spans="1:7" x14ac:dyDescent="0.25">
      <c r="A294" s="125" t="s">
        <v>217</v>
      </c>
      <c r="B294" s="125" t="s">
        <v>218</v>
      </c>
      <c r="C294" s="125" t="s">
        <v>14</v>
      </c>
      <c r="D294" s="125">
        <v>715.68492358879496</v>
      </c>
      <c r="E294" s="125">
        <v>10339.712081039899</v>
      </c>
      <c r="F294" s="125">
        <v>6.4736248122898896</v>
      </c>
      <c r="G294" s="125">
        <v>93.526375187710101</v>
      </c>
    </row>
    <row r="295" spans="1:7" x14ac:dyDescent="0.25">
      <c r="A295" s="125" t="s">
        <v>217</v>
      </c>
      <c r="B295" s="125" t="s">
        <v>218</v>
      </c>
      <c r="C295" s="125" t="s">
        <v>15</v>
      </c>
      <c r="D295" s="125">
        <v>1197.3896724000001</v>
      </c>
      <c r="E295" s="125">
        <v>10294.304693800001</v>
      </c>
      <c r="F295" s="125">
        <v>10.419609452213001</v>
      </c>
      <c r="G295" s="125">
        <v>89.580390547787005</v>
      </c>
    </row>
    <row r="296" spans="1:7" x14ac:dyDescent="0.25">
      <c r="A296" s="125" t="s">
        <v>219</v>
      </c>
      <c r="B296" s="125" t="s">
        <v>220</v>
      </c>
      <c r="C296" s="125" t="s">
        <v>14</v>
      </c>
      <c r="D296" s="125">
        <v>5902.61879846385</v>
      </c>
      <c r="E296" s="125">
        <v>23646.89758556</v>
      </c>
      <c r="F296" s="125">
        <v>19.975348231604698</v>
      </c>
      <c r="G296" s="125">
        <v>80.024651768395302</v>
      </c>
    </row>
    <row r="297" spans="1:7" x14ac:dyDescent="0.25">
      <c r="A297" s="125" t="s">
        <v>219</v>
      </c>
      <c r="B297" s="125" t="s">
        <v>220</v>
      </c>
      <c r="C297" s="125" t="s">
        <v>15</v>
      </c>
      <c r="D297" s="125">
        <v>4802.4519753000004</v>
      </c>
      <c r="E297" s="125">
        <v>28213.856170800002</v>
      </c>
      <c r="F297" s="125">
        <v>14.5456964905002</v>
      </c>
      <c r="G297" s="125">
        <v>85.454303509499795</v>
      </c>
    </row>
    <row r="298" spans="1:7" x14ac:dyDescent="0.25">
      <c r="A298" s="125" t="s">
        <v>221</v>
      </c>
      <c r="B298" s="125" t="s">
        <v>222</v>
      </c>
      <c r="C298" s="125" t="s">
        <v>14</v>
      </c>
      <c r="D298" s="125">
        <v>3342.12339419512</v>
      </c>
      <c r="E298" s="125">
        <v>19669.235359776401</v>
      </c>
      <c r="F298" s="125">
        <v>14.5237985723825</v>
      </c>
      <c r="G298" s="125">
        <v>85.476201427617497</v>
      </c>
    </row>
    <row r="299" spans="1:7" x14ac:dyDescent="0.25">
      <c r="A299" s="125" t="s">
        <v>221</v>
      </c>
      <c r="B299" s="125" t="s">
        <v>222</v>
      </c>
      <c r="C299" s="125" t="s">
        <v>15</v>
      </c>
      <c r="D299" s="125">
        <v>3603.4239794999999</v>
      </c>
      <c r="E299" s="125">
        <v>22790.3356852</v>
      </c>
      <c r="F299" s="125">
        <v>13.652560397901</v>
      </c>
      <c r="G299" s="125">
        <v>86.347439602099001</v>
      </c>
    </row>
    <row r="300" spans="1:7" x14ac:dyDescent="0.25">
      <c r="A300" s="125" t="s">
        <v>223</v>
      </c>
      <c r="B300" s="125" t="s">
        <v>224</v>
      </c>
      <c r="C300" s="125" t="s">
        <v>14</v>
      </c>
      <c r="D300" s="125">
        <v>1730.1357831453499</v>
      </c>
      <c r="E300" s="125">
        <v>3518.8071982468</v>
      </c>
      <c r="F300" s="125">
        <v>32.961603684376001</v>
      </c>
      <c r="G300" s="125">
        <v>67.038396315623899</v>
      </c>
    </row>
    <row r="301" spans="1:7" x14ac:dyDescent="0.25">
      <c r="A301" s="125" t="s">
        <v>223</v>
      </c>
      <c r="B301" s="125" t="s">
        <v>224</v>
      </c>
      <c r="C301" s="125" t="s">
        <v>15</v>
      </c>
      <c r="D301" s="125">
        <v>2287.2867422999998</v>
      </c>
      <c r="E301" s="125">
        <v>4474.9479113999996</v>
      </c>
      <c r="F301" s="125">
        <v>33.8244213552763</v>
      </c>
      <c r="G301" s="125">
        <v>66.1755786447237</v>
      </c>
    </row>
    <row r="302" spans="1:7" x14ac:dyDescent="0.25">
      <c r="A302" s="125" t="s">
        <v>225</v>
      </c>
      <c r="B302" s="125" t="s">
        <v>226</v>
      </c>
      <c r="C302" s="125" t="s">
        <v>14</v>
      </c>
      <c r="D302" s="125">
        <v>4290.75921062623</v>
      </c>
      <c r="E302" s="125">
        <v>31843.937677719699</v>
      </c>
      <c r="F302" s="125">
        <v>11.8743467639549</v>
      </c>
      <c r="G302" s="125">
        <v>88.125653236045096</v>
      </c>
    </row>
    <row r="303" spans="1:7" x14ac:dyDescent="0.25">
      <c r="A303" s="125" t="s">
        <v>225</v>
      </c>
      <c r="B303" s="125" t="s">
        <v>226</v>
      </c>
      <c r="C303" s="125" t="s">
        <v>15</v>
      </c>
      <c r="D303" s="125">
        <v>5133.1700363999998</v>
      </c>
      <c r="E303" s="125">
        <v>33562.9051741</v>
      </c>
      <c r="F303" s="125">
        <v>13.265350577484799</v>
      </c>
      <c r="G303" s="125">
        <v>86.734649422515204</v>
      </c>
    </row>
    <row r="304" spans="1:7" x14ac:dyDescent="0.25">
      <c r="A304" s="125" t="s">
        <v>227</v>
      </c>
      <c r="B304" s="125" t="s">
        <v>228</v>
      </c>
      <c r="C304" s="125" t="s">
        <v>14</v>
      </c>
      <c r="D304" s="125">
        <v>4427.5000536437101</v>
      </c>
      <c r="E304" s="125">
        <v>18691.608515527299</v>
      </c>
      <c r="F304" s="125">
        <v>19.150825129770499</v>
      </c>
      <c r="G304" s="125">
        <v>80.849174870229504</v>
      </c>
    </row>
    <row r="305" spans="1:7" x14ac:dyDescent="0.25">
      <c r="A305" s="125" t="s">
        <v>227</v>
      </c>
      <c r="B305" s="125" t="s">
        <v>228</v>
      </c>
      <c r="C305" s="125" t="s">
        <v>15</v>
      </c>
      <c r="D305" s="125">
        <v>4048.8801033</v>
      </c>
      <c r="E305" s="125">
        <v>22420.866664199999</v>
      </c>
      <c r="F305" s="125">
        <v>15.2962555284861</v>
      </c>
      <c r="G305" s="125">
        <v>84.703744471513801</v>
      </c>
    </row>
    <row r="306" spans="1:7" x14ac:dyDescent="0.25">
      <c r="A306" s="125" t="s">
        <v>229</v>
      </c>
      <c r="B306" s="125" t="s">
        <v>230</v>
      </c>
      <c r="C306" s="125" t="s">
        <v>14</v>
      </c>
      <c r="D306" s="125">
        <v>3929.1978422576999</v>
      </c>
      <c r="E306" s="125">
        <v>32059.6469387535</v>
      </c>
      <c r="F306" s="125">
        <v>10.917821525438001</v>
      </c>
      <c r="G306" s="125">
        <v>89.082178474561999</v>
      </c>
    </row>
    <row r="307" spans="1:7" x14ac:dyDescent="0.25">
      <c r="A307" s="125" t="s">
        <v>229</v>
      </c>
      <c r="B307" s="125" t="s">
        <v>230</v>
      </c>
      <c r="C307" s="125" t="s">
        <v>15</v>
      </c>
      <c r="D307" s="125">
        <v>5680.8081404000004</v>
      </c>
      <c r="E307" s="125">
        <v>37111.935970999999</v>
      </c>
      <c r="F307" s="125">
        <v>13.2751667563348</v>
      </c>
      <c r="G307" s="125">
        <v>86.724833243665202</v>
      </c>
    </row>
    <row r="308" spans="1:7" x14ac:dyDescent="0.25">
      <c r="A308" s="125" t="s">
        <v>231</v>
      </c>
      <c r="B308" s="125" t="s">
        <v>232</v>
      </c>
      <c r="C308" s="125" t="s">
        <v>14</v>
      </c>
      <c r="D308" s="125">
        <v>4585.6522289225604</v>
      </c>
      <c r="E308" s="125">
        <v>20362.9534795984</v>
      </c>
      <c r="F308" s="125">
        <v>18.380394810425699</v>
      </c>
      <c r="G308" s="125">
        <v>81.619605189574301</v>
      </c>
    </row>
    <row r="309" spans="1:7" x14ac:dyDescent="0.25">
      <c r="A309" s="125" t="s">
        <v>231</v>
      </c>
      <c r="B309" s="125" t="s">
        <v>232</v>
      </c>
      <c r="C309" s="125" t="s">
        <v>15</v>
      </c>
      <c r="D309" s="125">
        <v>4361.8747536999999</v>
      </c>
      <c r="E309" s="125">
        <v>27789.0398981</v>
      </c>
      <c r="F309" s="125">
        <v>13.566876093386</v>
      </c>
      <c r="G309" s="125">
        <v>86.433123906614</v>
      </c>
    </row>
    <row r="310" spans="1:7" x14ac:dyDescent="0.25">
      <c r="A310" s="125" t="s">
        <v>233</v>
      </c>
      <c r="B310" s="125" t="s">
        <v>234</v>
      </c>
      <c r="C310" s="125" t="s">
        <v>14</v>
      </c>
      <c r="D310" s="125">
        <v>2064.4141213498901</v>
      </c>
      <c r="E310" s="125">
        <v>10566.832797946799</v>
      </c>
      <c r="F310" s="125">
        <v>16.343708064135001</v>
      </c>
      <c r="G310" s="125">
        <v>83.656291935864999</v>
      </c>
    </row>
    <row r="311" spans="1:7" x14ac:dyDescent="0.25">
      <c r="A311" s="125" t="s">
        <v>233</v>
      </c>
      <c r="B311" s="125" t="s">
        <v>234</v>
      </c>
      <c r="C311" s="125" t="s">
        <v>15</v>
      </c>
      <c r="D311" s="125">
        <v>2699.1382709</v>
      </c>
      <c r="E311" s="125">
        <v>12251.2298347</v>
      </c>
      <c r="F311" s="125">
        <v>18.0539920611652</v>
      </c>
      <c r="G311" s="125">
        <v>81.946007938834796</v>
      </c>
    </row>
    <row r="312" spans="1:7" x14ac:dyDescent="0.25">
      <c r="A312" s="125" t="s">
        <v>235</v>
      </c>
      <c r="B312" s="125" t="s">
        <v>236</v>
      </c>
      <c r="C312" s="125" t="s">
        <v>14</v>
      </c>
      <c r="D312" s="125">
        <v>1946.20929311535</v>
      </c>
      <c r="E312" s="125">
        <v>24933.3460981055</v>
      </c>
      <c r="F312" s="125">
        <v>7.2404817147794303</v>
      </c>
      <c r="G312" s="125">
        <v>92.759518285220594</v>
      </c>
    </row>
    <row r="313" spans="1:7" x14ac:dyDescent="0.25">
      <c r="A313" s="125" t="s">
        <v>235</v>
      </c>
      <c r="B313" s="125" t="s">
        <v>236</v>
      </c>
      <c r="C313" s="125" t="s">
        <v>15</v>
      </c>
      <c r="D313" s="125">
        <v>1841.6481607000001</v>
      </c>
      <c r="E313" s="125">
        <v>25272.718370300001</v>
      </c>
      <c r="F313" s="125">
        <v>6.7921489465536098</v>
      </c>
      <c r="G313" s="125">
        <v>93.207851053446404</v>
      </c>
    </row>
    <row r="314" spans="1:7" x14ac:dyDescent="0.25">
      <c r="A314" s="125" t="s">
        <v>237</v>
      </c>
      <c r="B314" s="125" t="s">
        <v>238</v>
      </c>
      <c r="C314" s="125" t="s">
        <v>14</v>
      </c>
      <c r="D314" s="125">
        <v>2749.23010306781</v>
      </c>
      <c r="E314" s="125">
        <v>18658.676744671699</v>
      </c>
      <c r="F314" s="125">
        <v>12.842124746811001</v>
      </c>
      <c r="G314" s="125">
        <v>87.157875253189005</v>
      </c>
    </row>
    <row r="315" spans="1:7" x14ac:dyDescent="0.25">
      <c r="A315" s="125" t="s">
        <v>237</v>
      </c>
      <c r="B315" s="125" t="s">
        <v>238</v>
      </c>
      <c r="C315" s="125" t="s">
        <v>15</v>
      </c>
      <c r="D315" s="125">
        <v>3583.1014887000001</v>
      </c>
      <c r="E315" s="125">
        <v>18813.600717000001</v>
      </c>
      <c r="F315" s="125">
        <v>15.9983441124118</v>
      </c>
      <c r="G315" s="125">
        <v>84.001655887588299</v>
      </c>
    </row>
    <row r="316" spans="1:7" x14ac:dyDescent="0.25">
      <c r="A316" s="125" t="s">
        <v>239</v>
      </c>
      <c r="B316" s="125" t="s">
        <v>240</v>
      </c>
      <c r="C316" s="125" t="s">
        <v>14</v>
      </c>
      <c r="D316" s="125">
        <v>10366.7281232149</v>
      </c>
      <c r="E316" s="125">
        <v>35916.299044678701</v>
      </c>
      <c r="F316" s="125">
        <v>22.398552466348399</v>
      </c>
      <c r="G316" s="125">
        <v>77.601447533651594</v>
      </c>
    </row>
    <row r="317" spans="1:7" x14ac:dyDescent="0.25">
      <c r="A317" s="125" t="s">
        <v>239</v>
      </c>
      <c r="B317" s="125" t="s">
        <v>240</v>
      </c>
      <c r="C317" s="125" t="s">
        <v>15</v>
      </c>
      <c r="D317" s="125">
        <v>13123.810768200001</v>
      </c>
      <c r="E317" s="125">
        <v>41120.333744700001</v>
      </c>
      <c r="F317" s="125">
        <v>24.193967636597101</v>
      </c>
      <c r="G317" s="125">
        <v>75.806032363402906</v>
      </c>
    </row>
    <row r="318" spans="1:7" x14ac:dyDescent="0.25">
      <c r="A318" s="125" t="s">
        <v>241</v>
      </c>
      <c r="B318" s="125" t="s">
        <v>242</v>
      </c>
      <c r="C318" s="125" t="s">
        <v>14</v>
      </c>
      <c r="D318" s="125">
        <v>6079.4742627880296</v>
      </c>
      <c r="E318" s="125">
        <v>40306.927408825897</v>
      </c>
      <c r="F318" s="125">
        <v>13.1061562089399</v>
      </c>
      <c r="G318" s="125">
        <v>86.893843791060107</v>
      </c>
    </row>
    <row r="319" spans="1:7" x14ac:dyDescent="0.25">
      <c r="A319" s="125" t="s">
        <v>241</v>
      </c>
      <c r="B319" s="125" t="s">
        <v>242</v>
      </c>
      <c r="C319" s="125" t="s">
        <v>15</v>
      </c>
      <c r="D319" s="125">
        <v>8227.7294261999996</v>
      </c>
      <c r="E319" s="125">
        <v>44784.122382599999</v>
      </c>
      <c r="F319" s="125">
        <v>15.5205470955349</v>
      </c>
      <c r="G319" s="125">
        <v>84.479452904465006</v>
      </c>
    </row>
    <row r="320" spans="1:7" x14ac:dyDescent="0.25">
      <c r="A320" s="125" t="s">
        <v>243</v>
      </c>
      <c r="B320" s="125" t="s">
        <v>244</v>
      </c>
      <c r="C320" s="125" t="s">
        <v>14</v>
      </c>
      <c r="D320" s="125">
        <v>6077.0388512839299</v>
      </c>
      <c r="E320" s="125">
        <v>20899.481548019801</v>
      </c>
      <c r="F320" s="125">
        <v>22.527141237388001</v>
      </c>
      <c r="G320" s="125">
        <v>77.472858762612006</v>
      </c>
    </row>
    <row r="321" spans="1:7" x14ac:dyDescent="0.25">
      <c r="A321" s="125" t="s">
        <v>243</v>
      </c>
      <c r="B321" s="125" t="s">
        <v>244</v>
      </c>
      <c r="C321" s="125" t="s">
        <v>15</v>
      </c>
      <c r="D321" s="125">
        <v>5803.2917686000001</v>
      </c>
      <c r="E321" s="125">
        <v>24240.679084300002</v>
      </c>
      <c r="F321" s="125">
        <v>19.315994536853399</v>
      </c>
      <c r="G321" s="125">
        <v>80.684005463146605</v>
      </c>
    </row>
    <row r="322" spans="1:7" x14ac:dyDescent="0.25">
      <c r="A322" s="125" t="s">
        <v>245</v>
      </c>
      <c r="B322" s="125" t="s">
        <v>246</v>
      </c>
      <c r="C322" s="125" t="s">
        <v>14</v>
      </c>
      <c r="D322" s="125">
        <v>10434.6636618354</v>
      </c>
      <c r="E322" s="125">
        <v>69212.085401126504</v>
      </c>
      <c r="F322" s="125">
        <v>13.1011796270387</v>
      </c>
      <c r="G322" s="125">
        <v>86.898820372961296</v>
      </c>
    </row>
    <row r="323" spans="1:7" x14ac:dyDescent="0.25">
      <c r="A323" s="125" t="s">
        <v>245</v>
      </c>
      <c r="B323" s="125" t="s">
        <v>246</v>
      </c>
      <c r="C323" s="125" t="s">
        <v>15</v>
      </c>
      <c r="D323" s="125">
        <v>10910.2179822</v>
      </c>
      <c r="E323" s="125">
        <v>80747.651584699997</v>
      </c>
      <c r="F323" s="125">
        <v>11.903198311015499</v>
      </c>
      <c r="G323" s="125">
        <v>88.096801688984499</v>
      </c>
    </row>
    <row r="324" spans="1:7" x14ac:dyDescent="0.25">
      <c r="A324" s="125" t="s">
        <v>247</v>
      </c>
      <c r="B324" s="125" t="s">
        <v>248</v>
      </c>
      <c r="C324" s="125" t="s">
        <v>14</v>
      </c>
      <c r="D324" s="125">
        <v>648.34452495534003</v>
      </c>
      <c r="E324" s="125">
        <v>28372.909181881601</v>
      </c>
      <c r="F324" s="125">
        <v>2.23403348285605</v>
      </c>
      <c r="G324" s="125">
        <v>97.765966517143994</v>
      </c>
    </row>
    <row r="325" spans="1:7" x14ac:dyDescent="0.25">
      <c r="A325" s="125" t="s">
        <v>247</v>
      </c>
      <c r="B325" s="125" t="s">
        <v>248</v>
      </c>
      <c r="C325" s="125" t="s">
        <v>15</v>
      </c>
      <c r="D325" s="125">
        <v>503.40167330000003</v>
      </c>
      <c r="E325" s="125">
        <v>31172.566053899998</v>
      </c>
      <c r="F325" s="125">
        <v>1.58922271179021</v>
      </c>
      <c r="G325" s="125">
        <v>98.4107772882098</v>
      </c>
    </row>
    <row r="326" spans="1:7" x14ac:dyDescent="0.25">
      <c r="A326" s="125" t="s">
        <v>249</v>
      </c>
      <c r="B326" s="125" t="s">
        <v>250</v>
      </c>
      <c r="C326" s="125" t="s">
        <v>14</v>
      </c>
      <c r="D326" s="125">
        <v>2336.28418813177</v>
      </c>
      <c r="E326" s="125">
        <v>47820.1305597186</v>
      </c>
      <c r="F326" s="125">
        <v>4.6579967884006201</v>
      </c>
      <c r="G326" s="125">
        <v>95.342003211599405</v>
      </c>
    </row>
    <row r="327" spans="1:7" x14ac:dyDescent="0.25">
      <c r="A327" s="125" t="s">
        <v>249</v>
      </c>
      <c r="B327" s="125" t="s">
        <v>250</v>
      </c>
      <c r="C327" s="125" t="s">
        <v>15</v>
      </c>
      <c r="D327" s="125">
        <v>3779.0860014</v>
      </c>
      <c r="E327" s="125">
        <v>55443.545820400002</v>
      </c>
      <c r="F327" s="125">
        <v>6.3811517407250902</v>
      </c>
      <c r="G327" s="125">
        <v>93.618848259274898</v>
      </c>
    </row>
    <row r="328" spans="1:7" x14ac:dyDescent="0.25">
      <c r="A328" s="125" t="s">
        <v>251</v>
      </c>
      <c r="B328" s="125" t="s">
        <v>252</v>
      </c>
      <c r="C328" s="125" t="s">
        <v>14</v>
      </c>
      <c r="D328" s="125">
        <v>5523.0279647916996</v>
      </c>
      <c r="E328" s="125">
        <v>35105.171643061403</v>
      </c>
      <c r="F328" s="125">
        <v>13.594075095870499</v>
      </c>
      <c r="G328" s="125">
        <v>86.405924904129506</v>
      </c>
    </row>
    <row r="329" spans="1:7" x14ac:dyDescent="0.25">
      <c r="A329" s="125" t="s">
        <v>251</v>
      </c>
      <c r="B329" s="125" t="s">
        <v>252</v>
      </c>
      <c r="C329" s="125" t="s">
        <v>15</v>
      </c>
      <c r="D329" s="125">
        <v>5744.0535491999999</v>
      </c>
      <c r="E329" s="125">
        <v>42476.198923299999</v>
      </c>
      <c r="F329" s="125">
        <v>11.912118362457401</v>
      </c>
      <c r="G329" s="125">
        <v>88.087881637542594</v>
      </c>
    </row>
    <row r="330" spans="1:7" x14ac:dyDescent="0.25">
      <c r="A330" s="125" t="s">
        <v>253</v>
      </c>
      <c r="B330" s="125" t="s">
        <v>254</v>
      </c>
      <c r="C330" s="125" t="s">
        <v>14</v>
      </c>
      <c r="D330" s="125">
        <v>3418.30300387544</v>
      </c>
      <c r="E330" s="125">
        <v>39077.221403898402</v>
      </c>
      <c r="F330" s="125">
        <v>8.0439129802810907</v>
      </c>
      <c r="G330" s="125">
        <v>91.956087019718893</v>
      </c>
    </row>
    <row r="331" spans="1:7" x14ac:dyDescent="0.25">
      <c r="A331" s="125" t="s">
        <v>253</v>
      </c>
      <c r="B331" s="125" t="s">
        <v>254</v>
      </c>
      <c r="C331" s="125" t="s">
        <v>15</v>
      </c>
      <c r="D331" s="125">
        <v>3766.8580407999998</v>
      </c>
      <c r="E331" s="125">
        <v>45895.750147300001</v>
      </c>
      <c r="F331" s="125">
        <v>7.5848977293597004</v>
      </c>
      <c r="G331" s="125">
        <v>92.415102270640304</v>
      </c>
    </row>
    <row r="332" spans="1:7" x14ac:dyDescent="0.25">
      <c r="A332" s="125" t="s">
        <v>255</v>
      </c>
      <c r="B332" s="125" t="s">
        <v>256</v>
      </c>
      <c r="C332" s="125" t="s">
        <v>14</v>
      </c>
      <c r="D332" s="125">
        <v>1397.39617677863</v>
      </c>
      <c r="E332" s="125">
        <v>8501.91135138135</v>
      </c>
      <c r="F332" s="125">
        <v>14.116100270685999</v>
      </c>
      <c r="G332" s="125">
        <v>85.883899729313995</v>
      </c>
    </row>
    <row r="333" spans="1:7" x14ac:dyDescent="0.25">
      <c r="A333" s="125" t="s">
        <v>255</v>
      </c>
      <c r="B333" s="125" t="s">
        <v>256</v>
      </c>
      <c r="C333" s="125" t="s">
        <v>15</v>
      </c>
      <c r="D333" s="125">
        <v>1464.2794059</v>
      </c>
      <c r="E333" s="125">
        <v>10092.7045487</v>
      </c>
      <c r="F333" s="125">
        <v>12.6700825375567</v>
      </c>
      <c r="G333" s="125">
        <v>87.329917462443305</v>
      </c>
    </row>
    <row r="334" spans="1:7" x14ac:dyDescent="0.25">
      <c r="A334" s="125" t="s">
        <v>257</v>
      </c>
      <c r="B334" s="125" t="s">
        <v>258</v>
      </c>
      <c r="C334" s="125" t="s">
        <v>14</v>
      </c>
      <c r="D334" s="125">
        <v>1181.34983171255</v>
      </c>
      <c r="E334" s="125">
        <v>16156.4311708637</v>
      </c>
      <c r="F334" s="125">
        <v>6.8137314200531902</v>
      </c>
      <c r="G334" s="125">
        <v>93.186268579946798</v>
      </c>
    </row>
    <row r="335" spans="1:7" x14ac:dyDescent="0.25">
      <c r="A335" s="125" t="s">
        <v>257</v>
      </c>
      <c r="B335" s="125" t="s">
        <v>258</v>
      </c>
      <c r="C335" s="125" t="s">
        <v>15</v>
      </c>
      <c r="D335" s="125">
        <v>1314.4459552000001</v>
      </c>
      <c r="E335" s="125">
        <v>20975.288750299998</v>
      </c>
      <c r="F335" s="125">
        <v>5.89709107159387</v>
      </c>
      <c r="G335" s="125">
        <v>94.102908928406094</v>
      </c>
    </row>
    <row r="336" spans="1:7" x14ac:dyDescent="0.25">
      <c r="A336" s="125" t="s">
        <v>259</v>
      </c>
      <c r="B336" s="125" t="s">
        <v>260</v>
      </c>
      <c r="C336" s="125" t="s">
        <v>14</v>
      </c>
      <c r="D336" s="125">
        <v>409.95556203629098</v>
      </c>
      <c r="E336" s="125">
        <v>8327.0466201378404</v>
      </c>
      <c r="F336" s="125">
        <v>4.6921764867211797</v>
      </c>
      <c r="G336" s="125">
        <v>95.307823513278805</v>
      </c>
    </row>
    <row r="337" spans="1:7" x14ac:dyDescent="0.25">
      <c r="A337" s="125" t="s">
        <v>259</v>
      </c>
      <c r="B337" s="125" t="s">
        <v>260</v>
      </c>
      <c r="C337" s="125" t="s">
        <v>15</v>
      </c>
      <c r="D337" s="125">
        <v>347.38782140000001</v>
      </c>
      <c r="E337" s="125">
        <v>9740.5053919999991</v>
      </c>
      <c r="F337" s="125">
        <v>3.4436112085183099</v>
      </c>
      <c r="G337" s="125">
        <v>96.556388791481695</v>
      </c>
    </row>
    <row r="338" spans="1:7" x14ac:dyDescent="0.25">
      <c r="A338" s="125" t="s">
        <v>261</v>
      </c>
      <c r="B338" s="125" t="s">
        <v>262</v>
      </c>
      <c r="C338" s="125" t="s">
        <v>14</v>
      </c>
      <c r="D338" s="125">
        <v>1925.2293935498401</v>
      </c>
      <c r="E338" s="125">
        <v>34674.638608706497</v>
      </c>
      <c r="F338" s="125">
        <v>5.2602085707827104</v>
      </c>
      <c r="G338" s="125">
        <v>94.739791429217306</v>
      </c>
    </row>
    <row r="339" spans="1:7" x14ac:dyDescent="0.25">
      <c r="A339" s="125" t="s">
        <v>261</v>
      </c>
      <c r="B339" s="125" t="s">
        <v>262</v>
      </c>
      <c r="C339" s="125" t="s">
        <v>15</v>
      </c>
      <c r="D339" s="125">
        <v>1793.6009587999999</v>
      </c>
      <c r="E339" s="125">
        <v>40874.806039199997</v>
      </c>
      <c r="F339" s="125">
        <v>4.2035807872650901</v>
      </c>
      <c r="G339" s="125">
        <v>95.796419212734904</v>
      </c>
    </row>
    <row r="340" spans="1:7" x14ac:dyDescent="0.25">
      <c r="A340" s="125" t="s">
        <v>263</v>
      </c>
      <c r="B340" s="125" t="s">
        <v>264</v>
      </c>
      <c r="C340" s="125" t="s">
        <v>14</v>
      </c>
      <c r="D340" s="125">
        <v>1991.12048292289</v>
      </c>
      <c r="E340" s="125">
        <v>14989.529371669199</v>
      </c>
      <c r="F340" s="125">
        <v>11.7258202717397</v>
      </c>
      <c r="G340" s="125">
        <v>88.274179728260293</v>
      </c>
    </row>
    <row r="341" spans="1:7" x14ac:dyDescent="0.25">
      <c r="A341" s="125" t="s">
        <v>263</v>
      </c>
      <c r="B341" s="125" t="s">
        <v>264</v>
      </c>
      <c r="C341" s="125" t="s">
        <v>15</v>
      </c>
      <c r="D341" s="125">
        <v>2678.7665983000002</v>
      </c>
      <c r="E341" s="125">
        <v>16517.320848799998</v>
      </c>
      <c r="F341" s="125">
        <v>13.954753048932799</v>
      </c>
      <c r="G341" s="125">
        <v>86.045246951067199</v>
      </c>
    </row>
    <row r="342" spans="1:7" x14ac:dyDescent="0.25">
      <c r="A342" s="125" t="s">
        <v>265</v>
      </c>
      <c r="B342" s="125" t="s">
        <v>266</v>
      </c>
      <c r="C342" s="125" t="s">
        <v>14</v>
      </c>
      <c r="D342" s="125">
        <v>3760.06621807787</v>
      </c>
      <c r="E342" s="125">
        <v>26177.694979956799</v>
      </c>
      <c r="F342" s="125">
        <v>12.5596105640816</v>
      </c>
      <c r="G342" s="125">
        <v>87.440389435918405</v>
      </c>
    </row>
    <row r="343" spans="1:7" x14ac:dyDescent="0.25">
      <c r="A343" s="125" t="s">
        <v>265</v>
      </c>
      <c r="B343" s="125" t="s">
        <v>266</v>
      </c>
      <c r="C343" s="125" t="s">
        <v>15</v>
      </c>
      <c r="D343" s="125">
        <v>3142.7377301000001</v>
      </c>
      <c r="E343" s="125">
        <v>33688.577044799997</v>
      </c>
      <c r="F343" s="125">
        <v>8.5327872472305302</v>
      </c>
      <c r="G343" s="125">
        <v>91.467212752769498</v>
      </c>
    </row>
    <row r="344" spans="1:7" x14ac:dyDescent="0.25">
      <c r="A344" s="125" t="s">
        <v>267</v>
      </c>
      <c r="B344" s="125" t="s">
        <v>268</v>
      </c>
      <c r="C344" s="125" t="s">
        <v>14</v>
      </c>
      <c r="D344" s="125">
        <v>2122.3961836165699</v>
      </c>
      <c r="E344" s="125">
        <v>54441.211414662503</v>
      </c>
      <c r="F344" s="125">
        <v>3.7522291694866001</v>
      </c>
      <c r="G344" s="125">
        <v>96.247770830513403</v>
      </c>
    </row>
    <row r="345" spans="1:7" x14ac:dyDescent="0.25">
      <c r="A345" s="125" t="s">
        <v>267</v>
      </c>
      <c r="B345" s="125" t="s">
        <v>268</v>
      </c>
      <c r="C345" s="125" t="s">
        <v>15</v>
      </c>
      <c r="D345" s="125">
        <v>2056.8462758999999</v>
      </c>
      <c r="E345" s="125">
        <v>71355.393079600006</v>
      </c>
      <c r="F345" s="125">
        <v>2.8017756902083999</v>
      </c>
      <c r="G345" s="125">
        <v>97.198224309791598</v>
      </c>
    </row>
    <row r="346" spans="1:7" x14ac:dyDescent="0.25">
      <c r="A346" s="125" t="s">
        <v>269</v>
      </c>
      <c r="B346" s="125" t="s">
        <v>270</v>
      </c>
      <c r="C346" s="125" t="s">
        <v>14</v>
      </c>
      <c r="D346" s="125">
        <v>1528.99560980664</v>
      </c>
      <c r="E346" s="125">
        <v>57675.675508481203</v>
      </c>
      <c r="F346" s="125">
        <v>2.5825590800965501</v>
      </c>
      <c r="G346" s="125">
        <v>97.417440919903498</v>
      </c>
    </row>
    <row r="347" spans="1:7" x14ac:dyDescent="0.25">
      <c r="A347" s="125" t="s">
        <v>269</v>
      </c>
      <c r="B347" s="125" t="s">
        <v>270</v>
      </c>
      <c r="C347" s="125" t="s">
        <v>15</v>
      </c>
      <c r="D347" s="125">
        <v>969.45066919999999</v>
      </c>
      <c r="E347" s="125">
        <v>60662.8772331</v>
      </c>
      <c r="F347" s="125">
        <v>1.57295805982987</v>
      </c>
      <c r="G347" s="125">
        <v>98.427041940170099</v>
      </c>
    </row>
    <row r="348" spans="1:7" x14ac:dyDescent="0.25">
      <c r="A348" s="125" t="s">
        <v>271</v>
      </c>
      <c r="B348" s="125" t="s">
        <v>272</v>
      </c>
      <c r="C348" s="125" t="s">
        <v>14</v>
      </c>
      <c r="D348" s="125">
        <v>3275.0136836307902</v>
      </c>
      <c r="E348" s="125">
        <v>49497.346290752401</v>
      </c>
      <c r="F348" s="125">
        <v>6.20592614243622</v>
      </c>
      <c r="G348" s="125">
        <v>93.794073857563802</v>
      </c>
    </row>
    <row r="349" spans="1:7" x14ac:dyDescent="0.25">
      <c r="A349" s="125" t="s">
        <v>271</v>
      </c>
      <c r="B349" s="125" t="s">
        <v>272</v>
      </c>
      <c r="C349" s="125" t="s">
        <v>15</v>
      </c>
      <c r="D349" s="125">
        <v>4317.6399787999999</v>
      </c>
      <c r="E349" s="125">
        <v>54825.287090099999</v>
      </c>
      <c r="F349" s="125">
        <v>7.3003488206967804</v>
      </c>
      <c r="G349" s="125">
        <v>92.699651179303203</v>
      </c>
    </row>
    <row r="350" spans="1:7" x14ac:dyDescent="0.25">
      <c r="A350" s="125" t="s">
        <v>273</v>
      </c>
      <c r="B350" s="125" t="s">
        <v>274</v>
      </c>
      <c r="C350" s="125" t="s">
        <v>14</v>
      </c>
      <c r="D350" s="125">
        <v>420.26741958550701</v>
      </c>
      <c r="E350" s="125">
        <v>32921.274195015903</v>
      </c>
      <c r="F350" s="125">
        <v>1.2604918646037</v>
      </c>
      <c r="G350" s="125">
        <v>98.739508135396306</v>
      </c>
    </row>
    <row r="351" spans="1:7" x14ac:dyDescent="0.25">
      <c r="A351" s="125" t="s">
        <v>273</v>
      </c>
      <c r="B351" s="125" t="s">
        <v>274</v>
      </c>
      <c r="C351" s="125" t="s">
        <v>15</v>
      </c>
      <c r="D351" s="125">
        <v>525.24792779999996</v>
      </c>
      <c r="E351" s="125">
        <v>36110.604905400003</v>
      </c>
      <c r="F351" s="125">
        <v>1.43369919677156</v>
      </c>
      <c r="G351" s="125">
        <v>98.566300803228401</v>
      </c>
    </row>
    <row r="352" spans="1:7" x14ac:dyDescent="0.25">
      <c r="A352" s="125" t="s">
        <v>275</v>
      </c>
      <c r="B352" s="125" t="s">
        <v>276</v>
      </c>
      <c r="C352" s="125" t="s">
        <v>14</v>
      </c>
      <c r="D352" s="125">
        <v>1424.18377864084</v>
      </c>
      <c r="E352" s="125">
        <v>16196.3537363942</v>
      </c>
      <c r="F352" s="125">
        <v>8.0825217586332094</v>
      </c>
      <c r="G352" s="125">
        <v>91.917478241366794</v>
      </c>
    </row>
    <row r="353" spans="1:7" x14ac:dyDescent="0.25">
      <c r="A353" s="125" t="s">
        <v>275</v>
      </c>
      <c r="B353" s="125" t="s">
        <v>276</v>
      </c>
      <c r="C353" s="125" t="s">
        <v>15</v>
      </c>
      <c r="D353" s="125">
        <v>2075.5479538</v>
      </c>
      <c r="E353" s="125">
        <v>18880.487636000002</v>
      </c>
      <c r="F353" s="125">
        <v>9.9042967593080409</v>
      </c>
      <c r="G353" s="125">
        <v>90.095703240692004</v>
      </c>
    </row>
    <row r="354" spans="1:7" x14ac:dyDescent="0.25">
      <c r="A354" s="125" t="s">
        <v>277</v>
      </c>
      <c r="B354" s="125" t="s">
        <v>278</v>
      </c>
      <c r="C354" s="125" t="s">
        <v>14</v>
      </c>
      <c r="D354" s="125">
        <v>1798.6341984011401</v>
      </c>
      <c r="E354" s="125">
        <v>21327.5560211146</v>
      </c>
      <c r="F354" s="125">
        <v>7.77747731610072</v>
      </c>
      <c r="G354" s="125">
        <v>92.2225226838993</v>
      </c>
    </row>
    <row r="355" spans="1:7" x14ac:dyDescent="0.25">
      <c r="A355" s="125" t="s">
        <v>277</v>
      </c>
      <c r="B355" s="125" t="s">
        <v>278</v>
      </c>
      <c r="C355" s="125" t="s">
        <v>15</v>
      </c>
      <c r="D355" s="125">
        <v>1507.8115780999999</v>
      </c>
      <c r="E355" s="125">
        <v>25253.916091999999</v>
      </c>
      <c r="F355" s="125">
        <v>5.6342086605441004</v>
      </c>
      <c r="G355" s="125">
        <v>94.365791339455896</v>
      </c>
    </row>
    <row r="356" spans="1:7" x14ac:dyDescent="0.25">
      <c r="A356" s="125" t="s">
        <v>279</v>
      </c>
      <c r="B356" s="125" t="s">
        <v>280</v>
      </c>
      <c r="C356" s="125" t="s">
        <v>14</v>
      </c>
      <c r="D356" s="125">
        <v>225.835289045031</v>
      </c>
      <c r="E356" s="125">
        <v>14791.168022800101</v>
      </c>
      <c r="F356" s="125">
        <v>1.50386388252906</v>
      </c>
      <c r="G356" s="125">
        <v>98.496136117470897</v>
      </c>
    </row>
    <row r="357" spans="1:7" x14ac:dyDescent="0.25">
      <c r="A357" s="125" t="s">
        <v>279</v>
      </c>
      <c r="B357" s="125" t="s">
        <v>280</v>
      </c>
      <c r="C357" s="125" t="s">
        <v>15</v>
      </c>
      <c r="D357" s="125">
        <v>198.6296318</v>
      </c>
      <c r="E357" s="125">
        <v>17520.2466527</v>
      </c>
      <c r="F357" s="125">
        <v>1.1210058053949801</v>
      </c>
      <c r="G357" s="125">
        <v>98.878994194604999</v>
      </c>
    </row>
    <row r="358" spans="1:7" x14ac:dyDescent="0.25">
      <c r="A358" s="125" t="s">
        <v>281</v>
      </c>
      <c r="B358" s="125" t="s">
        <v>282</v>
      </c>
      <c r="C358" s="125" t="s">
        <v>14</v>
      </c>
      <c r="D358" s="125">
        <v>687.73714348320595</v>
      </c>
      <c r="E358" s="125">
        <v>6738.5362571083797</v>
      </c>
      <c r="F358" s="125">
        <v>9.2608648562335496</v>
      </c>
      <c r="G358" s="125">
        <v>90.739135143766504</v>
      </c>
    </row>
    <row r="359" spans="1:7" x14ac:dyDescent="0.25">
      <c r="A359" s="125" t="s">
        <v>281</v>
      </c>
      <c r="B359" s="125" t="s">
        <v>282</v>
      </c>
      <c r="C359" s="125" t="s">
        <v>15</v>
      </c>
      <c r="D359" s="125">
        <v>503.0774255</v>
      </c>
      <c r="E359" s="125">
        <v>6326.5840133000002</v>
      </c>
      <c r="F359" s="125">
        <v>7.3660668249521999</v>
      </c>
      <c r="G359" s="125">
        <v>92.633933175047801</v>
      </c>
    </row>
    <row r="360" spans="1:7" x14ac:dyDescent="0.25">
      <c r="A360" s="125" t="s">
        <v>283</v>
      </c>
      <c r="B360" s="125" t="s">
        <v>284</v>
      </c>
      <c r="C360" s="125" t="s">
        <v>14</v>
      </c>
      <c r="D360" s="125">
        <v>2032.7322082699</v>
      </c>
      <c r="E360" s="125">
        <v>17717.379941237999</v>
      </c>
      <c r="F360" s="125">
        <v>10.2922565344549</v>
      </c>
      <c r="G360" s="125">
        <v>89.707743465545093</v>
      </c>
    </row>
    <row r="361" spans="1:7" x14ac:dyDescent="0.25">
      <c r="A361" s="125" t="s">
        <v>283</v>
      </c>
      <c r="B361" s="125" t="s">
        <v>284</v>
      </c>
      <c r="C361" s="125" t="s">
        <v>15</v>
      </c>
      <c r="D361" s="125">
        <v>2761.0014136999998</v>
      </c>
      <c r="E361" s="125">
        <v>18606.517847399999</v>
      </c>
      <c r="F361" s="125">
        <v>12.921487889923</v>
      </c>
      <c r="G361" s="125">
        <v>87.078512110077</v>
      </c>
    </row>
    <row r="362" spans="1:7" x14ac:dyDescent="0.25">
      <c r="A362" s="125" t="s">
        <v>285</v>
      </c>
      <c r="B362" s="125" t="s">
        <v>286</v>
      </c>
      <c r="C362" s="125" t="s">
        <v>14</v>
      </c>
      <c r="D362" s="125">
        <v>937.90727604240794</v>
      </c>
      <c r="E362" s="125">
        <v>27424.569033891399</v>
      </c>
      <c r="F362" s="125">
        <v>3.3068596190027</v>
      </c>
      <c r="G362" s="125">
        <v>96.693140380997306</v>
      </c>
    </row>
    <row r="363" spans="1:7" x14ac:dyDescent="0.25">
      <c r="A363" s="125" t="s">
        <v>285</v>
      </c>
      <c r="B363" s="125" t="s">
        <v>286</v>
      </c>
      <c r="C363" s="125" t="s">
        <v>15</v>
      </c>
      <c r="D363" s="125">
        <v>841.54645740000001</v>
      </c>
      <c r="E363" s="125">
        <v>32238.533794700001</v>
      </c>
      <c r="F363" s="125">
        <v>2.5439673996757501</v>
      </c>
      <c r="G363" s="125">
        <v>97.456032600324207</v>
      </c>
    </row>
    <row r="364" spans="1:7" x14ac:dyDescent="0.25">
      <c r="A364" s="125" t="s">
        <v>287</v>
      </c>
      <c r="B364" s="125" t="s">
        <v>288</v>
      </c>
      <c r="C364" s="125" t="s">
        <v>14</v>
      </c>
      <c r="D364" s="125">
        <v>3213.70731966637</v>
      </c>
      <c r="E364" s="125">
        <v>17071.334558072602</v>
      </c>
      <c r="F364" s="125">
        <v>15.8427443188724</v>
      </c>
      <c r="G364" s="125">
        <v>84.157255681127594</v>
      </c>
    </row>
    <row r="365" spans="1:7" x14ac:dyDescent="0.25">
      <c r="A365" s="125" t="s">
        <v>287</v>
      </c>
      <c r="B365" s="125" t="s">
        <v>288</v>
      </c>
      <c r="C365" s="125" t="s">
        <v>15</v>
      </c>
      <c r="D365" s="125">
        <v>5936.009008</v>
      </c>
      <c r="E365" s="125">
        <v>19212.773417</v>
      </c>
      <c r="F365" s="125">
        <v>23.603564211121</v>
      </c>
      <c r="G365" s="125">
        <v>76.396435788878904</v>
      </c>
    </row>
    <row r="366" spans="1:7" x14ac:dyDescent="0.25">
      <c r="A366" s="125" t="s">
        <v>289</v>
      </c>
      <c r="B366" s="125" t="s">
        <v>290</v>
      </c>
      <c r="C366" s="125" t="s">
        <v>14</v>
      </c>
      <c r="D366" s="125">
        <v>2729.6481748013598</v>
      </c>
      <c r="E366" s="125">
        <v>12712.397243421499</v>
      </c>
      <c r="F366" s="125">
        <v>17.676726760433901</v>
      </c>
      <c r="G366" s="125">
        <v>82.323273239566106</v>
      </c>
    </row>
    <row r="367" spans="1:7" x14ac:dyDescent="0.25">
      <c r="A367" s="125" t="s">
        <v>289</v>
      </c>
      <c r="B367" s="125" t="s">
        <v>290</v>
      </c>
      <c r="C367" s="125" t="s">
        <v>15</v>
      </c>
      <c r="D367" s="125">
        <v>2984.5638144</v>
      </c>
      <c r="E367" s="125">
        <v>15920.8711403</v>
      </c>
      <c r="F367" s="125">
        <v>15.7868032211447</v>
      </c>
      <c r="G367" s="125">
        <v>84.213196778855306</v>
      </c>
    </row>
    <row r="368" spans="1:7" x14ac:dyDescent="0.25">
      <c r="A368" s="125" t="s">
        <v>291</v>
      </c>
      <c r="B368" s="125" t="s">
        <v>292</v>
      </c>
      <c r="C368" s="125" t="s">
        <v>14</v>
      </c>
      <c r="D368" s="125">
        <v>186.76557165849701</v>
      </c>
      <c r="E368" s="125">
        <v>5691.9178151903898</v>
      </c>
      <c r="F368" s="125">
        <v>3.1769966056737799</v>
      </c>
      <c r="G368" s="125">
        <v>96.823003394326193</v>
      </c>
    </row>
    <row r="369" spans="1:7" x14ac:dyDescent="0.25">
      <c r="A369" s="125" t="s">
        <v>291</v>
      </c>
      <c r="B369" s="125" t="s">
        <v>292</v>
      </c>
      <c r="C369" s="125" t="s">
        <v>15</v>
      </c>
      <c r="D369" s="125">
        <v>239.59493259999999</v>
      </c>
      <c r="E369" s="125">
        <v>6576.1207324999996</v>
      </c>
      <c r="F369" s="125">
        <v>3.5153305151335799</v>
      </c>
      <c r="G369" s="125">
        <v>96.484669484866401</v>
      </c>
    </row>
    <row r="370" spans="1:7" x14ac:dyDescent="0.25">
      <c r="A370" s="125" t="s">
        <v>293</v>
      </c>
      <c r="B370" s="125" t="s">
        <v>294</v>
      </c>
      <c r="C370" s="125" t="s">
        <v>14</v>
      </c>
      <c r="D370" s="125">
        <v>659.45610875936404</v>
      </c>
      <c r="E370" s="125">
        <v>14006.3049087407</v>
      </c>
      <c r="F370" s="125">
        <v>4.4965693084215799</v>
      </c>
      <c r="G370" s="125">
        <v>95.503430691578401</v>
      </c>
    </row>
    <row r="371" spans="1:7" x14ac:dyDescent="0.25">
      <c r="A371" s="125" t="s">
        <v>293</v>
      </c>
      <c r="B371" s="125" t="s">
        <v>294</v>
      </c>
      <c r="C371" s="125" t="s">
        <v>15</v>
      </c>
      <c r="D371" s="125">
        <v>817.56579429999999</v>
      </c>
      <c r="E371" s="125">
        <v>11652.176561300001</v>
      </c>
      <c r="F371" s="125">
        <v>6.5563968443409104</v>
      </c>
      <c r="G371" s="125">
        <v>93.443603155659105</v>
      </c>
    </row>
    <row r="372" spans="1:7" x14ac:dyDescent="0.25">
      <c r="A372" s="125" t="s">
        <v>295</v>
      </c>
      <c r="B372" s="125" t="s">
        <v>296</v>
      </c>
      <c r="C372" s="125" t="s">
        <v>14</v>
      </c>
      <c r="D372" s="125">
        <v>3397.7964451460898</v>
      </c>
      <c r="E372" s="125">
        <v>13687.1432880146</v>
      </c>
      <c r="F372" s="125">
        <v>19.887670066235</v>
      </c>
      <c r="G372" s="125">
        <v>80.112329933764997</v>
      </c>
    </row>
    <row r="373" spans="1:7" x14ac:dyDescent="0.25">
      <c r="A373" s="125" t="s">
        <v>295</v>
      </c>
      <c r="B373" s="125" t="s">
        <v>296</v>
      </c>
      <c r="C373" s="125" t="s">
        <v>15</v>
      </c>
      <c r="D373" s="125">
        <v>3856.5539585000001</v>
      </c>
      <c r="E373" s="125">
        <v>15003.118815600001</v>
      </c>
      <c r="F373" s="125">
        <v>20.448679066140599</v>
      </c>
      <c r="G373" s="125">
        <v>79.551320933859401</v>
      </c>
    </row>
    <row r="374" spans="1:7" x14ac:dyDescent="0.25">
      <c r="A374" s="125" t="s">
        <v>297</v>
      </c>
      <c r="B374" s="125" t="s">
        <v>298</v>
      </c>
      <c r="C374" s="125" t="s">
        <v>14</v>
      </c>
      <c r="D374" s="125">
        <v>1284.1034398330701</v>
      </c>
      <c r="E374" s="125">
        <v>33653.766772709198</v>
      </c>
      <c r="F374" s="125">
        <v>3.6753912932337101</v>
      </c>
      <c r="G374" s="125">
        <v>96.324608706766298</v>
      </c>
    </row>
    <row r="375" spans="1:7" x14ac:dyDescent="0.25">
      <c r="A375" s="125" t="s">
        <v>297</v>
      </c>
      <c r="B375" s="125" t="s">
        <v>298</v>
      </c>
      <c r="C375" s="125" t="s">
        <v>15</v>
      </c>
      <c r="D375" s="125">
        <v>1180.5078136</v>
      </c>
      <c r="E375" s="125">
        <v>36504.726540099997</v>
      </c>
      <c r="F375" s="125">
        <v>3.1325473593189801</v>
      </c>
      <c r="G375" s="125">
        <v>96.867452640680995</v>
      </c>
    </row>
    <row r="376" spans="1:7" x14ac:dyDescent="0.25">
      <c r="A376" s="125" t="s">
        <v>299</v>
      </c>
      <c r="B376" s="125" t="s">
        <v>300</v>
      </c>
      <c r="C376" s="125" t="s">
        <v>14</v>
      </c>
      <c r="D376" s="125">
        <v>1474.51123191901</v>
      </c>
      <c r="E376" s="125">
        <v>32193.2362772177</v>
      </c>
      <c r="F376" s="125">
        <v>4.3795957288763097</v>
      </c>
      <c r="G376" s="125">
        <v>95.620404271123704</v>
      </c>
    </row>
    <row r="377" spans="1:7" x14ac:dyDescent="0.25">
      <c r="A377" s="125" t="s">
        <v>299</v>
      </c>
      <c r="B377" s="125" t="s">
        <v>300</v>
      </c>
      <c r="C377" s="125" t="s">
        <v>15</v>
      </c>
      <c r="D377" s="125">
        <v>359.49072799999999</v>
      </c>
      <c r="E377" s="125">
        <v>33860.671272300002</v>
      </c>
      <c r="F377" s="125">
        <v>1.05052316233</v>
      </c>
      <c r="G377" s="125">
        <v>98.949476837670005</v>
      </c>
    </row>
    <row r="378" spans="1:7" x14ac:dyDescent="0.25">
      <c r="A378" s="125" t="s">
        <v>301</v>
      </c>
      <c r="B378" s="125" t="s">
        <v>302</v>
      </c>
      <c r="C378" s="125" t="s">
        <v>14</v>
      </c>
      <c r="D378" s="125">
        <v>5049.9851674800302</v>
      </c>
      <c r="E378" s="125">
        <v>38487.166661314797</v>
      </c>
      <c r="F378" s="125">
        <v>11.599254786667199</v>
      </c>
      <c r="G378" s="125">
        <v>88.400745213332797</v>
      </c>
    </row>
    <row r="379" spans="1:7" x14ac:dyDescent="0.25">
      <c r="A379" s="125" t="s">
        <v>301</v>
      </c>
      <c r="B379" s="125" t="s">
        <v>302</v>
      </c>
      <c r="C379" s="125" t="s">
        <v>15</v>
      </c>
      <c r="D379" s="125">
        <v>7981.4526728000001</v>
      </c>
      <c r="E379" s="125">
        <v>37170.178070000002</v>
      </c>
      <c r="F379" s="125">
        <v>17.676997577928599</v>
      </c>
      <c r="G379" s="125">
        <v>82.323002422071497</v>
      </c>
    </row>
    <row r="380" spans="1:7" x14ac:dyDescent="0.25">
      <c r="A380" s="125" t="s">
        <v>303</v>
      </c>
      <c r="B380" s="125" t="s">
        <v>304</v>
      </c>
      <c r="C380" s="125" t="s">
        <v>14</v>
      </c>
      <c r="D380" s="125">
        <v>220.69397976808699</v>
      </c>
      <c r="E380" s="125">
        <v>8274.0879905861602</v>
      </c>
      <c r="F380" s="125">
        <v>2.5979946340975202</v>
      </c>
      <c r="G380" s="125">
        <v>97.402005365902497</v>
      </c>
    </row>
    <row r="381" spans="1:7" x14ac:dyDescent="0.25">
      <c r="A381" s="125" t="s">
        <v>303</v>
      </c>
      <c r="B381" s="125" t="s">
        <v>304</v>
      </c>
      <c r="C381" s="125" t="s">
        <v>15</v>
      </c>
      <c r="D381" s="125">
        <v>413.17532619999997</v>
      </c>
      <c r="E381" s="125">
        <v>8870.2187728999997</v>
      </c>
      <c r="F381" s="125">
        <v>4.4506925138517603</v>
      </c>
      <c r="G381" s="125">
        <v>95.549307486148194</v>
      </c>
    </row>
    <row r="382" spans="1:7" x14ac:dyDescent="0.25">
      <c r="A382" s="125" t="s">
        <v>305</v>
      </c>
      <c r="B382" s="125" t="s">
        <v>306</v>
      </c>
      <c r="C382" s="125" t="s">
        <v>14</v>
      </c>
      <c r="D382" s="125">
        <v>6253.9080805727299</v>
      </c>
      <c r="E382" s="125">
        <v>52559.783422969202</v>
      </c>
      <c r="F382" s="125">
        <v>10.6334221176987</v>
      </c>
      <c r="G382" s="125">
        <v>89.3665778823013</v>
      </c>
    </row>
    <row r="383" spans="1:7" x14ac:dyDescent="0.25">
      <c r="A383" s="125" t="s">
        <v>305</v>
      </c>
      <c r="B383" s="125" t="s">
        <v>306</v>
      </c>
      <c r="C383" s="125" t="s">
        <v>15</v>
      </c>
      <c r="D383" s="125">
        <v>9418.1338438999992</v>
      </c>
      <c r="E383" s="125">
        <v>53535.786138800002</v>
      </c>
      <c r="F383" s="125">
        <v>14.960361239599001</v>
      </c>
      <c r="G383" s="125">
        <v>85.039638760401004</v>
      </c>
    </row>
    <row r="384" spans="1:7" x14ac:dyDescent="0.25">
      <c r="A384" s="125" t="s">
        <v>307</v>
      </c>
      <c r="B384" s="125" t="s">
        <v>308</v>
      </c>
      <c r="C384" s="125" t="s">
        <v>14</v>
      </c>
      <c r="D384" s="125">
        <v>6306.8441929462097</v>
      </c>
      <c r="E384" s="125">
        <v>65241.195438088202</v>
      </c>
      <c r="F384" s="125">
        <v>8.8148385692605107</v>
      </c>
      <c r="G384" s="125">
        <v>91.185161430739498</v>
      </c>
    </row>
    <row r="385" spans="1:7" x14ac:dyDescent="0.25">
      <c r="A385" s="125" t="s">
        <v>307</v>
      </c>
      <c r="B385" s="125" t="s">
        <v>308</v>
      </c>
      <c r="C385" s="125" t="s">
        <v>15</v>
      </c>
      <c r="D385" s="125">
        <v>8801.7749153999994</v>
      </c>
      <c r="E385" s="125">
        <v>70025.258493999994</v>
      </c>
      <c r="F385" s="125">
        <v>11.165934495703601</v>
      </c>
      <c r="G385" s="125">
        <v>88.834065504296404</v>
      </c>
    </row>
    <row r="386" spans="1:7" x14ac:dyDescent="0.25">
      <c r="A386" s="125" t="s">
        <v>309</v>
      </c>
      <c r="B386" s="125" t="s">
        <v>310</v>
      </c>
      <c r="C386" s="125" t="s">
        <v>14</v>
      </c>
      <c r="D386" s="125">
        <v>5687.0632205773099</v>
      </c>
      <c r="E386" s="125">
        <v>31067.167890213201</v>
      </c>
      <c r="F386" s="125">
        <v>15.4732204938105</v>
      </c>
      <c r="G386" s="125">
        <v>84.526779506189499</v>
      </c>
    </row>
    <row r="387" spans="1:7" x14ac:dyDescent="0.25">
      <c r="A387" s="125" t="s">
        <v>309</v>
      </c>
      <c r="B387" s="125" t="s">
        <v>311</v>
      </c>
      <c r="C387" s="125" t="s">
        <v>15</v>
      </c>
      <c r="D387" s="125">
        <v>5656.0518539000004</v>
      </c>
      <c r="E387" s="125">
        <v>40103.267956199998</v>
      </c>
      <c r="F387" s="125">
        <v>12.3604369063449</v>
      </c>
      <c r="G387" s="125">
        <v>87.639563093655099</v>
      </c>
    </row>
    <row r="388" spans="1:7" x14ac:dyDescent="0.25">
      <c r="A388" s="125" t="s">
        <v>312</v>
      </c>
      <c r="B388" s="125" t="s">
        <v>313</v>
      </c>
      <c r="C388" s="125" t="s">
        <v>14</v>
      </c>
      <c r="D388" s="125">
        <v>1852.6235587507799</v>
      </c>
      <c r="E388" s="125">
        <v>26158.570571345401</v>
      </c>
      <c r="F388" s="125">
        <v>6.61386854893221</v>
      </c>
      <c r="G388" s="125">
        <v>93.386131451067797</v>
      </c>
    </row>
    <row r="389" spans="1:7" x14ac:dyDescent="0.25">
      <c r="A389" s="125" t="s">
        <v>312</v>
      </c>
      <c r="B389" s="125" t="s">
        <v>313</v>
      </c>
      <c r="C389" s="125" t="s">
        <v>15</v>
      </c>
      <c r="D389" s="125">
        <v>2542.7648322</v>
      </c>
      <c r="E389" s="125">
        <v>32117.773220899999</v>
      </c>
      <c r="F389" s="125">
        <v>7.3361954979016204</v>
      </c>
      <c r="G389" s="125">
        <v>92.663804502098401</v>
      </c>
    </row>
    <row r="390" spans="1:7" x14ac:dyDescent="0.25">
      <c r="A390" s="125" t="s">
        <v>314</v>
      </c>
      <c r="B390" s="125" t="s">
        <v>315</v>
      </c>
      <c r="C390" s="125" t="s">
        <v>14</v>
      </c>
      <c r="D390" s="125">
        <v>1244.68471130221</v>
      </c>
      <c r="E390" s="125">
        <v>3933.9949302159998</v>
      </c>
      <c r="F390" s="125">
        <v>24.0347887388785</v>
      </c>
      <c r="G390" s="125">
        <v>75.965211261121496</v>
      </c>
    </row>
    <row r="391" spans="1:7" x14ac:dyDescent="0.25">
      <c r="A391" s="125" t="s">
        <v>314</v>
      </c>
      <c r="B391" s="125" t="s">
        <v>315</v>
      </c>
      <c r="C391" s="125" t="s">
        <v>15</v>
      </c>
      <c r="D391" s="125">
        <v>1797.7434028</v>
      </c>
      <c r="E391" s="125">
        <v>3948.7442123999999</v>
      </c>
      <c r="F391" s="125">
        <v>31.284212603970499</v>
      </c>
      <c r="G391" s="125">
        <v>68.715787396029498</v>
      </c>
    </row>
    <row r="392" spans="1:7" x14ac:dyDescent="0.25">
      <c r="A392" s="125" t="s">
        <v>316</v>
      </c>
      <c r="B392" s="125" t="s">
        <v>317</v>
      </c>
      <c r="C392" s="125" t="s">
        <v>14</v>
      </c>
      <c r="D392" s="125">
        <v>334.49787323980701</v>
      </c>
      <c r="E392" s="125">
        <v>4581.8724100682502</v>
      </c>
      <c r="F392" s="125">
        <v>6.8037567140840904</v>
      </c>
      <c r="G392" s="125">
        <v>93.196243285915898</v>
      </c>
    </row>
    <row r="393" spans="1:7" x14ac:dyDescent="0.25">
      <c r="A393" s="125" t="s">
        <v>316</v>
      </c>
      <c r="B393" s="125" t="s">
        <v>317</v>
      </c>
      <c r="C393" s="125" t="s">
        <v>15</v>
      </c>
      <c r="D393" s="125">
        <v>400.91635009999999</v>
      </c>
      <c r="E393" s="125">
        <v>4494.8601752000004</v>
      </c>
      <c r="F393" s="125">
        <v>8.1890247242327501</v>
      </c>
      <c r="G393" s="125">
        <v>91.810975275767206</v>
      </c>
    </row>
    <row r="394" spans="1:7" x14ac:dyDescent="0.25">
      <c r="A394" s="125" t="s">
        <v>318</v>
      </c>
      <c r="B394" s="125" t="s">
        <v>319</v>
      </c>
      <c r="C394" s="125" t="s">
        <v>14</v>
      </c>
      <c r="D394" s="125">
        <v>728.19368298632503</v>
      </c>
      <c r="E394" s="125">
        <v>6865.3735356353</v>
      </c>
      <c r="F394" s="125">
        <v>9.5896126553088692</v>
      </c>
      <c r="G394" s="125">
        <v>90.410387344691102</v>
      </c>
    </row>
    <row r="395" spans="1:7" x14ac:dyDescent="0.25">
      <c r="A395" s="125" t="s">
        <v>318</v>
      </c>
      <c r="B395" s="125" t="s">
        <v>319</v>
      </c>
      <c r="C395" s="125" t="s">
        <v>15</v>
      </c>
      <c r="D395" s="125">
        <v>652.49057240000002</v>
      </c>
      <c r="E395" s="125">
        <v>6950.7046416000003</v>
      </c>
      <c r="F395" s="125">
        <v>8.5817942856254508</v>
      </c>
      <c r="G395" s="125">
        <v>91.418205714374494</v>
      </c>
    </row>
    <row r="396" spans="1:7" x14ac:dyDescent="0.25">
      <c r="A396" s="125" t="s">
        <v>320</v>
      </c>
      <c r="B396" s="125" t="s">
        <v>321</v>
      </c>
      <c r="C396" s="125" t="s">
        <v>14</v>
      </c>
      <c r="D396" s="125">
        <v>830.55027628711298</v>
      </c>
      <c r="E396" s="125">
        <v>6245.1727257949797</v>
      </c>
      <c r="F396" s="125">
        <v>11.7380269979862</v>
      </c>
      <c r="G396" s="125">
        <v>88.261973002013804</v>
      </c>
    </row>
    <row r="397" spans="1:7" x14ac:dyDescent="0.25">
      <c r="A397" s="125" t="s">
        <v>320</v>
      </c>
      <c r="B397" s="125" t="s">
        <v>321</v>
      </c>
      <c r="C397" s="125" t="s">
        <v>15</v>
      </c>
      <c r="D397" s="125">
        <v>1121.9281109000001</v>
      </c>
      <c r="E397" s="125">
        <v>6485.7054884999998</v>
      </c>
      <c r="F397" s="125">
        <v>14.747399388273401</v>
      </c>
      <c r="G397" s="125">
        <v>85.252600611726606</v>
      </c>
    </row>
    <row r="398" spans="1:7" x14ac:dyDescent="0.25">
      <c r="A398" s="125" t="s">
        <v>322</v>
      </c>
      <c r="B398" s="125" t="s">
        <v>323</v>
      </c>
      <c r="C398" s="125" t="s">
        <v>14</v>
      </c>
      <c r="D398" s="125">
        <v>2903.3472115690702</v>
      </c>
      <c r="E398" s="125">
        <v>10817.8820378213</v>
      </c>
      <c r="F398" s="125">
        <v>21.1595270277849</v>
      </c>
      <c r="G398" s="125">
        <v>78.840472972215096</v>
      </c>
    </row>
    <row r="399" spans="1:7" x14ac:dyDescent="0.25">
      <c r="A399" s="125" t="s">
        <v>322</v>
      </c>
      <c r="B399" s="125" t="s">
        <v>323</v>
      </c>
      <c r="C399" s="125" t="s">
        <v>15</v>
      </c>
      <c r="D399" s="125">
        <v>3788.8503515000002</v>
      </c>
      <c r="E399" s="125">
        <v>9966.5929046000001</v>
      </c>
      <c r="F399" s="125">
        <v>27.544371206066302</v>
      </c>
      <c r="G399" s="125">
        <v>72.455628793933698</v>
      </c>
    </row>
    <row r="400" spans="1:7" x14ac:dyDescent="0.25">
      <c r="A400" s="125" t="s">
        <v>324</v>
      </c>
      <c r="B400" s="125" t="s">
        <v>325</v>
      </c>
      <c r="C400" s="125" t="s">
        <v>14</v>
      </c>
      <c r="D400" s="125">
        <v>959.45332664666</v>
      </c>
      <c r="E400" s="125">
        <v>14010.744285368201</v>
      </c>
      <c r="F400" s="125">
        <v>6.4090892552855498</v>
      </c>
      <c r="G400" s="125">
        <v>93.590910744714407</v>
      </c>
    </row>
    <row r="401" spans="1:7" x14ac:dyDescent="0.25">
      <c r="A401" s="125" t="s">
        <v>324</v>
      </c>
      <c r="B401" s="125" t="s">
        <v>325</v>
      </c>
      <c r="C401" s="125" t="s">
        <v>15</v>
      </c>
      <c r="D401" s="125">
        <v>961.9337822</v>
      </c>
      <c r="E401" s="125">
        <v>17047.929416300001</v>
      </c>
      <c r="F401" s="125">
        <v>5.3411498554865</v>
      </c>
      <c r="G401" s="125">
        <v>94.658850144513494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542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26" t="s">
        <v>106</v>
      </c>
      <c r="B412" s="126" t="s">
        <v>107</v>
      </c>
      <c r="C412" s="126" t="s">
        <v>14</v>
      </c>
      <c r="D412" s="126">
        <v>68.469374747582293</v>
      </c>
      <c r="E412" s="126">
        <v>38.379879795147602</v>
      </c>
      <c r="F412" s="126">
        <v>64.080348562657306</v>
      </c>
      <c r="G412" s="126">
        <v>35.919651437342701</v>
      </c>
    </row>
    <row r="413" spans="1:7" x14ac:dyDescent="0.25">
      <c r="A413" s="126" t="s">
        <v>106</v>
      </c>
      <c r="B413" s="126" t="s">
        <v>107</v>
      </c>
      <c r="C413" s="126" t="s">
        <v>15</v>
      </c>
      <c r="D413" s="126">
        <v>112.78966819999999</v>
      </c>
      <c r="E413" s="126">
        <v>45.494285099999999</v>
      </c>
      <c r="F413" s="126">
        <v>71.2578033644551</v>
      </c>
      <c r="G413" s="126">
        <v>28.7421966355449</v>
      </c>
    </row>
    <row r="414" spans="1:7" x14ac:dyDescent="0.25">
      <c r="A414" s="126" t="s">
        <v>110</v>
      </c>
      <c r="B414" s="126" t="s">
        <v>111</v>
      </c>
      <c r="C414" s="126" t="s">
        <v>14</v>
      </c>
      <c r="D414" s="126">
        <v>483.38101785198302</v>
      </c>
      <c r="E414" s="126">
        <v>447.20962640079301</v>
      </c>
      <c r="F414" s="126">
        <v>51.9434641684064</v>
      </c>
      <c r="G414" s="126">
        <v>48.0565358315936</v>
      </c>
    </row>
    <row r="415" spans="1:7" x14ac:dyDescent="0.25">
      <c r="A415" s="126" t="s">
        <v>110</v>
      </c>
      <c r="B415" s="126" t="s">
        <v>111</v>
      </c>
      <c r="C415" s="126" t="s">
        <v>15</v>
      </c>
      <c r="D415" s="126">
        <v>333.26126010000002</v>
      </c>
      <c r="E415" s="126">
        <v>914.49895960000003</v>
      </c>
      <c r="F415" s="126">
        <v>26.7087582083781</v>
      </c>
      <c r="G415" s="126">
        <v>73.2912417916219</v>
      </c>
    </row>
    <row r="416" spans="1:7" x14ac:dyDescent="0.25">
      <c r="A416" s="126" t="s">
        <v>126</v>
      </c>
      <c r="B416" s="126" t="s">
        <v>127</v>
      </c>
      <c r="C416" s="126" t="s">
        <v>14</v>
      </c>
      <c r="D416" s="126">
        <v>536.221788968179</v>
      </c>
      <c r="E416" s="126">
        <v>1547.83546361191</v>
      </c>
      <c r="F416" s="126">
        <v>25.729705280616901</v>
      </c>
      <c r="G416" s="126">
        <v>74.270294719383102</v>
      </c>
    </row>
    <row r="417" spans="1:7" x14ac:dyDescent="0.25">
      <c r="A417" s="126" t="s">
        <v>126</v>
      </c>
      <c r="B417" s="126" t="s">
        <v>127</v>
      </c>
      <c r="C417" s="126" t="s">
        <v>15</v>
      </c>
      <c r="D417" s="126">
        <v>1197.2259538000001</v>
      </c>
      <c r="E417" s="126">
        <v>1834.1511085</v>
      </c>
      <c r="F417" s="126">
        <v>39.494458432420402</v>
      </c>
      <c r="G417" s="126">
        <v>60.505541567579598</v>
      </c>
    </row>
    <row r="418" spans="1:7" x14ac:dyDescent="0.25">
      <c r="A418" s="126" t="s">
        <v>128</v>
      </c>
      <c r="B418" s="126" t="s">
        <v>129</v>
      </c>
      <c r="C418" s="126" t="s">
        <v>14</v>
      </c>
      <c r="D418" s="126">
        <v>182.18062862835001</v>
      </c>
      <c r="E418" s="126">
        <v>72.533895459215699</v>
      </c>
      <c r="F418" s="126">
        <v>71.523455241099597</v>
      </c>
      <c r="G418" s="126">
        <v>28.476544758900399</v>
      </c>
    </row>
    <row r="419" spans="1:7" x14ac:dyDescent="0.25">
      <c r="A419" s="126" t="s">
        <v>128</v>
      </c>
      <c r="B419" s="126" t="s">
        <v>129</v>
      </c>
      <c r="C419" s="126" t="s">
        <v>15</v>
      </c>
      <c r="D419" s="126">
        <v>321.01508250000001</v>
      </c>
      <c r="E419" s="126">
        <v>49.256282499999998</v>
      </c>
      <c r="F419" s="126">
        <v>86.697247706422004</v>
      </c>
      <c r="G419" s="126">
        <v>13.302752293577999</v>
      </c>
    </row>
    <row r="420" spans="1:7" x14ac:dyDescent="0.25">
      <c r="A420" s="126" t="s">
        <v>130</v>
      </c>
      <c r="B420" s="126" t="s">
        <v>131</v>
      </c>
      <c r="C420" s="126" t="s">
        <v>14</v>
      </c>
      <c r="D420" s="126">
        <v>596.981933053023</v>
      </c>
      <c r="E420" s="126">
        <v>329.32877361672899</v>
      </c>
      <c r="F420" s="126">
        <v>64.447266857065401</v>
      </c>
      <c r="G420" s="126">
        <v>35.552733142934599</v>
      </c>
    </row>
    <row r="421" spans="1:7" x14ac:dyDescent="0.25">
      <c r="A421" s="126" t="s">
        <v>130</v>
      </c>
      <c r="B421" s="126" t="s">
        <v>131</v>
      </c>
      <c r="C421" s="126" t="s">
        <v>15</v>
      </c>
      <c r="D421" s="126">
        <v>629.81670759999997</v>
      </c>
      <c r="E421" s="126">
        <v>505.29707200000001</v>
      </c>
      <c r="F421" s="126">
        <v>55.484896661367202</v>
      </c>
      <c r="G421" s="126">
        <v>44.515103338632798</v>
      </c>
    </row>
    <row r="422" spans="1:7" x14ac:dyDescent="0.25">
      <c r="A422" s="126" t="s">
        <v>132</v>
      </c>
      <c r="B422" s="126" t="s">
        <v>133</v>
      </c>
      <c r="C422" s="126" t="s">
        <v>14</v>
      </c>
      <c r="D422" s="126">
        <v>193.79886244852599</v>
      </c>
      <c r="E422" s="126">
        <v>15.8931648954048</v>
      </c>
      <c r="F422" s="126">
        <v>92.420710936550194</v>
      </c>
      <c r="G422" s="126">
        <v>7.5792890634498402</v>
      </c>
    </row>
    <row r="423" spans="1:7" x14ac:dyDescent="0.25">
      <c r="A423" s="126" t="s">
        <v>132</v>
      </c>
      <c r="B423" s="126" t="s">
        <v>133</v>
      </c>
      <c r="C423" s="126" t="s">
        <v>15</v>
      </c>
      <c r="D423" s="126">
        <v>327.71387570000002</v>
      </c>
      <c r="E423" s="126">
        <v>8.0447068000000002</v>
      </c>
      <c r="F423" s="126">
        <v>97.604020501843806</v>
      </c>
      <c r="G423" s="126">
        <v>2.3959794981562399</v>
      </c>
    </row>
    <row r="424" spans="1:7" x14ac:dyDescent="0.25">
      <c r="A424" s="126" t="s">
        <v>134</v>
      </c>
      <c r="B424" s="126" t="s">
        <v>135</v>
      </c>
      <c r="C424" s="126" t="s">
        <v>14</v>
      </c>
      <c r="D424" s="126">
        <v>40</v>
      </c>
      <c r="E424" s="126">
        <v>5</v>
      </c>
      <c r="F424" s="126">
        <v>88.8888888888889</v>
      </c>
      <c r="G424" s="126">
        <v>11.1111111111111</v>
      </c>
    </row>
    <row r="425" spans="1:7" x14ac:dyDescent="0.25">
      <c r="A425" s="126" t="s">
        <v>134</v>
      </c>
      <c r="B425" s="126" t="s">
        <v>135</v>
      </c>
      <c r="C425" s="126" t="s">
        <v>15</v>
      </c>
      <c r="D425" s="126">
        <v>14.268293099999999</v>
      </c>
      <c r="E425" s="126">
        <v>3.1707318</v>
      </c>
      <c r="F425" s="126">
        <v>81.818181818181799</v>
      </c>
      <c r="G425" s="126">
        <v>18.181818181818201</v>
      </c>
    </row>
    <row r="426" spans="1:7" x14ac:dyDescent="0.25">
      <c r="A426" s="126" t="s">
        <v>136</v>
      </c>
      <c r="B426" s="126" t="s">
        <v>137</v>
      </c>
      <c r="C426" s="126" t="s">
        <v>14</v>
      </c>
      <c r="D426" s="126">
        <v>883.65604996619595</v>
      </c>
      <c r="E426" s="126">
        <v>1186.9462731661799</v>
      </c>
      <c r="F426" s="126">
        <v>42.676280234700698</v>
      </c>
      <c r="G426" s="126">
        <v>57.323719765299302</v>
      </c>
    </row>
    <row r="427" spans="1:7" x14ac:dyDescent="0.25">
      <c r="A427" s="126" t="s">
        <v>136</v>
      </c>
      <c r="B427" s="126" t="s">
        <v>137</v>
      </c>
      <c r="C427" s="126" t="s">
        <v>15</v>
      </c>
      <c r="D427" s="126">
        <v>1138.2314965999999</v>
      </c>
      <c r="E427" s="126">
        <v>1790.5788522</v>
      </c>
      <c r="F427" s="126">
        <v>38.863270783864799</v>
      </c>
      <c r="G427" s="126">
        <v>61.136729216135201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543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27" t="s">
        <v>12</v>
      </c>
      <c r="B438" s="127" t="s">
        <v>13</v>
      </c>
      <c r="C438" s="127" t="s">
        <v>14</v>
      </c>
      <c r="D438" s="127">
        <v>2984.6896556638399</v>
      </c>
      <c r="E438" s="127">
        <v>3643.1270769453799</v>
      </c>
      <c r="F438" s="127">
        <v>45.032772873441097</v>
      </c>
      <c r="G438" s="127">
        <v>54.967227126558903</v>
      </c>
    </row>
    <row r="439" spans="1:7" x14ac:dyDescent="0.25">
      <c r="A439" s="127" t="s">
        <v>12</v>
      </c>
      <c r="B439" s="127" t="s">
        <v>13</v>
      </c>
      <c r="C439" s="127" t="s">
        <v>15</v>
      </c>
      <c r="D439" s="127">
        <v>4074.3223376000001</v>
      </c>
      <c r="E439" s="127">
        <v>5150.4919984999997</v>
      </c>
      <c r="F439" s="127">
        <v>44.1669847126973</v>
      </c>
      <c r="G439" s="127">
        <v>55.8330152873027</v>
      </c>
    </row>
    <row r="440" spans="1:7" x14ac:dyDescent="0.25">
      <c r="A440" s="127" t="s">
        <v>27</v>
      </c>
      <c r="B440" s="127" t="s">
        <v>28</v>
      </c>
      <c r="C440" s="127" t="s">
        <v>15</v>
      </c>
      <c r="D440" s="127">
        <v>1822.2141243999999</v>
      </c>
      <c r="E440" s="127">
        <v>6239.0611371000005</v>
      </c>
      <c r="F440" s="127">
        <v>22.6045391738792</v>
      </c>
      <c r="G440" s="127">
        <v>77.395460826120797</v>
      </c>
    </row>
    <row r="441" spans="1:7" x14ac:dyDescent="0.25">
      <c r="A441" s="127" t="s">
        <v>29</v>
      </c>
      <c r="B441" s="127" t="s">
        <v>30</v>
      </c>
      <c r="C441" s="127" t="s">
        <v>15</v>
      </c>
      <c r="D441" s="127">
        <v>1113.5350258999999</v>
      </c>
      <c r="E441" s="127">
        <v>2661.4373212</v>
      </c>
      <c r="F441" s="127">
        <v>29.497832659766001</v>
      </c>
      <c r="G441" s="127">
        <v>70.502167340233996</v>
      </c>
    </row>
    <row r="442" spans="1:7" x14ac:dyDescent="0.25">
      <c r="A442" s="127" t="s">
        <v>31</v>
      </c>
      <c r="B442" s="127" t="s">
        <v>32</v>
      </c>
      <c r="C442" s="127" t="s">
        <v>15</v>
      </c>
      <c r="D442" s="127">
        <v>270.47080299999999</v>
      </c>
      <c r="E442" s="127">
        <v>354.214901</v>
      </c>
      <c r="F442" s="127">
        <v>43.297101449275402</v>
      </c>
      <c r="G442" s="127">
        <v>56.702898550724598</v>
      </c>
    </row>
    <row r="443" spans="1:7" x14ac:dyDescent="0.25">
      <c r="A443" s="127" t="s">
        <v>33</v>
      </c>
      <c r="B443" s="127" t="s">
        <v>34</v>
      </c>
      <c r="C443" s="127" t="s">
        <v>15</v>
      </c>
      <c r="D443" s="127">
        <v>1868.8350276000001</v>
      </c>
      <c r="E443" s="127">
        <v>5040.6978597999996</v>
      </c>
      <c r="F443" s="127">
        <v>27.0471978070753</v>
      </c>
      <c r="G443" s="127">
        <v>72.952802192924693</v>
      </c>
    </row>
    <row r="444" spans="1:7" x14ac:dyDescent="0.25">
      <c r="A444" s="127" t="s">
        <v>35</v>
      </c>
      <c r="B444" s="127" t="s">
        <v>36</v>
      </c>
      <c r="C444" s="127" t="s">
        <v>15</v>
      </c>
      <c r="D444" s="127">
        <v>448.51102900000001</v>
      </c>
      <c r="E444" s="127">
        <v>248.9643715</v>
      </c>
      <c r="F444" s="127">
        <v>64.304924399982497</v>
      </c>
      <c r="G444" s="127">
        <v>35.695075600017503</v>
      </c>
    </row>
    <row r="445" spans="1:7" x14ac:dyDescent="0.25">
      <c r="A445" s="127" t="s">
        <v>37</v>
      </c>
      <c r="B445" s="127" t="s">
        <v>38</v>
      </c>
      <c r="C445" s="127" t="s">
        <v>15</v>
      </c>
      <c r="D445" s="127">
        <v>975.96754759999999</v>
      </c>
      <c r="E445" s="127">
        <v>695.15294129999995</v>
      </c>
      <c r="F445" s="127">
        <v>58.401985618788103</v>
      </c>
      <c r="G445" s="127">
        <v>41.598014381211897</v>
      </c>
    </row>
    <row r="446" spans="1:7" x14ac:dyDescent="0.25">
      <c r="A446" s="127" t="s">
        <v>39</v>
      </c>
      <c r="B446" s="127" t="s">
        <v>40</v>
      </c>
      <c r="C446" s="127" t="s">
        <v>15</v>
      </c>
      <c r="D446" s="127">
        <v>274.00210270000002</v>
      </c>
      <c r="E446" s="127">
        <v>2700.1896726</v>
      </c>
      <c r="F446" s="127">
        <v>9.2126575352512994</v>
      </c>
      <c r="G446" s="127">
        <v>90.787342464748704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545</v>
      </c>
    </row>
    <row r="12" spans="1:7" x14ac:dyDescent="0.25">
      <c r="A12" s="3" t="s">
        <v>6</v>
      </c>
    </row>
    <row r="17" spans="1:7" ht="17.25" x14ac:dyDescent="0.3">
      <c r="A17" s="4" t="s">
        <v>546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28" t="s">
        <v>12</v>
      </c>
      <c r="B19" s="128" t="s">
        <v>13</v>
      </c>
      <c r="C19" s="128" t="s">
        <v>14</v>
      </c>
      <c r="D19" s="128">
        <v>92.298774432214699</v>
      </c>
      <c r="E19" s="128">
        <v>2461483.498048</v>
      </c>
      <c r="F19" s="128">
        <v>3.74958083969464E-3</v>
      </c>
      <c r="G19" s="128">
        <v>99.996250419160305</v>
      </c>
    </row>
    <row r="20" spans="1:7" x14ac:dyDescent="0.25">
      <c r="A20" s="128" t="s">
        <v>12</v>
      </c>
      <c r="B20" s="128" t="s">
        <v>13</v>
      </c>
      <c r="C20" s="128" t="s">
        <v>15</v>
      </c>
      <c r="D20" s="128">
        <v>664.91213979999998</v>
      </c>
      <c r="E20" s="128">
        <v>2809684.6005962002</v>
      </c>
      <c r="F20" s="128">
        <v>2.3659410930446101E-2</v>
      </c>
      <c r="G20" s="128">
        <v>99.976340589069594</v>
      </c>
    </row>
    <row r="21" spans="1:7" x14ac:dyDescent="0.25">
      <c r="A21" s="128" t="s">
        <v>12</v>
      </c>
      <c r="B21" s="128" t="s">
        <v>16</v>
      </c>
      <c r="C21" s="128" t="s">
        <v>14</v>
      </c>
      <c r="D21" s="128">
        <v>15.1541306512849</v>
      </c>
      <c r="E21" s="128">
        <v>6612.6626019579398</v>
      </c>
      <c r="F21" s="128">
        <v>0.228644382647542</v>
      </c>
      <c r="G21" s="128">
        <v>99.771355617352498</v>
      </c>
    </row>
    <row r="22" spans="1:7" x14ac:dyDescent="0.25">
      <c r="A22" s="128" t="s">
        <v>12</v>
      </c>
      <c r="B22" s="128" t="s">
        <v>16</v>
      </c>
      <c r="C22" s="128" t="s">
        <v>15</v>
      </c>
      <c r="D22" s="128">
        <v>14.4114773</v>
      </c>
      <c r="E22" s="128">
        <v>9210.4028588000001</v>
      </c>
      <c r="F22" s="128">
        <v>0.156225120364783</v>
      </c>
      <c r="G22" s="128">
        <v>99.843774879635205</v>
      </c>
    </row>
    <row r="23" spans="1:7" x14ac:dyDescent="0.25">
      <c r="A23" s="128" t="s">
        <v>12</v>
      </c>
      <c r="B23" s="128" t="s">
        <v>17</v>
      </c>
      <c r="C23" s="128" t="s">
        <v>14</v>
      </c>
      <c r="D23" s="128">
        <v>77.144643780929897</v>
      </c>
      <c r="E23" s="128">
        <v>2454870.8354460401</v>
      </c>
      <c r="F23" s="128">
        <v>3.14241460131091E-3</v>
      </c>
      <c r="G23" s="128">
        <v>99.996857585398701</v>
      </c>
    </row>
    <row r="24" spans="1:7" x14ac:dyDescent="0.25">
      <c r="A24" s="128" t="s">
        <v>12</v>
      </c>
      <c r="B24" s="128" t="s">
        <v>17</v>
      </c>
      <c r="C24" s="128" t="s">
        <v>15</v>
      </c>
      <c r="D24" s="128">
        <v>650.50066249999998</v>
      </c>
      <c r="E24" s="128">
        <v>2800474.1977374</v>
      </c>
      <c r="F24" s="128">
        <v>2.3222838414569302E-2</v>
      </c>
      <c r="G24" s="128">
        <v>99.976777161585403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547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29" t="s">
        <v>12</v>
      </c>
      <c r="B35" s="129" t="s">
        <v>13</v>
      </c>
      <c r="C35" s="129" t="s">
        <v>14</v>
      </c>
      <c r="D35" s="129">
        <v>92.298774432214699</v>
      </c>
      <c r="E35" s="129">
        <v>2461483.498048</v>
      </c>
      <c r="F35" s="129">
        <v>3.74958083969464E-3</v>
      </c>
      <c r="G35" s="129">
        <v>99.996250419160305</v>
      </c>
    </row>
    <row r="36" spans="1:7" x14ac:dyDescent="0.25">
      <c r="A36" s="129" t="s">
        <v>12</v>
      </c>
      <c r="B36" s="129" t="s">
        <v>13</v>
      </c>
      <c r="C36" s="129" t="s">
        <v>15</v>
      </c>
      <c r="D36" s="129">
        <v>664.91213979999998</v>
      </c>
      <c r="E36" s="129">
        <v>2809684.6005962002</v>
      </c>
      <c r="F36" s="129">
        <v>2.3659410930446101E-2</v>
      </c>
      <c r="G36" s="129">
        <v>99.976340589069594</v>
      </c>
    </row>
    <row r="37" spans="1:7" x14ac:dyDescent="0.25">
      <c r="A37" s="129" t="s">
        <v>27</v>
      </c>
      <c r="B37" s="129" t="s">
        <v>28</v>
      </c>
      <c r="C37" s="129" t="s">
        <v>15</v>
      </c>
      <c r="D37" s="129">
        <v>0</v>
      </c>
      <c r="E37" s="129">
        <v>53176.745331700004</v>
      </c>
      <c r="F37" s="129">
        <v>0</v>
      </c>
      <c r="G37" s="129">
        <v>100</v>
      </c>
    </row>
    <row r="38" spans="1:7" x14ac:dyDescent="0.25">
      <c r="A38" s="129" t="s">
        <v>29</v>
      </c>
      <c r="B38" s="129" t="s">
        <v>30</v>
      </c>
      <c r="C38" s="129" t="s">
        <v>15</v>
      </c>
      <c r="D38" s="129">
        <v>0</v>
      </c>
      <c r="E38" s="129">
        <v>12073.553827199999</v>
      </c>
      <c r="F38" s="129">
        <v>0</v>
      </c>
      <c r="G38" s="129">
        <v>100</v>
      </c>
    </row>
    <row r="39" spans="1:7" x14ac:dyDescent="0.25">
      <c r="A39" s="129" t="s">
        <v>31</v>
      </c>
      <c r="B39" s="129" t="s">
        <v>32</v>
      </c>
      <c r="C39" s="129" t="s">
        <v>15</v>
      </c>
      <c r="D39" s="129">
        <v>4.5267080000000002</v>
      </c>
      <c r="E39" s="129">
        <v>40327.9661165</v>
      </c>
      <c r="F39" s="129">
        <v>1.12234768619366E-2</v>
      </c>
      <c r="G39" s="129">
        <v>99.9887765231381</v>
      </c>
    </row>
    <row r="40" spans="1:7" x14ac:dyDescent="0.25">
      <c r="A40" s="129" t="s">
        <v>33</v>
      </c>
      <c r="B40" s="129" t="s">
        <v>34</v>
      </c>
      <c r="C40" s="129" t="s">
        <v>15</v>
      </c>
      <c r="D40" s="129">
        <v>8.1309243000000002</v>
      </c>
      <c r="E40" s="129">
        <v>13235.947295600001</v>
      </c>
      <c r="F40" s="129">
        <v>6.1392904549467303E-2</v>
      </c>
      <c r="G40" s="129">
        <v>99.938607095450493</v>
      </c>
    </row>
    <row r="41" spans="1:7" x14ac:dyDescent="0.25">
      <c r="A41" s="129" t="s">
        <v>35</v>
      </c>
      <c r="B41" s="129" t="s">
        <v>36</v>
      </c>
      <c r="C41" s="129" t="s">
        <v>15</v>
      </c>
      <c r="D41" s="129">
        <v>4.0788035000000002</v>
      </c>
      <c r="E41" s="129">
        <v>50595.420922700003</v>
      </c>
      <c r="F41" s="129">
        <v>8.060956179549E-3</v>
      </c>
      <c r="G41" s="129">
        <v>99.991939043820395</v>
      </c>
    </row>
    <row r="42" spans="1:7" x14ac:dyDescent="0.25">
      <c r="A42" s="129" t="s">
        <v>37</v>
      </c>
      <c r="B42" s="129" t="s">
        <v>38</v>
      </c>
      <c r="C42" s="129" t="s">
        <v>15</v>
      </c>
      <c r="D42" s="129">
        <v>0</v>
      </c>
      <c r="E42" s="129">
        <v>258953.17633640001</v>
      </c>
      <c r="F42" s="129">
        <v>0</v>
      </c>
      <c r="G42" s="129">
        <v>100</v>
      </c>
    </row>
    <row r="43" spans="1:7" x14ac:dyDescent="0.25">
      <c r="A43" s="129" t="s">
        <v>39</v>
      </c>
      <c r="B43" s="129" t="s">
        <v>40</v>
      </c>
      <c r="C43" s="129" t="s">
        <v>15</v>
      </c>
      <c r="D43" s="129">
        <v>5.0312513000000001</v>
      </c>
      <c r="E43" s="129">
        <v>9759.1373469999999</v>
      </c>
      <c r="F43" s="129">
        <v>5.1527697922749603E-2</v>
      </c>
      <c r="G43" s="129">
        <v>99.948472302077207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548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30" t="s">
        <v>12</v>
      </c>
      <c r="B54" s="130" t="s">
        <v>13</v>
      </c>
      <c r="C54" s="130" t="s">
        <v>14</v>
      </c>
      <c r="D54" s="130">
        <v>77.144643780929897</v>
      </c>
      <c r="E54" s="130">
        <v>2454870.8354460401</v>
      </c>
      <c r="F54" s="130">
        <v>3.14241460131091E-3</v>
      </c>
      <c r="G54" s="130">
        <v>99.996857585398701</v>
      </c>
    </row>
    <row r="55" spans="1:7" x14ac:dyDescent="0.25">
      <c r="A55" s="130" t="s">
        <v>12</v>
      </c>
      <c r="B55" s="130" t="s">
        <v>13</v>
      </c>
      <c r="C55" s="130" t="s">
        <v>15</v>
      </c>
      <c r="D55" s="130">
        <v>650.50066249999998</v>
      </c>
      <c r="E55" s="130">
        <v>2800474.1977374</v>
      </c>
      <c r="F55" s="130">
        <v>2.3222838414569302E-2</v>
      </c>
      <c r="G55" s="130">
        <v>99.976777161585403</v>
      </c>
    </row>
    <row r="56" spans="1:7" x14ac:dyDescent="0.25">
      <c r="A56" s="130" t="s">
        <v>42</v>
      </c>
      <c r="B56" s="130" t="s">
        <v>43</v>
      </c>
      <c r="C56" s="130" t="s">
        <v>15</v>
      </c>
      <c r="D56" s="130">
        <v>5.6302868999999998</v>
      </c>
      <c r="E56" s="130">
        <v>3609.7740183999999</v>
      </c>
      <c r="F56" s="130">
        <v>0.155730491656114</v>
      </c>
      <c r="G56" s="130">
        <v>99.844269508343899</v>
      </c>
    </row>
    <row r="57" spans="1:7" x14ac:dyDescent="0.25">
      <c r="A57" s="130" t="s">
        <v>42</v>
      </c>
      <c r="B57" s="130" t="s">
        <v>43</v>
      </c>
      <c r="C57" s="130" t="s">
        <v>14</v>
      </c>
      <c r="D57" s="130">
        <v>0</v>
      </c>
      <c r="E57" s="130">
        <v>2177.7473261452801</v>
      </c>
      <c r="F57" s="130">
        <v>0</v>
      </c>
      <c r="G57" s="130">
        <v>100</v>
      </c>
    </row>
    <row r="58" spans="1:7" x14ac:dyDescent="0.25">
      <c r="A58" s="130" t="s">
        <v>44</v>
      </c>
      <c r="B58" s="130" t="s">
        <v>45</v>
      </c>
      <c r="C58" s="130" t="s">
        <v>14</v>
      </c>
      <c r="D58" s="130">
        <v>0</v>
      </c>
      <c r="E58" s="130">
        <v>16876.814935355102</v>
      </c>
      <c r="F58" s="130">
        <v>0</v>
      </c>
      <c r="G58" s="130">
        <v>100</v>
      </c>
    </row>
    <row r="59" spans="1:7" x14ac:dyDescent="0.25">
      <c r="A59" s="130" t="s">
        <v>44</v>
      </c>
      <c r="B59" s="130" t="s">
        <v>45</v>
      </c>
      <c r="C59" s="130" t="s">
        <v>15</v>
      </c>
      <c r="D59" s="130">
        <v>0</v>
      </c>
      <c r="E59" s="130">
        <v>23845.827509300001</v>
      </c>
      <c r="F59" s="130">
        <v>0</v>
      </c>
      <c r="G59" s="130">
        <v>100</v>
      </c>
    </row>
    <row r="60" spans="1:7" x14ac:dyDescent="0.25">
      <c r="A60" s="130" t="s">
        <v>46</v>
      </c>
      <c r="B60" s="130" t="s">
        <v>47</v>
      </c>
      <c r="C60" s="130" t="s">
        <v>14</v>
      </c>
      <c r="D60" s="130">
        <v>0</v>
      </c>
      <c r="E60" s="130">
        <v>2377.2913497243799</v>
      </c>
      <c r="F60" s="130">
        <v>0</v>
      </c>
      <c r="G60" s="130">
        <v>100</v>
      </c>
    </row>
    <row r="61" spans="1:7" x14ac:dyDescent="0.25">
      <c r="A61" s="130" t="s">
        <v>27</v>
      </c>
      <c r="B61" s="130" t="s">
        <v>28</v>
      </c>
      <c r="C61" s="130" t="s">
        <v>14</v>
      </c>
      <c r="D61" s="130">
        <v>0</v>
      </c>
      <c r="E61" s="130">
        <v>32306.0797653913</v>
      </c>
      <c r="F61" s="130">
        <v>0</v>
      </c>
      <c r="G61" s="130">
        <v>100</v>
      </c>
    </row>
    <row r="62" spans="1:7" x14ac:dyDescent="0.25">
      <c r="A62" s="130" t="s">
        <v>27</v>
      </c>
      <c r="B62" s="130" t="s">
        <v>28</v>
      </c>
      <c r="C62" s="130" t="s">
        <v>15</v>
      </c>
      <c r="D62" s="130">
        <v>0</v>
      </c>
      <c r="E62" s="130">
        <v>45115.470070199997</v>
      </c>
      <c r="F62" s="130">
        <v>0</v>
      </c>
      <c r="G62" s="130">
        <v>100</v>
      </c>
    </row>
    <row r="63" spans="1:7" x14ac:dyDescent="0.25">
      <c r="A63" s="130" t="s">
        <v>48</v>
      </c>
      <c r="B63" s="130" t="s">
        <v>49</v>
      </c>
      <c r="C63" s="130" t="s">
        <v>14</v>
      </c>
      <c r="D63" s="130">
        <v>0</v>
      </c>
      <c r="E63" s="130">
        <v>2973.0603427035999</v>
      </c>
      <c r="F63" s="130">
        <v>0</v>
      </c>
      <c r="G63" s="130">
        <v>100</v>
      </c>
    </row>
    <row r="64" spans="1:7" x14ac:dyDescent="0.25">
      <c r="A64" s="130" t="s">
        <v>50</v>
      </c>
      <c r="B64" s="130" t="s">
        <v>51</v>
      </c>
      <c r="C64" s="130" t="s">
        <v>14</v>
      </c>
      <c r="D64" s="130">
        <v>0</v>
      </c>
      <c r="E64" s="130">
        <v>2129.9904925280298</v>
      </c>
      <c r="F64" s="130">
        <v>0</v>
      </c>
      <c r="G64" s="130">
        <v>100</v>
      </c>
    </row>
    <row r="65" spans="1:7" x14ac:dyDescent="0.25">
      <c r="A65" s="130" t="s">
        <v>29</v>
      </c>
      <c r="B65" s="130" t="s">
        <v>30</v>
      </c>
      <c r="C65" s="130" t="s">
        <v>14</v>
      </c>
      <c r="D65" s="130">
        <v>0</v>
      </c>
      <c r="E65" s="130">
        <v>5971.6736304562601</v>
      </c>
      <c r="F65" s="130">
        <v>0</v>
      </c>
      <c r="G65" s="130">
        <v>100</v>
      </c>
    </row>
    <row r="66" spans="1:7" x14ac:dyDescent="0.25">
      <c r="A66" s="130" t="s">
        <v>29</v>
      </c>
      <c r="B66" s="130" t="s">
        <v>30</v>
      </c>
      <c r="C66" s="130" t="s">
        <v>15</v>
      </c>
      <c r="D66" s="130">
        <v>0</v>
      </c>
      <c r="E66" s="130">
        <v>8298.5814800999997</v>
      </c>
      <c r="F66" s="130">
        <v>0</v>
      </c>
      <c r="G66" s="130">
        <v>100</v>
      </c>
    </row>
    <row r="67" spans="1:7" x14ac:dyDescent="0.25">
      <c r="A67" s="130" t="s">
        <v>52</v>
      </c>
      <c r="B67" s="130" t="s">
        <v>53</v>
      </c>
      <c r="C67" s="130" t="s">
        <v>14</v>
      </c>
      <c r="D67" s="130">
        <v>0</v>
      </c>
      <c r="E67" s="130">
        <v>5583.8946463641296</v>
      </c>
      <c r="F67" s="130">
        <v>0</v>
      </c>
      <c r="G67" s="130">
        <v>100</v>
      </c>
    </row>
    <row r="68" spans="1:7" x14ac:dyDescent="0.25">
      <c r="A68" s="130" t="s">
        <v>52</v>
      </c>
      <c r="B68" s="130" t="s">
        <v>53</v>
      </c>
      <c r="C68" s="130" t="s">
        <v>15</v>
      </c>
      <c r="D68" s="130">
        <v>0</v>
      </c>
      <c r="E68" s="130">
        <v>7493.7136160999999</v>
      </c>
      <c r="F68" s="130">
        <v>0</v>
      </c>
      <c r="G68" s="130">
        <v>100</v>
      </c>
    </row>
    <row r="69" spans="1:7" x14ac:dyDescent="0.25">
      <c r="A69" s="130" t="s">
        <v>54</v>
      </c>
      <c r="B69" s="130" t="s">
        <v>55</v>
      </c>
      <c r="C69" s="130" t="s">
        <v>15</v>
      </c>
      <c r="D69" s="130">
        <v>53.141504699999999</v>
      </c>
      <c r="E69" s="130">
        <v>49055.617461000002</v>
      </c>
      <c r="F69" s="130">
        <v>0.108211866516759</v>
      </c>
      <c r="G69" s="130">
        <v>99.891788133483203</v>
      </c>
    </row>
    <row r="70" spans="1:7" x14ac:dyDescent="0.25">
      <c r="A70" s="130" t="s">
        <v>54</v>
      </c>
      <c r="B70" s="130" t="s">
        <v>55</v>
      </c>
      <c r="C70" s="130" t="s">
        <v>14</v>
      </c>
      <c r="D70" s="130">
        <v>0</v>
      </c>
      <c r="E70" s="130">
        <v>37299.654992766598</v>
      </c>
      <c r="F70" s="130">
        <v>0</v>
      </c>
      <c r="G70" s="130">
        <v>100</v>
      </c>
    </row>
    <row r="71" spans="1:7" x14ac:dyDescent="0.25">
      <c r="A71" s="130" t="s">
        <v>31</v>
      </c>
      <c r="B71" s="130" t="s">
        <v>32</v>
      </c>
      <c r="C71" s="130" t="s">
        <v>14</v>
      </c>
      <c r="D71" s="130">
        <v>0</v>
      </c>
      <c r="E71" s="130">
        <v>26199.654392387802</v>
      </c>
      <c r="F71" s="130">
        <v>0</v>
      </c>
      <c r="G71" s="130">
        <v>100</v>
      </c>
    </row>
    <row r="72" spans="1:7" x14ac:dyDescent="0.25">
      <c r="A72" s="130" t="s">
        <v>31</v>
      </c>
      <c r="B72" s="130" t="s">
        <v>32</v>
      </c>
      <c r="C72" s="130" t="s">
        <v>15</v>
      </c>
      <c r="D72" s="130">
        <v>0</v>
      </c>
      <c r="E72" s="130">
        <v>39707.807120500001</v>
      </c>
      <c r="F72" s="130">
        <v>0</v>
      </c>
      <c r="G72" s="130">
        <v>100</v>
      </c>
    </row>
    <row r="73" spans="1:7" x14ac:dyDescent="0.25">
      <c r="A73" s="130" t="s">
        <v>56</v>
      </c>
      <c r="B73" s="130" t="s">
        <v>57</v>
      </c>
      <c r="C73" s="130" t="s">
        <v>14</v>
      </c>
      <c r="D73" s="130">
        <v>0</v>
      </c>
      <c r="E73" s="130">
        <v>37062.2566416185</v>
      </c>
      <c r="F73" s="130">
        <v>0</v>
      </c>
      <c r="G73" s="130">
        <v>100</v>
      </c>
    </row>
    <row r="74" spans="1:7" x14ac:dyDescent="0.25">
      <c r="A74" s="130" t="s">
        <v>56</v>
      </c>
      <c r="B74" s="130" t="s">
        <v>57</v>
      </c>
      <c r="C74" s="130" t="s">
        <v>15</v>
      </c>
      <c r="D74" s="130">
        <v>0</v>
      </c>
      <c r="E74" s="130">
        <v>56419.7523124</v>
      </c>
      <c r="F74" s="130">
        <v>0</v>
      </c>
      <c r="G74" s="130">
        <v>100</v>
      </c>
    </row>
    <row r="75" spans="1:7" x14ac:dyDescent="0.25">
      <c r="A75" s="130" t="s">
        <v>58</v>
      </c>
      <c r="B75" s="130" t="s">
        <v>59</v>
      </c>
      <c r="C75" s="130" t="s">
        <v>14</v>
      </c>
      <c r="D75" s="130">
        <v>0</v>
      </c>
      <c r="E75" s="130">
        <v>3109.3587069618402</v>
      </c>
      <c r="F75" s="130">
        <v>0</v>
      </c>
      <c r="G75" s="130">
        <v>100</v>
      </c>
    </row>
    <row r="76" spans="1:7" x14ac:dyDescent="0.25">
      <c r="A76" s="130" t="s">
        <v>58</v>
      </c>
      <c r="B76" s="130" t="s">
        <v>59</v>
      </c>
      <c r="C76" s="130" t="s">
        <v>15</v>
      </c>
      <c r="D76" s="130">
        <v>0</v>
      </c>
      <c r="E76" s="130">
        <v>4748.9422427999998</v>
      </c>
      <c r="F76" s="130">
        <v>0</v>
      </c>
      <c r="G76" s="130">
        <v>100</v>
      </c>
    </row>
    <row r="77" spans="1:7" x14ac:dyDescent="0.25">
      <c r="A77" s="130" t="s">
        <v>60</v>
      </c>
      <c r="B77" s="130" t="s">
        <v>61</v>
      </c>
      <c r="C77" s="130" t="s">
        <v>14</v>
      </c>
      <c r="D77" s="130">
        <v>0</v>
      </c>
      <c r="E77" s="130">
        <v>1199.1473880597</v>
      </c>
      <c r="F77" s="130">
        <v>0</v>
      </c>
      <c r="G77" s="130">
        <v>100</v>
      </c>
    </row>
    <row r="78" spans="1:7" x14ac:dyDescent="0.25">
      <c r="A78" s="130" t="s">
        <v>62</v>
      </c>
      <c r="B78" s="130" t="s">
        <v>63</v>
      </c>
      <c r="C78" s="130" t="s">
        <v>14</v>
      </c>
      <c r="D78" s="130">
        <v>0</v>
      </c>
      <c r="E78" s="130">
        <v>30101.156124654899</v>
      </c>
      <c r="F78" s="130">
        <v>0</v>
      </c>
      <c r="G78" s="130">
        <v>100</v>
      </c>
    </row>
    <row r="79" spans="1:7" x14ac:dyDescent="0.25">
      <c r="A79" s="130" t="s">
        <v>64</v>
      </c>
      <c r="B79" s="130" t="s">
        <v>65</v>
      </c>
      <c r="C79" s="130" t="s">
        <v>14</v>
      </c>
      <c r="D79" s="130">
        <v>6.0034895673978799</v>
      </c>
      <c r="E79" s="130">
        <v>4545.2385331858704</v>
      </c>
      <c r="F79" s="130">
        <v>0.13190881823872</v>
      </c>
      <c r="G79" s="130">
        <v>99.868091181761301</v>
      </c>
    </row>
    <row r="80" spans="1:7" x14ac:dyDescent="0.25">
      <c r="A80" s="130" t="s">
        <v>66</v>
      </c>
      <c r="B80" s="130" t="s">
        <v>67</v>
      </c>
      <c r="C80" s="130" t="s">
        <v>14</v>
      </c>
      <c r="D80" s="130">
        <v>0</v>
      </c>
      <c r="E80" s="130">
        <v>667</v>
      </c>
      <c r="F80" s="130">
        <v>0</v>
      </c>
      <c r="G80" s="130">
        <v>100</v>
      </c>
    </row>
    <row r="81" spans="1:7" x14ac:dyDescent="0.25">
      <c r="A81" s="130" t="s">
        <v>33</v>
      </c>
      <c r="B81" s="130" t="s">
        <v>34</v>
      </c>
      <c r="C81" s="130" t="s">
        <v>14</v>
      </c>
      <c r="D81" s="130">
        <v>0</v>
      </c>
      <c r="E81" s="130">
        <v>4014.2405881869199</v>
      </c>
      <c r="F81" s="130">
        <v>0</v>
      </c>
      <c r="G81" s="130">
        <v>100</v>
      </c>
    </row>
    <row r="82" spans="1:7" x14ac:dyDescent="0.25">
      <c r="A82" s="130" t="s">
        <v>33</v>
      </c>
      <c r="B82" s="130" t="s">
        <v>34</v>
      </c>
      <c r="C82" s="130" t="s">
        <v>15</v>
      </c>
      <c r="D82" s="130">
        <v>0</v>
      </c>
      <c r="E82" s="130">
        <v>6334.5453324999999</v>
      </c>
      <c r="F82" s="130">
        <v>0</v>
      </c>
      <c r="G82" s="130">
        <v>100</v>
      </c>
    </row>
    <row r="83" spans="1:7" x14ac:dyDescent="0.25">
      <c r="A83" s="130" t="s">
        <v>68</v>
      </c>
      <c r="B83" s="130" t="s">
        <v>69</v>
      </c>
      <c r="C83" s="130" t="s">
        <v>14</v>
      </c>
      <c r="D83" s="130">
        <v>0</v>
      </c>
      <c r="E83" s="130">
        <v>6168.5783330027998</v>
      </c>
      <c r="F83" s="130">
        <v>0</v>
      </c>
      <c r="G83" s="130">
        <v>100</v>
      </c>
    </row>
    <row r="84" spans="1:7" x14ac:dyDescent="0.25">
      <c r="A84" s="130" t="s">
        <v>70</v>
      </c>
      <c r="B84" s="130" t="s">
        <v>71</v>
      </c>
      <c r="C84" s="130" t="s">
        <v>14</v>
      </c>
      <c r="D84" s="130">
        <v>0</v>
      </c>
      <c r="E84" s="130">
        <v>30664.8141771831</v>
      </c>
      <c r="F84" s="130">
        <v>0</v>
      </c>
      <c r="G84" s="130">
        <v>100</v>
      </c>
    </row>
    <row r="85" spans="1:7" x14ac:dyDescent="0.25">
      <c r="A85" s="130" t="s">
        <v>70</v>
      </c>
      <c r="B85" s="130" t="s">
        <v>71</v>
      </c>
      <c r="C85" s="130" t="s">
        <v>15</v>
      </c>
      <c r="D85" s="130">
        <v>0</v>
      </c>
      <c r="E85" s="130">
        <v>44016.3702318</v>
      </c>
      <c r="F85" s="130">
        <v>0</v>
      </c>
      <c r="G85" s="130">
        <v>100</v>
      </c>
    </row>
    <row r="86" spans="1:7" x14ac:dyDescent="0.25">
      <c r="A86" s="130" t="s">
        <v>72</v>
      </c>
      <c r="B86" s="130" t="s">
        <v>73</v>
      </c>
      <c r="C86" s="130" t="s">
        <v>14</v>
      </c>
      <c r="D86" s="130">
        <v>0</v>
      </c>
      <c r="E86" s="130">
        <v>1218.9215017064801</v>
      </c>
      <c r="F86" s="130">
        <v>0</v>
      </c>
      <c r="G86" s="130">
        <v>100</v>
      </c>
    </row>
    <row r="87" spans="1:7" x14ac:dyDescent="0.25">
      <c r="A87" s="130" t="s">
        <v>35</v>
      </c>
      <c r="B87" s="130" t="s">
        <v>36</v>
      </c>
      <c r="C87" s="130" t="s">
        <v>14</v>
      </c>
      <c r="D87" s="130">
        <v>0</v>
      </c>
      <c r="E87" s="130">
        <v>36243.662701364097</v>
      </c>
      <c r="F87" s="130">
        <v>0</v>
      </c>
      <c r="G87" s="130">
        <v>100</v>
      </c>
    </row>
    <row r="88" spans="1:7" x14ac:dyDescent="0.25">
      <c r="A88" s="130" t="s">
        <v>35</v>
      </c>
      <c r="B88" s="130" t="s">
        <v>36</v>
      </c>
      <c r="C88" s="130" t="s">
        <v>15</v>
      </c>
      <c r="D88" s="130">
        <v>0</v>
      </c>
      <c r="E88" s="130">
        <v>49902.024325699997</v>
      </c>
      <c r="F88" s="130">
        <v>0</v>
      </c>
      <c r="G88" s="130">
        <v>100</v>
      </c>
    </row>
    <row r="89" spans="1:7" x14ac:dyDescent="0.25">
      <c r="A89" s="130" t="s">
        <v>74</v>
      </c>
      <c r="B89" s="130" t="s">
        <v>75</v>
      </c>
      <c r="C89" s="130" t="s">
        <v>14</v>
      </c>
      <c r="D89" s="130">
        <v>0</v>
      </c>
      <c r="E89" s="130">
        <v>1787.1646691953799</v>
      </c>
      <c r="F89" s="130">
        <v>0</v>
      </c>
      <c r="G89" s="130">
        <v>100</v>
      </c>
    </row>
    <row r="90" spans="1:7" x14ac:dyDescent="0.25">
      <c r="A90" s="130" t="s">
        <v>76</v>
      </c>
      <c r="B90" s="130" t="s">
        <v>77</v>
      </c>
      <c r="C90" s="130" t="s">
        <v>14</v>
      </c>
      <c r="D90" s="130">
        <v>0</v>
      </c>
      <c r="E90" s="130">
        <v>4175.3571442226403</v>
      </c>
      <c r="F90" s="130">
        <v>0</v>
      </c>
      <c r="G90" s="130">
        <v>100</v>
      </c>
    </row>
    <row r="91" spans="1:7" x14ac:dyDescent="0.25">
      <c r="A91" s="130" t="s">
        <v>78</v>
      </c>
      <c r="B91" s="130" t="s">
        <v>79</v>
      </c>
      <c r="C91" s="130" t="s">
        <v>14</v>
      </c>
      <c r="D91" s="130">
        <v>0</v>
      </c>
      <c r="E91" s="130">
        <v>1067.4022015241301</v>
      </c>
      <c r="F91" s="130">
        <v>0</v>
      </c>
      <c r="G91" s="130">
        <v>100</v>
      </c>
    </row>
    <row r="92" spans="1:7" x14ac:dyDescent="0.25">
      <c r="A92" s="130" t="s">
        <v>80</v>
      </c>
      <c r="B92" s="130" t="s">
        <v>81</v>
      </c>
      <c r="C92" s="130" t="s">
        <v>14</v>
      </c>
      <c r="D92" s="130">
        <v>0</v>
      </c>
      <c r="E92" s="130">
        <v>1027.99799398195</v>
      </c>
      <c r="F92" s="130">
        <v>0</v>
      </c>
      <c r="G92" s="130">
        <v>100</v>
      </c>
    </row>
    <row r="93" spans="1:7" x14ac:dyDescent="0.25">
      <c r="A93" s="130" t="s">
        <v>82</v>
      </c>
      <c r="B93" s="130" t="s">
        <v>83</v>
      </c>
      <c r="C93" s="130" t="s">
        <v>14</v>
      </c>
      <c r="D93" s="130">
        <v>0</v>
      </c>
      <c r="E93" s="130">
        <v>6491.94278129125</v>
      </c>
      <c r="F93" s="130">
        <v>0</v>
      </c>
      <c r="G93" s="130">
        <v>100</v>
      </c>
    </row>
    <row r="94" spans="1:7" x14ac:dyDescent="0.25">
      <c r="A94" s="130" t="s">
        <v>82</v>
      </c>
      <c r="B94" s="130" t="s">
        <v>83</v>
      </c>
      <c r="C94" s="130" t="s">
        <v>15</v>
      </c>
      <c r="D94" s="130">
        <v>0</v>
      </c>
      <c r="E94" s="130">
        <v>9326.8494415000005</v>
      </c>
      <c r="F94" s="130">
        <v>0</v>
      </c>
      <c r="G94" s="130">
        <v>100</v>
      </c>
    </row>
    <row r="95" spans="1:7" x14ac:dyDescent="0.25">
      <c r="A95" s="130" t="s">
        <v>37</v>
      </c>
      <c r="B95" s="130" t="s">
        <v>38</v>
      </c>
      <c r="C95" s="130" t="s">
        <v>14</v>
      </c>
      <c r="D95" s="130">
        <v>0</v>
      </c>
      <c r="E95" s="130">
        <v>185380.76233119701</v>
      </c>
      <c r="F95" s="130">
        <v>0</v>
      </c>
      <c r="G95" s="130">
        <v>100</v>
      </c>
    </row>
    <row r="96" spans="1:7" x14ac:dyDescent="0.25">
      <c r="A96" s="130" t="s">
        <v>37</v>
      </c>
      <c r="B96" s="130" t="s">
        <v>38</v>
      </c>
      <c r="C96" s="130" t="s">
        <v>15</v>
      </c>
      <c r="D96" s="130">
        <v>0</v>
      </c>
      <c r="E96" s="130">
        <v>257282.05584750001</v>
      </c>
      <c r="F96" s="130">
        <v>0</v>
      </c>
      <c r="G96" s="130">
        <v>100</v>
      </c>
    </row>
    <row r="97" spans="1:7" x14ac:dyDescent="0.25">
      <c r="A97" s="130" t="s">
        <v>39</v>
      </c>
      <c r="B97" s="130" t="s">
        <v>40</v>
      </c>
      <c r="C97" s="130" t="s">
        <v>14</v>
      </c>
      <c r="D97" s="130">
        <v>0</v>
      </c>
      <c r="E97" s="130">
        <v>5109.34851175942</v>
      </c>
      <c r="F97" s="130">
        <v>0</v>
      </c>
      <c r="G97" s="130">
        <v>100</v>
      </c>
    </row>
    <row r="98" spans="1:7" x14ac:dyDescent="0.25">
      <c r="A98" s="130" t="s">
        <v>39</v>
      </c>
      <c r="B98" s="130" t="s">
        <v>40</v>
      </c>
      <c r="C98" s="130" t="s">
        <v>15</v>
      </c>
      <c r="D98" s="130">
        <v>0</v>
      </c>
      <c r="E98" s="130">
        <v>6789.976823</v>
      </c>
      <c r="F98" s="130">
        <v>0</v>
      </c>
      <c r="G98" s="130">
        <v>100</v>
      </c>
    </row>
    <row r="99" spans="1:7" x14ac:dyDescent="0.25">
      <c r="A99" s="130" t="s">
        <v>84</v>
      </c>
      <c r="B99" s="130" t="s">
        <v>85</v>
      </c>
      <c r="C99" s="130" t="s">
        <v>14</v>
      </c>
      <c r="D99" s="130">
        <v>0</v>
      </c>
      <c r="E99" s="130">
        <v>2238.4199841022401</v>
      </c>
      <c r="F99" s="130">
        <v>0</v>
      </c>
      <c r="G99" s="130">
        <v>100</v>
      </c>
    </row>
    <row r="100" spans="1:7" x14ac:dyDescent="0.25">
      <c r="A100" s="130" t="s">
        <v>84</v>
      </c>
      <c r="B100" s="130" t="s">
        <v>85</v>
      </c>
      <c r="C100" s="130" t="s">
        <v>15</v>
      </c>
      <c r="D100" s="130">
        <v>0</v>
      </c>
      <c r="E100" s="130">
        <v>3107.4507674000001</v>
      </c>
      <c r="F100" s="130">
        <v>0</v>
      </c>
      <c r="G100" s="130">
        <v>100</v>
      </c>
    </row>
    <row r="101" spans="1:7" x14ac:dyDescent="0.25">
      <c r="A101" s="130" t="s">
        <v>86</v>
      </c>
      <c r="B101" s="130" t="s">
        <v>87</v>
      </c>
      <c r="C101" s="130" t="s">
        <v>14</v>
      </c>
      <c r="D101" s="130">
        <v>0</v>
      </c>
      <c r="E101" s="130">
        <v>564.62116468378395</v>
      </c>
      <c r="F101" s="130">
        <v>0</v>
      </c>
      <c r="G101" s="130">
        <v>100</v>
      </c>
    </row>
    <row r="102" spans="1:7" x14ac:dyDescent="0.25">
      <c r="A102" s="130" t="s">
        <v>88</v>
      </c>
      <c r="B102" s="130" t="s">
        <v>89</v>
      </c>
      <c r="C102" s="130" t="s">
        <v>14</v>
      </c>
      <c r="D102" s="130">
        <v>0</v>
      </c>
      <c r="E102" s="130">
        <v>1980.99096896676</v>
      </c>
      <c r="F102" s="130">
        <v>0</v>
      </c>
      <c r="G102" s="130">
        <v>100</v>
      </c>
    </row>
    <row r="103" spans="1:7" x14ac:dyDescent="0.25">
      <c r="A103" s="130" t="s">
        <v>88</v>
      </c>
      <c r="B103" s="130" t="s">
        <v>89</v>
      </c>
      <c r="C103" s="130" t="s">
        <v>15</v>
      </c>
      <c r="D103" s="130">
        <v>0</v>
      </c>
      <c r="E103" s="130">
        <v>2882.7687256999998</v>
      </c>
      <c r="F103" s="130">
        <v>0</v>
      </c>
      <c r="G103" s="130">
        <v>100</v>
      </c>
    </row>
    <row r="104" spans="1:7" x14ac:dyDescent="0.25">
      <c r="A104" s="130" t="s">
        <v>90</v>
      </c>
      <c r="B104" s="130" t="s">
        <v>91</v>
      </c>
      <c r="C104" s="130" t="s">
        <v>14</v>
      </c>
      <c r="D104" s="130">
        <v>0</v>
      </c>
      <c r="E104" s="130">
        <v>362.645235361652</v>
      </c>
      <c r="F104" s="130">
        <v>0</v>
      </c>
      <c r="G104" s="130">
        <v>100</v>
      </c>
    </row>
    <row r="105" spans="1:7" x14ac:dyDescent="0.25">
      <c r="A105" s="130" t="s">
        <v>92</v>
      </c>
      <c r="B105" s="130" t="s">
        <v>93</v>
      </c>
      <c r="C105" s="130" t="s">
        <v>14</v>
      </c>
      <c r="D105" s="130">
        <v>0</v>
      </c>
      <c r="E105" s="130">
        <v>2485.84354243297</v>
      </c>
      <c r="F105" s="130">
        <v>0</v>
      </c>
      <c r="G105" s="130">
        <v>100</v>
      </c>
    </row>
    <row r="106" spans="1:7" x14ac:dyDescent="0.25">
      <c r="A106" s="130" t="s">
        <v>92</v>
      </c>
      <c r="B106" s="130" t="s">
        <v>93</v>
      </c>
      <c r="C106" s="130" t="s">
        <v>15</v>
      </c>
      <c r="D106" s="130">
        <v>0</v>
      </c>
      <c r="E106" s="130">
        <v>3837.9794080000001</v>
      </c>
      <c r="F106" s="130">
        <v>0</v>
      </c>
      <c r="G106" s="130">
        <v>100</v>
      </c>
    </row>
    <row r="107" spans="1:7" x14ac:dyDescent="0.25">
      <c r="A107" s="130" t="s">
        <v>94</v>
      </c>
      <c r="B107" s="130" t="s">
        <v>95</v>
      </c>
      <c r="C107" s="130" t="s">
        <v>14</v>
      </c>
      <c r="D107" s="130">
        <v>0</v>
      </c>
      <c r="E107" s="130">
        <v>4369.5004762592898</v>
      </c>
      <c r="F107" s="130">
        <v>0</v>
      </c>
      <c r="G107" s="130">
        <v>100</v>
      </c>
    </row>
    <row r="108" spans="1:7" x14ac:dyDescent="0.25">
      <c r="A108" s="130" t="s">
        <v>94</v>
      </c>
      <c r="B108" s="130" t="s">
        <v>95</v>
      </c>
      <c r="C108" s="130" t="s">
        <v>15</v>
      </c>
      <c r="D108" s="130">
        <v>0</v>
      </c>
      <c r="E108" s="130">
        <v>6994.1631428999999</v>
      </c>
      <c r="F108" s="130">
        <v>0</v>
      </c>
      <c r="G108" s="130">
        <v>100</v>
      </c>
    </row>
    <row r="109" spans="1:7" x14ac:dyDescent="0.25">
      <c r="A109" s="130" t="s">
        <v>96</v>
      </c>
      <c r="B109" s="130" t="s">
        <v>97</v>
      </c>
      <c r="C109" s="130" t="s">
        <v>14</v>
      </c>
      <c r="D109" s="130">
        <v>0</v>
      </c>
      <c r="E109" s="130">
        <v>9035.5056301545501</v>
      </c>
      <c r="F109" s="130">
        <v>0</v>
      </c>
      <c r="G109" s="130">
        <v>100</v>
      </c>
    </row>
    <row r="110" spans="1:7" x14ac:dyDescent="0.25">
      <c r="A110" s="130" t="s">
        <v>98</v>
      </c>
      <c r="B110" s="130" t="s">
        <v>99</v>
      </c>
      <c r="C110" s="130" t="s">
        <v>14</v>
      </c>
      <c r="D110" s="130">
        <v>0</v>
      </c>
      <c r="E110" s="130">
        <v>6430.0185259058499</v>
      </c>
      <c r="F110" s="130">
        <v>0</v>
      </c>
      <c r="G110" s="130">
        <v>100</v>
      </c>
    </row>
    <row r="111" spans="1:7" x14ac:dyDescent="0.25">
      <c r="A111" s="130" t="s">
        <v>100</v>
      </c>
      <c r="B111" s="130" t="s">
        <v>101</v>
      </c>
      <c r="C111" s="130" t="s">
        <v>15</v>
      </c>
      <c r="D111" s="130">
        <v>0</v>
      </c>
      <c r="E111" s="130">
        <v>574.86446560000002</v>
      </c>
      <c r="F111" s="130">
        <v>0</v>
      </c>
      <c r="G111" s="130">
        <v>100</v>
      </c>
    </row>
    <row r="112" spans="1:7" x14ac:dyDescent="0.25">
      <c r="A112" s="130" t="s">
        <v>102</v>
      </c>
      <c r="B112" s="130" t="s">
        <v>103</v>
      </c>
      <c r="C112" s="130" t="s">
        <v>14</v>
      </c>
      <c r="D112" s="130">
        <v>0</v>
      </c>
      <c r="E112" s="130">
        <v>30951.572241006499</v>
      </c>
      <c r="F112" s="130">
        <v>0</v>
      </c>
      <c r="G112" s="130">
        <v>100</v>
      </c>
    </row>
    <row r="113" spans="1:7" x14ac:dyDescent="0.25">
      <c r="A113" s="130" t="s">
        <v>102</v>
      </c>
      <c r="B113" s="130" t="s">
        <v>103</v>
      </c>
      <c r="C113" s="130" t="s">
        <v>15</v>
      </c>
      <c r="D113" s="130">
        <v>0</v>
      </c>
      <c r="E113" s="130">
        <v>42681.543394</v>
      </c>
      <c r="F113" s="130">
        <v>0</v>
      </c>
      <c r="G113" s="130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549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31" t="s">
        <v>106</v>
      </c>
      <c r="B124" s="131" t="s">
        <v>107</v>
      </c>
      <c r="C124" s="131" t="s">
        <v>14</v>
      </c>
      <c r="D124" s="131">
        <v>10.2106449124823</v>
      </c>
      <c r="E124" s="131">
        <v>209246.75309824201</v>
      </c>
      <c r="F124" s="131">
        <v>4.8794767590219796E-3</v>
      </c>
      <c r="G124" s="131">
        <v>99.995120523240999</v>
      </c>
    </row>
    <row r="125" spans="1:7" x14ac:dyDescent="0.25">
      <c r="A125" s="131" t="s">
        <v>106</v>
      </c>
      <c r="B125" s="131" t="s">
        <v>107</v>
      </c>
      <c r="C125" s="131" t="s">
        <v>15</v>
      </c>
      <c r="D125" s="131">
        <v>0</v>
      </c>
      <c r="E125" s="131">
        <v>230088.79184049999</v>
      </c>
      <c r="F125" s="131">
        <v>0</v>
      </c>
      <c r="G125" s="131">
        <v>100</v>
      </c>
    </row>
    <row r="126" spans="1:7" x14ac:dyDescent="0.25">
      <c r="A126" s="131" t="s">
        <v>108</v>
      </c>
      <c r="B126" s="131" t="s">
        <v>109</v>
      </c>
      <c r="C126" s="131" t="s">
        <v>14</v>
      </c>
      <c r="D126" s="131">
        <v>0</v>
      </c>
      <c r="E126" s="131">
        <v>256194.94824207501</v>
      </c>
      <c r="F126" s="131">
        <v>0</v>
      </c>
      <c r="G126" s="131">
        <v>100</v>
      </c>
    </row>
    <row r="127" spans="1:7" x14ac:dyDescent="0.25">
      <c r="A127" s="131" t="s">
        <v>108</v>
      </c>
      <c r="B127" s="131" t="s">
        <v>109</v>
      </c>
      <c r="C127" s="131" t="s">
        <v>15</v>
      </c>
      <c r="D127" s="131">
        <v>0</v>
      </c>
      <c r="E127" s="131">
        <v>297273.40263819997</v>
      </c>
      <c r="F127" s="131">
        <v>0</v>
      </c>
      <c r="G127" s="131">
        <v>100</v>
      </c>
    </row>
    <row r="128" spans="1:7" x14ac:dyDescent="0.25">
      <c r="A128" s="131" t="s">
        <v>110</v>
      </c>
      <c r="B128" s="131" t="s">
        <v>111</v>
      </c>
      <c r="C128" s="131" t="s">
        <v>14</v>
      </c>
      <c r="D128" s="131">
        <v>0</v>
      </c>
      <c r="E128" s="131">
        <v>393524.80006793101</v>
      </c>
      <c r="F128" s="131">
        <v>0</v>
      </c>
      <c r="G128" s="131">
        <v>100</v>
      </c>
    </row>
    <row r="129" spans="1:7" x14ac:dyDescent="0.25">
      <c r="A129" s="131" t="s">
        <v>110</v>
      </c>
      <c r="B129" s="131" t="s">
        <v>111</v>
      </c>
      <c r="C129" s="131" t="s">
        <v>15</v>
      </c>
      <c r="D129" s="131">
        <v>0</v>
      </c>
      <c r="E129" s="131">
        <v>446351.77962510003</v>
      </c>
      <c r="F129" s="131">
        <v>0</v>
      </c>
      <c r="G129" s="131">
        <v>100</v>
      </c>
    </row>
    <row r="130" spans="1:7" x14ac:dyDescent="0.25">
      <c r="A130" s="131" t="s">
        <v>112</v>
      </c>
      <c r="B130" s="131" t="s">
        <v>113</v>
      </c>
      <c r="C130" s="131" t="s">
        <v>14</v>
      </c>
      <c r="D130" s="131">
        <v>0</v>
      </c>
      <c r="E130" s="131">
        <v>47925.832313250197</v>
      </c>
      <c r="F130" s="131">
        <v>0</v>
      </c>
      <c r="G130" s="131">
        <v>100</v>
      </c>
    </row>
    <row r="131" spans="1:7" x14ac:dyDescent="0.25">
      <c r="A131" s="131" t="s">
        <v>112</v>
      </c>
      <c r="B131" s="131" t="s">
        <v>113</v>
      </c>
      <c r="C131" s="131" t="s">
        <v>15</v>
      </c>
      <c r="D131" s="131">
        <v>0</v>
      </c>
      <c r="E131" s="131">
        <v>56437.552758400001</v>
      </c>
      <c r="F131" s="131">
        <v>0</v>
      </c>
      <c r="G131" s="131">
        <v>100</v>
      </c>
    </row>
    <row r="132" spans="1:7" x14ac:dyDescent="0.25">
      <c r="A132" s="131" t="s">
        <v>114</v>
      </c>
      <c r="B132" s="131" t="s">
        <v>115</v>
      </c>
      <c r="C132" s="131" t="s">
        <v>14</v>
      </c>
      <c r="D132" s="131">
        <v>0</v>
      </c>
      <c r="E132" s="131">
        <v>61807.819669868899</v>
      </c>
      <c r="F132" s="131">
        <v>0</v>
      </c>
      <c r="G132" s="131">
        <v>100</v>
      </c>
    </row>
    <row r="133" spans="1:7" x14ac:dyDescent="0.25">
      <c r="A133" s="131" t="s">
        <v>114</v>
      </c>
      <c r="B133" s="131" t="s">
        <v>115</v>
      </c>
      <c r="C133" s="131" t="s">
        <v>15</v>
      </c>
      <c r="D133" s="131">
        <v>0</v>
      </c>
      <c r="E133" s="131">
        <v>77346.119478699999</v>
      </c>
      <c r="F133" s="131">
        <v>0</v>
      </c>
      <c r="G133" s="131">
        <v>100</v>
      </c>
    </row>
    <row r="134" spans="1:7" x14ac:dyDescent="0.25">
      <c r="A134" s="131" t="s">
        <v>116</v>
      </c>
      <c r="B134" s="131" t="s">
        <v>117</v>
      </c>
      <c r="C134" s="131" t="s">
        <v>14</v>
      </c>
      <c r="D134" s="131">
        <v>0</v>
      </c>
      <c r="E134" s="131">
        <v>26356.140928961999</v>
      </c>
      <c r="F134" s="131">
        <v>0</v>
      </c>
      <c r="G134" s="131">
        <v>100</v>
      </c>
    </row>
    <row r="135" spans="1:7" x14ac:dyDescent="0.25">
      <c r="A135" s="131" t="s">
        <v>116</v>
      </c>
      <c r="B135" s="131" t="s">
        <v>117</v>
      </c>
      <c r="C135" s="131" t="s">
        <v>15</v>
      </c>
      <c r="D135" s="131">
        <v>0</v>
      </c>
      <c r="E135" s="131">
        <v>33136.594637299997</v>
      </c>
      <c r="F135" s="131">
        <v>0</v>
      </c>
      <c r="G135" s="131">
        <v>100</v>
      </c>
    </row>
    <row r="136" spans="1:7" x14ac:dyDescent="0.25">
      <c r="A136" s="131" t="s">
        <v>118</v>
      </c>
      <c r="B136" s="131" t="s">
        <v>119</v>
      </c>
      <c r="C136" s="131" t="s">
        <v>14</v>
      </c>
      <c r="D136" s="131">
        <v>0</v>
      </c>
      <c r="E136" s="131">
        <v>24641.9923142794</v>
      </c>
      <c r="F136" s="131">
        <v>0</v>
      </c>
      <c r="G136" s="131">
        <v>100</v>
      </c>
    </row>
    <row r="137" spans="1:7" x14ac:dyDescent="0.25">
      <c r="A137" s="131" t="s">
        <v>118</v>
      </c>
      <c r="B137" s="131" t="s">
        <v>119</v>
      </c>
      <c r="C137" s="131" t="s">
        <v>15</v>
      </c>
      <c r="D137" s="131">
        <v>0</v>
      </c>
      <c r="E137" s="131">
        <v>28217.651003999999</v>
      </c>
      <c r="F137" s="131">
        <v>0</v>
      </c>
      <c r="G137" s="131">
        <v>100</v>
      </c>
    </row>
    <row r="138" spans="1:7" x14ac:dyDescent="0.25">
      <c r="A138" s="131" t="s">
        <v>120</v>
      </c>
      <c r="B138" s="131" t="s">
        <v>121</v>
      </c>
      <c r="C138" s="131" t="s">
        <v>14</v>
      </c>
      <c r="D138" s="131">
        <v>0</v>
      </c>
      <c r="E138" s="131">
        <v>81868.077834172</v>
      </c>
      <c r="F138" s="131">
        <v>0</v>
      </c>
      <c r="G138" s="131">
        <v>100</v>
      </c>
    </row>
    <row r="139" spans="1:7" x14ac:dyDescent="0.25">
      <c r="A139" s="131" t="s">
        <v>120</v>
      </c>
      <c r="B139" s="131" t="s">
        <v>121</v>
      </c>
      <c r="C139" s="131" t="s">
        <v>15</v>
      </c>
      <c r="D139" s="131">
        <v>0</v>
      </c>
      <c r="E139" s="131">
        <v>89938.236933799999</v>
      </c>
      <c r="F139" s="131">
        <v>0</v>
      </c>
      <c r="G139" s="131">
        <v>100</v>
      </c>
    </row>
    <row r="140" spans="1:7" x14ac:dyDescent="0.25">
      <c r="A140" s="131" t="s">
        <v>122</v>
      </c>
      <c r="B140" s="131" t="s">
        <v>123</v>
      </c>
      <c r="C140" s="131" t="s">
        <v>14</v>
      </c>
      <c r="D140" s="131">
        <v>0</v>
      </c>
      <c r="E140" s="131">
        <v>7593.5672186216298</v>
      </c>
      <c r="F140" s="131">
        <v>0</v>
      </c>
      <c r="G140" s="131">
        <v>100</v>
      </c>
    </row>
    <row r="141" spans="1:7" x14ac:dyDescent="0.25">
      <c r="A141" s="131" t="s">
        <v>122</v>
      </c>
      <c r="B141" s="131" t="s">
        <v>123</v>
      </c>
      <c r="C141" s="131" t="s">
        <v>15</v>
      </c>
      <c r="D141" s="131">
        <v>0</v>
      </c>
      <c r="E141" s="131">
        <v>7603.1952140000003</v>
      </c>
      <c r="F141" s="131">
        <v>0</v>
      </c>
      <c r="G141" s="131">
        <v>100</v>
      </c>
    </row>
    <row r="142" spans="1:7" x14ac:dyDescent="0.25">
      <c r="A142" s="131" t="s">
        <v>124</v>
      </c>
      <c r="B142" s="131" t="s">
        <v>125</v>
      </c>
      <c r="C142" s="131" t="s">
        <v>14</v>
      </c>
      <c r="D142" s="131">
        <v>0</v>
      </c>
      <c r="E142" s="131">
        <v>117203.78814412899</v>
      </c>
      <c r="F142" s="131">
        <v>0</v>
      </c>
      <c r="G142" s="131">
        <v>100</v>
      </c>
    </row>
    <row r="143" spans="1:7" x14ac:dyDescent="0.25">
      <c r="A143" s="131" t="s">
        <v>124</v>
      </c>
      <c r="B143" s="131" t="s">
        <v>125</v>
      </c>
      <c r="C143" s="131" t="s">
        <v>15</v>
      </c>
      <c r="D143" s="131">
        <v>0</v>
      </c>
      <c r="E143" s="131">
        <v>136687.3544448</v>
      </c>
      <c r="F143" s="131">
        <v>0</v>
      </c>
      <c r="G143" s="131">
        <v>100</v>
      </c>
    </row>
    <row r="144" spans="1:7" x14ac:dyDescent="0.25">
      <c r="A144" s="131" t="s">
        <v>126</v>
      </c>
      <c r="B144" s="131" t="s">
        <v>127</v>
      </c>
      <c r="C144" s="131" t="s">
        <v>14</v>
      </c>
      <c r="D144" s="131">
        <v>51.626817139286999</v>
      </c>
      <c r="E144" s="131">
        <v>187050.78164637301</v>
      </c>
      <c r="F144" s="131">
        <v>2.7592812707889301E-2</v>
      </c>
      <c r="G144" s="131">
        <v>99.972407187292106</v>
      </c>
    </row>
    <row r="145" spans="1:7" x14ac:dyDescent="0.25">
      <c r="A145" s="131" t="s">
        <v>126</v>
      </c>
      <c r="B145" s="131" t="s">
        <v>127</v>
      </c>
      <c r="C145" s="131" t="s">
        <v>15</v>
      </c>
      <c r="D145" s="131">
        <v>385.65497090000002</v>
      </c>
      <c r="E145" s="131">
        <v>208316.4307768</v>
      </c>
      <c r="F145" s="131">
        <v>0.18478731035118601</v>
      </c>
      <c r="G145" s="131">
        <v>99.815212689648803</v>
      </c>
    </row>
    <row r="146" spans="1:7" x14ac:dyDescent="0.25">
      <c r="A146" s="131" t="s">
        <v>128</v>
      </c>
      <c r="B146" s="131" t="s">
        <v>129</v>
      </c>
      <c r="C146" s="131" t="s">
        <v>15</v>
      </c>
      <c r="D146" s="131">
        <v>12.7648054</v>
      </c>
      <c r="E146" s="131">
        <v>78009.390528799995</v>
      </c>
      <c r="F146" s="131">
        <v>1.63604880502509E-2</v>
      </c>
      <c r="G146" s="131">
        <v>99.983639511949704</v>
      </c>
    </row>
    <row r="147" spans="1:7" x14ac:dyDescent="0.25">
      <c r="A147" s="131" t="s">
        <v>128</v>
      </c>
      <c r="B147" s="131" t="s">
        <v>129</v>
      </c>
      <c r="C147" s="131" t="s">
        <v>14</v>
      </c>
      <c r="D147" s="131">
        <v>0</v>
      </c>
      <c r="E147" s="131">
        <v>74039.011887284796</v>
      </c>
      <c r="F147" s="131">
        <v>0</v>
      </c>
      <c r="G147" s="131">
        <v>100</v>
      </c>
    </row>
    <row r="148" spans="1:7" x14ac:dyDescent="0.25">
      <c r="A148" s="131" t="s">
        <v>130</v>
      </c>
      <c r="B148" s="131" t="s">
        <v>131</v>
      </c>
      <c r="C148" s="131" t="s">
        <v>14</v>
      </c>
      <c r="D148" s="131">
        <v>0</v>
      </c>
      <c r="E148" s="131">
        <v>926.31070666975097</v>
      </c>
      <c r="F148" s="131">
        <v>0</v>
      </c>
      <c r="G148" s="131">
        <v>100</v>
      </c>
    </row>
    <row r="149" spans="1:7" x14ac:dyDescent="0.25">
      <c r="A149" s="131" t="s">
        <v>130</v>
      </c>
      <c r="B149" s="131" t="s">
        <v>131</v>
      </c>
      <c r="C149" s="131" t="s">
        <v>15</v>
      </c>
      <c r="D149" s="131">
        <v>0</v>
      </c>
      <c r="E149" s="131">
        <v>1135.1137796</v>
      </c>
      <c r="F149" s="131">
        <v>0</v>
      </c>
      <c r="G149" s="131">
        <v>100</v>
      </c>
    </row>
    <row r="150" spans="1:7" x14ac:dyDescent="0.25">
      <c r="A150" s="131" t="s">
        <v>132</v>
      </c>
      <c r="B150" s="131" t="s">
        <v>133</v>
      </c>
      <c r="C150" s="131" t="s">
        <v>15</v>
      </c>
      <c r="D150" s="131">
        <v>263.51908420000001</v>
      </c>
      <c r="E150" s="131">
        <v>38800.835234700004</v>
      </c>
      <c r="F150" s="131">
        <v>0.67457683300938398</v>
      </c>
      <c r="G150" s="131">
        <v>99.325423166990603</v>
      </c>
    </row>
    <row r="151" spans="1:7" x14ac:dyDescent="0.25">
      <c r="A151" s="131" t="s">
        <v>132</v>
      </c>
      <c r="B151" s="131" t="s">
        <v>133</v>
      </c>
      <c r="C151" s="131" t="s">
        <v>14</v>
      </c>
      <c r="D151" s="131">
        <v>0</v>
      </c>
      <c r="E151" s="131">
        <v>40588.775579624496</v>
      </c>
      <c r="F151" s="131">
        <v>0</v>
      </c>
      <c r="G151" s="131">
        <v>100</v>
      </c>
    </row>
    <row r="152" spans="1:7" x14ac:dyDescent="0.25">
      <c r="A152" s="131" t="s">
        <v>134</v>
      </c>
      <c r="B152" s="131" t="s">
        <v>135</v>
      </c>
      <c r="C152" s="131" t="s">
        <v>14</v>
      </c>
      <c r="D152" s="131">
        <v>3</v>
      </c>
      <c r="E152" s="131">
        <v>119068.098657711</v>
      </c>
      <c r="F152" s="131">
        <v>2.5195030816201501E-3</v>
      </c>
      <c r="G152" s="131">
        <v>99.997480496918399</v>
      </c>
    </row>
    <row r="153" spans="1:7" x14ac:dyDescent="0.25">
      <c r="A153" s="131" t="s">
        <v>134</v>
      </c>
      <c r="B153" s="131" t="s">
        <v>135</v>
      </c>
      <c r="C153" s="131" t="s">
        <v>15</v>
      </c>
      <c r="D153" s="131">
        <v>0</v>
      </c>
      <c r="E153" s="131">
        <v>135671.09495979999</v>
      </c>
      <c r="F153" s="131">
        <v>0</v>
      </c>
      <c r="G153" s="131">
        <v>100</v>
      </c>
    </row>
    <row r="154" spans="1:7" x14ac:dyDescent="0.25">
      <c r="A154" s="131" t="s">
        <v>136</v>
      </c>
      <c r="B154" s="131" t="s">
        <v>137</v>
      </c>
      <c r="C154" s="131" t="s">
        <v>14</v>
      </c>
      <c r="D154" s="131">
        <v>9.0346711875934194</v>
      </c>
      <c r="E154" s="131">
        <v>103975.04841883099</v>
      </c>
      <c r="F154" s="131">
        <v>8.6885135869997996E-3</v>
      </c>
      <c r="G154" s="131">
        <v>99.991311486412997</v>
      </c>
    </row>
    <row r="155" spans="1:7" x14ac:dyDescent="0.25">
      <c r="A155" s="131" t="s">
        <v>136</v>
      </c>
      <c r="B155" s="131" t="s">
        <v>137</v>
      </c>
      <c r="C155" s="131" t="s">
        <v>15</v>
      </c>
      <c r="D155" s="131">
        <v>2.9732793000000002</v>
      </c>
      <c r="E155" s="131">
        <v>128685.9478661</v>
      </c>
      <c r="F155" s="131">
        <v>2.31043921538562E-3</v>
      </c>
      <c r="G155" s="131">
        <v>99.997689560784593</v>
      </c>
    </row>
    <row r="156" spans="1:7" x14ac:dyDescent="0.25">
      <c r="A156" s="131" t="s">
        <v>138</v>
      </c>
      <c r="B156" s="131" t="s">
        <v>139</v>
      </c>
      <c r="C156" s="131" t="s">
        <v>14</v>
      </c>
      <c r="D156" s="131">
        <v>18.426641192851999</v>
      </c>
      <c r="E156" s="131">
        <v>57263.341982136102</v>
      </c>
      <c r="F156" s="131">
        <v>3.2168422232248299E-2</v>
      </c>
      <c r="G156" s="131">
        <v>99.967831577767697</v>
      </c>
    </row>
    <row r="157" spans="1:7" x14ac:dyDescent="0.25">
      <c r="A157" s="131" t="s">
        <v>138</v>
      </c>
      <c r="B157" s="131" t="s">
        <v>139</v>
      </c>
      <c r="C157" s="131" t="s">
        <v>15</v>
      </c>
      <c r="D157" s="131">
        <v>0</v>
      </c>
      <c r="E157" s="131">
        <v>70431.856299799998</v>
      </c>
      <c r="F157" s="131">
        <v>0</v>
      </c>
      <c r="G157" s="131">
        <v>100</v>
      </c>
    </row>
    <row r="158" spans="1:7" x14ac:dyDescent="0.25">
      <c r="A158" s="131" t="s">
        <v>140</v>
      </c>
      <c r="B158" s="131" t="s">
        <v>141</v>
      </c>
      <c r="C158" s="131" t="s">
        <v>14</v>
      </c>
      <c r="D158" s="131">
        <v>0</v>
      </c>
      <c r="E158" s="131">
        <v>206182.55338009199</v>
      </c>
      <c r="F158" s="131">
        <v>0</v>
      </c>
      <c r="G158" s="131">
        <v>100</v>
      </c>
    </row>
    <row r="159" spans="1:7" x14ac:dyDescent="0.25">
      <c r="A159" s="131" t="s">
        <v>140</v>
      </c>
      <c r="B159" s="131" t="s">
        <v>141</v>
      </c>
      <c r="C159" s="131" t="s">
        <v>15</v>
      </c>
      <c r="D159" s="131">
        <v>0</v>
      </c>
      <c r="E159" s="131">
        <v>233692.50562149999</v>
      </c>
      <c r="F159" s="131">
        <v>0</v>
      </c>
      <c r="G159" s="131">
        <v>100</v>
      </c>
    </row>
    <row r="160" spans="1:7" x14ac:dyDescent="0.25">
      <c r="A160" s="131" t="s">
        <v>142</v>
      </c>
      <c r="B160" s="131" t="s">
        <v>143</v>
      </c>
      <c r="C160" s="131" t="s">
        <v>14</v>
      </c>
      <c r="D160" s="131">
        <v>0</v>
      </c>
      <c r="E160" s="131">
        <v>322946.90796364599</v>
      </c>
      <c r="F160" s="131">
        <v>0</v>
      </c>
      <c r="G160" s="131">
        <v>100</v>
      </c>
    </row>
    <row r="161" spans="1:7" x14ac:dyDescent="0.25">
      <c r="A161" s="131" t="s">
        <v>142</v>
      </c>
      <c r="B161" s="131" t="s">
        <v>143</v>
      </c>
      <c r="C161" s="131" t="s">
        <v>15</v>
      </c>
      <c r="D161" s="131">
        <v>0</v>
      </c>
      <c r="E161" s="131">
        <v>365083.8463261</v>
      </c>
      <c r="F161" s="131">
        <v>0</v>
      </c>
      <c r="G161" s="131">
        <v>100</v>
      </c>
    </row>
    <row r="162" spans="1:7" x14ac:dyDescent="0.25">
      <c r="A162" s="131" t="s">
        <v>144</v>
      </c>
      <c r="B162" s="131" t="s">
        <v>145</v>
      </c>
      <c r="C162" s="131" t="s">
        <v>14</v>
      </c>
      <c r="D162" s="131">
        <v>0</v>
      </c>
      <c r="E162" s="131">
        <v>123078.94799410101</v>
      </c>
      <c r="F162" s="131">
        <v>0</v>
      </c>
      <c r="G162" s="131">
        <v>100</v>
      </c>
    </row>
    <row r="163" spans="1:7" x14ac:dyDescent="0.25">
      <c r="A163" s="131" t="s">
        <v>144</v>
      </c>
      <c r="B163" s="131" t="s">
        <v>145</v>
      </c>
      <c r="C163" s="131" t="s">
        <v>15</v>
      </c>
      <c r="D163" s="131">
        <v>0</v>
      </c>
      <c r="E163" s="131">
        <v>146776.9006282</v>
      </c>
      <c r="F163" s="131">
        <v>0</v>
      </c>
      <c r="G163" s="131">
        <v>100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550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503</v>
      </c>
      <c r="E173" s="5" t="s">
        <v>502</v>
      </c>
      <c r="F173" s="5" t="s">
        <v>505</v>
      </c>
      <c r="G173" s="5" t="s">
        <v>504</v>
      </c>
    </row>
    <row r="174" spans="1:7" x14ac:dyDescent="0.25">
      <c r="A174" s="132" t="s">
        <v>106</v>
      </c>
      <c r="B174" s="132" t="s">
        <v>107</v>
      </c>
      <c r="C174" s="132" t="s">
        <v>14</v>
      </c>
      <c r="D174" s="132">
        <v>209150.11448861199</v>
      </c>
      <c r="E174" s="132">
        <v>0</v>
      </c>
      <c r="F174" s="132">
        <v>100</v>
      </c>
      <c r="G174" s="132">
        <v>0</v>
      </c>
    </row>
    <row r="175" spans="1:7" x14ac:dyDescent="0.25">
      <c r="A175" s="132" t="s">
        <v>106</v>
      </c>
      <c r="B175" s="132" t="s">
        <v>107</v>
      </c>
      <c r="C175" s="132" t="s">
        <v>15</v>
      </c>
      <c r="D175" s="132">
        <v>229930.50788719999</v>
      </c>
      <c r="E175" s="132">
        <v>0</v>
      </c>
      <c r="F175" s="132">
        <v>100</v>
      </c>
      <c r="G175" s="132">
        <v>0</v>
      </c>
    </row>
    <row r="176" spans="1:7" x14ac:dyDescent="0.25">
      <c r="A176" s="132" t="s">
        <v>108</v>
      </c>
      <c r="B176" s="132" t="s">
        <v>109</v>
      </c>
      <c r="C176" s="132" t="s">
        <v>14</v>
      </c>
      <c r="D176" s="132">
        <v>256194.94824207501</v>
      </c>
      <c r="E176" s="132">
        <v>0</v>
      </c>
      <c r="F176" s="132">
        <v>100</v>
      </c>
      <c r="G176" s="132">
        <v>0</v>
      </c>
    </row>
    <row r="177" spans="1:7" x14ac:dyDescent="0.25">
      <c r="A177" s="132" t="s">
        <v>108</v>
      </c>
      <c r="B177" s="132" t="s">
        <v>109</v>
      </c>
      <c r="C177" s="132" t="s">
        <v>15</v>
      </c>
      <c r="D177" s="132">
        <v>297273.40263819997</v>
      </c>
      <c r="E177" s="132">
        <v>0</v>
      </c>
      <c r="F177" s="132">
        <v>100</v>
      </c>
      <c r="G177" s="132">
        <v>0</v>
      </c>
    </row>
    <row r="178" spans="1:7" x14ac:dyDescent="0.25">
      <c r="A178" s="132" t="s">
        <v>110</v>
      </c>
      <c r="B178" s="132" t="s">
        <v>111</v>
      </c>
      <c r="C178" s="132" t="s">
        <v>14</v>
      </c>
      <c r="D178" s="132">
        <v>392594.20942367899</v>
      </c>
      <c r="E178" s="132">
        <v>0</v>
      </c>
      <c r="F178" s="132">
        <v>100</v>
      </c>
      <c r="G178" s="132">
        <v>0</v>
      </c>
    </row>
    <row r="179" spans="1:7" x14ac:dyDescent="0.25">
      <c r="A179" s="132" t="s">
        <v>110</v>
      </c>
      <c r="B179" s="132" t="s">
        <v>111</v>
      </c>
      <c r="C179" s="132" t="s">
        <v>15</v>
      </c>
      <c r="D179" s="132">
        <v>445104.01940539997</v>
      </c>
      <c r="E179" s="132">
        <v>0</v>
      </c>
      <c r="F179" s="132">
        <v>100</v>
      </c>
      <c r="G179" s="132">
        <v>0</v>
      </c>
    </row>
    <row r="180" spans="1:7" x14ac:dyDescent="0.25">
      <c r="A180" s="132" t="s">
        <v>112</v>
      </c>
      <c r="B180" s="132" t="s">
        <v>113</v>
      </c>
      <c r="C180" s="132" t="s">
        <v>14</v>
      </c>
      <c r="D180" s="132">
        <v>47925.832313250197</v>
      </c>
      <c r="E180" s="132">
        <v>0</v>
      </c>
      <c r="F180" s="132">
        <v>100</v>
      </c>
      <c r="G180" s="132">
        <v>0</v>
      </c>
    </row>
    <row r="181" spans="1:7" x14ac:dyDescent="0.25">
      <c r="A181" s="132" t="s">
        <v>112</v>
      </c>
      <c r="B181" s="132" t="s">
        <v>113</v>
      </c>
      <c r="C181" s="132" t="s">
        <v>15</v>
      </c>
      <c r="D181" s="132">
        <v>56437.552758400001</v>
      </c>
      <c r="E181" s="132">
        <v>0</v>
      </c>
      <c r="F181" s="132">
        <v>100</v>
      </c>
      <c r="G181" s="132">
        <v>0</v>
      </c>
    </row>
    <row r="182" spans="1:7" x14ac:dyDescent="0.25">
      <c r="A182" s="132" t="s">
        <v>114</v>
      </c>
      <c r="B182" s="132" t="s">
        <v>115</v>
      </c>
      <c r="C182" s="132" t="s">
        <v>14</v>
      </c>
      <c r="D182" s="132">
        <v>61807.819669868899</v>
      </c>
      <c r="E182" s="132">
        <v>0</v>
      </c>
      <c r="F182" s="132">
        <v>100</v>
      </c>
      <c r="G182" s="132">
        <v>0</v>
      </c>
    </row>
    <row r="183" spans="1:7" x14ac:dyDescent="0.25">
      <c r="A183" s="132" t="s">
        <v>114</v>
      </c>
      <c r="B183" s="132" t="s">
        <v>115</v>
      </c>
      <c r="C183" s="132" t="s">
        <v>15</v>
      </c>
      <c r="D183" s="132">
        <v>77346.119478699999</v>
      </c>
      <c r="E183" s="132">
        <v>0</v>
      </c>
      <c r="F183" s="132">
        <v>100</v>
      </c>
      <c r="G183" s="132">
        <v>0</v>
      </c>
    </row>
    <row r="184" spans="1:7" x14ac:dyDescent="0.25">
      <c r="A184" s="132" t="s">
        <v>116</v>
      </c>
      <c r="B184" s="132" t="s">
        <v>117</v>
      </c>
      <c r="C184" s="132" t="s">
        <v>14</v>
      </c>
      <c r="D184" s="132">
        <v>26356.140928961999</v>
      </c>
      <c r="E184" s="132">
        <v>0</v>
      </c>
      <c r="F184" s="132">
        <v>100</v>
      </c>
      <c r="G184" s="132">
        <v>0</v>
      </c>
    </row>
    <row r="185" spans="1:7" x14ac:dyDescent="0.25">
      <c r="A185" s="132" t="s">
        <v>116</v>
      </c>
      <c r="B185" s="132" t="s">
        <v>117</v>
      </c>
      <c r="C185" s="132" t="s">
        <v>15</v>
      </c>
      <c r="D185" s="132">
        <v>33136.594637299997</v>
      </c>
      <c r="E185" s="132">
        <v>0</v>
      </c>
      <c r="F185" s="132">
        <v>100</v>
      </c>
      <c r="G185" s="132">
        <v>0</v>
      </c>
    </row>
    <row r="186" spans="1:7" x14ac:dyDescent="0.25">
      <c r="A186" s="132" t="s">
        <v>118</v>
      </c>
      <c r="B186" s="132" t="s">
        <v>119</v>
      </c>
      <c r="C186" s="132" t="s">
        <v>14</v>
      </c>
      <c r="D186" s="132">
        <v>24641.9923142794</v>
      </c>
      <c r="E186" s="132">
        <v>0</v>
      </c>
      <c r="F186" s="132">
        <v>100</v>
      </c>
      <c r="G186" s="132">
        <v>0</v>
      </c>
    </row>
    <row r="187" spans="1:7" x14ac:dyDescent="0.25">
      <c r="A187" s="132" t="s">
        <v>118</v>
      </c>
      <c r="B187" s="132" t="s">
        <v>119</v>
      </c>
      <c r="C187" s="132" t="s">
        <v>15</v>
      </c>
      <c r="D187" s="132">
        <v>28217.651003999999</v>
      </c>
      <c r="E187" s="132">
        <v>0</v>
      </c>
      <c r="F187" s="132">
        <v>100</v>
      </c>
      <c r="G187" s="132">
        <v>0</v>
      </c>
    </row>
    <row r="188" spans="1:7" x14ac:dyDescent="0.25">
      <c r="A188" s="132" t="s">
        <v>120</v>
      </c>
      <c r="B188" s="132" t="s">
        <v>121</v>
      </c>
      <c r="C188" s="132" t="s">
        <v>14</v>
      </c>
      <c r="D188" s="132">
        <v>81868.077834172</v>
      </c>
      <c r="E188" s="132">
        <v>0</v>
      </c>
      <c r="F188" s="132">
        <v>100</v>
      </c>
      <c r="G188" s="132">
        <v>0</v>
      </c>
    </row>
    <row r="189" spans="1:7" x14ac:dyDescent="0.25">
      <c r="A189" s="132" t="s">
        <v>120</v>
      </c>
      <c r="B189" s="132" t="s">
        <v>121</v>
      </c>
      <c r="C189" s="132" t="s">
        <v>15</v>
      </c>
      <c r="D189" s="132">
        <v>89938.236933799999</v>
      </c>
      <c r="E189" s="132">
        <v>0</v>
      </c>
      <c r="F189" s="132">
        <v>100</v>
      </c>
      <c r="G189" s="132">
        <v>0</v>
      </c>
    </row>
    <row r="190" spans="1:7" x14ac:dyDescent="0.25">
      <c r="A190" s="132" t="s">
        <v>122</v>
      </c>
      <c r="B190" s="132" t="s">
        <v>123</v>
      </c>
      <c r="C190" s="132" t="s">
        <v>14</v>
      </c>
      <c r="D190" s="132">
        <v>7593.5672186216298</v>
      </c>
      <c r="E190" s="132">
        <v>0</v>
      </c>
      <c r="F190" s="132">
        <v>100</v>
      </c>
      <c r="G190" s="132">
        <v>0</v>
      </c>
    </row>
    <row r="191" spans="1:7" x14ac:dyDescent="0.25">
      <c r="A191" s="132" t="s">
        <v>122</v>
      </c>
      <c r="B191" s="132" t="s">
        <v>123</v>
      </c>
      <c r="C191" s="132" t="s">
        <v>15</v>
      </c>
      <c r="D191" s="132">
        <v>7603.1952140000003</v>
      </c>
      <c r="E191" s="132">
        <v>0</v>
      </c>
      <c r="F191" s="132">
        <v>100</v>
      </c>
      <c r="G191" s="132">
        <v>0</v>
      </c>
    </row>
    <row r="192" spans="1:7" x14ac:dyDescent="0.25">
      <c r="A192" s="132" t="s">
        <v>124</v>
      </c>
      <c r="B192" s="132" t="s">
        <v>125</v>
      </c>
      <c r="C192" s="132" t="s">
        <v>14</v>
      </c>
      <c r="D192" s="132">
        <v>117203.78814412899</v>
      </c>
      <c r="E192" s="132">
        <v>0</v>
      </c>
      <c r="F192" s="132">
        <v>100</v>
      </c>
      <c r="G192" s="132">
        <v>0</v>
      </c>
    </row>
    <row r="193" spans="1:7" x14ac:dyDescent="0.25">
      <c r="A193" s="132" t="s">
        <v>124</v>
      </c>
      <c r="B193" s="132" t="s">
        <v>125</v>
      </c>
      <c r="C193" s="132" t="s">
        <v>15</v>
      </c>
      <c r="D193" s="132">
        <v>136687.3544448</v>
      </c>
      <c r="E193" s="132">
        <v>0</v>
      </c>
      <c r="F193" s="132">
        <v>100</v>
      </c>
      <c r="G193" s="132">
        <v>0</v>
      </c>
    </row>
    <row r="194" spans="1:7" x14ac:dyDescent="0.25">
      <c r="A194" s="132" t="s">
        <v>126</v>
      </c>
      <c r="B194" s="132" t="s">
        <v>127</v>
      </c>
      <c r="C194" s="132" t="s">
        <v>14</v>
      </c>
      <c r="D194" s="132">
        <v>184966.724393793</v>
      </c>
      <c r="E194" s="132">
        <v>51.626817139286999</v>
      </c>
      <c r="F194" s="132">
        <v>99.972096380277193</v>
      </c>
      <c r="G194" s="132">
        <v>2.7903619722796699E-2</v>
      </c>
    </row>
    <row r="195" spans="1:7" x14ac:dyDescent="0.25">
      <c r="A195" s="132" t="s">
        <v>126</v>
      </c>
      <c r="B195" s="132" t="s">
        <v>127</v>
      </c>
      <c r="C195" s="132" t="s">
        <v>15</v>
      </c>
      <c r="D195" s="132">
        <v>205296.4919125</v>
      </c>
      <c r="E195" s="132">
        <v>374.21677290000002</v>
      </c>
      <c r="F195" s="132">
        <v>99.818050525866397</v>
      </c>
      <c r="G195" s="132">
        <v>0.18194947413363199</v>
      </c>
    </row>
    <row r="196" spans="1:7" x14ac:dyDescent="0.25">
      <c r="A196" s="132" t="s">
        <v>128</v>
      </c>
      <c r="B196" s="132" t="s">
        <v>129</v>
      </c>
      <c r="C196" s="132" t="s">
        <v>15</v>
      </c>
      <c r="D196" s="132">
        <v>77639.119163800002</v>
      </c>
      <c r="E196" s="132">
        <v>12.7648054</v>
      </c>
      <c r="F196" s="132">
        <v>99.9835614994157</v>
      </c>
      <c r="G196" s="132">
        <v>1.6438500584303999E-2</v>
      </c>
    </row>
    <row r="197" spans="1:7" x14ac:dyDescent="0.25">
      <c r="A197" s="132" t="s">
        <v>128</v>
      </c>
      <c r="B197" s="132" t="s">
        <v>129</v>
      </c>
      <c r="C197" s="132" t="s">
        <v>14</v>
      </c>
      <c r="D197" s="132">
        <v>73784.297363197198</v>
      </c>
      <c r="E197" s="132">
        <v>0</v>
      </c>
      <c r="F197" s="132">
        <v>100</v>
      </c>
      <c r="G197" s="132">
        <v>0</v>
      </c>
    </row>
    <row r="198" spans="1:7" x14ac:dyDescent="0.25">
      <c r="A198" s="132" t="s">
        <v>132</v>
      </c>
      <c r="B198" s="132" t="s">
        <v>133</v>
      </c>
      <c r="C198" s="132" t="s">
        <v>15</v>
      </c>
      <c r="D198" s="132">
        <v>38465.076652199998</v>
      </c>
      <c r="E198" s="132">
        <v>263.51908420000001</v>
      </c>
      <c r="F198" s="132">
        <v>99.319574905339707</v>
      </c>
      <c r="G198" s="132">
        <v>0.680425094660288</v>
      </c>
    </row>
    <row r="199" spans="1:7" x14ac:dyDescent="0.25">
      <c r="A199" s="132" t="s">
        <v>132</v>
      </c>
      <c r="B199" s="132" t="s">
        <v>133</v>
      </c>
      <c r="C199" s="132" t="s">
        <v>14</v>
      </c>
      <c r="D199" s="132">
        <v>40379.083552280499</v>
      </c>
      <c r="E199" s="132">
        <v>0</v>
      </c>
      <c r="F199" s="132">
        <v>100</v>
      </c>
      <c r="G199" s="132">
        <v>0</v>
      </c>
    </row>
    <row r="200" spans="1:7" x14ac:dyDescent="0.25">
      <c r="A200" s="132" t="s">
        <v>134</v>
      </c>
      <c r="B200" s="132" t="s">
        <v>135</v>
      </c>
      <c r="C200" s="132" t="s">
        <v>14</v>
      </c>
      <c r="D200" s="132">
        <v>119026.098657711</v>
      </c>
      <c r="E200" s="132">
        <v>0</v>
      </c>
      <c r="F200" s="132">
        <v>100</v>
      </c>
      <c r="G200" s="132">
        <v>0</v>
      </c>
    </row>
    <row r="201" spans="1:7" x14ac:dyDescent="0.25">
      <c r="A201" s="132" t="s">
        <v>134</v>
      </c>
      <c r="B201" s="132" t="s">
        <v>135</v>
      </c>
      <c r="C201" s="132" t="s">
        <v>15</v>
      </c>
      <c r="D201" s="132">
        <v>135653.65593489999</v>
      </c>
      <c r="E201" s="132">
        <v>0</v>
      </c>
      <c r="F201" s="132">
        <v>100</v>
      </c>
      <c r="G201" s="132">
        <v>0</v>
      </c>
    </row>
    <row r="202" spans="1:7" x14ac:dyDescent="0.25">
      <c r="A202" s="132" t="s">
        <v>136</v>
      </c>
      <c r="B202" s="132" t="s">
        <v>137</v>
      </c>
      <c r="C202" s="132" t="s">
        <v>14</v>
      </c>
      <c r="D202" s="132">
        <v>101906.389581437</v>
      </c>
      <c r="E202" s="132">
        <v>7.0911854487908696</v>
      </c>
      <c r="F202" s="132">
        <v>99.993041955396393</v>
      </c>
      <c r="G202" s="132">
        <v>6.9580446035505698E-3</v>
      </c>
    </row>
    <row r="203" spans="1:7" x14ac:dyDescent="0.25">
      <c r="A203" s="132" t="s">
        <v>136</v>
      </c>
      <c r="B203" s="132" t="s">
        <v>137</v>
      </c>
      <c r="C203" s="132" t="s">
        <v>15</v>
      </c>
      <c r="D203" s="132">
        <v>125760.1107966</v>
      </c>
      <c r="E203" s="132">
        <v>0</v>
      </c>
      <c r="F203" s="132">
        <v>100</v>
      </c>
      <c r="G203" s="132">
        <v>0</v>
      </c>
    </row>
    <row r="204" spans="1:7" x14ac:dyDescent="0.25">
      <c r="A204" s="132" t="s">
        <v>138</v>
      </c>
      <c r="B204" s="132" t="s">
        <v>139</v>
      </c>
      <c r="C204" s="132" t="s">
        <v>14</v>
      </c>
      <c r="D204" s="132">
        <v>57263.341982136102</v>
      </c>
      <c r="E204" s="132">
        <v>18.426641192851999</v>
      </c>
      <c r="F204" s="132">
        <v>99.967831577767697</v>
      </c>
      <c r="G204" s="132">
        <v>3.2168422232248299E-2</v>
      </c>
    </row>
    <row r="205" spans="1:7" x14ac:dyDescent="0.25">
      <c r="A205" s="132" t="s">
        <v>138</v>
      </c>
      <c r="B205" s="132" t="s">
        <v>139</v>
      </c>
      <c r="C205" s="132" t="s">
        <v>15</v>
      </c>
      <c r="D205" s="132">
        <v>70431.856299799998</v>
      </c>
      <c r="E205" s="132">
        <v>0</v>
      </c>
      <c r="F205" s="132">
        <v>100</v>
      </c>
      <c r="G205" s="132">
        <v>0</v>
      </c>
    </row>
    <row r="206" spans="1:7" x14ac:dyDescent="0.25">
      <c r="A206" s="132" t="s">
        <v>140</v>
      </c>
      <c r="B206" s="132" t="s">
        <v>141</v>
      </c>
      <c r="C206" s="132" t="s">
        <v>14</v>
      </c>
      <c r="D206" s="132">
        <v>206182.55338009199</v>
      </c>
      <c r="E206" s="132">
        <v>0</v>
      </c>
      <c r="F206" s="132">
        <v>100</v>
      </c>
      <c r="G206" s="132">
        <v>0</v>
      </c>
    </row>
    <row r="207" spans="1:7" x14ac:dyDescent="0.25">
      <c r="A207" s="132" t="s">
        <v>140</v>
      </c>
      <c r="B207" s="132" t="s">
        <v>141</v>
      </c>
      <c r="C207" s="132" t="s">
        <v>15</v>
      </c>
      <c r="D207" s="132">
        <v>233692.50562149999</v>
      </c>
      <c r="E207" s="132">
        <v>0</v>
      </c>
      <c r="F207" s="132">
        <v>100</v>
      </c>
      <c r="G207" s="132">
        <v>0</v>
      </c>
    </row>
    <row r="208" spans="1:7" x14ac:dyDescent="0.25">
      <c r="A208" s="132" t="s">
        <v>142</v>
      </c>
      <c r="B208" s="132" t="s">
        <v>143</v>
      </c>
      <c r="C208" s="132" t="s">
        <v>14</v>
      </c>
      <c r="D208" s="132">
        <v>322946.90796364599</v>
      </c>
      <c r="E208" s="132">
        <v>0</v>
      </c>
      <c r="F208" s="132">
        <v>100</v>
      </c>
      <c r="G208" s="132">
        <v>0</v>
      </c>
    </row>
    <row r="209" spans="1:7" x14ac:dyDescent="0.25">
      <c r="A209" s="132" t="s">
        <v>142</v>
      </c>
      <c r="B209" s="132" t="s">
        <v>143</v>
      </c>
      <c r="C209" s="132" t="s">
        <v>15</v>
      </c>
      <c r="D209" s="132">
        <v>365083.8463261</v>
      </c>
      <c r="E209" s="132">
        <v>0</v>
      </c>
      <c r="F209" s="132">
        <v>100</v>
      </c>
      <c r="G209" s="132">
        <v>0</v>
      </c>
    </row>
    <row r="210" spans="1:7" x14ac:dyDescent="0.25">
      <c r="A210" s="132" t="s">
        <v>144</v>
      </c>
      <c r="B210" s="132" t="s">
        <v>145</v>
      </c>
      <c r="C210" s="132" t="s">
        <v>14</v>
      </c>
      <c r="D210" s="132">
        <v>123078.94799410101</v>
      </c>
      <c r="E210" s="132">
        <v>0</v>
      </c>
      <c r="F210" s="132">
        <v>100</v>
      </c>
      <c r="G210" s="132">
        <v>0</v>
      </c>
    </row>
    <row r="211" spans="1:7" x14ac:dyDescent="0.25">
      <c r="A211" s="132" t="s">
        <v>144</v>
      </c>
      <c r="B211" s="132" t="s">
        <v>145</v>
      </c>
      <c r="C211" s="132" t="s">
        <v>15</v>
      </c>
      <c r="D211" s="132">
        <v>146776.9006282</v>
      </c>
      <c r="E211" s="132">
        <v>0</v>
      </c>
      <c r="F211" s="132">
        <v>100</v>
      </c>
      <c r="G211" s="132">
        <v>0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551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133" t="s">
        <v>149</v>
      </c>
      <c r="B222" s="133" t="s">
        <v>150</v>
      </c>
      <c r="C222" s="133" t="s">
        <v>14</v>
      </c>
      <c r="D222" s="133">
        <v>15099.737738891799</v>
      </c>
      <c r="E222" s="133">
        <v>0</v>
      </c>
      <c r="F222" s="133">
        <v>100</v>
      </c>
      <c r="G222" s="133">
        <v>0</v>
      </c>
    </row>
    <row r="223" spans="1:7" x14ac:dyDescent="0.25">
      <c r="A223" s="133" t="s">
        <v>149</v>
      </c>
      <c r="B223" s="133" t="s">
        <v>150</v>
      </c>
      <c r="C223" s="133" t="s">
        <v>15</v>
      </c>
      <c r="D223" s="133">
        <v>19702.405630900001</v>
      </c>
      <c r="E223" s="133">
        <v>0</v>
      </c>
      <c r="F223" s="133">
        <v>100</v>
      </c>
      <c r="G223" s="133">
        <v>0</v>
      </c>
    </row>
    <row r="224" spans="1:7" x14ac:dyDescent="0.25">
      <c r="A224" s="133" t="s">
        <v>151</v>
      </c>
      <c r="B224" s="133" t="s">
        <v>152</v>
      </c>
      <c r="C224" s="133" t="s">
        <v>14</v>
      </c>
      <c r="D224" s="133">
        <v>12460.643985626701</v>
      </c>
      <c r="E224" s="133">
        <v>0</v>
      </c>
      <c r="F224" s="133">
        <v>100</v>
      </c>
      <c r="G224" s="133">
        <v>0</v>
      </c>
    </row>
    <row r="225" spans="1:7" x14ac:dyDescent="0.25">
      <c r="A225" s="133" t="s">
        <v>151</v>
      </c>
      <c r="B225" s="133" t="s">
        <v>152</v>
      </c>
      <c r="C225" s="133" t="s">
        <v>15</v>
      </c>
      <c r="D225" s="133">
        <v>15577.9247901</v>
      </c>
      <c r="E225" s="133">
        <v>0</v>
      </c>
      <c r="F225" s="133">
        <v>100</v>
      </c>
      <c r="G225" s="133">
        <v>0</v>
      </c>
    </row>
    <row r="226" spans="1:7" x14ac:dyDescent="0.25">
      <c r="A226" s="133" t="s">
        <v>153</v>
      </c>
      <c r="B226" s="133" t="s">
        <v>154</v>
      </c>
      <c r="C226" s="133" t="s">
        <v>14</v>
      </c>
      <c r="D226" s="133">
        <v>13171.0709227179</v>
      </c>
      <c r="E226" s="133">
        <v>0</v>
      </c>
      <c r="F226" s="133">
        <v>100</v>
      </c>
      <c r="G226" s="133">
        <v>0</v>
      </c>
    </row>
    <row r="227" spans="1:7" x14ac:dyDescent="0.25">
      <c r="A227" s="133" t="s">
        <v>153</v>
      </c>
      <c r="B227" s="133" t="s">
        <v>155</v>
      </c>
      <c r="C227" s="133" t="s">
        <v>15</v>
      </c>
      <c r="D227" s="133">
        <v>15417.821089499999</v>
      </c>
      <c r="E227" s="133">
        <v>0</v>
      </c>
      <c r="F227" s="133">
        <v>100</v>
      </c>
      <c r="G227" s="133">
        <v>0</v>
      </c>
    </row>
    <row r="228" spans="1:7" x14ac:dyDescent="0.25">
      <c r="A228" s="133" t="s">
        <v>156</v>
      </c>
      <c r="B228" s="133" t="s">
        <v>157</v>
      </c>
      <c r="C228" s="133" t="s">
        <v>14</v>
      </c>
      <c r="D228" s="133">
        <v>11470.686457903301</v>
      </c>
      <c r="E228" s="133">
        <v>0</v>
      </c>
      <c r="F228" s="133">
        <v>100</v>
      </c>
      <c r="G228" s="133">
        <v>0</v>
      </c>
    </row>
    <row r="229" spans="1:7" x14ac:dyDescent="0.25">
      <c r="A229" s="133" t="s">
        <v>156</v>
      </c>
      <c r="B229" s="133" t="s">
        <v>157</v>
      </c>
      <c r="C229" s="133" t="s">
        <v>15</v>
      </c>
      <c r="D229" s="133">
        <v>13482.2698299</v>
      </c>
      <c r="E229" s="133">
        <v>0</v>
      </c>
      <c r="F229" s="133">
        <v>100</v>
      </c>
      <c r="G229" s="133">
        <v>0</v>
      </c>
    </row>
    <row r="230" spans="1:7" x14ac:dyDescent="0.25">
      <c r="A230" s="133" t="s">
        <v>158</v>
      </c>
      <c r="B230" s="133" t="s">
        <v>159</v>
      </c>
      <c r="C230" s="133" t="s">
        <v>14</v>
      </c>
      <c r="D230" s="133">
        <v>7759.7481756020397</v>
      </c>
      <c r="E230" s="133">
        <v>0</v>
      </c>
      <c r="F230" s="133">
        <v>100</v>
      </c>
      <c r="G230" s="133">
        <v>0</v>
      </c>
    </row>
    <row r="231" spans="1:7" x14ac:dyDescent="0.25">
      <c r="A231" s="133" t="s">
        <v>158</v>
      </c>
      <c r="B231" s="133" t="s">
        <v>159</v>
      </c>
      <c r="C231" s="133" t="s">
        <v>15</v>
      </c>
      <c r="D231" s="133">
        <v>10864.642943299999</v>
      </c>
      <c r="E231" s="133">
        <v>0</v>
      </c>
      <c r="F231" s="133">
        <v>100</v>
      </c>
      <c r="G231" s="133">
        <v>0</v>
      </c>
    </row>
    <row r="232" spans="1:7" x14ac:dyDescent="0.25">
      <c r="A232" s="133" t="s">
        <v>110</v>
      </c>
      <c r="B232" s="133" t="s">
        <v>160</v>
      </c>
      <c r="C232" s="133" t="s">
        <v>14</v>
      </c>
      <c r="D232" s="133">
        <v>22710.360055696099</v>
      </c>
      <c r="E232" s="133">
        <v>0</v>
      </c>
      <c r="F232" s="133">
        <v>100</v>
      </c>
      <c r="G232" s="133">
        <v>0</v>
      </c>
    </row>
    <row r="233" spans="1:7" x14ac:dyDescent="0.25">
      <c r="A233" s="133" t="s">
        <v>110</v>
      </c>
      <c r="B233" s="133" t="s">
        <v>160</v>
      </c>
      <c r="C233" s="133" t="s">
        <v>15</v>
      </c>
      <c r="D233" s="133">
        <v>25513.981668299999</v>
      </c>
      <c r="E233" s="133">
        <v>0</v>
      </c>
      <c r="F233" s="133">
        <v>100</v>
      </c>
      <c r="G233" s="133">
        <v>0</v>
      </c>
    </row>
    <row r="234" spans="1:7" x14ac:dyDescent="0.25">
      <c r="A234" s="133" t="s">
        <v>161</v>
      </c>
      <c r="B234" s="133" t="s">
        <v>162</v>
      </c>
      <c r="C234" s="133" t="s">
        <v>14</v>
      </c>
      <c r="D234" s="133">
        <v>17522.130284712501</v>
      </c>
      <c r="E234" s="133">
        <v>0</v>
      </c>
      <c r="F234" s="133">
        <v>100</v>
      </c>
      <c r="G234" s="133">
        <v>0</v>
      </c>
    </row>
    <row r="235" spans="1:7" x14ac:dyDescent="0.25">
      <c r="A235" s="133" t="s">
        <v>161</v>
      </c>
      <c r="B235" s="133" t="s">
        <v>162</v>
      </c>
      <c r="C235" s="133" t="s">
        <v>15</v>
      </c>
      <c r="D235" s="133">
        <v>19098.153221600001</v>
      </c>
      <c r="E235" s="133">
        <v>0</v>
      </c>
      <c r="F235" s="133">
        <v>100</v>
      </c>
      <c r="G235" s="133">
        <v>0</v>
      </c>
    </row>
    <row r="236" spans="1:7" x14ac:dyDescent="0.25">
      <c r="A236" s="133" t="s">
        <v>163</v>
      </c>
      <c r="B236" s="133" t="s">
        <v>164</v>
      </c>
      <c r="C236" s="133" t="s">
        <v>14</v>
      </c>
      <c r="D236" s="133">
        <v>15338.5002140619</v>
      </c>
      <c r="E236" s="133">
        <v>0</v>
      </c>
      <c r="F236" s="133">
        <v>100</v>
      </c>
      <c r="G236" s="133">
        <v>0</v>
      </c>
    </row>
    <row r="237" spans="1:7" x14ac:dyDescent="0.25">
      <c r="A237" s="133" t="s">
        <v>163</v>
      </c>
      <c r="B237" s="133" t="s">
        <v>164</v>
      </c>
      <c r="C237" s="133" t="s">
        <v>15</v>
      </c>
      <c r="D237" s="133">
        <v>19959.9663425</v>
      </c>
      <c r="E237" s="133">
        <v>0</v>
      </c>
      <c r="F237" s="133">
        <v>100</v>
      </c>
      <c r="G237" s="133">
        <v>0</v>
      </c>
    </row>
    <row r="238" spans="1:7" x14ac:dyDescent="0.25">
      <c r="A238" s="133" t="s">
        <v>165</v>
      </c>
      <c r="B238" s="133" t="s">
        <v>166</v>
      </c>
      <c r="C238" s="133" t="s">
        <v>14</v>
      </c>
      <c r="D238" s="133">
        <v>14607.0211699675</v>
      </c>
      <c r="E238" s="133">
        <v>0</v>
      </c>
      <c r="F238" s="133">
        <v>100</v>
      </c>
      <c r="G238" s="133">
        <v>0</v>
      </c>
    </row>
    <row r="239" spans="1:7" x14ac:dyDescent="0.25">
      <c r="A239" s="133" t="s">
        <v>165</v>
      </c>
      <c r="B239" s="133" t="s">
        <v>166</v>
      </c>
      <c r="C239" s="133" t="s">
        <v>15</v>
      </c>
      <c r="D239" s="133">
        <v>17393.738550800001</v>
      </c>
      <c r="E239" s="133">
        <v>0</v>
      </c>
      <c r="F239" s="133">
        <v>100</v>
      </c>
      <c r="G239" s="133">
        <v>0</v>
      </c>
    </row>
    <row r="240" spans="1:7" x14ac:dyDescent="0.25">
      <c r="A240" s="133" t="s">
        <v>112</v>
      </c>
      <c r="B240" s="133" t="s">
        <v>167</v>
      </c>
      <c r="C240" s="133" t="s">
        <v>14</v>
      </c>
      <c r="D240" s="133">
        <v>20733.669511184798</v>
      </c>
      <c r="E240" s="133">
        <v>0</v>
      </c>
      <c r="F240" s="133">
        <v>100</v>
      </c>
      <c r="G240" s="133">
        <v>0</v>
      </c>
    </row>
    <row r="241" spans="1:7" x14ac:dyDescent="0.25">
      <c r="A241" s="133" t="s">
        <v>112</v>
      </c>
      <c r="B241" s="133" t="s">
        <v>167</v>
      </c>
      <c r="C241" s="133" t="s">
        <v>15</v>
      </c>
      <c r="D241" s="133">
        <v>22957.6458332</v>
      </c>
      <c r="E241" s="133">
        <v>0</v>
      </c>
      <c r="F241" s="133">
        <v>100</v>
      </c>
      <c r="G241" s="133">
        <v>0</v>
      </c>
    </row>
    <row r="242" spans="1:7" x14ac:dyDescent="0.25">
      <c r="A242" s="133" t="s">
        <v>114</v>
      </c>
      <c r="B242" s="133" t="s">
        <v>168</v>
      </c>
      <c r="C242" s="133" t="s">
        <v>14</v>
      </c>
      <c r="D242" s="133">
        <v>53729.053829060198</v>
      </c>
      <c r="E242" s="133">
        <v>0</v>
      </c>
      <c r="F242" s="133">
        <v>100</v>
      </c>
      <c r="G242" s="133">
        <v>0</v>
      </c>
    </row>
    <row r="243" spans="1:7" x14ac:dyDescent="0.25">
      <c r="A243" s="133" t="s">
        <v>114</v>
      </c>
      <c r="B243" s="133" t="s">
        <v>168</v>
      </c>
      <c r="C243" s="133" t="s">
        <v>15</v>
      </c>
      <c r="D243" s="133">
        <v>60683.625414499998</v>
      </c>
      <c r="E243" s="133">
        <v>0</v>
      </c>
      <c r="F243" s="133">
        <v>100</v>
      </c>
      <c r="G243" s="133">
        <v>0</v>
      </c>
    </row>
    <row r="244" spans="1:7" x14ac:dyDescent="0.25">
      <c r="A244" s="133" t="s">
        <v>124</v>
      </c>
      <c r="B244" s="133" t="s">
        <v>169</v>
      </c>
      <c r="C244" s="133" t="s">
        <v>14</v>
      </c>
      <c r="D244" s="133">
        <v>31168.0906262266</v>
      </c>
      <c r="E244" s="133">
        <v>0</v>
      </c>
      <c r="F244" s="133">
        <v>100</v>
      </c>
      <c r="G244" s="133">
        <v>0</v>
      </c>
    </row>
    <row r="245" spans="1:7" x14ac:dyDescent="0.25">
      <c r="A245" s="133" t="s">
        <v>124</v>
      </c>
      <c r="B245" s="133" t="s">
        <v>169</v>
      </c>
      <c r="C245" s="133" t="s">
        <v>15</v>
      </c>
      <c r="D245" s="133">
        <v>37061.714111900001</v>
      </c>
      <c r="E245" s="133">
        <v>0</v>
      </c>
      <c r="F245" s="133">
        <v>100</v>
      </c>
      <c r="G245" s="133">
        <v>0</v>
      </c>
    </row>
    <row r="246" spans="1:7" x14ac:dyDescent="0.25">
      <c r="A246" s="133" t="s">
        <v>126</v>
      </c>
      <c r="B246" s="133" t="s">
        <v>170</v>
      </c>
      <c r="C246" s="133" t="s">
        <v>14</v>
      </c>
      <c r="D246" s="133">
        <v>36418.776258983002</v>
      </c>
      <c r="E246" s="133">
        <v>0</v>
      </c>
      <c r="F246" s="133">
        <v>100</v>
      </c>
      <c r="G246" s="133">
        <v>0</v>
      </c>
    </row>
    <row r="247" spans="1:7" x14ac:dyDescent="0.25">
      <c r="A247" s="133" t="s">
        <v>126</v>
      </c>
      <c r="B247" s="133" t="s">
        <v>170</v>
      </c>
      <c r="C247" s="133" t="s">
        <v>15</v>
      </c>
      <c r="D247" s="133">
        <v>41576.772139699999</v>
      </c>
      <c r="E247" s="133">
        <v>0</v>
      </c>
      <c r="F247" s="133">
        <v>100</v>
      </c>
      <c r="G247" s="133">
        <v>0</v>
      </c>
    </row>
    <row r="248" spans="1:7" x14ac:dyDescent="0.25">
      <c r="A248" s="133" t="s">
        <v>171</v>
      </c>
      <c r="B248" s="133" t="s">
        <v>172</v>
      </c>
      <c r="C248" s="133" t="s">
        <v>14</v>
      </c>
      <c r="D248" s="133">
        <v>9829.4444817196509</v>
      </c>
      <c r="E248" s="133">
        <v>0</v>
      </c>
      <c r="F248" s="133">
        <v>100</v>
      </c>
      <c r="G248" s="133">
        <v>0</v>
      </c>
    </row>
    <row r="249" spans="1:7" x14ac:dyDescent="0.25">
      <c r="A249" s="133" t="s">
        <v>171</v>
      </c>
      <c r="B249" s="133" t="s">
        <v>172</v>
      </c>
      <c r="C249" s="133" t="s">
        <v>15</v>
      </c>
      <c r="D249" s="133">
        <v>11665.961889800001</v>
      </c>
      <c r="E249" s="133">
        <v>0</v>
      </c>
      <c r="F249" s="133">
        <v>100</v>
      </c>
      <c r="G249" s="133">
        <v>0</v>
      </c>
    </row>
    <row r="250" spans="1:7" x14ac:dyDescent="0.25">
      <c r="A250" s="133" t="s">
        <v>173</v>
      </c>
      <c r="B250" s="133" t="s">
        <v>174</v>
      </c>
      <c r="C250" s="133" t="s">
        <v>14</v>
      </c>
      <c r="D250" s="133">
        <v>17460.949556381602</v>
      </c>
      <c r="E250" s="133">
        <v>0</v>
      </c>
      <c r="F250" s="133">
        <v>100</v>
      </c>
      <c r="G250" s="133">
        <v>0</v>
      </c>
    </row>
    <row r="251" spans="1:7" x14ac:dyDescent="0.25">
      <c r="A251" s="133" t="s">
        <v>173</v>
      </c>
      <c r="B251" s="133" t="s">
        <v>174</v>
      </c>
      <c r="C251" s="133" t="s">
        <v>15</v>
      </c>
      <c r="D251" s="133">
        <v>22249.280229700002</v>
      </c>
      <c r="E251" s="133">
        <v>0</v>
      </c>
      <c r="F251" s="133">
        <v>100</v>
      </c>
      <c r="G251" s="133">
        <v>0</v>
      </c>
    </row>
    <row r="252" spans="1:7" x14ac:dyDescent="0.25">
      <c r="A252" s="133" t="s">
        <v>175</v>
      </c>
      <c r="B252" s="133" t="s">
        <v>176</v>
      </c>
      <c r="C252" s="133" t="s">
        <v>14</v>
      </c>
      <c r="D252" s="133">
        <v>32428.520955035401</v>
      </c>
      <c r="E252" s="133">
        <v>0</v>
      </c>
      <c r="F252" s="133">
        <v>100</v>
      </c>
      <c r="G252" s="133">
        <v>0</v>
      </c>
    </row>
    <row r="253" spans="1:7" x14ac:dyDescent="0.25">
      <c r="A253" s="133" t="s">
        <v>175</v>
      </c>
      <c r="B253" s="133" t="s">
        <v>176</v>
      </c>
      <c r="C253" s="133" t="s">
        <v>15</v>
      </c>
      <c r="D253" s="133">
        <v>31282.051934399999</v>
      </c>
      <c r="E253" s="133">
        <v>0</v>
      </c>
      <c r="F253" s="133">
        <v>100</v>
      </c>
      <c r="G253" s="133">
        <v>0</v>
      </c>
    </row>
    <row r="254" spans="1:7" x14ac:dyDescent="0.25">
      <c r="A254" s="133" t="s">
        <v>177</v>
      </c>
      <c r="B254" s="133" t="s">
        <v>178</v>
      </c>
      <c r="C254" s="133" t="s">
        <v>14</v>
      </c>
      <c r="D254" s="133">
        <v>35225.842362630901</v>
      </c>
      <c r="E254" s="133">
        <v>0</v>
      </c>
      <c r="F254" s="133">
        <v>100</v>
      </c>
      <c r="G254" s="133">
        <v>0</v>
      </c>
    </row>
    <row r="255" spans="1:7" x14ac:dyDescent="0.25">
      <c r="A255" s="133" t="s">
        <v>177</v>
      </c>
      <c r="B255" s="133" t="s">
        <v>178</v>
      </c>
      <c r="C255" s="133" t="s">
        <v>15</v>
      </c>
      <c r="D255" s="133">
        <v>37199.339361400002</v>
      </c>
      <c r="E255" s="133">
        <v>0</v>
      </c>
      <c r="F255" s="133">
        <v>100</v>
      </c>
      <c r="G255" s="133">
        <v>0</v>
      </c>
    </row>
    <row r="256" spans="1:7" x14ac:dyDescent="0.25">
      <c r="A256" s="133" t="s">
        <v>179</v>
      </c>
      <c r="B256" s="133" t="s">
        <v>180</v>
      </c>
      <c r="C256" s="133" t="s">
        <v>14</v>
      </c>
      <c r="D256" s="133">
        <v>55011.016055852502</v>
      </c>
      <c r="E256" s="133">
        <v>0</v>
      </c>
      <c r="F256" s="133">
        <v>100</v>
      </c>
      <c r="G256" s="133">
        <v>0</v>
      </c>
    </row>
    <row r="257" spans="1:7" x14ac:dyDescent="0.25">
      <c r="A257" s="133" t="s">
        <v>179</v>
      </c>
      <c r="B257" s="133" t="s">
        <v>180</v>
      </c>
      <c r="C257" s="133" t="s">
        <v>15</v>
      </c>
      <c r="D257" s="133">
        <v>63913.704136400003</v>
      </c>
      <c r="E257" s="133">
        <v>0</v>
      </c>
      <c r="F257" s="133">
        <v>100</v>
      </c>
      <c r="G257" s="133">
        <v>0</v>
      </c>
    </row>
    <row r="258" spans="1:7" x14ac:dyDescent="0.25">
      <c r="A258" s="133" t="s">
        <v>181</v>
      </c>
      <c r="B258" s="133" t="s">
        <v>182</v>
      </c>
      <c r="C258" s="133" t="s">
        <v>14</v>
      </c>
      <c r="D258" s="133">
        <v>89498.027778600997</v>
      </c>
      <c r="E258" s="133">
        <v>0</v>
      </c>
      <c r="F258" s="133">
        <v>100</v>
      </c>
      <c r="G258" s="133">
        <v>0</v>
      </c>
    </row>
    <row r="259" spans="1:7" x14ac:dyDescent="0.25">
      <c r="A259" s="133" t="s">
        <v>181</v>
      </c>
      <c r="B259" s="133" t="s">
        <v>182</v>
      </c>
      <c r="C259" s="133" t="s">
        <v>15</v>
      </c>
      <c r="D259" s="133">
        <v>99770.738863399994</v>
      </c>
      <c r="E259" s="133">
        <v>0</v>
      </c>
      <c r="F259" s="133">
        <v>100</v>
      </c>
      <c r="G259" s="133">
        <v>0</v>
      </c>
    </row>
    <row r="260" spans="1:7" x14ac:dyDescent="0.25">
      <c r="A260" s="133" t="s">
        <v>183</v>
      </c>
      <c r="B260" s="133" t="s">
        <v>184</v>
      </c>
      <c r="C260" s="133" t="s">
        <v>14</v>
      </c>
      <c r="D260" s="133">
        <v>32847.347168075001</v>
      </c>
      <c r="E260" s="133">
        <v>0</v>
      </c>
      <c r="F260" s="133">
        <v>100</v>
      </c>
      <c r="G260" s="133">
        <v>0</v>
      </c>
    </row>
    <row r="261" spans="1:7" x14ac:dyDescent="0.25">
      <c r="A261" s="133" t="s">
        <v>183</v>
      </c>
      <c r="B261" s="133" t="s">
        <v>184</v>
      </c>
      <c r="C261" s="133" t="s">
        <v>15</v>
      </c>
      <c r="D261" s="133">
        <v>40808.786912900003</v>
      </c>
      <c r="E261" s="133">
        <v>0</v>
      </c>
      <c r="F261" s="133">
        <v>100</v>
      </c>
      <c r="G261" s="133">
        <v>0</v>
      </c>
    </row>
    <row r="262" spans="1:7" x14ac:dyDescent="0.25">
      <c r="A262" s="133" t="s">
        <v>185</v>
      </c>
      <c r="B262" s="133" t="s">
        <v>186</v>
      </c>
      <c r="C262" s="133" t="s">
        <v>14</v>
      </c>
      <c r="D262" s="133">
        <v>39953.414338895003</v>
      </c>
      <c r="E262" s="133">
        <v>0</v>
      </c>
      <c r="F262" s="133">
        <v>100</v>
      </c>
      <c r="G262" s="133">
        <v>0</v>
      </c>
    </row>
    <row r="263" spans="1:7" x14ac:dyDescent="0.25">
      <c r="A263" s="133" t="s">
        <v>185</v>
      </c>
      <c r="B263" s="133" t="s">
        <v>186</v>
      </c>
      <c r="C263" s="133" t="s">
        <v>15</v>
      </c>
      <c r="D263" s="133">
        <v>47066.344090300001</v>
      </c>
      <c r="E263" s="133">
        <v>0</v>
      </c>
      <c r="F263" s="133">
        <v>100</v>
      </c>
      <c r="G263" s="133">
        <v>0</v>
      </c>
    </row>
    <row r="264" spans="1:7" x14ac:dyDescent="0.25">
      <c r="A264" s="133" t="s">
        <v>187</v>
      </c>
      <c r="B264" s="133" t="s">
        <v>188</v>
      </c>
      <c r="C264" s="133" t="s">
        <v>14</v>
      </c>
      <c r="D264" s="133">
        <v>29479.106168834802</v>
      </c>
      <c r="E264" s="133">
        <v>0</v>
      </c>
      <c r="F264" s="133">
        <v>100</v>
      </c>
      <c r="G264" s="133">
        <v>0</v>
      </c>
    </row>
    <row r="265" spans="1:7" x14ac:dyDescent="0.25">
      <c r="A265" s="133" t="s">
        <v>187</v>
      </c>
      <c r="B265" s="133" t="s">
        <v>188</v>
      </c>
      <c r="C265" s="133" t="s">
        <v>15</v>
      </c>
      <c r="D265" s="133">
        <v>33637.863584899998</v>
      </c>
      <c r="E265" s="133">
        <v>0</v>
      </c>
      <c r="F265" s="133">
        <v>100</v>
      </c>
      <c r="G265" s="133">
        <v>0</v>
      </c>
    </row>
    <row r="266" spans="1:7" x14ac:dyDescent="0.25">
      <c r="A266" s="133" t="s">
        <v>189</v>
      </c>
      <c r="B266" s="133" t="s">
        <v>190</v>
      </c>
      <c r="C266" s="133" t="s">
        <v>14</v>
      </c>
      <c r="D266" s="133">
        <v>13631.243971423601</v>
      </c>
      <c r="E266" s="133">
        <v>0</v>
      </c>
      <c r="F266" s="133">
        <v>100</v>
      </c>
      <c r="G266" s="133">
        <v>0</v>
      </c>
    </row>
    <row r="267" spans="1:7" x14ac:dyDescent="0.25">
      <c r="A267" s="133" t="s">
        <v>189</v>
      </c>
      <c r="B267" s="133" t="s">
        <v>190</v>
      </c>
      <c r="C267" s="133" t="s">
        <v>15</v>
      </c>
      <c r="D267" s="133">
        <v>15697.9599691</v>
      </c>
      <c r="E267" s="133">
        <v>0</v>
      </c>
      <c r="F267" s="133">
        <v>100</v>
      </c>
      <c r="G267" s="133">
        <v>0</v>
      </c>
    </row>
    <row r="268" spans="1:7" x14ac:dyDescent="0.25">
      <c r="A268" s="133" t="s">
        <v>191</v>
      </c>
      <c r="B268" s="133" t="s">
        <v>192</v>
      </c>
      <c r="C268" s="133" t="s">
        <v>14</v>
      </c>
      <c r="D268" s="133">
        <v>23354.873379457302</v>
      </c>
      <c r="E268" s="133">
        <v>0</v>
      </c>
      <c r="F268" s="133">
        <v>100</v>
      </c>
      <c r="G268" s="133">
        <v>0</v>
      </c>
    </row>
    <row r="269" spans="1:7" x14ac:dyDescent="0.25">
      <c r="A269" s="133" t="s">
        <v>191</v>
      </c>
      <c r="B269" s="133" t="s">
        <v>192</v>
      </c>
      <c r="C269" s="133" t="s">
        <v>15</v>
      </c>
      <c r="D269" s="133">
        <v>26907.7645701</v>
      </c>
      <c r="E269" s="133">
        <v>0</v>
      </c>
      <c r="F269" s="133">
        <v>100</v>
      </c>
      <c r="G269" s="133">
        <v>0</v>
      </c>
    </row>
    <row r="270" spans="1:7" x14ac:dyDescent="0.25">
      <c r="A270" s="133" t="s">
        <v>193</v>
      </c>
      <c r="B270" s="133" t="s">
        <v>194</v>
      </c>
      <c r="C270" s="133" t="s">
        <v>14</v>
      </c>
      <c r="D270" s="133">
        <v>7670.9714009399204</v>
      </c>
      <c r="E270" s="133">
        <v>0</v>
      </c>
      <c r="F270" s="133">
        <v>100</v>
      </c>
      <c r="G270" s="133">
        <v>0</v>
      </c>
    </row>
    <row r="271" spans="1:7" x14ac:dyDescent="0.25">
      <c r="A271" s="133" t="s">
        <v>193</v>
      </c>
      <c r="B271" s="133" t="s">
        <v>194</v>
      </c>
      <c r="C271" s="133" t="s">
        <v>15</v>
      </c>
      <c r="D271" s="133">
        <v>9385.6969203999997</v>
      </c>
      <c r="E271" s="133">
        <v>0</v>
      </c>
      <c r="F271" s="133">
        <v>100</v>
      </c>
      <c r="G271" s="133">
        <v>0</v>
      </c>
    </row>
    <row r="272" spans="1:7" x14ac:dyDescent="0.25">
      <c r="A272" s="133" t="s">
        <v>195</v>
      </c>
      <c r="B272" s="133" t="s">
        <v>196</v>
      </c>
      <c r="C272" s="133" t="s">
        <v>14</v>
      </c>
      <c r="D272" s="133">
        <v>13185.070006244199</v>
      </c>
      <c r="E272" s="133">
        <v>0</v>
      </c>
      <c r="F272" s="133">
        <v>100</v>
      </c>
      <c r="G272" s="133">
        <v>0</v>
      </c>
    </row>
    <row r="273" spans="1:7" x14ac:dyDescent="0.25">
      <c r="A273" s="133" t="s">
        <v>195</v>
      </c>
      <c r="B273" s="133" t="s">
        <v>196</v>
      </c>
      <c r="C273" s="133" t="s">
        <v>15</v>
      </c>
      <c r="D273" s="133">
        <v>17718.7735478</v>
      </c>
      <c r="E273" s="133">
        <v>0</v>
      </c>
      <c r="F273" s="133">
        <v>100</v>
      </c>
      <c r="G273" s="133">
        <v>0</v>
      </c>
    </row>
    <row r="274" spans="1:7" x14ac:dyDescent="0.25">
      <c r="A274" s="133" t="s">
        <v>197</v>
      </c>
      <c r="B274" s="133" t="s">
        <v>198</v>
      </c>
      <c r="C274" s="133" t="s">
        <v>14</v>
      </c>
      <c r="D274" s="133">
        <v>16971.0209133395</v>
      </c>
      <c r="E274" s="133">
        <v>0</v>
      </c>
      <c r="F274" s="133">
        <v>100</v>
      </c>
      <c r="G274" s="133">
        <v>0</v>
      </c>
    </row>
    <row r="275" spans="1:7" x14ac:dyDescent="0.25">
      <c r="A275" s="133" t="s">
        <v>197</v>
      </c>
      <c r="B275" s="133" t="s">
        <v>198</v>
      </c>
      <c r="C275" s="133" t="s">
        <v>15</v>
      </c>
      <c r="D275" s="133">
        <v>18831.954083600001</v>
      </c>
      <c r="E275" s="133">
        <v>0</v>
      </c>
      <c r="F275" s="133">
        <v>100</v>
      </c>
      <c r="G275" s="133">
        <v>0</v>
      </c>
    </row>
    <row r="276" spans="1:7" x14ac:dyDescent="0.25">
      <c r="A276" s="133" t="s">
        <v>199</v>
      </c>
      <c r="B276" s="133" t="s">
        <v>200</v>
      </c>
      <c r="C276" s="133" t="s">
        <v>14</v>
      </c>
      <c r="D276" s="133">
        <v>28012.221488577299</v>
      </c>
      <c r="E276" s="133">
        <v>0</v>
      </c>
      <c r="F276" s="133">
        <v>100</v>
      </c>
      <c r="G276" s="133">
        <v>0</v>
      </c>
    </row>
    <row r="277" spans="1:7" x14ac:dyDescent="0.25">
      <c r="A277" s="133" t="s">
        <v>199</v>
      </c>
      <c r="B277" s="133" t="s">
        <v>200</v>
      </c>
      <c r="C277" s="133" t="s">
        <v>15</v>
      </c>
      <c r="D277" s="133">
        <v>34690.217691899998</v>
      </c>
      <c r="E277" s="133">
        <v>0</v>
      </c>
      <c r="F277" s="133">
        <v>100</v>
      </c>
      <c r="G277" s="133">
        <v>0</v>
      </c>
    </row>
    <row r="278" spans="1:7" x14ac:dyDescent="0.25">
      <c r="A278" s="133" t="s">
        <v>201</v>
      </c>
      <c r="B278" s="133" t="s">
        <v>202</v>
      </c>
      <c r="C278" s="133" t="s">
        <v>14</v>
      </c>
      <c r="D278" s="133">
        <v>32529.843780518</v>
      </c>
      <c r="E278" s="133">
        <v>0</v>
      </c>
      <c r="F278" s="133">
        <v>100</v>
      </c>
      <c r="G278" s="133">
        <v>0</v>
      </c>
    </row>
    <row r="279" spans="1:7" x14ac:dyDescent="0.25">
      <c r="A279" s="133" t="s">
        <v>201</v>
      </c>
      <c r="B279" s="133" t="s">
        <v>202</v>
      </c>
      <c r="C279" s="133" t="s">
        <v>15</v>
      </c>
      <c r="D279" s="133">
        <v>37069.252701500001</v>
      </c>
      <c r="E279" s="133">
        <v>0</v>
      </c>
      <c r="F279" s="133">
        <v>100</v>
      </c>
      <c r="G279" s="133">
        <v>0</v>
      </c>
    </row>
    <row r="280" spans="1:7" x14ac:dyDescent="0.25">
      <c r="A280" s="133" t="s">
        <v>203</v>
      </c>
      <c r="B280" s="133" t="s">
        <v>204</v>
      </c>
      <c r="C280" s="133" t="s">
        <v>14</v>
      </c>
      <c r="D280" s="133">
        <v>17799.849202240701</v>
      </c>
      <c r="E280" s="133">
        <v>0</v>
      </c>
      <c r="F280" s="133">
        <v>100</v>
      </c>
      <c r="G280" s="133">
        <v>0</v>
      </c>
    </row>
    <row r="281" spans="1:7" x14ac:dyDescent="0.25">
      <c r="A281" s="133" t="s">
        <v>203</v>
      </c>
      <c r="B281" s="133" t="s">
        <v>204</v>
      </c>
      <c r="C281" s="133" t="s">
        <v>15</v>
      </c>
      <c r="D281" s="133">
        <v>20810.568176600002</v>
      </c>
      <c r="E281" s="133">
        <v>0</v>
      </c>
      <c r="F281" s="133">
        <v>100</v>
      </c>
      <c r="G281" s="133">
        <v>0</v>
      </c>
    </row>
    <row r="282" spans="1:7" x14ac:dyDescent="0.25">
      <c r="A282" s="133" t="s">
        <v>205</v>
      </c>
      <c r="B282" s="133" t="s">
        <v>206</v>
      </c>
      <c r="C282" s="133" t="s">
        <v>14</v>
      </c>
      <c r="D282" s="133">
        <v>44650.521704032297</v>
      </c>
      <c r="E282" s="133">
        <v>0</v>
      </c>
      <c r="F282" s="133">
        <v>100</v>
      </c>
      <c r="G282" s="133">
        <v>0</v>
      </c>
    </row>
    <row r="283" spans="1:7" x14ac:dyDescent="0.25">
      <c r="A283" s="133" t="s">
        <v>205</v>
      </c>
      <c r="B283" s="133" t="s">
        <v>206</v>
      </c>
      <c r="C283" s="133" t="s">
        <v>15</v>
      </c>
      <c r="D283" s="133">
        <v>55481.488194199999</v>
      </c>
      <c r="E283" s="133">
        <v>0</v>
      </c>
      <c r="F283" s="133">
        <v>100</v>
      </c>
      <c r="G283" s="133">
        <v>0</v>
      </c>
    </row>
    <row r="284" spans="1:7" x14ac:dyDescent="0.25">
      <c r="A284" s="133" t="s">
        <v>207</v>
      </c>
      <c r="B284" s="133" t="s">
        <v>208</v>
      </c>
      <c r="C284" s="133" t="s">
        <v>14</v>
      </c>
      <c r="D284" s="133">
        <v>24112.1114508217</v>
      </c>
      <c r="E284" s="133">
        <v>0</v>
      </c>
      <c r="F284" s="133">
        <v>100</v>
      </c>
      <c r="G284" s="133">
        <v>0</v>
      </c>
    </row>
    <row r="285" spans="1:7" x14ac:dyDescent="0.25">
      <c r="A285" s="133" t="s">
        <v>207</v>
      </c>
      <c r="B285" s="133" t="s">
        <v>208</v>
      </c>
      <c r="C285" s="133" t="s">
        <v>15</v>
      </c>
      <c r="D285" s="133">
        <v>25228.754616900002</v>
      </c>
      <c r="E285" s="133">
        <v>0</v>
      </c>
      <c r="F285" s="133">
        <v>100</v>
      </c>
      <c r="G285" s="133">
        <v>0</v>
      </c>
    </row>
    <row r="286" spans="1:7" x14ac:dyDescent="0.25">
      <c r="A286" s="133" t="s">
        <v>209</v>
      </c>
      <c r="B286" s="133" t="s">
        <v>210</v>
      </c>
      <c r="C286" s="133" t="s">
        <v>14</v>
      </c>
      <c r="D286" s="133">
        <v>26218.681257435001</v>
      </c>
      <c r="E286" s="133">
        <v>0</v>
      </c>
      <c r="F286" s="133">
        <v>100</v>
      </c>
      <c r="G286" s="133">
        <v>0</v>
      </c>
    </row>
    <row r="287" spans="1:7" x14ac:dyDescent="0.25">
      <c r="A287" s="133" t="s">
        <v>209</v>
      </c>
      <c r="B287" s="133" t="s">
        <v>210</v>
      </c>
      <c r="C287" s="133" t="s">
        <v>15</v>
      </c>
      <c r="D287" s="133">
        <v>30997.881103899999</v>
      </c>
      <c r="E287" s="133">
        <v>0</v>
      </c>
      <c r="F287" s="133">
        <v>100</v>
      </c>
      <c r="G287" s="133">
        <v>0</v>
      </c>
    </row>
    <row r="288" spans="1:7" x14ac:dyDescent="0.25">
      <c r="A288" s="133" t="s">
        <v>211</v>
      </c>
      <c r="B288" s="133" t="s">
        <v>212</v>
      </c>
      <c r="C288" s="133" t="s">
        <v>14</v>
      </c>
      <c r="D288" s="133">
        <v>29982.725829169201</v>
      </c>
      <c r="E288" s="133">
        <v>0</v>
      </c>
      <c r="F288" s="133">
        <v>100</v>
      </c>
      <c r="G288" s="133">
        <v>0</v>
      </c>
    </row>
    <row r="289" spans="1:7" x14ac:dyDescent="0.25">
      <c r="A289" s="133" t="s">
        <v>211</v>
      </c>
      <c r="B289" s="133" t="s">
        <v>212</v>
      </c>
      <c r="C289" s="133" t="s">
        <v>15</v>
      </c>
      <c r="D289" s="133">
        <v>30890.612747300002</v>
      </c>
      <c r="E289" s="133">
        <v>0</v>
      </c>
      <c r="F289" s="133">
        <v>100</v>
      </c>
      <c r="G289" s="133">
        <v>0</v>
      </c>
    </row>
    <row r="290" spans="1:7" x14ac:dyDescent="0.25">
      <c r="A290" s="133" t="s">
        <v>213</v>
      </c>
      <c r="B290" s="133" t="s">
        <v>214</v>
      </c>
      <c r="C290" s="133" t="s">
        <v>14</v>
      </c>
      <c r="D290" s="133">
        <v>29481.5772458141</v>
      </c>
      <c r="E290" s="133">
        <v>0</v>
      </c>
      <c r="F290" s="133">
        <v>100</v>
      </c>
      <c r="G290" s="133">
        <v>0</v>
      </c>
    </row>
    <row r="291" spans="1:7" x14ac:dyDescent="0.25">
      <c r="A291" s="133" t="s">
        <v>213</v>
      </c>
      <c r="B291" s="133" t="s">
        <v>214</v>
      </c>
      <c r="C291" s="133" t="s">
        <v>15</v>
      </c>
      <c r="D291" s="133">
        <v>33895.9474567</v>
      </c>
      <c r="E291" s="133">
        <v>0</v>
      </c>
      <c r="F291" s="133">
        <v>100</v>
      </c>
      <c r="G291" s="133">
        <v>0</v>
      </c>
    </row>
    <row r="292" spans="1:7" x14ac:dyDescent="0.25">
      <c r="A292" s="133" t="s">
        <v>215</v>
      </c>
      <c r="B292" s="133" t="s">
        <v>216</v>
      </c>
      <c r="C292" s="133" t="s">
        <v>14</v>
      </c>
      <c r="D292" s="133">
        <v>46600.750045269298</v>
      </c>
      <c r="E292" s="133">
        <v>0</v>
      </c>
      <c r="F292" s="133">
        <v>100</v>
      </c>
      <c r="G292" s="133">
        <v>0</v>
      </c>
    </row>
    <row r="293" spans="1:7" x14ac:dyDescent="0.25">
      <c r="A293" s="133" t="s">
        <v>215</v>
      </c>
      <c r="B293" s="133" t="s">
        <v>216</v>
      </c>
      <c r="C293" s="133" t="s">
        <v>15</v>
      </c>
      <c r="D293" s="133">
        <v>48132.233901200001</v>
      </c>
      <c r="E293" s="133">
        <v>0</v>
      </c>
      <c r="F293" s="133">
        <v>100</v>
      </c>
      <c r="G293" s="133">
        <v>0</v>
      </c>
    </row>
    <row r="294" spans="1:7" x14ac:dyDescent="0.25">
      <c r="A294" s="133" t="s">
        <v>217</v>
      </c>
      <c r="B294" s="133" t="s">
        <v>218</v>
      </c>
      <c r="C294" s="133" t="s">
        <v>14</v>
      </c>
      <c r="D294" s="133">
        <v>11055.3970046287</v>
      </c>
      <c r="E294" s="133">
        <v>0</v>
      </c>
      <c r="F294" s="133">
        <v>100</v>
      </c>
      <c r="G294" s="133">
        <v>0</v>
      </c>
    </row>
    <row r="295" spans="1:7" x14ac:dyDescent="0.25">
      <c r="A295" s="133" t="s">
        <v>217</v>
      </c>
      <c r="B295" s="133" t="s">
        <v>218</v>
      </c>
      <c r="C295" s="133" t="s">
        <v>15</v>
      </c>
      <c r="D295" s="133">
        <v>11491.694366199999</v>
      </c>
      <c r="E295" s="133">
        <v>0</v>
      </c>
      <c r="F295" s="133">
        <v>100</v>
      </c>
      <c r="G295" s="133">
        <v>0</v>
      </c>
    </row>
    <row r="296" spans="1:7" x14ac:dyDescent="0.25">
      <c r="A296" s="133" t="s">
        <v>219</v>
      </c>
      <c r="B296" s="133" t="s">
        <v>220</v>
      </c>
      <c r="C296" s="133" t="s">
        <v>14</v>
      </c>
      <c r="D296" s="133">
        <v>29549.516384023798</v>
      </c>
      <c r="E296" s="133">
        <v>0</v>
      </c>
      <c r="F296" s="133">
        <v>100</v>
      </c>
      <c r="G296" s="133">
        <v>0</v>
      </c>
    </row>
    <row r="297" spans="1:7" x14ac:dyDescent="0.25">
      <c r="A297" s="133" t="s">
        <v>219</v>
      </c>
      <c r="B297" s="133" t="s">
        <v>220</v>
      </c>
      <c r="C297" s="133" t="s">
        <v>15</v>
      </c>
      <c r="D297" s="133">
        <v>33016.308146099997</v>
      </c>
      <c r="E297" s="133">
        <v>0</v>
      </c>
      <c r="F297" s="133">
        <v>100</v>
      </c>
      <c r="G297" s="133">
        <v>0</v>
      </c>
    </row>
    <row r="298" spans="1:7" x14ac:dyDescent="0.25">
      <c r="A298" s="133" t="s">
        <v>221</v>
      </c>
      <c r="B298" s="133" t="s">
        <v>222</v>
      </c>
      <c r="C298" s="133" t="s">
        <v>14</v>
      </c>
      <c r="D298" s="133">
        <v>23011.358753971501</v>
      </c>
      <c r="E298" s="133">
        <v>0</v>
      </c>
      <c r="F298" s="133">
        <v>100</v>
      </c>
      <c r="G298" s="133">
        <v>0</v>
      </c>
    </row>
    <row r="299" spans="1:7" x14ac:dyDescent="0.25">
      <c r="A299" s="133" t="s">
        <v>221</v>
      </c>
      <c r="B299" s="133" t="s">
        <v>222</v>
      </c>
      <c r="C299" s="133" t="s">
        <v>15</v>
      </c>
      <c r="D299" s="133">
        <v>26393.759664699999</v>
      </c>
      <c r="E299" s="133">
        <v>0</v>
      </c>
      <c r="F299" s="133">
        <v>100</v>
      </c>
      <c r="G299" s="133">
        <v>0</v>
      </c>
    </row>
    <row r="300" spans="1:7" x14ac:dyDescent="0.25">
      <c r="A300" s="133" t="s">
        <v>223</v>
      </c>
      <c r="B300" s="133" t="s">
        <v>224</v>
      </c>
      <c r="C300" s="133" t="s">
        <v>14</v>
      </c>
      <c r="D300" s="133">
        <v>5241.8517959433602</v>
      </c>
      <c r="E300" s="133">
        <v>7.0911854487908696</v>
      </c>
      <c r="F300" s="133">
        <v>99.864902600886893</v>
      </c>
      <c r="G300" s="133">
        <v>0.135097399113109</v>
      </c>
    </row>
    <row r="301" spans="1:7" x14ac:dyDescent="0.25">
      <c r="A301" s="133" t="s">
        <v>223</v>
      </c>
      <c r="B301" s="133" t="s">
        <v>224</v>
      </c>
      <c r="C301" s="133" t="s">
        <v>15</v>
      </c>
      <c r="D301" s="133">
        <v>6762.2346537000003</v>
      </c>
      <c r="E301" s="133">
        <v>0</v>
      </c>
      <c r="F301" s="133">
        <v>100</v>
      </c>
      <c r="G301" s="133">
        <v>0</v>
      </c>
    </row>
    <row r="302" spans="1:7" x14ac:dyDescent="0.25">
      <c r="A302" s="133" t="s">
        <v>225</v>
      </c>
      <c r="B302" s="133" t="s">
        <v>226</v>
      </c>
      <c r="C302" s="133" t="s">
        <v>14</v>
      </c>
      <c r="D302" s="133">
        <v>36134.696888345898</v>
      </c>
      <c r="E302" s="133">
        <v>0</v>
      </c>
      <c r="F302" s="133">
        <v>100</v>
      </c>
      <c r="G302" s="133">
        <v>0</v>
      </c>
    </row>
    <row r="303" spans="1:7" x14ac:dyDescent="0.25">
      <c r="A303" s="133" t="s">
        <v>225</v>
      </c>
      <c r="B303" s="133" t="s">
        <v>226</v>
      </c>
      <c r="C303" s="133" t="s">
        <v>15</v>
      </c>
      <c r="D303" s="133">
        <v>38696.075210499999</v>
      </c>
      <c r="E303" s="133">
        <v>0</v>
      </c>
      <c r="F303" s="133">
        <v>100</v>
      </c>
      <c r="G303" s="133">
        <v>0</v>
      </c>
    </row>
    <row r="304" spans="1:7" x14ac:dyDescent="0.25">
      <c r="A304" s="133" t="s">
        <v>227</v>
      </c>
      <c r="B304" s="133" t="s">
        <v>228</v>
      </c>
      <c r="C304" s="133" t="s">
        <v>14</v>
      </c>
      <c r="D304" s="133">
        <v>23119.108569171</v>
      </c>
      <c r="E304" s="133">
        <v>0</v>
      </c>
      <c r="F304" s="133">
        <v>100</v>
      </c>
      <c r="G304" s="133">
        <v>0</v>
      </c>
    </row>
    <row r="305" spans="1:7" x14ac:dyDescent="0.25">
      <c r="A305" s="133" t="s">
        <v>227</v>
      </c>
      <c r="B305" s="133" t="s">
        <v>228</v>
      </c>
      <c r="C305" s="133" t="s">
        <v>15</v>
      </c>
      <c r="D305" s="133">
        <v>26469.746767500001</v>
      </c>
      <c r="E305" s="133">
        <v>0</v>
      </c>
      <c r="F305" s="133">
        <v>100</v>
      </c>
      <c r="G305" s="133">
        <v>0</v>
      </c>
    </row>
    <row r="306" spans="1:7" x14ac:dyDescent="0.25">
      <c r="A306" s="133" t="s">
        <v>229</v>
      </c>
      <c r="B306" s="133" t="s">
        <v>230</v>
      </c>
      <c r="C306" s="133" t="s">
        <v>14</v>
      </c>
      <c r="D306" s="133">
        <v>35988.844781011197</v>
      </c>
      <c r="E306" s="133">
        <v>0</v>
      </c>
      <c r="F306" s="133">
        <v>100</v>
      </c>
      <c r="G306" s="133">
        <v>0</v>
      </c>
    </row>
    <row r="307" spans="1:7" x14ac:dyDescent="0.25">
      <c r="A307" s="133" t="s">
        <v>229</v>
      </c>
      <c r="B307" s="133" t="s">
        <v>230</v>
      </c>
      <c r="C307" s="133" t="s">
        <v>15</v>
      </c>
      <c r="D307" s="133">
        <v>42792.744111400003</v>
      </c>
      <c r="E307" s="133">
        <v>0</v>
      </c>
      <c r="F307" s="133">
        <v>100</v>
      </c>
      <c r="G307" s="133">
        <v>0</v>
      </c>
    </row>
    <row r="308" spans="1:7" x14ac:dyDescent="0.25">
      <c r="A308" s="133" t="s">
        <v>231</v>
      </c>
      <c r="B308" s="133" t="s">
        <v>232</v>
      </c>
      <c r="C308" s="133" t="s">
        <v>14</v>
      </c>
      <c r="D308" s="133">
        <v>24948.605708521001</v>
      </c>
      <c r="E308" s="133">
        <v>0</v>
      </c>
      <c r="F308" s="133">
        <v>100</v>
      </c>
      <c r="G308" s="133">
        <v>0</v>
      </c>
    </row>
    <row r="309" spans="1:7" x14ac:dyDescent="0.25">
      <c r="A309" s="133" t="s">
        <v>231</v>
      </c>
      <c r="B309" s="133" t="s">
        <v>232</v>
      </c>
      <c r="C309" s="133" t="s">
        <v>15</v>
      </c>
      <c r="D309" s="133">
        <v>32150.914651800002</v>
      </c>
      <c r="E309" s="133">
        <v>0</v>
      </c>
      <c r="F309" s="133">
        <v>100</v>
      </c>
      <c r="G309" s="133">
        <v>0</v>
      </c>
    </row>
    <row r="310" spans="1:7" x14ac:dyDescent="0.25">
      <c r="A310" s="133" t="s">
        <v>233</v>
      </c>
      <c r="B310" s="133" t="s">
        <v>234</v>
      </c>
      <c r="C310" s="133" t="s">
        <v>14</v>
      </c>
      <c r="D310" s="133">
        <v>12612.8202781038</v>
      </c>
      <c r="E310" s="133">
        <v>18.426641192851999</v>
      </c>
      <c r="F310" s="133">
        <v>99.854118589316002</v>
      </c>
      <c r="G310" s="133">
        <v>0.14588141068402199</v>
      </c>
    </row>
    <row r="311" spans="1:7" x14ac:dyDescent="0.25">
      <c r="A311" s="133" t="s">
        <v>233</v>
      </c>
      <c r="B311" s="133" t="s">
        <v>234</v>
      </c>
      <c r="C311" s="133" t="s">
        <v>15</v>
      </c>
      <c r="D311" s="133">
        <v>14950.3681056</v>
      </c>
      <c r="E311" s="133">
        <v>0</v>
      </c>
      <c r="F311" s="133">
        <v>100</v>
      </c>
      <c r="G311" s="133">
        <v>0</v>
      </c>
    </row>
    <row r="312" spans="1:7" x14ac:dyDescent="0.25">
      <c r="A312" s="133" t="s">
        <v>235</v>
      </c>
      <c r="B312" s="133" t="s">
        <v>236</v>
      </c>
      <c r="C312" s="133" t="s">
        <v>14</v>
      </c>
      <c r="D312" s="133">
        <v>26879.555391220802</v>
      </c>
      <c r="E312" s="133">
        <v>0</v>
      </c>
      <c r="F312" s="133">
        <v>100</v>
      </c>
      <c r="G312" s="133">
        <v>0</v>
      </c>
    </row>
    <row r="313" spans="1:7" x14ac:dyDescent="0.25">
      <c r="A313" s="133" t="s">
        <v>235</v>
      </c>
      <c r="B313" s="133" t="s">
        <v>236</v>
      </c>
      <c r="C313" s="133" t="s">
        <v>15</v>
      </c>
      <c r="D313" s="133">
        <v>27114.366531</v>
      </c>
      <c r="E313" s="133">
        <v>0</v>
      </c>
      <c r="F313" s="133">
        <v>100</v>
      </c>
      <c r="G313" s="133">
        <v>0</v>
      </c>
    </row>
    <row r="314" spans="1:7" x14ac:dyDescent="0.25">
      <c r="A314" s="133" t="s">
        <v>237</v>
      </c>
      <c r="B314" s="133" t="s">
        <v>238</v>
      </c>
      <c r="C314" s="133" t="s">
        <v>15</v>
      </c>
      <c r="D314" s="133">
        <v>22365.819862799999</v>
      </c>
      <c r="E314" s="133">
        <v>30.882342900000001</v>
      </c>
      <c r="F314" s="133">
        <v>99.862112097502703</v>
      </c>
      <c r="G314" s="133">
        <v>0.13788790249727201</v>
      </c>
    </row>
    <row r="315" spans="1:7" x14ac:dyDescent="0.25">
      <c r="A315" s="133" t="s">
        <v>237</v>
      </c>
      <c r="B315" s="133" t="s">
        <v>238</v>
      </c>
      <c r="C315" s="133" t="s">
        <v>14</v>
      </c>
      <c r="D315" s="133">
        <v>21407.906847739501</v>
      </c>
      <c r="E315" s="133">
        <v>0</v>
      </c>
      <c r="F315" s="133">
        <v>100</v>
      </c>
      <c r="G315" s="133">
        <v>0</v>
      </c>
    </row>
    <row r="316" spans="1:7" x14ac:dyDescent="0.25">
      <c r="A316" s="133" t="s">
        <v>239</v>
      </c>
      <c r="B316" s="133" t="s">
        <v>240</v>
      </c>
      <c r="C316" s="133" t="s">
        <v>15</v>
      </c>
      <c r="D316" s="133">
        <v>54111.778305400003</v>
      </c>
      <c r="E316" s="133">
        <v>132.3662075</v>
      </c>
      <c r="F316" s="133">
        <v>99.755980652495097</v>
      </c>
      <c r="G316" s="133">
        <v>0.244019347504912</v>
      </c>
    </row>
    <row r="317" spans="1:7" x14ac:dyDescent="0.25">
      <c r="A317" s="133" t="s">
        <v>239</v>
      </c>
      <c r="B317" s="133" t="s">
        <v>240</v>
      </c>
      <c r="C317" s="133" t="s">
        <v>14</v>
      </c>
      <c r="D317" s="133">
        <v>46283.027167893597</v>
      </c>
      <c r="E317" s="133">
        <v>0</v>
      </c>
      <c r="F317" s="133">
        <v>100</v>
      </c>
      <c r="G317" s="133">
        <v>0</v>
      </c>
    </row>
    <row r="318" spans="1:7" x14ac:dyDescent="0.25">
      <c r="A318" s="133" t="s">
        <v>241</v>
      </c>
      <c r="B318" s="133" t="s">
        <v>242</v>
      </c>
      <c r="C318" s="133" t="s">
        <v>14</v>
      </c>
      <c r="D318" s="133">
        <v>46386.401671614003</v>
      </c>
      <c r="E318" s="133">
        <v>0</v>
      </c>
      <c r="F318" s="133">
        <v>100</v>
      </c>
      <c r="G318" s="133">
        <v>0</v>
      </c>
    </row>
    <row r="319" spans="1:7" x14ac:dyDescent="0.25">
      <c r="A319" s="133" t="s">
        <v>241</v>
      </c>
      <c r="B319" s="133" t="s">
        <v>242</v>
      </c>
      <c r="C319" s="133" t="s">
        <v>15</v>
      </c>
      <c r="D319" s="133">
        <v>53011.851808799998</v>
      </c>
      <c r="E319" s="133">
        <v>0</v>
      </c>
      <c r="F319" s="133">
        <v>100</v>
      </c>
      <c r="G319" s="133">
        <v>0</v>
      </c>
    </row>
    <row r="320" spans="1:7" x14ac:dyDescent="0.25">
      <c r="A320" s="133" t="s">
        <v>243</v>
      </c>
      <c r="B320" s="133" t="s">
        <v>244</v>
      </c>
      <c r="C320" s="133" t="s">
        <v>14</v>
      </c>
      <c r="D320" s="133">
        <v>26976.520399303699</v>
      </c>
      <c r="E320" s="133">
        <v>0</v>
      </c>
      <c r="F320" s="133">
        <v>100</v>
      </c>
      <c r="G320" s="133">
        <v>0</v>
      </c>
    </row>
    <row r="321" spans="1:7" x14ac:dyDescent="0.25">
      <c r="A321" s="133" t="s">
        <v>243</v>
      </c>
      <c r="B321" s="133" t="s">
        <v>244</v>
      </c>
      <c r="C321" s="133" t="s">
        <v>15</v>
      </c>
      <c r="D321" s="133">
        <v>30043.970852900002</v>
      </c>
      <c r="E321" s="133">
        <v>0</v>
      </c>
      <c r="F321" s="133">
        <v>100</v>
      </c>
      <c r="G321" s="133">
        <v>0</v>
      </c>
    </row>
    <row r="322" spans="1:7" x14ac:dyDescent="0.25">
      <c r="A322" s="133" t="s">
        <v>245</v>
      </c>
      <c r="B322" s="133" t="s">
        <v>246</v>
      </c>
      <c r="C322" s="133" t="s">
        <v>14</v>
      </c>
      <c r="D322" s="133">
        <v>79646.749062961899</v>
      </c>
      <c r="E322" s="133">
        <v>0</v>
      </c>
      <c r="F322" s="133">
        <v>100</v>
      </c>
      <c r="G322" s="133">
        <v>0</v>
      </c>
    </row>
    <row r="323" spans="1:7" x14ac:dyDescent="0.25">
      <c r="A323" s="133" t="s">
        <v>245</v>
      </c>
      <c r="B323" s="133" t="s">
        <v>246</v>
      </c>
      <c r="C323" s="133" t="s">
        <v>15</v>
      </c>
      <c r="D323" s="133">
        <v>91657.869566900001</v>
      </c>
      <c r="E323" s="133">
        <v>0</v>
      </c>
      <c r="F323" s="133">
        <v>100</v>
      </c>
      <c r="G323" s="133">
        <v>0</v>
      </c>
    </row>
    <row r="324" spans="1:7" x14ac:dyDescent="0.25">
      <c r="A324" s="133" t="s">
        <v>247</v>
      </c>
      <c r="B324" s="133" t="s">
        <v>248</v>
      </c>
      <c r="C324" s="133" t="s">
        <v>14</v>
      </c>
      <c r="D324" s="133">
        <v>29021.253706836898</v>
      </c>
      <c r="E324" s="133">
        <v>0</v>
      </c>
      <c r="F324" s="133">
        <v>100</v>
      </c>
      <c r="G324" s="133">
        <v>0</v>
      </c>
    </row>
    <row r="325" spans="1:7" x14ac:dyDescent="0.25">
      <c r="A325" s="133" t="s">
        <v>247</v>
      </c>
      <c r="B325" s="133" t="s">
        <v>248</v>
      </c>
      <c r="C325" s="133" t="s">
        <v>15</v>
      </c>
      <c r="D325" s="133">
        <v>31675.967727200001</v>
      </c>
      <c r="E325" s="133">
        <v>0</v>
      </c>
      <c r="F325" s="133">
        <v>100</v>
      </c>
      <c r="G325" s="133">
        <v>0</v>
      </c>
    </row>
    <row r="326" spans="1:7" x14ac:dyDescent="0.25">
      <c r="A326" s="133" t="s">
        <v>249</v>
      </c>
      <c r="B326" s="133" t="s">
        <v>250</v>
      </c>
      <c r="C326" s="133" t="s">
        <v>14</v>
      </c>
      <c r="D326" s="133">
        <v>50156.4147478503</v>
      </c>
      <c r="E326" s="133">
        <v>0</v>
      </c>
      <c r="F326" s="133">
        <v>100</v>
      </c>
      <c r="G326" s="133">
        <v>0</v>
      </c>
    </row>
    <row r="327" spans="1:7" x14ac:dyDescent="0.25">
      <c r="A327" s="133" t="s">
        <v>249</v>
      </c>
      <c r="B327" s="133" t="s">
        <v>250</v>
      </c>
      <c r="C327" s="133" t="s">
        <v>15</v>
      </c>
      <c r="D327" s="133">
        <v>59222.631821800001</v>
      </c>
      <c r="E327" s="133">
        <v>0</v>
      </c>
      <c r="F327" s="133">
        <v>100</v>
      </c>
      <c r="G327" s="133">
        <v>0</v>
      </c>
    </row>
    <row r="328" spans="1:7" x14ac:dyDescent="0.25">
      <c r="A328" s="133" t="s">
        <v>251</v>
      </c>
      <c r="B328" s="133" t="s">
        <v>252</v>
      </c>
      <c r="C328" s="133" t="s">
        <v>14</v>
      </c>
      <c r="D328" s="133">
        <v>40628.199607853101</v>
      </c>
      <c r="E328" s="133">
        <v>0</v>
      </c>
      <c r="F328" s="133">
        <v>100</v>
      </c>
      <c r="G328" s="133">
        <v>0</v>
      </c>
    </row>
    <row r="329" spans="1:7" x14ac:dyDescent="0.25">
      <c r="A329" s="133" t="s">
        <v>251</v>
      </c>
      <c r="B329" s="133" t="s">
        <v>252</v>
      </c>
      <c r="C329" s="133" t="s">
        <v>15</v>
      </c>
      <c r="D329" s="133">
        <v>48220.252472499997</v>
      </c>
      <c r="E329" s="133">
        <v>0</v>
      </c>
      <c r="F329" s="133">
        <v>100</v>
      </c>
      <c r="G329" s="133">
        <v>0</v>
      </c>
    </row>
    <row r="330" spans="1:7" x14ac:dyDescent="0.25">
      <c r="A330" s="133" t="s">
        <v>253</v>
      </c>
      <c r="B330" s="133" t="s">
        <v>254</v>
      </c>
      <c r="C330" s="133" t="s">
        <v>14</v>
      </c>
      <c r="D330" s="133">
        <v>42495.524407773897</v>
      </c>
      <c r="E330" s="133">
        <v>0</v>
      </c>
      <c r="F330" s="133">
        <v>100</v>
      </c>
      <c r="G330" s="133">
        <v>0</v>
      </c>
    </row>
    <row r="331" spans="1:7" x14ac:dyDescent="0.25">
      <c r="A331" s="133" t="s">
        <v>253</v>
      </c>
      <c r="B331" s="133" t="s">
        <v>254</v>
      </c>
      <c r="C331" s="133" t="s">
        <v>15</v>
      </c>
      <c r="D331" s="133">
        <v>49662.608188099999</v>
      </c>
      <c r="E331" s="133">
        <v>0</v>
      </c>
      <c r="F331" s="133">
        <v>100</v>
      </c>
      <c r="G331" s="133">
        <v>0</v>
      </c>
    </row>
    <row r="332" spans="1:7" x14ac:dyDescent="0.25">
      <c r="A332" s="133" t="s">
        <v>255</v>
      </c>
      <c r="B332" s="133" t="s">
        <v>256</v>
      </c>
      <c r="C332" s="133" t="s">
        <v>14</v>
      </c>
      <c r="D332" s="133">
        <v>9899.3075281599795</v>
      </c>
      <c r="E332" s="133">
        <v>0</v>
      </c>
      <c r="F332" s="133">
        <v>100</v>
      </c>
      <c r="G332" s="133">
        <v>0</v>
      </c>
    </row>
    <row r="333" spans="1:7" x14ac:dyDescent="0.25">
      <c r="A333" s="133" t="s">
        <v>255</v>
      </c>
      <c r="B333" s="133" t="s">
        <v>256</v>
      </c>
      <c r="C333" s="133" t="s">
        <v>15</v>
      </c>
      <c r="D333" s="133">
        <v>11556.9839546</v>
      </c>
      <c r="E333" s="133">
        <v>0</v>
      </c>
      <c r="F333" s="133">
        <v>100</v>
      </c>
      <c r="G333" s="133">
        <v>0</v>
      </c>
    </row>
    <row r="334" spans="1:7" x14ac:dyDescent="0.25">
      <c r="A334" s="133" t="s">
        <v>257</v>
      </c>
      <c r="B334" s="133" t="s">
        <v>258</v>
      </c>
      <c r="C334" s="133" t="s">
        <v>14</v>
      </c>
      <c r="D334" s="133">
        <v>17337.781002576201</v>
      </c>
      <c r="E334" s="133">
        <v>0</v>
      </c>
      <c r="F334" s="133">
        <v>100</v>
      </c>
      <c r="G334" s="133">
        <v>0</v>
      </c>
    </row>
    <row r="335" spans="1:7" x14ac:dyDescent="0.25">
      <c r="A335" s="133" t="s">
        <v>257</v>
      </c>
      <c r="B335" s="133" t="s">
        <v>258</v>
      </c>
      <c r="C335" s="133" t="s">
        <v>15</v>
      </c>
      <c r="D335" s="133">
        <v>22289.734705499999</v>
      </c>
      <c r="E335" s="133">
        <v>0</v>
      </c>
      <c r="F335" s="133">
        <v>100</v>
      </c>
      <c r="G335" s="133">
        <v>0</v>
      </c>
    </row>
    <row r="336" spans="1:7" x14ac:dyDescent="0.25">
      <c r="A336" s="133" t="s">
        <v>259</v>
      </c>
      <c r="B336" s="133" t="s">
        <v>260</v>
      </c>
      <c r="C336" s="133" t="s">
        <v>14</v>
      </c>
      <c r="D336" s="133">
        <v>8737.0021821741302</v>
      </c>
      <c r="E336" s="133">
        <v>0</v>
      </c>
      <c r="F336" s="133">
        <v>100</v>
      </c>
      <c r="G336" s="133">
        <v>0</v>
      </c>
    </row>
    <row r="337" spans="1:7" x14ac:dyDescent="0.25">
      <c r="A337" s="133" t="s">
        <v>259</v>
      </c>
      <c r="B337" s="133" t="s">
        <v>260</v>
      </c>
      <c r="C337" s="133" t="s">
        <v>15</v>
      </c>
      <c r="D337" s="133">
        <v>10087.893213400001</v>
      </c>
      <c r="E337" s="133">
        <v>0</v>
      </c>
      <c r="F337" s="133">
        <v>100</v>
      </c>
      <c r="G337" s="133">
        <v>0</v>
      </c>
    </row>
    <row r="338" spans="1:7" x14ac:dyDescent="0.25">
      <c r="A338" s="133" t="s">
        <v>261</v>
      </c>
      <c r="B338" s="133" t="s">
        <v>262</v>
      </c>
      <c r="C338" s="133" t="s">
        <v>14</v>
      </c>
      <c r="D338" s="133">
        <v>36599.868002256298</v>
      </c>
      <c r="E338" s="133">
        <v>0</v>
      </c>
      <c r="F338" s="133">
        <v>100</v>
      </c>
      <c r="G338" s="133">
        <v>0</v>
      </c>
    </row>
    <row r="339" spans="1:7" x14ac:dyDescent="0.25">
      <c r="A339" s="133" t="s">
        <v>261</v>
      </c>
      <c r="B339" s="133" t="s">
        <v>262</v>
      </c>
      <c r="C339" s="133" t="s">
        <v>15</v>
      </c>
      <c r="D339" s="133">
        <v>42668.406997999999</v>
      </c>
      <c r="E339" s="133">
        <v>0</v>
      </c>
      <c r="F339" s="133">
        <v>100</v>
      </c>
      <c r="G339" s="133">
        <v>0</v>
      </c>
    </row>
    <row r="340" spans="1:7" x14ac:dyDescent="0.25">
      <c r="A340" s="133" t="s">
        <v>263</v>
      </c>
      <c r="B340" s="133" t="s">
        <v>264</v>
      </c>
      <c r="C340" s="133" t="s">
        <v>14</v>
      </c>
      <c r="D340" s="133">
        <v>16980.649854592099</v>
      </c>
      <c r="E340" s="133">
        <v>0</v>
      </c>
      <c r="F340" s="133">
        <v>100</v>
      </c>
      <c r="G340" s="133">
        <v>0</v>
      </c>
    </row>
    <row r="341" spans="1:7" x14ac:dyDescent="0.25">
      <c r="A341" s="133" t="s">
        <v>263</v>
      </c>
      <c r="B341" s="133" t="s">
        <v>264</v>
      </c>
      <c r="C341" s="133" t="s">
        <v>15</v>
      </c>
      <c r="D341" s="133">
        <v>19196.087447099999</v>
      </c>
      <c r="E341" s="133">
        <v>0</v>
      </c>
      <c r="F341" s="133">
        <v>100</v>
      </c>
      <c r="G341" s="133">
        <v>0</v>
      </c>
    </row>
    <row r="342" spans="1:7" x14ac:dyDescent="0.25">
      <c r="A342" s="133" t="s">
        <v>265</v>
      </c>
      <c r="B342" s="133" t="s">
        <v>266</v>
      </c>
      <c r="C342" s="133" t="s">
        <v>14</v>
      </c>
      <c r="D342" s="133">
        <v>29937.761198034699</v>
      </c>
      <c r="E342" s="133">
        <v>0</v>
      </c>
      <c r="F342" s="133">
        <v>100</v>
      </c>
      <c r="G342" s="133">
        <v>0</v>
      </c>
    </row>
    <row r="343" spans="1:7" x14ac:dyDescent="0.25">
      <c r="A343" s="133" t="s">
        <v>265</v>
      </c>
      <c r="B343" s="133" t="s">
        <v>266</v>
      </c>
      <c r="C343" s="133" t="s">
        <v>15</v>
      </c>
      <c r="D343" s="133">
        <v>36831.314774899998</v>
      </c>
      <c r="E343" s="133">
        <v>0</v>
      </c>
      <c r="F343" s="133">
        <v>100</v>
      </c>
      <c r="G343" s="133">
        <v>0</v>
      </c>
    </row>
    <row r="344" spans="1:7" x14ac:dyDescent="0.25">
      <c r="A344" s="133" t="s">
        <v>267</v>
      </c>
      <c r="B344" s="133" t="s">
        <v>268</v>
      </c>
      <c r="C344" s="133" t="s">
        <v>14</v>
      </c>
      <c r="D344" s="133">
        <v>56563.607598279101</v>
      </c>
      <c r="E344" s="133">
        <v>0</v>
      </c>
      <c r="F344" s="133">
        <v>100</v>
      </c>
      <c r="G344" s="133">
        <v>0</v>
      </c>
    </row>
    <row r="345" spans="1:7" x14ac:dyDescent="0.25">
      <c r="A345" s="133" t="s">
        <v>267</v>
      </c>
      <c r="B345" s="133" t="s">
        <v>268</v>
      </c>
      <c r="C345" s="133" t="s">
        <v>15</v>
      </c>
      <c r="D345" s="133">
        <v>73412.239355500002</v>
      </c>
      <c r="E345" s="133">
        <v>0</v>
      </c>
      <c r="F345" s="133">
        <v>100</v>
      </c>
      <c r="G345" s="133">
        <v>0</v>
      </c>
    </row>
    <row r="346" spans="1:7" x14ac:dyDescent="0.25">
      <c r="A346" s="133" t="s">
        <v>269</v>
      </c>
      <c r="B346" s="133" t="s">
        <v>270</v>
      </c>
      <c r="C346" s="133" t="s">
        <v>14</v>
      </c>
      <c r="D346" s="133">
        <v>59204.671118287799</v>
      </c>
      <c r="E346" s="133">
        <v>0</v>
      </c>
      <c r="F346" s="133">
        <v>100</v>
      </c>
      <c r="G346" s="133">
        <v>0</v>
      </c>
    </row>
    <row r="347" spans="1:7" x14ac:dyDescent="0.25">
      <c r="A347" s="133" t="s">
        <v>269</v>
      </c>
      <c r="B347" s="133" t="s">
        <v>270</v>
      </c>
      <c r="C347" s="133" t="s">
        <v>15</v>
      </c>
      <c r="D347" s="133">
        <v>61632.3279023</v>
      </c>
      <c r="E347" s="133">
        <v>0</v>
      </c>
      <c r="F347" s="133">
        <v>100</v>
      </c>
      <c r="G347" s="133">
        <v>0</v>
      </c>
    </row>
    <row r="348" spans="1:7" x14ac:dyDescent="0.25">
      <c r="A348" s="133" t="s">
        <v>271</v>
      </c>
      <c r="B348" s="133" t="s">
        <v>272</v>
      </c>
      <c r="C348" s="133" t="s">
        <v>14</v>
      </c>
      <c r="D348" s="133">
        <v>52772.359974383202</v>
      </c>
      <c r="E348" s="133">
        <v>0</v>
      </c>
      <c r="F348" s="133">
        <v>100</v>
      </c>
      <c r="G348" s="133">
        <v>0</v>
      </c>
    </row>
    <row r="349" spans="1:7" x14ac:dyDescent="0.25">
      <c r="A349" s="133" t="s">
        <v>271</v>
      </c>
      <c r="B349" s="133" t="s">
        <v>272</v>
      </c>
      <c r="C349" s="133" t="s">
        <v>15</v>
      </c>
      <c r="D349" s="133">
        <v>59142.927068899997</v>
      </c>
      <c r="E349" s="133">
        <v>0</v>
      </c>
      <c r="F349" s="133">
        <v>100</v>
      </c>
      <c r="G349" s="133">
        <v>0</v>
      </c>
    </row>
    <row r="350" spans="1:7" x14ac:dyDescent="0.25">
      <c r="A350" s="133" t="s">
        <v>273</v>
      </c>
      <c r="B350" s="133" t="s">
        <v>274</v>
      </c>
      <c r="C350" s="133" t="s">
        <v>14</v>
      </c>
      <c r="D350" s="133">
        <v>33341.541614601403</v>
      </c>
      <c r="E350" s="133">
        <v>0</v>
      </c>
      <c r="F350" s="133">
        <v>100</v>
      </c>
      <c r="G350" s="133">
        <v>0</v>
      </c>
    </row>
    <row r="351" spans="1:7" x14ac:dyDescent="0.25">
      <c r="A351" s="133" t="s">
        <v>273</v>
      </c>
      <c r="B351" s="133" t="s">
        <v>274</v>
      </c>
      <c r="C351" s="133" t="s">
        <v>15</v>
      </c>
      <c r="D351" s="133">
        <v>36635.852833199999</v>
      </c>
      <c r="E351" s="133">
        <v>0</v>
      </c>
      <c r="F351" s="133">
        <v>100</v>
      </c>
      <c r="G351" s="133">
        <v>0</v>
      </c>
    </row>
    <row r="352" spans="1:7" x14ac:dyDescent="0.25">
      <c r="A352" s="133" t="s">
        <v>275</v>
      </c>
      <c r="B352" s="133" t="s">
        <v>276</v>
      </c>
      <c r="C352" s="133" t="s">
        <v>14</v>
      </c>
      <c r="D352" s="133">
        <v>17620.537515035099</v>
      </c>
      <c r="E352" s="133">
        <v>0</v>
      </c>
      <c r="F352" s="133">
        <v>100</v>
      </c>
      <c r="G352" s="133">
        <v>0</v>
      </c>
    </row>
    <row r="353" spans="1:7" x14ac:dyDescent="0.25">
      <c r="A353" s="133" t="s">
        <v>275</v>
      </c>
      <c r="B353" s="133" t="s">
        <v>276</v>
      </c>
      <c r="C353" s="133" t="s">
        <v>15</v>
      </c>
      <c r="D353" s="133">
        <v>20956.035589800002</v>
      </c>
      <c r="E353" s="133">
        <v>0</v>
      </c>
      <c r="F353" s="133">
        <v>100</v>
      </c>
      <c r="G353" s="133">
        <v>0</v>
      </c>
    </row>
    <row r="354" spans="1:7" x14ac:dyDescent="0.25">
      <c r="A354" s="133" t="s">
        <v>277</v>
      </c>
      <c r="B354" s="133" t="s">
        <v>278</v>
      </c>
      <c r="C354" s="133" t="s">
        <v>14</v>
      </c>
      <c r="D354" s="133">
        <v>23126.190219515702</v>
      </c>
      <c r="E354" s="133">
        <v>0</v>
      </c>
      <c r="F354" s="133">
        <v>100</v>
      </c>
      <c r="G354" s="133">
        <v>0</v>
      </c>
    </row>
    <row r="355" spans="1:7" x14ac:dyDescent="0.25">
      <c r="A355" s="133" t="s">
        <v>277</v>
      </c>
      <c r="B355" s="133" t="s">
        <v>278</v>
      </c>
      <c r="C355" s="133" t="s">
        <v>15</v>
      </c>
      <c r="D355" s="133">
        <v>26761.727670100001</v>
      </c>
      <c r="E355" s="133">
        <v>0</v>
      </c>
      <c r="F355" s="133">
        <v>100</v>
      </c>
      <c r="G355" s="133">
        <v>0</v>
      </c>
    </row>
    <row r="356" spans="1:7" x14ac:dyDescent="0.25">
      <c r="A356" s="133" t="s">
        <v>279</v>
      </c>
      <c r="B356" s="133" t="s">
        <v>280</v>
      </c>
      <c r="C356" s="133" t="s">
        <v>14</v>
      </c>
      <c r="D356" s="133">
        <v>15017.003311845099</v>
      </c>
      <c r="E356" s="133">
        <v>0</v>
      </c>
      <c r="F356" s="133">
        <v>100</v>
      </c>
      <c r="G356" s="133">
        <v>0</v>
      </c>
    </row>
    <row r="357" spans="1:7" x14ac:dyDescent="0.25">
      <c r="A357" s="133" t="s">
        <v>279</v>
      </c>
      <c r="B357" s="133" t="s">
        <v>280</v>
      </c>
      <c r="C357" s="133" t="s">
        <v>15</v>
      </c>
      <c r="D357" s="133">
        <v>17718.876284499998</v>
      </c>
      <c r="E357" s="133">
        <v>0</v>
      </c>
      <c r="F357" s="133">
        <v>100</v>
      </c>
      <c r="G357" s="133">
        <v>0</v>
      </c>
    </row>
    <row r="358" spans="1:7" x14ac:dyDescent="0.25">
      <c r="A358" s="133" t="s">
        <v>281</v>
      </c>
      <c r="B358" s="133" t="s">
        <v>282</v>
      </c>
      <c r="C358" s="133" t="s">
        <v>14</v>
      </c>
      <c r="D358" s="133">
        <v>7426.27340059159</v>
      </c>
      <c r="E358" s="133">
        <v>0</v>
      </c>
      <c r="F358" s="133">
        <v>100</v>
      </c>
      <c r="G358" s="133">
        <v>0</v>
      </c>
    </row>
    <row r="359" spans="1:7" x14ac:dyDescent="0.25">
      <c r="A359" s="133" t="s">
        <v>281</v>
      </c>
      <c r="B359" s="133" t="s">
        <v>282</v>
      </c>
      <c r="C359" s="133" t="s">
        <v>15</v>
      </c>
      <c r="D359" s="133">
        <v>6829.6614387999998</v>
      </c>
      <c r="E359" s="133">
        <v>0</v>
      </c>
      <c r="F359" s="133">
        <v>100</v>
      </c>
      <c r="G359" s="133">
        <v>0</v>
      </c>
    </row>
    <row r="360" spans="1:7" x14ac:dyDescent="0.25">
      <c r="A360" s="133" t="s">
        <v>283</v>
      </c>
      <c r="B360" s="133" t="s">
        <v>284</v>
      </c>
      <c r="C360" s="133" t="s">
        <v>14</v>
      </c>
      <c r="D360" s="133">
        <v>19750.112149507899</v>
      </c>
      <c r="E360" s="133">
        <v>0</v>
      </c>
      <c r="F360" s="133">
        <v>100</v>
      </c>
      <c r="G360" s="133">
        <v>0</v>
      </c>
    </row>
    <row r="361" spans="1:7" x14ac:dyDescent="0.25">
      <c r="A361" s="133" t="s">
        <v>283</v>
      </c>
      <c r="B361" s="133" t="s">
        <v>284</v>
      </c>
      <c r="C361" s="133" t="s">
        <v>15</v>
      </c>
      <c r="D361" s="133">
        <v>21367.519261099998</v>
      </c>
      <c r="E361" s="133">
        <v>0</v>
      </c>
      <c r="F361" s="133">
        <v>100</v>
      </c>
      <c r="G361" s="133">
        <v>0</v>
      </c>
    </row>
    <row r="362" spans="1:7" x14ac:dyDescent="0.25">
      <c r="A362" s="133" t="s">
        <v>285</v>
      </c>
      <c r="B362" s="133" t="s">
        <v>286</v>
      </c>
      <c r="C362" s="133" t="s">
        <v>14</v>
      </c>
      <c r="D362" s="133">
        <v>28362.476309933802</v>
      </c>
      <c r="E362" s="133">
        <v>0</v>
      </c>
      <c r="F362" s="133">
        <v>100</v>
      </c>
      <c r="G362" s="133">
        <v>0</v>
      </c>
    </row>
    <row r="363" spans="1:7" x14ac:dyDescent="0.25">
      <c r="A363" s="133" t="s">
        <v>285</v>
      </c>
      <c r="B363" s="133" t="s">
        <v>286</v>
      </c>
      <c r="C363" s="133" t="s">
        <v>15</v>
      </c>
      <c r="D363" s="133">
        <v>33080.080252100001</v>
      </c>
      <c r="E363" s="133">
        <v>0</v>
      </c>
      <c r="F363" s="133">
        <v>100</v>
      </c>
      <c r="G363" s="133">
        <v>0</v>
      </c>
    </row>
    <row r="364" spans="1:7" x14ac:dyDescent="0.25">
      <c r="A364" s="133" t="s">
        <v>287</v>
      </c>
      <c r="B364" s="133" t="s">
        <v>288</v>
      </c>
      <c r="C364" s="133" t="s">
        <v>14</v>
      </c>
      <c r="D364" s="133">
        <v>20285.041877738899</v>
      </c>
      <c r="E364" s="133">
        <v>0</v>
      </c>
      <c r="F364" s="133">
        <v>100</v>
      </c>
      <c r="G364" s="133">
        <v>0</v>
      </c>
    </row>
    <row r="365" spans="1:7" x14ac:dyDescent="0.25">
      <c r="A365" s="133" t="s">
        <v>287</v>
      </c>
      <c r="B365" s="133" t="s">
        <v>288</v>
      </c>
      <c r="C365" s="133" t="s">
        <v>15</v>
      </c>
      <c r="D365" s="133">
        <v>25148.782425000001</v>
      </c>
      <c r="E365" s="133">
        <v>0</v>
      </c>
      <c r="F365" s="133">
        <v>100</v>
      </c>
      <c r="G365" s="133">
        <v>0</v>
      </c>
    </row>
    <row r="366" spans="1:7" x14ac:dyDescent="0.25">
      <c r="A366" s="133" t="s">
        <v>289</v>
      </c>
      <c r="B366" s="133" t="s">
        <v>290</v>
      </c>
      <c r="C366" s="133" t="s">
        <v>14</v>
      </c>
      <c r="D366" s="133">
        <v>15442.0454182229</v>
      </c>
      <c r="E366" s="133">
        <v>0</v>
      </c>
      <c r="F366" s="133">
        <v>100</v>
      </c>
      <c r="G366" s="133">
        <v>0</v>
      </c>
    </row>
    <row r="367" spans="1:7" x14ac:dyDescent="0.25">
      <c r="A367" s="133" t="s">
        <v>289</v>
      </c>
      <c r="B367" s="133" t="s">
        <v>290</v>
      </c>
      <c r="C367" s="133" t="s">
        <v>15</v>
      </c>
      <c r="D367" s="133">
        <v>18905.434954699998</v>
      </c>
      <c r="E367" s="133">
        <v>0</v>
      </c>
      <c r="F367" s="133">
        <v>100</v>
      </c>
      <c r="G367" s="133">
        <v>0</v>
      </c>
    </row>
    <row r="368" spans="1:7" x14ac:dyDescent="0.25">
      <c r="A368" s="133" t="s">
        <v>291</v>
      </c>
      <c r="B368" s="133" t="s">
        <v>292</v>
      </c>
      <c r="C368" s="133" t="s">
        <v>14</v>
      </c>
      <c r="D368" s="133">
        <v>5878.6833868488802</v>
      </c>
      <c r="E368" s="133">
        <v>0</v>
      </c>
      <c r="F368" s="133">
        <v>100</v>
      </c>
      <c r="G368" s="133">
        <v>0</v>
      </c>
    </row>
    <row r="369" spans="1:7" x14ac:dyDescent="0.25">
      <c r="A369" s="133" t="s">
        <v>291</v>
      </c>
      <c r="B369" s="133" t="s">
        <v>292</v>
      </c>
      <c r="C369" s="133" t="s">
        <v>15</v>
      </c>
      <c r="D369" s="133">
        <v>6815.7156650999996</v>
      </c>
      <c r="E369" s="133">
        <v>0</v>
      </c>
      <c r="F369" s="133">
        <v>100</v>
      </c>
      <c r="G369" s="133">
        <v>0</v>
      </c>
    </row>
    <row r="370" spans="1:7" x14ac:dyDescent="0.25">
      <c r="A370" s="133" t="s">
        <v>293</v>
      </c>
      <c r="B370" s="133" t="s">
        <v>294</v>
      </c>
      <c r="C370" s="133" t="s">
        <v>14</v>
      </c>
      <c r="D370" s="133">
        <v>14665.761017500099</v>
      </c>
      <c r="E370" s="133">
        <v>0</v>
      </c>
      <c r="F370" s="133">
        <v>100</v>
      </c>
      <c r="G370" s="133">
        <v>0</v>
      </c>
    </row>
    <row r="371" spans="1:7" x14ac:dyDescent="0.25">
      <c r="A371" s="133" t="s">
        <v>293</v>
      </c>
      <c r="B371" s="133" t="s">
        <v>294</v>
      </c>
      <c r="C371" s="133" t="s">
        <v>15</v>
      </c>
      <c r="D371" s="133">
        <v>12469.742355599999</v>
      </c>
      <c r="E371" s="133">
        <v>0</v>
      </c>
      <c r="F371" s="133">
        <v>100</v>
      </c>
      <c r="G371" s="133">
        <v>0</v>
      </c>
    </row>
    <row r="372" spans="1:7" x14ac:dyDescent="0.25">
      <c r="A372" s="133" t="s">
        <v>295</v>
      </c>
      <c r="B372" s="133" t="s">
        <v>296</v>
      </c>
      <c r="C372" s="133" t="s">
        <v>14</v>
      </c>
      <c r="D372" s="133">
        <v>17033.312916021401</v>
      </c>
      <c r="E372" s="133">
        <v>51.626817139286999</v>
      </c>
      <c r="F372" s="133">
        <v>99.697822655826599</v>
      </c>
      <c r="G372" s="133">
        <v>0.30217734417337799</v>
      </c>
    </row>
    <row r="373" spans="1:7" x14ac:dyDescent="0.25">
      <c r="A373" s="133" t="s">
        <v>295</v>
      </c>
      <c r="B373" s="133" t="s">
        <v>296</v>
      </c>
      <c r="C373" s="133" t="s">
        <v>15</v>
      </c>
      <c r="D373" s="133">
        <v>18648.7045516</v>
      </c>
      <c r="E373" s="133">
        <v>210.9682225</v>
      </c>
      <c r="F373" s="133">
        <v>98.881379199803902</v>
      </c>
      <c r="G373" s="133">
        <v>1.11862080019608</v>
      </c>
    </row>
    <row r="374" spans="1:7" x14ac:dyDescent="0.25">
      <c r="A374" s="133" t="s">
        <v>297</v>
      </c>
      <c r="B374" s="133" t="s">
        <v>298</v>
      </c>
      <c r="C374" s="133" t="s">
        <v>14</v>
      </c>
      <c r="D374" s="133">
        <v>34937.870212542199</v>
      </c>
      <c r="E374" s="133">
        <v>0</v>
      </c>
      <c r="F374" s="133">
        <v>100</v>
      </c>
      <c r="G374" s="133">
        <v>0</v>
      </c>
    </row>
    <row r="375" spans="1:7" x14ac:dyDescent="0.25">
      <c r="A375" s="133" t="s">
        <v>297</v>
      </c>
      <c r="B375" s="133" t="s">
        <v>298</v>
      </c>
      <c r="C375" s="133" t="s">
        <v>15</v>
      </c>
      <c r="D375" s="133">
        <v>37685.234353699998</v>
      </c>
      <c r="E375" s="133">
        <v>0</v>
      </c>
      <c r="F375" s="133">
        <v>100</v>
      </c>
      <c r="G375" s="133">
        <v>0</v>
      </c>
    </row>
    <row r="376" spans="1:7" x14ac:dyDescent="0.25">
      <c r="A376" s="133" t="s">
        <v>299</v>
      </c>
      <c r="B376" s="133" t="s">
        <v>300</v>
      </c>
      <c r="C376" s="133" t="s">
        <v>14</v>
      </c>
      <c r="D376" s="133">
        <v>33667.747509136701</v>
      </c>
      <c r="E376" s="133">
        <v>0</v>
      </c>
      <c r="F376" s="133">
        <v>100</v>
      </c>
      <c r="G376" s="133">
        <v>0</v>
      </c>
    </row>
    <row r="377" spans="1:7" x14ac:dyDescent="0.25">
      <c r="A377" s="133" t="s">
        <v>299</v>
      </c>
      <c r="B377" s="133" t="s">
        <v>300</v>
      </c>
      <c r="C377" s="133" t="s">
        <v>15</v>
      </c>
      <c r="D377" s="133">
        <v>34220.162000299999</v>
      </c>
      <c r="E377" s="133">
        <v>0</v>
      </c>
      <c r="F377" s="133">
        <v>100</v>
      </c>
      <c r="G377" s="133">
        <v>0</v>
      </c>
    </row>
    <row r="378" spans="1:7" x14ac:dyDescent="0.25">
      <c r="A378" s="133" t="s">
        <v>301</v>
      </c>
      <c r="B378" s="133" t="s">
        <v>302</v>
      </c>
      <c r="C378" s="133" t="s">
        <v>14</v>
      </c>
      <c r="D378" s="133">
        <v>43537.151828794798</v>
      </c>
      <c r="E378" s="133">
        <v>0</v>
      </c>
      <c r="F378" s="133">
        <v>100</v>
      </c>
      <c r="G378" s="133">
        <v>0</v>
      </c>
    </row>
    <row r="379" spans="1:7" x14ac:dyDescent="0.25">
      <c r="A379" s="133" t="s">
        <v>301</v>
      </c>
      <c r="B379" s="133" t="s">
        <v>302</v>
      </c>
      <c r="C379" s="133" t="s">
        <v>15</v>
      </c>
      <c r="D379" s="133">
        <v>45151.6307428</v>
      </c>
      <c r="E379" s="133">
        <v>0</v>
      </c>
      <c r="F379" s="133">
        <v>100</v>
      </c>
      <c r="G379" s="133">
        <v>0</v>
      </c>
    </row>
    <row r="380" spans="1:7" x14ac:dyDescent="0.25">
      <c r="A380" s="133" t="s">
        <v>303</v>
      </c>
      <c r="B380" s="133" t="s">
        <v>304</v>
      </c>
      <c r="C380" s="133" t="s">
        <v>14</v>
      </c>
      <c r="D380" s="133">
        <v>8494.7819703542391</v>
      </c>
      <c r="E380" s="133">
        <v>0</v>
      </c>
      <c r="F380" s="133">
        <v>100</v>
      </c>
      <c r="G380" s="133">
        <v>0</v>
      </c>
    </row>
    <row r="381" spans="1:7" x14ac:dyDescent="0.25">
      <c r="A381" s="133" t="s">
        <v>303</v>
      </c>
      <c r="B381" s="133" t="s">
        <v>304</v>
      </c>
      <c r="C381" s="133" t="s">
        <v>15</v>
      </c>
      <c r="D381" s="133">
        <v>9283.3940990999999</v>
      </c>
      <c r="E381" s="133">
        <v>0</v>
      </c>
      <c r="F381" s="133">
        <v>100</v>
      </c>
      <c r="G381" s="133">
        <v>0</v>
      </c>
    </row>
    <row r="382" spans="1:7" x14ac:dyDescent="0.25">
      <c r="A382" s="133" t="s">
        <v>305</v>
      </c>
      <c r="B382" s="133" t="s">
        <v>306</v>
      </c>
      <c r="C382" s="133" t="s">
        <v>14</v>
      </c>
      <c r="D382" s="133">
        <v>58813.691503541901</v>
      </c>
      <c r="E382" s="133">
        <v>0</v>
      </c>
      <c r="F382" s="133">
        <v>100</v>
      </c>
      <c r="G382" s="133">
        <v>0</v>
      </c>
    </row>
    <row r="383" spans="1:7" x14ac:dyDescent="0.25">
      <c r="A383" s="133" t="s">
        <v>305</v>
      </c>
      <c r="B383" s="133" t="s">
        <v>306</v>
      </c>
      <c r="C383" s="133" t="s">
        <v>15</v>
      </c>
      <c r="D383" s="133">
        <v>62953.919982699997</v>
      </c>
      <c r="E383" s="133">
        <v>0</v>
      </c>
      <c r="F383" s="133">
        <v>100</v>
      </c>
      <c r="G383" s="133">
        <v>0</v>
      </c>
    </row>
    <row r="384" spans="1:7" x14ac:dyDescent="0.25">
      <c r="A384" s="133" t="s">
        <v>307</v>
      </c>
      <c r="B384" s="133" t="s">
        <v>308</v>
      </c>
      <c r="C384" s="133" t="s">
        <v>14</v>
      </c>
      <c r="D384" s="133">
        <v>71548.039631034393</v>
      </c>
      <c r="E384" s="133">
        <v>0</v>
      </c>
      <c r="F384" s="133">
        <v>100</v>
      </c>
      <c r="G384" s="133">
        <v>0</v>
      </c>
    </row>
    <row r="385" spans="1:7" x14ac:dyDescent="0.25">
      <c r="A385" s="133" t="s">
        <v>307</v>
      </c>
      <c r="B385" s="133" t="s">
        <v>308</v>
      </c>
      <c r="C385" s="133" t="s">
        <v>15</v>
      </c>
      <c r="D385" s="133">
        <v>78827.033409399999</v>
      </c>
      <c r="E385" s="133">
        <v>0</v>
      </c>
      <c r="F385" s="133">
        <v>100</v>
      </c>
      <c r="G385" s="133">
        <v>0</v>
      </c>
    </row>
    <row r="386" spans="1:7" x14ac:dyDescent="0.25">
      <c r="A386" s="133" t="s">
        <v>309</v>
      </c>
      <c r="B386" s="133" t="s">
        <v>310</v>
      </c>
      <c r="C386" s="133" t="s">
        <v>14</v>
      </c>
      <c r="D386" s="133">
        <v>36754.231110790497</v>
      </c>
      <c r="E386" s="133">
        <v>0</v>
      </c>
      <c r="F386" s="133">
        <v>100</v>
      </c>
      <c r="G386" s="133">
        <v>0</v>
      </c>
    </row>
    <row r="387" spans="1:7" x14ac:dyDescent="0.25">
      <c r="A387" s="133" t="s">
        <v>309</v>
      </c>
      <c r="B387" s="133" t="s">
        <v>311</v>
      </c>
      <c r="C387" s="133" t="s">
        <v>15</v>
      </c>
      <c r="D387" s="133">
        <v>45759.319810100002</v>
      </c>
      <c r="E387" s="133">
        <v>0</v>
      </c>
      <c r="F387" s="133">
        <v>100</v>
      </c>
      <c r="G387" s="133">
        <v>0</v>
      </c>
    </row>
    <row r="388" spans="1:7" x14ac:dyDescent="0.25">
      <c r="A388" s="133" t="s">
        <v>312</v>
      </c>
      <c r="B388" s="133" t="s">
        <v>313</v>
      </c>
      <c r="C388" s="133" t="s">
        <v>14</v>
      </c>
      <c r="D388" s="133">
        <v>28011.194130096199</v>
      </c>
      <c r="E388" s="133">
        <v>0</v>
      </c>
      <c r="F388" s="133">
        <v>100</v>
      </c>
      <c r="G388" s="133">
        <v>0</v>
      </c>
    </row>
    <row r="389" spans="1:7" x14ac:dyDescent="0.25">
      <c r="A389" s="133" t="s">
        <v>312</v>
      </c>
      <c r="B389" s="133" t="s">
        <v>313</v>
      </c>
      <c r="C389" s="133" t="s">
        <v>15</v>
      </c>
      <c r="D389" s="133">
        <v>34660.538053099997</v>
      </c>
      <c r="E389" s="133">
        <v>0</v>
      </c>
      <c r="F389" s="133">
        <v>100</v>
      </c>
      <c r="G389" s="133">
        <v>0</v>
      </c>
    </row>
    <row r="390" spans="1:7" x14ac:dyDescent="0.25">
      <c r="A390" s="133" t="s">
        <v>314</v>
      </c>
      <c r="B390" s="133" t="s">
        <v>315</v>
      </c>
      <c r="C390" s="133" t="s">
        <v>15</v>
      </c>
      <c r="D390" s="133">
        <v>5733.7228097999996</v>
      </c>
      <c r="E390" s="133">
        <v>12.7648054</v>
      </c>
      <c r="F390" s="133">
        <v>99.777867694933605</v>
      </c>
      <c r="G390" s="133">
        <v>0.22213230506641801</v>
      </c>
    </row>
    <row r="391" spans="1:7" x14ac:dyDescent="0.25">
      <c r="A391" s="133" t="s">
        <v>314</v>
      </c>
      <c r="B391" s="133" t="s">
        <v>315</v>
      </c>
      <c r="C391" s="133" t="s">
        <v>14</v>
      </c>
      <c r="D391" s="133">
        <v>5178.6796415182098</v>
      </c>
      <c r="E391" s="133">
        <v>0</v>
      </c>
      <c r="F391" s="133">
        <v>100</v>
      </c>
      <c r="G391" s="133">
        <v>0</v>
      </c>
    </row>
    <row r="392" spans="1:7" x14ac:dyDescent="0.25">
      <c r="A392" s="133" t="s">
        <v>316</v>
      </c>
      <c r="B392" s="133" t="s">
        <v>317</v>
      </c>
      <c r="C392" s="133" t="s">
        <v>14</v>
      </c>
      <c r="D392" s="133">
        <v>4916.3702833080597</v>
      </c>
      <c r="E392" s="133">
        <v>0</v>
      </c>
      <c r="F392" s="133">
        <v>100</v>
      </c>
      <c r="G392" s="133">
        <v>0</v>
      </c>
    </row>
    <row r="393" spans="1:7" x14ac:dyDescent="0.25">
      <c r="A393" s="133" t="s">
        <v>316</v>
      </c>
      <c r="B393" s="133" t="s">
        <v>317</v>
      </c>
      <c r="C393" s="133" t="s">
        <v>15</v>
      </c>
      <c r="D393" s="133">
        <v>4895.7765252999998</v>
      </c>
      <c r="E393" s="133">
        <v>0</v>
      </c>
      <c r="F393" s="133">
        <v>100</v>
      </c>
      <c r="G393" s="133">
        <v>0</v>
      </c>
    </row>
    <row r="394" spans="1:7" x14ac:dyDescent="0.25">
      <c r="A394" s="133" t="s">
        <v>318</v>
      </c>
      <c r="B394" s="133" t="s">
        <v>319</v>
      </c>
      <c r="C394" s="133" t="s">
        <v>14</v>
      </c>
      <c r="D394" s="133">
        <v>7593.5672186216298</v>
      </c>
      <c r="E394" s="133">
        <v>0</v>
      </c>
      <c r="F394" s="133">
        <v>100</v>
      </c>
      <c r="G394" s="133">
        <v>0</v>
      </c>
    </row>
    <row r="395" spans="1:7" x14ac:dyDescent="0.25">
      <c r="A395" s="133" t="s">
        <v>318</v>
      </c>
      <c r="B395" s="133" t="s">
        <v>319</v>
      </c>
      <c r="C395" s="133" t="s">
        <v>15</v>
      </c>
      <c r="D395" s="133">
        <v>7603.1952140000003</v>
      </c>
      <c r="E395" s="133">
        <v>0</v>
      </c>
      <c r="F395" s="133">
        <v>100</v>
      </c>
      <c r="G395" s="133">
        <v>0</v>
      </c>
    </row>
    <row r="396" spans="1:7" x14ac:dyDescent="0.25">
      <c r="A396" s="133" t="s">
        <v>320</v>
      </c>
      <c r="B396" s="133" t="s">
        <v>321</v>
      </c>
      <c r="C396" s="133" t="s">
        <v>14</v>
      </c>
      <c r="D396" s="133">
        <v>7075.7230020820898</v>
      </c>
      <c r="E396" s="133">
        <v>0</v>
      </c>
      <c r="F396" s="133">
        <v>100</v>
      </c>
      <c r="G396" s="133">
        <v>0</v>
      </c>
    </row>
    <row r="397" spans="1:7" x14ac:dyDescent="0.25">
      <c r="A397" s="133" t="s">
        <v>320</v>
      </c>
      <c r="B397" s="133" t="s">
        <v>321</v>
      </c>
      <c r="C397" s="133" t="s">
        <v>15</v>
      </c>
      <c r="D397" s="133">
        <v>7607.6335994000001</v>
      </c>
      <c r="E397" s="133">
        <v>0</v>
      </c>
      <c r="F397" s="133">
        <v>100</v>
      </c>
      <c r="G397" s="133">
        <v>0</v>
      </c>
    </row>
    <row r="398" spans="1:7" x14ac:dyDescent="0.25">
      <c r="A398" s="133" t="s">
        <v>322</v>
      </c>
      <c r="B398" s="133" t="s">
        <v>323</v>
      </c>
      <c r="C398" s="133" t="s">
        <v>15</v>
      </c>
      <c r="D398" s="133">
        <v>13491.9241719</v>
      </c>
      <c r="E398" s="133">
        <v>263.51908420000001</v>
      </c>
      <c r="F398" s="133">
        <v>98.084255961121897</v>
      </c>
      <c r="G398" s="133">
        <v>1.9157440388781299</v>
      </c>
    </row>
    <row r="399" spans="1:7" x14ac:dyDescent="0.25">
      <c r="A399" s="133" t="s">
        <v>322</v>
      </c>
      <c r="B399" s="133" t="s">
        <v>323</v>
      </c>
      <c r="C399" s="133" t="s">
        <v>14</v>
      </c>
      <c r="D399" s="133">
        <v>13721.229249390301</v>
      </c>
      <c r="E399" s="133">
        <v>0</v>
      </c>
      <c r="F399" s="133">
        <v>100</v>
      </c>
      <c r="G399" s="133">
        <v>0</v>
      </c>
    </row>
    <row r="400" spans="1:7" x14ac:dyDescent="0.25">
      <c r="A400" s="133" t="s">
        <v>324</v>
      </c>
      <c r="B400" s="133" t="s">
        <v>325</v>
      </c>
      <c r="C400" s="133" t="s">
        <v>14</v>
      </c>
      <c r="D400" s="133">
        <v>14970.197612014899</v>
      </c>
      <c r="E400" s="133">
        <v>0</v>
      </c>
      <c r="F400" s="133">
        <v>100</v>
      </c>
      <c r="G400" s="133">
        <v>0</v>
      </c>
    </row>
    <row r="401" spans="1:7" x14ac:dyDescent="0.25">
      <c r="A401" s="133" t="s">
        <v>324</v>
      </c>
      <c r="B401" s="133" t="s">
        <v>325</v>
      </c>
      <c r="C401" s="133" t="s">
        <v>15</v>
      </c>
      <c r="D401" s="133">
        <v>18009.863198499999</v>
      </c>
      <c r="E401" s="133">
        <v>0</v>
      </c>
      <c r="F401" s="133">
        <v>100</v>
      </c>
      <c r="G401" s="133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552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34" t="s">
        <v>106</v>
      </c>
      <c r="B412" s="134" t="s">
        <v>107</v>
      </c>
      <c r="C412" s="134" t="s">
        <v>14</v>
      </c>
      <c r="D412" s="134">
        <v>10.2106449124823</v>
      </c>
      <c r="E412" s="134">
        <v>96.638609630247501</v>
      </c>
      <c r="F412" s="134">
        <v>9.5561218056032207</v>
      </c>
      <c r="G412" s="134">
        <v>90.443878194396802</v>
      </c>
    </row>
    <row r="413" spans="1:7" x14ac:dyDescent="0.25">
      <c r="A413" s="134" t="s">
        <v>106</v>
      </c>
      <c r="B413" s="134" t="s">
        <v>107</v>
      </c>
      <c r="C413" s="134" t="s">
        <v>15</v>
      </c>
      <c r="D413" s="134">
        <v>0</v>
      </c>
      <c r="E413" s="134">
        <v>158.28395330000001</v>
      </c>
      <c r="F413" s="134">
        <v>0</v>
      </c>
      <c r="G413" s="134">
        <v>100</v>
      </c>
    </row>
    <row r="414" spans="1:7" x14ac:dyDescent="0.25">
      <c r="A414" s="134" t="s">
        <v>110</v>
      </c>
      <c r="B414" s="134" t="s">
        <v>111</v>
      </c>
      <c r="C414" s="134" t="s">
        <v>14</v>
      </c>
      <c r="D414" s="134">
        <v>0</v>
      </c>
      <c r="E414" s="134">
        <v>930.59064425277597</v>
      </c>
      <c r="F414" s="134">
        <v>0</v>
      </c>
      <c r="G414" s="134">
        <v>100</v>
      </c>
    </row>
    <row r="415" spans="1:7" x14ac:dyDescent="0.25">
      <c r="A415" s="134" t="s">
        <v>110</v>
      </c>
      <c r="B415" s="134" t="s">
        <v>111</v>
      </c>
      <c r="C415" s="134" t="s">
        <v>15</v>
      </c>
      <c r="D415" s="134">
        <v>0</v>
      </c>
      <c r="E415" s="134">
        <v>1247.7602197000001</v>
      </c>
      <c r="F415" s="134">
        <v>0</v>
      </c>
      <c r="G415" s="134">
        <v>100</v>
      </c>
    </row>
    <row r="416" spans="1:7" x14ac:dyDescent="0.25">
      <c r="A416" s="134" t="s">
        <v>126</v>
      </c>
      <c r="B416" s="134" t="s">
        <v>127</v>
      </c>
      <c r="C416" s="134" t="s">
        <v>15</v>
      </c>
      <c r="D416" s="134">
        <v>11.438198</v>
      </c>
      <c r="E416" s="134">
        <v>3019.9388643000002</v>
      </c>
      <c r="F416" s="134">
        <v>0.37732679785211198</v>
      </c>
      <c r="G416" s="134">
        <v>99.622673202147894</v>
      </c>
    </row>
    <row r="417" spans="1:7" x14ac:dyDescent="0.25">
      <c r="A417" s="134" t="s">
        <v>126</v>
      </c>
      <c r="B417" s="134" t="s">
        <v>127</v>
      </c>
      <c r="C417" s="134" t="s">
        <v>14</v>
      </c>
      <c r="D417" s="134">
        <v>0</v>
      </c>
      <c r="E417" s="134">
        <v>2084.0572525800899</v>
      </c>
      <c r="F417" s="134">
        <v>0</v>
      </c>
      <c r="G417" s="134">
        <v>100</v>
      </c>
    </row>
    <row r="418" spans="1:7" x14ac:dyDescent="0.25">
      <c r="A418" s="134" t="s">
        <v>128</v>
      </c>
      <c r="B418" s="134" t="s">
        <v>129</v>
      </c>
      <c r="C418" s="134" t="s">
        <v>14</v>
      </c>
      <c r="D418" s="134">
        <v>0</v>
      </c>
      <c r="E418" s="134">
        <v>254.71452408756599</v>
      </c>
      <c r="F418" s="134">
        <v>0</v>
      </c>
      <c r="G418" s="134">
        <v>100</v>
      </c>
    </row>
    <row r="419" spans="1:7" x14ac:dyDescent="0.25">
      <c r="A419" s="134" t="s">
        <v>128</v>
      </c>
      <c r="B419" s="134" t="s">
        <v>129</v>
      </c>
      <c r="C419" s="134" t="s">
        <v>15</v>
      </c>
      <c r="D419" s="134">
        <v>0</v>
      </c>
      <c r="E419" s="134">
        <v>370.271365</v>
      </c>
      <c r="F419" s="134">
        <v>0</v>
      </c>
      <c r="G419" s="134">
        <v>100</v>
      </c>
    </row>
    <row r="420" spans="1:7" x14ac:dyDescent="0.25">
      <c r="A420" s="134" t="s">
        <v>130</v>
      </c>
      <c r="B420" s="134" t="s">
        <v>131</v>
      </c>
      <c r="C420" s="134" t="s">
        <v>14</v>
      </c>
      <c r="D420" s="134">
        <v>0</v>
      </c>
      <c r="E420" s="134">
        <v>926.31070666975097</v>
      </c>
      <c r="F420" s="134">
        <v>0</v>
      </c>
      <c r="G420" s="134">
        <v>100</v>
      </c>
    </row>
    <row r="421" spans="1:7" x14ac:dyDescent="0.25">
      <c r="A421" s="134" t="s">
        <v>130</v>
      </c>
      <c r="B421" s="134" t="s">
        <v>131</v>
      </c>
      <c r="C421" s="134" t="s">
        <v>15</v>
      </c>
      <c r="D421" s="134">
        <v>0</v>
      </c>
      <c r="E421" s="134">
        <v>1135.1137796</v>
      </c>
      <c r="F421" s="134">
        <v>0</v>
      </c>
      <c r="G421" s="134">
        <v>100</v>
      </c>
    </row>
    <row r="422" spans="1:7" x14ac:dyDescent="0.25">
      <c r="A422" s="134" t="s">
        <v>132</v>
      </c>
      <c r="B422" s="134" t="s">
        <v>133</v>
      </c>
      <c r="C422" s="134" t="s">
        <v>14</v>
      </c>
      <c r="D422" s="134">
        <v>0</v>
      </c>
      <c r="E422" s="134">
        <v>209.69202734393099</v>
      </c>
      <c r="F422" s="134">
        <v>0</v>
      </c>
      <c r="G422" s="134">
        <v>100</v>
      </c>
    </row>
    <row r="423" spans="1:7" x14ac:dyDescent="0.25">
      <c r="A423" s="134" t="s">
        <v>132</v>
      </c>
      <c r="B423" s="134" t="s">
        <v>133</v>
      </c>
      <c r="C423" s="134" t="s">
        <v>15</v>
      </c>
      <c r="D423" s="134">
        <v>0</v>
      </c>
      <c r="E423" s="134">
        <v>335.75858249999999</v>
      </c>
      <c r="F423" s="134">
        <v>0</v>
      </c>
      <c r="G423" s="134">
        <v>100</v>
      </c>
    </row>
    <row r="424" spans="1:7" x14ac:dyDescent="0.25">
      <c r="A424" s="134" t="s">
        <v>134</v>
      </c>
      <c r="B424" s="134" t="s">
        <v>135</v>
      </c>
      <c r="C424" s="134" t="s">
        <v>14</v>
      </c>
      <c r="D424" s="134">
        <v>3</v>
      </c>
      <c r="E424" s="134">
        <v>42</v>
      </c>
      <c r="F424" s="134">
        <v>6.6666666666666696</v>
      </c>
      <c r="G424" s="134">
        <v>93.3333333333333</v>
      </c>
    </row>
    <row r="425" spans="1:7" x14ac:dyDescent="0.25">
      <c r="A425" s="134" t="s">
        <v>134</v>
      </c>
      <c r="B425" s="134" t="s">
        <v>135</v>
      </c>
      <c r="C425" s="134" t="s">
        <v>15</v>
      </c>
      <c r="D425" s="134">
        <v>0</v>
      </c>
      <c r="E425" s="134">
        <v>17.4390249</v>
      </c>
      <c r="F425" s="134">
        <v>0</v>
      </c>
      <c r="G425" s="134">
        <v>100</v>
      </c>
    </row>
    <row r="426" spans="1:7" x14ac:dyDescent="0.25">
      <c r="A426" s="134" t="s">
        <v>136</v>
      </c>
      <c r="B426" s="134" t="s">
        <v>137</v>
      </c>
      <c r="C426" s="134" t="s">
        <v>14</v>
      </c>
      <c r="D426" s="134">
        <v>1.9434857388025499</v>
      </c>
      <c r="E426" s="134">
        <v>2068.6588373935801</v>
      </c>
      <c r="F426" s="134">
        <v>9.3860888548723001E-2</v>
      </c>
      <c r="G426" s="134">
        <v>99.906139111451296</v>
      </c>
    </row>
    <row r="427" spans="1:7" x14ac:dyDescent="0.25">
      <c r="A427" s="134" t="s">
        <v>136</v>
      </c>
      <c r="B427" s="134" t="s">
        <v>137</v>
      </c>
      <c r="C427" s="134" t="s">
        <v>15</v>
      </c>
      <c r="D427" s="134">
        <v>2.9732793000000002</v>
      </c>
      <c r="E427" s="134">
        <v>2925.8370694999999</v>
      </c>
      <c r="F427" s="134">
        <v>0.101518328123165</v>
      </c>
      <c r="G427" s="134">
        <v>99.898481671876795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553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35" t="s">
        <v>12</v>
      </c>
      <c r="B438" s="135" t="s">
        <v>13</v>
      </c>
      <c r="C438" s="135" t="s">
        <v>14</v>
      </c>
      <c r="D438" s="135">
        <v>15.1541306512849</v>
      </c>
      <c r="E438" s="135">
        <v>6612.6626019579398</v>
      </c>
      <c r="F438" s="135">
        <v>0.228644382647542</v>
      </c>
      <c r="G438" s="135">
        <v>99.771355617352498</v>
      </c>
    </row>
    <row r="439" spans="1:7" x14ac:dyDescent="0.25">
      <c r="A439" s="135" t="s">
        <v>12</v>
      </c>
      <c r="B439" s="135" t="s">
        <v>13</v>
      </c>
      <c r="C439" s="135" t="s">
        <v>15</v>
      </c>
      <c r="D439" s="135">
        <v>14.4114773</v>
      </c>
      <c r="E439" s="135">
        <v>9210.4028588000001</v>
      </c>
      <c r="F439" s="135">
        <v>0.156225120364783</v>
      </c>
      <c r="G439" s="135">
        <v>99.843774879635205</v>
      </c>
    </row>
    <row r="440" spans="1:7" x14ac:dyDescent="0.25">
      <c r="A440" s="135" t="s">
        <v>27</v>
      </c>
      <c r="B440" s="135" t="s">
        <v>28</v>
      </c>
      <c r="C440" s="135" t="s">
        <v>15</v>
      </c>
      <c r="D440" s="135">
        <v>0</v>
      </c>
      <c r="E440" s="135">
        <v>8061.2752614999999</v>
      </c>
      <c r="F440" s="135">
        <v>0</v>
      </c>
      <c r="G440" s="135">
        <v>100</v>
      </c>
    </row>
    <row r="441" spans="1:7" x14ac:dyDescent="0.25">
      <c r="A441" s="135" t="s">
        <v>29</v>
      </c>
      <c r="B441" s="135" t="s">
        <v>30</v>
      </c>
      <c r="C441" s="135" t="s">
        <v>15</v>
      </c>
      <c r="D441" s="135">
        <v>0</v>
      </c>
      <c r="E441" s="135">
        <v>3774.9723471000002</v>
      </c>
      <c r="F441" s="135">
        <v>0</v>
      </c>
      <c r="G441" s="135">
        <v>100</v>
      </c>
    </row>
    <row r="442" spans="1:7" x14ac:dyDescent="0.25">
      <c r="A442" s="135" t="s">
        <v>31</v>
      </c>
      <c r="B442" s="135" t="s">
        <v>32</v>
      </c>
      <c r="C442" s="135" t="s">
        <v>15</v>
      </c>
      <c r="D442" s="135">
        <v>4.5267080000000002</v>
      </c>
      <c r="E442" s="135">
        <v>620.158996</v>
      </c>
      <c r="F442" s="135">
        <v>0.72463768115941996</v>
      </c>
      <c r="G442" s="135">
        <v>99.275362318840607</v>
      </c>
    </row>
    <row r="443" spans="1:7" x14ac:dyDescent="0.25">
      <c r="A443" s="135" t="s">
        <v>33</v>
      </c>
      <c r="B443" s="135" t="s">
        <v>34</v>
      </c>
      <c r="C443" s="135" t="s">
        <v>15</v>
      </c>
      <c r="D443" s="135">
        <v>8.1309243000000002</v>
      </c>
      <c r="E443" s="135">
        <v>6901.4019631000001</v>
      </c>
      <c r="F443" s="135">
        <v>0.11767690280232</v>
      </c>
      <c r="G443" s="135">
        <v>99.882323097197698</v>
      </c>
    </row>
    <row r="444" spans="1:7" x14ac:dyDescent="0.25">
      <c r="A444" s="135" t="s">
        <v>35</v>
      </c>
      <c r="B444" s="135" t="s">
        <v>36</v>
      </c>
      <c r="C444" s="135" t="s">
        <v>15</v>
      </c>
      <c r="D444" s="135">
        <v>4.0788035000000002</v>
      </c>
      <c r="E444" s="135">
        <v>693.39659700000004</v>
      </c>
      <c r="F444" s="135">
        <v>0.58479531996053502</v>
      </c>
      <c r="G444" s="135">
        <v>99.415204680039494</v>
      </c>
    </row>
    <row r="445" spans="1:7" x14ac:dyDescent="0.25">
      <c r="A445" s="135" t="s">
        <v>37</v>
      </c>
      <c r="B445" s="135" t="s">
        <v>38</v>
      </c>
      <c r="C445" s="135" t="s">
        <v>15</v>
      </c>
      <c r="D445" s="135">
        <v>0</v>
      </c>
      <c r="E445" s="135">
        <v>1671.1204889000001</v>
      </c>
      <c r="F445" s="135">
        <v>0</v>
      </c>
      <c r="G445" s="135">
        <v>100</v>
      </c>
    </row>
    <row r="446" spans="1:7" x14ac:dyDescent="0.25">
      <c r="A446" s="135" t="s">
        <v>39</v>
      </c>
      <c r="B446" s="135" t="s">
        <v>40</v>
      </c>
      <c r="C446" s="135" t="s">
        <v>15</v>
      </c>
      <c r="D446" s="135">
        <v>5.0312513000000001</v>
      </c>
      <c r="E446" s="135">
        <v>2969.1605239999999</v>
      </c>
      <c r="F446" s="135">
        <v>0.169163647811262</v>
      </c>
      <c r="G446" s="135">
        <v>99.830836352188697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555</v>
      </c>
    </row>
    <row r="12" spans="1:7" x14ac:dyDescent="0.25">
      <c r="A12" s="3" t="s">
        <v>6</v>
      </c>
    </row>
    <row r="17" spans="1:7" ht="17.25" x14ac:dyDescent="0.3">
      <c r="A17" s="4" t="s">
        <v>556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36" t="s">
        <v>12</v>
      </c>
      <c r="B19" s="136" t="s">
        <v>13</v>
      </c>
      <c r="C19" s="136" t="s">
        <v>14</v>
      </c>
      <c r="D19" s="136">
        <v>5627.9972448703202</v>
      </c>
      <c r="E19" s="136">
        <v>2455947.7995775598</v>
      </c>
      <c r="F19" s="136">
        <v>0.22863392027721899</v>
      </c>
      <c r="G19" s="136">
        <v>99.771366079722796</v>
      </c>
    </row>
    <row r="20" spans="1:7" x14ac:dyDescent="0.25">
      <c r="A20" s="136" t="s">
        <v>12</v>
      </c>
      <c r="B20" s="136" t="s">
        <v>13</v>
      </c>
      <c r="C20" s="136" t="s">
        <v>15</v>
      </c>
      <c r="D20" s="136">
        <v>10156.4037185</v>
      </c>
      <c r="E20" s="136">
        <v>2800193.1090175002</v>
      </c>
      <c r="F20" s="136">
        <v>0.36139290406666502</v>
      </c>
      <c r="G20" s="136">
        <v>99.638607095933295</v>
      </c>
    </row>
    <row r="21" spans="1:7" x14ac:dyDescent="0.25">
      <c r="A21" s="136" t="s">
        <v>12</v>
      </c>
      <c r="B21" s="136" t="s">
        <v>16</v>
      </c>
      <c r="C21" s="136" t="s">
        <v>14</v>
      </c>
      <c r="D21" s="136">
        <v>372.455390142716</v>
      </c>
      <c r="E21" s="136">
        <v>6255.36134246651</v>
      </c>
      <c r="F21" s="136">
        <v>5.6195788925516696</v>
      </c>
      <c r="G21" s="136">
        <v>94.380421107448299</v>
      </c>
    </row>
    <row r="22" spans="1:7" x14ac:dyDescent="0.25">
      <c r="A22" s="136" t="s">
        <v>12</v>
      </c>
      <c r="B22" s="136" t="s">
        <v>16</v>
      </c>
      <c r="C22" s="136" t="s">
        <v>15</v>
      </c>
      <c r="D22" s="136">
        <v>767.07789990000003</v>
      </c>
      <c r="E22" s="136">
        <v>8457.7364362000008</v>
      </c>
      <c r="F22" s="136">
        <v>8.3153749436251498</v>
      </c>
      <c r="G22" s="136">
        <v>91.684625056374898</v>
      </c>
    </row>
    <row r="23" spans="1:7" x14ac:dyDescent="0.25">
      <c r="A23" s="136" t="s">
        <v>12</v>
      </c>
      <c r="B23" s="136" t="s">
        <v>17</v>
      </c>
      <c r="C23" s="136" t="s">
        <v>14</v>
      </c>
      <c r="D23" s="136">
        <v>5255.5418547276004</v>
      </c>
      <c r="E23" s="136">
        <v>2449692.4382350999</v>
      </c>
      <c r="F23" s="136">
        <v>0.21407956084410801</v>
      </c>
      <c r="G23" s="136">
        <v>99.785920439155902</v>
      </c>
    </row>
    <row r="24" spans="1:7" x14ac:dyDescent="0.25">
      <c r="A24" s="136" t="s">
        <v>12</v>
      </c>
      <c r="B24" s="136" t="s">
        <v>17</v>
      </c>
      <c r="C24" s="136" t="s">
        <v>15</v>
      </c>
      <c r="D24" s="136">
        <v>9389.3258186000003</v>
      </c>
      <c r="E24" s="136">
        <v>2791735.3725812999</v>
      </c>
      <c r="F24" s="136">
        <v>0.33519842311781101</v>
      </c>
      <c r="G24" s="136">
        <v>99.664801576882198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557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37" t="s">
        <v>12</v>
      </c>
      <c r="B35" s="137" t="s">
        <v>13</v>
      </c>
      <c r="C35" s="137" t="s">
        <v>14</v>
      </c>
      <c r="D35" s="137">
        <v>5627.9972448703202</v>
      </c>
      <c r="E35" s="137">
        <v>2455947.7995775598</v>
      </c>
      <c r="F35" s="137">
        <v>0.22863392027721899</v>
      </c>
      <c r="G35" s="137">
        <v>99.771366079722796</v>
      </c>
    </row>
    <row r="36" spans="1:7" x14ac:dyDescent="0.25">
      <c r="A36" s="137" t="s">
        <v>12</v>
      </c>
      <c r="B36" s="137" t="s">
        <v>13</v>
      </c>
      <c r="C36" s="137" t="s">
        <v>15</v>
      </c>
      <c r="D36" s="137">
        <v>10156.4037185</v>
      </c>
      <c r="E36" s="137">
        <v>2800193.1090175002</v>
      </c>
      <c r="F36" s="137">
        <v>0.36139290406666502</v>
      </c>
      <c r="G36" s="137">
        <v>99.638607095933295</v>
      </c>
    </row>
    <row r="37" spans="1:7" x14ac:dyDescent="0.25">
      <c r="A37" s="137" t="s">
        <v>27</v>
      </c>
      <c r="B37" s="137" t="s">
        <v>28</v>
      </c>
      <c r="C37" s="137" t="s">
        <v>15</v>
      </c>
      <c r="D37" s="137">
        <v>553.96691799999996</v>
      </c>
      <c r="E37" s="137">
        <v>52622.778413699998</v>
      </c>
      <c r="F37" s="137">
        <v>1.04174656524112</v>
      </c>
      <c r="G37" s="137">
        <v>98.958253434758902</v>
      </c>
    </row>
    <row r="38" spans="1:7" x14ac:dyDescent="0.25">
      <c r="A38" s="137" t="s">
        <v>29</v>
      </c>
      <c r="B38" s="137" t="s">
        <v>30</v>
      </c>
      <c r="C38" s="137" t="s">
        <v>15</v>
      </c>
      <c r="D38" s="137">
        <v>199.0286145</v>
      </c>
      <c r="E38" s="137">
        <v>11874.5252127</v>
      </c>
      <c r="F38" s="137">
        <v>1.64846752951577</v>
      </c>
      <c r="G38" s="137">
        <v>98.351532470484202</v>
      </c>
    </row>
    <row r="39" spans="1:7" x14ac:dyDescent="0.25">
      <c r="A39" s="137" t="s">
        <v>31</v>
      </c>
      <c r="B39" s="137" t="s">
        <v>32</v>
      </c>
      <c r="C39" s="137" t="s">
        <v>15</v>
      </c>
      <c r="D39" s="137">
        <v>37.345340999999998</v>
      </c>
      <c r="E39" s="137">
        <v>40295.147483499997</v>
      </c>
      <c r="F39" s="137">
        <v>9.2593684110977001E-2</v>
      </c>
      <c r="G39" s="137">
        <v>99.907406315889006</v>
      </c>
    </row>
    <row r="40" spans="1:7" x14ac:dyDescent="0.25">
      <c r="A40" s="137" t="s">
        <v>33</v>
      </c>
      <c r="B40" s="137" t="s">
        <v>34</v>
      </c>
      <c r="C40" s="137" t="s">
        <v>15</v>
      </c>
      <c r="D40" s="137">
        <v>200.26934850000001</v>
      </c>
      <c r="E40" s="137">
        <v>13043.8088714</v>
      </c>
      <c r="F40" s="137">
        <v>1.5121425981846299</v>
      </c>
      <c r="G40" s="137">
        <v>98.487857401815404</v>
      </c>
    </row>
    <row r="41" spans="1:7" x14ac:dyDescent="0.25">
      <c r="A41" s="137" t="s">
        <v>35</v>
      </c>
      <c r="B41" s="137" t="s">
        <v>36</v>
      </c>
      <c r="C41" s="137" t="s">
        <v>15</v>
      </c>
      <c r="D41" s="137">
        <v>77.453643099999994</v>
      </c>
      <c r="E41" s="137">
        <v>50522.046083100002</v>
      </c>
      <c r="F41" s="137">
        <v>0.153071954306092</v>
      </c>
      <c r="G41" s="137">
        <v>99.8469280456939</v>
      </c>
    </row>
    <row r="42" spans="1:7" x14ac:dyDescent="0.25">
      <c r="A42" s="137" t="s">
        <v>37</v>
      </c>
      <c r="B42" s="137" t="s">
        <v>38</v>
      </c>
      <c r="C42" s="137" t="s">
        <v>15</v>
      </c>
      <c r="D42" s="137">
        <v>1732.3028598999999</v>
      </c>
      <c r="E42" s="137">
        <v>257220.87347650001</v>
      </c>
      <c r="F42" s="137">
        <v>0.66896374256078095</v>
      </c>
      <c r="G42" s="137">
        <v>99.331036257439195</v>
      </c>
    </row>
    <row r="43" spans="1:7" x14ac:dyDescent="0.25">
      <c r="A43" s="137" t="s">
        <v>39</v>
      </c>
      <c r="B43" s="137" t="s">
        <v>40</v>
      </c>
      <c r="C43" s="137" t="s">
        <v>15</v>
      </c>
      <c r="D43" s="137">
        <v>5.5701406000000002</v>
      </c>
      <c r="E43" s="137">
        <v>9758.5984576999999</v>
      </c>
      <c r="F43" s="137">
        <v>5.7046747441147197E-2</v>
      </c>
      <c r="G43" s="137">
        <v>99.942953252558894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558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38" t="s">
        <v>12</v>
      </c>
      <c r="B54" s="138" t="s">
        <v>13</v>
      </c>
      <c r="C54" s="138" t="s">
        <v>14</v>
      </c>
      <c r="D54" s="138">
        <v>5255.5418547276004</v>
      </c>
      <c r="E54" s="138">
        <v>2449692.4382350999</v>
      </c>
      <c r="F54" s="138">
        <v>0.21407956084410801</v>
      </c>
      <c r="G54" s="138">
        <v>99.785920439155902</v>
      </c>
    </row>
    <row r="55" spans="1:7" x14ac:dyDescent="0.25">
      <c r="A55" s="138" t="s">
        <v>12</v>
      </c>
      <c r="B55" s="138" t="s">
        <v>13</v>
      </c>
      <c r="C55" s="138" t="s">
        <v>15</v>
      </c>
      <c r="D55" s="138">
        <v>9389.3258186000003</v>
      </c>
      <c r="E55" s="138">
        <v>2791735.3725812999</v>
      </c>
      <c r="F55" s="138">
        <v>0.33519842311781101</v>
      </c>
      <c r="G55" s="138">
        <v>99.664801576882198</v>
      </c>
    </row>
    <row r="56" spans="1:7" x14ac:dyDescent="0.25">
      <c r="A56" s="138" t="s">
        <v>42</v>
      </c>
      <c r="B56" s="138" t="s">
        <v>43</v>
      </c>
      <c r="C56" s="138" t="s">
        <v>14</v>
      </c>
      <c r="D56" s="138">
        <v>9.4278755072338907</v>
      </c>
      <c r="E56" s="138">
        <v>2168.3194506380501</v>
      </c>
      <c r="F56" s="138">
        <v>0.43291870429806401</v>
      </c>
      <c r="G56" s="138">
        <v>99.567081295701897</v>
      </c>
    </row>
    <row r="57" spans="1:7" x14ac:dyDescent="0.25">
      <c r="A57" s="138" t="s">
        <v>42</v>
      </c>
      <c r="B57" s="138" t="s">
        <v>43</v>
      </c>
      <c r="C57" s="138" t="s">
        <v>15</v>
      </c>
      <c r="D57" s="138">
        <v>98.133156799999995</v>
      </c>
      <c r="E57" s="138">
        <v>3517.2711485</v>
      </c>
      <c r="F57" s="138">
        <v>2.7143065757857801</v>
      </c>
      <c r="G57" s="138">
        <v>97.285693424214202</v>
      </c>
    </row>
    <row r="58" spans="1:7" x14ac:dyDescent="0.25">
      <c r="A58" s="138" t="s">
        <v>44</v>
      </c>
      <c r="B58" s="138" t="s">
        <v>45</v>
      </c>
      <c r="C58" s="138" t="s">
        <v>14</v>
      </c>
      <c r="D58" s="138">
        <v>79.697518826066997</v>
      </c>
      <c r="E58" s="138">
        <v>16797.117416528999</v>
      </c>
      <c r="F58" s="138">
        <v>0.47223080380593302</v>
      </c>
      <c r="G58" s="138">
        <v>99.5277691961941</v>
      </c>
    </row>
    <row r="59" spans="1:7" x14ac:dyDescent="0.25">
      <c r="A59" s="138" t="s">
        <v>44</v>
      </c>
      <c r="B59" s="138" t="s">
        <v>45</v>
      </c>
      <c r="C59" s="138" t="s">
        <v>15</v>
      </c>
      <c r="D59" s="138">
        <v>0</v>
      </c>
      <c r="E59" s="138">
        <v>23845.827509300001</v>
      </c>
      <c r="F59" s="138">
        <v>0</v>
      </c>
      <c r="G59" s="138">
        <v>100</v>
      </c>
    </row>
    <row r="60" spans="1:7" x14ac:dyDescent="0.25">
      <c r="A60" s="138" t="s">
        <v>46</v>
      </c>
      <c r="B60" s="138" t="s">
        <v>47</v>
      </c>
      <c r="C60" s="138" t="s">
        <v>14</v>
      </c>
      <c r="D60" s="138">
        <v>7.4212348184370702</v>
      </c>
      <c r="E60" s="138">
        <v>2369.8701149059402</v>
      </c>
      <c r="F60" s="138">
        <v>0.31217186817667503</v>
      </c>
      <c r="G60" s="138">
        <v>99.687828131823295</v>
      </c>
    </row>
    <row r="61" spans="1:7" x14ac:dyDescent="0.25">
      <c r="A61" s="138" t="s">
        <v>27</v>
      </c>
      <c r="B61" s="138" t="s">
        <v>28</v>
      </c>
      <c r="C61" s="138" t="s">
        <v>14</v>
      </c>
      <c r="D61" s="138">
        <v>390.20296542485403</v>
      </c>
      <c r="E61" s="138">
        <v>31915.8767999665</v>
      </c>
      <c r="F61" s="138">
        <v>1.2078313687656601</v>
      </c>
      <c r="G61" s="138">
        <v>98.792168631234304</v>
      </c>
    </row>
    <row r="62" spans="1:7" x14ac:dyDescent="0.25">
      <c r="A62" s="138" t="s">
        <v>27</v>
      </c>
      <c r="B62" s="138" t="s">
        <v>28</v>
      </c>
      <c r="C62" s="138" t="s">
        <v>15</v>
      </c>
      <c r="D62" s="138">
        <v>261.07801310000002</v>
      </c>
      <c r="E62" s="138">
        <v>44854.392057099998</v>
      </c>
      <c r="F62" s="138">
        <v>0.57868844698672295</v>
      </c>
      <c r="G62" s="138">
        <v>99.421311553013297</v>
      </c>
    </row>
    <row r="63" spans="1:7" x14ac:dyDescent="0.25">
      <c r="A63" s="138" t="s">
        <v>48</v>
      </c>
      <c r="B63" s="138" t="s">
        <v>49</v>
      </c>
      <c r="C63" s="138" t="s">
        <v>14</v>
      </c>
      <c r="D63" s="138">
        <v>0</v>
      </c>
      <c r="E63" s="138">
        <v>2973.0603427035999</v>
      </c>
      <c r="F63" s="138">
        <v>0</v>
      </c>
      <c r="G63" s="138">
        <v>100</v>
      </c>
    </row>
    <row r="64" spans="1:7" x14ac:dyDescent="0.25">
      <c r="A64" s="138" t="s">
        <v>50</v>
      </c>
      <c r="B64" s="138" t="s">
        <v>51</v>
      </c>
      <c r="C64" s="138" t="s">
        <v>14</v>
      </c>
      <c r="D64" s="138">
        <v>0</v>
      </c>
      <c r="E64" s="138">
        <v>2129.9904925280298</v>
      </c>
      <c r="F64" s="138">
        <v>0</v>
      </c>
      <c r="G64" s="138">
        <v>100</v>
      </c>
    </row>
    <row r="65" spans="1:7" x14ac:dyDescent="0.25">
      <c r="A65" s="138" t="s">
        <v>29</v>
      </c>
      <c r="B65" s="138" t="s">
        <v>30</v>
      </c>
      <c r="C65" s="138" t="s">
        <v>14</v>
      </c>
      <c r="D65" s="138">
        <v>5.2841470781687603</v>
      </c>
      <c r="E65" s="138">
        <v>5966.3894833780896</v>
      </c>
      <c r="F65" s="138">
        <v>8.8486869932391604E-2</v>
      </c>
      <c r="G65" s="138">
        <v>99.911513130067604</v>
      </c>
    </row>
    <row r="66" spans="1:7" x14ac:dyDescent="0.25">
      <c r="A66" s="138" t="s">
        <v>29</v>
      </c>
      <c r="B66" s="138" t="s">
        <v>30</v>
      </c>
      <c r="C66" s="138" t="s">
        <v>15</v>
      </c>
      <c r="D66" s="138">
        <v>129.99633969999999</v>
      </c>
      <c r="E66" s="138">
        <v>8168.5851403999995</v>
      </c>
      <c r="F66" s="138">
        <v>1.56648868257462</v>
      </c>
      <c r="G66" s="138">
        <v>98.433511317425399</v>
      </c>
    </row>
    <row r="67" spans="1:7" x14ac:dyDescent="0.25">
      <c r="A67" s="138" t="s">
        <v>52</v>
      </c>
      <c r="B67" s="138" t="s">
        <v>53</v>
      </c>
      <c r="C67" s="138" t="s">
        <v>14</v>
      </c>
      <c r="D67" s="138">
        <v>31.168811176043501</v>
      </c>
      <c r="E67" s="138">
        <v>5552.7258351880901</v>
      </c>
      <c r="F67" s="138">
        <v>0.55819124732839598</v>
      </c>
      <c r="G67" s="138">
        <v>99.441808752671605</v>
      </c>
    </row>
    <row r="68" spans="1:7" x14ac:dyDescent="0.25">
      <c r="A68" s="138" t="s">
        <v>52</v>
      </c>
      <c r="B68" s="138" t="s">
        <v>53</v>
      </c>
      <c r="C68" s="138" t="s">
        <v>15</v>
      </c>
      <c r="D68" s="138">
        <v>13.9334223</v>
      </c>
      <c r="E68" s="138">
        <v>7479.7801938000002</v>
      </c>
      <c r="F68" s="138">
        <v>0.18593481168088</v>
      </c>
      <c r="G68" s="138">
        <v>99.814065188319105</v>
      </c>
    </row>
    <row r="69" spans="1:7" x14ac:dyDescent="0.25">
      <c r="A69" s="138" t="s">
        <v>54</v>
      </c>
      <c r="B69" s="138" t="s">
        <v>55</v>
      </c>
      <c r="C69" s="138" t="s">
        <v>14</v>
      </c>
      <c r="D69" s="138">
        <v>263.77779319159703</v>
      </c>
      <c r="E69" s="138">
        <v>37035.877199574999</v>
      </c>
      <c r="F69" s="138">
        <v>0.70718561134881797</v>
      </c>
      <c r="G69" s="138">
        <v>99.292814388651195</v>
      </c>
    </row>
    <row r="70" spans="1:7" x14ac:dyDescent="0.25">
      <c r="A70" s="138" t="s">
        <v>54</v>
      </c>
      <c r="B70" s="138" t="s">
        <v>55</v>
      </c>
      <c r="C70" s="138" t="s">
        <v>15</v>
      </c>
      <c r="D70" s="138">
        <v>434.28811719999999</v>
      </c>
      <c r="E70" s="138">
        <v>48674.470848500001</v>
      </c>
      <c r="F70" s="138">
        <v>0.88433942609571603</v>
      </c>
      <c r="G70" s="138">
        <v>99.115660573904293</v>
      </c>
    </row>
    <row r="71" spans="1:7" x14ac:dyDescent="0.25">
      <c r="A71" s="138" t="s">
        <v>31</v>
      </c>
      <c r="B71" s="138" t="s">
        <v>32</v>
      </c>
      <c r="C71" s="138" t="s">
        <v>14</v>
      </c>
      <c r="D71" s="138">
        <v>50.048723917695597</v>
      </c>
      <c r="E71" s="138">
        <v>26149.6056684701</v>
      </c>
      <c r="F71" s="138">
        <v>0.191028183685649</v>
      </c>
      <c r="G71" s="138">
        <v>99.808971816314397</v>
      </c>
    </row>
    <row r="72" spans="1:7" x14ac:dyDescent="0.25">
      <c r="A72" s="138" t="s">
        <v>31</v>
      </c>
      <c r="B72" s="138" t="s">
        <v>32</v>
      </c>
      <c r="C72" s="138" t="s">
        <v>15</v>
      </c>
      <c r="D72" s="138">
        <v>0</v>
      </c>
      <c r="E72" s="138">
        <v>39707.807120500001</v>
      </c>
      <c r="F72" s="138">
        <v>0</v>
      </c>
      <c r="G72" s="138">
        <v>100</v>
      </c>
    </row>
    <row r="73" spans="1:7" x14ac:dyDescent="0.25">
      <c r="A73" s="138" t="s">
        <v>56</v>
      </c>
      <c r="B73" s="138" t="s">
        <v>57</v>
      </c>
      <c r="C73" s="138" t="s">
        <v>15</v>
      </c>
      <c r="D73" s="138">
        <v>563.85181750000004</v>
      </c>
      <c r="E73" s="138">
        <v>55855.900494900001</v>
      </c>
      <c r="F73" s="138">
        <v>0.99938726135824596</v>
      </c>
      <c r="G73" s="138">
        <v>99.000612738641806</v>
      </c>
    </row>
    <row r="74" spans="1:7" x14ac:dyDescent="0.25">
      <c r="A74" s="138" t="s">
        <v>56</v>
      </c>
      <c r="B74" s="138" t="s">
        <v>57</v>
      </c>
      <c r="C74" s="138" t="s">
        <v>14</v>
      </c>
      <c r="D74" s="138">
        <v>0</v>
      </c>
      <c r="E74" s="138">
        <v>37062.2566416185</v>
      </c>
      <c r="F74" s="138">
        <v>0</v>
      </c>
      <c r="G74" s="138">
        <v>100</v>
      </c>
    </row>
    <row r="75" spans="1:7" x14ac:dyDescent="0.25">
      <c r="A75" s="138" t="s">
        <v>58</v>
      </c>
      <c r="B75" s="138" t="s">
        <v>59</v>
      </c>
      <c r="C75" s="138" t="s">
        <v>14</v>
      </c>
      <c r="D75" s="138">
        <v>23.193773405305802</v>
      </c>
      <c r="E75" s="138">
        <v>3086.1649335565398</v>
      </c>
      <c r="F75" s="138">
        <v>0.74593430964960905</v>
      </c>
      <c r="G75" s="138">
        <v>99.254065690350401</v>
      </c>
    </row>
    <row r="76" spans="1:7" x14ac:dyDescent="0.25">
      <c r="A76" s="138" t="s">
        <v>58</v>
      </c>
      <c r="B76" s="138" t="s">
        <v>59</v>
      </c>
      <c r="C76" s="138" t="s">
        <v>15</v>
      </c>
      <c r="D76" s="138">
        <v>49.0993444</v>
      </c>
      <c r="E76" s="138">
        <v>4699.8428984000002</v>
      </c>
      <c r="F76" s="138">
        <v>1.0339006433367499</v>
      </c>
      <c r="G76" s="138">
        <v>98.966099356663307</v>
      </c>
    </row>
    <row r="77" spans="1:7" x14ac:dyDescent="0.25">
      <c r="A77" s="138" t="s">
        <v>60</v>
      </c>
      <c r="B77" s="138" t="s">
        <v>61</v>
      </c>
      <c r="C77" s="138" t="s">
        <v>14</v>
      </c>
      <c r="D77" s="138">
        <v>7.55130597014925</v>
      </c>
      <c r="E77" s="138">
        <v>1191.59608208955</v>
      </c>
      <c r="F77" s="138">
        <v>0.62972292191435797</v>
      </c>
      <c r="G77" s="138">
        <v>99.370277078085607</v>
      </c>
    </row>
    <row r="78" spans="1:7" x14ac:dyDescent="0.25">
      <c r="A78" s="138" t="s">
        <v>62</v>
      </c>
      <c r="B78" s="138" t="s">
        <v>63</v>
      </c>
      <c r="C78" s="138" t="s">
        <v>14</v>
      </c>
      <c r="D78" s="138">
        <v>232.80514631558199</v>
      </c>
      <c r="E78" s="138">
        <v>29868.3509783394</v>
      </c>
      <c r="F78" s="138">
        <v>0.77340931807233304</v>
      </c>
      <c r="G78" s="138">
        <v>99.226590681927703</v>
      </c>
    </row>
    <row r="79" spans="1:7" x14ac:dyDescent="0.25">
      <c r="A79" s="138" t="s">
        <v>64</v>
      </c>
      <c r="B79" s="138" t="s">
        <v>65</v>
      </c>
      <c r="C79" s="138" t="s">
        <v>14</v>
      </c>
      <c r="D79" s="138">
        <v>0</v>
      </c>
      <c r="E79" s="138">
        <v>4551.2420227532702</v>
      </c>
      <c r="F79" s="138">
        <v>0</v>
      </c>
      <c r="G79" s="138">
        <v>100</v>
      </c>
    </row>
    <row r="80" spans="1:7" x14ac:dyDescent="0.25">
      <c r="A80" s="138" t="s">
        <v>66</v>
      </c>
      <c r="B80" s="138" t="s">
        <v>67</v>
      </c>
      <c r="C80" s="138" t="s">
        <v>14</v>
      </c>
      <c r="D80" s="138">
        <v>0</v>
      </c>
      <c r="E80" s="138">
        <v>667</v>
      </c>
      <c r="F80" s="138">
        <v>0</v>
      </c>
      <c r="G80" s="138">
        <v>100</v>
      </c>
    </row>
    <row r="81" spans="1:7" x14ac:dyDescent="0.25">
      <c r="A81" s="138" t="s">
        <v>33</v>
      </c>
      <c r="B81" s="138" t="s">
        <v>34</v>
      </c>
      <c r="C81" s="138" t="s">
        <v>15</v>
      </c>
      <c r="D81" s="138">
        <v>9.3809699000000002</v>
      </c>
      <c r="E81" s="138">
        <v>6325.1643625999995</v>
      </c>
      <c r="F81" s="138">
        <v>0.14809223721030201</v>
      </c>
      <c r="G81" s="138">
        <v>99.851907762789693</v>
      </c>
    </row>
    <row r="82" spans="1:7" x14ac:dyDescent="0.25">
      <c r="A82" s="138" t="s">
        <v>33</v>
      </c>
      <c r="B82" s="138" t="s">
        <v>34</v>
      </c>
      <c r="C82" s="138" t="s">
        <v>14</v>
      </c>
      <c r="D82" s="138">
        <v>0</v>
      </c>
      <c r="E82" s="138">
        <v>4014.2405881869199</v>
      </c>
      <c r="F82" s="138">
        <v>0</v>
      </c>
      <c r="G82" s="138">
        <v>100</v>
      </c>
    </row>
    <row r="83" spans="1:7" x14ac:dyDescent="0.25">
      <c r="A83" s="138" t="s">
        <v>68</v>
      </c>
      <c r="B83" s="138" t="s">
        <v>69</v>
      </c>
      <c r="C83" s="138" t="s">
        <v>14</v>
      </c>
      <c r="D83" s="138">
        <v>12.431616567762701</v>
      </c>
      <c r="E83" s="138">
        <v>6156.1467164350397</v>
      </c>
      <c r="F83" s="138">
        <v>0.20153130748541701</v>
      </c>
      <c r="G83" s="138">
        <v>99.798468692514604</v>
      </c>
    </row>
    <row r="84" spans="1:7" x14ac:dyDescent="0.25">
      <c r="A84" s="138" t="s">
        <v>70</v>
      </c>
      <c r="B84" s="138" t="s">
        <v>71</v>
      </c>
      <c r="C84" s="138" t="s">
        <v>14</v>
      </c>
      <c r="D84" s="138">
        <v>34.149107273067003</v>
      </c>
      <c r="E84" s="138">
        <v>30630.665069909999</v>
      </c>
      <c r="F84" s="138">
        <v>0.11136251169092901</v>
      </c>
      <c r="G84" s="138">
        <v>99.888637488309101</v>
      </c>
    </row>
    <row r="85" spans="1:7" x14ac:dyDescent="0.25">
      <c r="A85" s="138" t="s">
        <v>70</v>
      </c>
      <c r="B85" s="138" t="s">
        <v>71</v>
      </c>
      <c r="C85" s="138" t="s">
        <v>15</v>
      </c>
      <c r="D85" s="138">
        <v>119.288134</v>
      </c>
      <c r="E85" s="138">
        <v>43897.082097799997</v>
      </c>
      <c r="F85" s="138">
        <v>0.27100856652150601</v>
      </c>
      <c r="G85" s="138">
        <v>99.728991433478498</v>
      </c>
    </row>
    <row r="86" spans="1:7" x14ac:dyDescent="0.25">
      <c r="A86" s="138" t="s">
        <v>72</v>
      </c>
      <c r="B86" s="138" t="s">
        <v>73</v>
      </c>
      <c r="C86" s="138" t="s">
        <v>14</v>
      </c>
      <c r="D86" s="138">
        <v>5.5204778156996497</v>
      </c>
      <c r="E86" s="138">
        <v>1213.4010238907799</v>
      </c>
      <c r="F86" s="138">
        <v>0.45289855072463803</v>
      </c>
      <c r="G86" s="138">
        <v>99.547101449275402</v>
      </c>
    </row>
    <row r="87" spans="1:7" x14ac:dyDescent="0.25">
      <c r="A87" s="138" t="s">
        <v>35</v>
      </c>
      <c r="B87" s="138" t="s">
        <v>36</v>
      </c>
      <c r="C87" s="138" t="s">
        <v>14</v>
      </c>
      <c r="D87" s="138">
        <v>18.297577190469902</v>
      </c>
      <c r="E87" s="138">
        <v>36225.365124173601</v>
      </c>
      <c r="F87" s="138">
        <v>5.0484900881116603E-2</v>
      </c>
      <c r="G87" s="138">
        <v>99.949515099118898</v>
      </c>
    </row>
    <row r="88" spans="1:7" x14ac:dyDescent="0.25">
      <c r="A88" s="138" t="s">
        <v>35</v>
      </c>
      <c r="B88" s="138" t="s">
        <v>36</v>
      </c>
      <c r="C88" s="138" t="s">
        <v>15</v>
      </c>
      <c r="D88" s="138">
        <v>0</v>
      </c>
      <c r="E88" s="138">
        <v>49902.024325699997</v>
      </c>
      <c r="F88" s="138">
        <v>0</v>
      </c>
      <c r="G88" s="138">
        <v>100</v>
      </c>
    </row>
    <row r="89" spans="1:7" x14ac:dyDescent="0.25">
      <c r="A89" s="138" t="s">
        <v>74</v>
      </c>
      <c r="B89" s="138" t="s">
        <v>75</v>
      </c>
      <c r="C89" s="138" t="s">
        <v>14</v>
      </c>
      <c r="D89" s="138">
        <v>5.1905603294092204</v>
      </c>
      <c r="E89" s="138">
        <v>1781.97410886597</v>
      </c>
      <c r="F89" s="138">
        <v>0.29043548246430601</v>
      </c>
      <c r="G89" s="138">
        <v>99.709564517535696</v>
      </c>
    </row>
    <row r="90" spans="1:7" x14ac:dyDescent="0.25">
      <c r="A90" s="138" t="s">
        <v>76</v>
      </c>
      <c r="B90" s="138" t="s">
        <v>77</v>
      </c>
      <c r="C90" s="138" t="s">
        <v>14</v>
      </c>
      <c r="D90" s="138">
        <v>94.305794346611705</v>
      </c>
      <c r="E90" s="138">
        <v>4081.0513498760301</v>
      </c>
      <c r="F90" s="138">
        <v>2.25862821045382</v>
      </c>
      <c r="G90" s="138">
        <v>97.741371789546207</v>
      </c>
    </row>
    <row r="91" spans="1:7" x14ac:dyDescent="0.25">
      <c r="A91" s="138" t="s">
        <v>78</v>
      </c>
      <c r="B91" s="138" t="s">
        <v>79</v>
      </c>
      <c r="C91" s="138" t="s">
        <v>14</v>
      </c>
      <c r="D91" s="138">
        <v>2.4013547840812799</v>
      </c>
      <c r="E91" s="138">
        <v>1065.0008467400501</v>
      </c>
      <c r="F91" s="138">
        <v>0.22497187851518599</v>
      </c>
      <c r="G91" s="138">
        <v>99.775028121484794</v>
      </c>
    </row>
    <row r="92" spans="1:7" x14ac:dyDescent="0.25">
      <c r="A92" s="138" t="s">
        <v>80</v>
      </c>
      <c r="B92" s="138" t="s">
        <v>81</v>
      </c>
      <c r="C92" s="138" t="s">
        <v>14</v>
      </c>
      <c r="D92" s="138">
        <v>2.1551320628552402</v>
      </c>
      <c r="E92" s="138">
        <v>1025.84286191909</v>
      </c>
      <c r="F92" s="138">
        <v>0.20964360587002101</v>
      </c>
      <c r="G92" s="138">
        <v>99.790356394130001</v>
      </c>
    </row>
    <row r="93" spans="1:7" x14ac:dyDescent="0.25">
      <c r="A93" s="138" t="s">
        <v>82</v>
      </c>
      <c r="B93" s="138" t="s">
        <v>83</v>
      </c>
      <c r="C93" s="138" t="s">
        <v>14</v>
      </c>
      <c r="D93" s="138">
        <v>6.3024165156855796</v>
      </c>
      <c r="E93" s="138">
        <v>6485.6403647755697</v>
      </c>
      <c r="F93" s="138">
        <v>9.7080592482240297E-2</v>
      </c>
      <c r="G93" s="138">
        <v>99.9029194075178</v>
      </c>
    </row>
    <row r="94" spans="1:7" x14ac:dyDescent="0.25">
      <c r="A94" s="138" t="s">
        <v>82</v>
      </c>
      <c r="B94" s="138" t="s">
        <v>83</v>
      </c>
      <c r="C94" s="138" t="s">
        <v>15</v>
      </c>
      <c r="D94" s="138">
        <v>26.806560099999999</v>
      </c>
      <c r="E94" s="138">
        <v>9300.0428814000006</v>
      </c>
      <c r="F94" s="138">
        <v>0.28741281038293298</v>
      </c>
      <c r="G94" s="138">
        <v>99.712587189617096</v>
      </c>
    </row>
    <row r="95" spans="1:7" x14ac:dyDescent="0.25">
      <c r="A95" s="138" t="s">
        <v>37</v>
      </c>
      <c r="B95" s="138" t="s">
        <v>38</v>
      </c>
      <c r="C95" s="138" t="s">
        <v>14</v>
      </c>
      <c r="D95" s="138">
        <v>3546.2075062547001</v>
      </c>
      <c r="E95" s="138">
        <v>181834.55482494301</v>
      </c>
      <c r="F95" s="138">
        <v>1.9129317743979899</v>
      </c>
      <c r="G95" s="138">
        <v>98.087068225601996</v>
      </c>
    </row>
    <row r="96" spans="1:7" x14ac:dyDescent="0.25">
      <c r="A96" s="138" t="s">
        <v>37</v>
      </c>
      <c r="B96" s="138" t="s">
        <v>38</v>
      </c>
      <c r="C96" s="138" t="s">
        <v>15</v>
      </c>
      <c r="D96" s="138">
        <v>1672.1248430999999</v>
      </c>
      <c r="E96" s="138">
        <v>255609.93100439999</v>
      </c>
      <c r="F96" s="138">
        <v>0.64991895279751899</v>
      </c>
      <c r="G96" s="138">
        <v>99.350081047202494</v>
      </c>
    </row>
    <row r="97" spans="1:7" x14ac:dyDescent="0.25">
      <c r="A97" s="138" t="s">
        <v>39</v>
      </c>
      <c r="B97" s="138" t="s">
        <v>40</v>
      </c>
      <c r="C97" s="138" t="s">
        <v>14</v>
      </c>
      <c r="D97" s="138">
        <v>31.109632181986399</v>
      </c>
      <c r="E97" s="138">
        <v>5078.2388795774395</v>
      </c>
      <c r="F97" s="138">
        <v>0.608876691624892</v>
      </c>
      <c r="G97" s="138">
        <v>99.3911233083751</v>
      </c>
    </row>
    <row r="98" spans="1:7" x14ac:dyDescent="0.25">
      <c r="A98" s="138" t="s">
        <v>39</v>
      </c>
      <c r="B98" s="138" t="s">
        <v>40</v>
      </c>
      <c r="C98" s="138" t="s">
        <v>15</v>
      </c>
      <c r="D98" s="138">
        <v>0</v>
      </c>
      <c r="E98" s="138">
        <v>6789.976823</v>
      </c>
      <c r="F98" s="138">
        <v>0</v>
      </c>
      <c r="G98" s="138">
        <v>100</v>
      </c>
    </row>
    <row r="99" spans="1:7" x14ac:dyDescent="0.25">
      <c r="A99" s="138" t="s">
        <v>84</v>
      </c>
      <c r="B99" s="138" t="s">
        <v>85</v>
      </c>
      <c r="C99" s="138" t="s">
        <v>14</v>
      </c>
      <c r="D99" s="138">
        <v>0</v>
      </c>
      <c r="E99" s="138">
        <v>2238.4199841022401</v>
      </c>
      <c r="F99" s="138">
        <v>0</v>
      </c>
      <c r="G99" s="138">
        <v>100</v>
      </c>
    </row>
    <row r="100" spans="1:7" x14ac:dyDescent="0.25">
      <c r="A100" s="138" t="s">
        <v>84</v>
      </c>
      <c r="B100" s="138" t="s">
        <v>85</v>
      </c>
      <c r="C100" s="138" t="s">
        <v>15</v>
      </c>
      <c r="D100" s="138">
        <v>0</v>
      </c>
      <c r="E100" s="138">
        <v>3107.4507674000001</v>
      </c>
      <c r="F100" s="138">
        <v>0</v>
      </c>
      <c r="G100" s="138">
        <v>100</v>
      </c>
    </row>
    <row r="101" spans="1:7" x14ac:dyDescent="0.25">
      <c r="A101" s="138" t="s">
        <v>86</v>
      </c>
      <c r="B101" s="138" t="s">
        <v>87</v>
      </c>
      <c r="C101" s="138" t="s">
        <v>14</v>
      </c>
      <c r="D101" s="138">
        <v>1.1114589855979999</v>
      </c>
      <c r="E101" s="138">
        <v>563.50970569818605</v>
      </c>
      <c r="F101" s="138">
        <v>0.196850393700787</v>
      </c>
      <c r="G101" s="138">
        <v>99.803149606299201</v>
      </c>
    </row>
    <row r="102" spans="1:7" x14ac:dyDescent="0.25">
      <c r="A102" s="138" t="s">
        <v>88</v>
      </c>
      <c r="B102" s="138" t="s">
        <v>89</v>
      </c>
      <c r="C102" s="138" t="s">
        <v>15</v>
      </c>
      <c r="D102" s="138">
        <v>7.8855066000000003</v>
      </c>
      <c r="E102" s="138">
        <v>2874.8832191000001</v>
      </c>
      <c r="F102" s="138">
        <v>0.27353934187298401</v>
      </c>
      <c r="G102" s="138">
        <v>99.726460658126996</v>
      </c>
    </row>
    <row r="103" spans="1:7" x14ac:dyDescent="0.25">
      <c r="A103" s="138" t="s">
        <v>88</v>
      </c>
      <c r="B103" s="138" t="s">
        <v>89</v>
      </c>
      <c r="C103" s="138" t="s">
        <v>14</v>
      </c>
      <c r="D103" s="138">
        <v>0</v>
      </c>
      <c r="E103" s="138">
        <v>1980.99096896676</v>
      </c>
      <c r="F103" s="138">
        <v>0</v>
      </c>
      <c r="G103" s="138">
        <v>100</v>
      </c>
    </row>
    <row r="104" spans="1:7" x14ac:dyDescent="0.25">
      <c r="A104" s="138" t="s">
        <v>90</v>
      </c>
      <c r="B104" s="138" t="s">
        <v>91</v>
      </c>
      <c r="C104" s="138" t="s">
        <v>14</v>
      </c>
      <c r="D104" s="138">
        <v>1.4741676234213501</v>
      </c>
      <c r="E104" s="138">
        <v>361.17106773823099</v>
      </c>
      <c r="F104" s="138">
        <v>0.40650406504065001</v>
      </c>
      <c r="G104" s="138">
        <v>99.593495934959293</v>
      </c>
    </row>
    <row r="105" spans="1:7" x14ac:dyDescent="0.25">
      <c r="A105" s="138" t="s">
        <v>92</v>
      </c>
      <c r="B105" s="138" t="s">
        <v>93</v>
      </c>
      <c r="C105" s="138" t="s">
        <v>15</v>
      </c>
      <c r="D105" s="138">
        <v>33.890911799999998</v>
      </c>
      <c r="E105" s="138">
        <v>3804.0884962</v>
      </c>
      <c r="F105" s="138">
        <v>0.88304048034642302</v>
      </c>
      <c r="G105" s="138">
        <v>99.116959519653605</v>
      </c>
    </row>
    <row r="106" spans="1:7" x14ac:dyDescent="0.25">
      <c r="A106" s="138" t="s">
        <v>92</v>
      </c>
      <c r="B106" s="138" t="s">
        <v>93</v>
      </c>
      <c r="C106" s="138" t="s">
        <v>14</v>
      </c>
      <c r="D106" s="138">
        <v>0</v>
      </c>
      <c r="E106" s="138">
        <v>2485.84354243297</v>
      </c>
      <c r="F106" s="138">
        <v>0</v>
      </c>
      <c r="G106" s="138">
        <v>100</v>
      </c>
    </row>
    <row r="107" spans="1:7" x14ac:dyDescent="0.25">
      <c r="A107" s="138" t="s">
        <v>94</v>
      </c>
      <c r="B107" s="138" t="s">
        <v>95</v>
      </c>
      <c r="C107" s="138" t="s">
        <v>14</v>
      </c>
      <c r="D107" s="138">
        <v>0</v>
      </c>
      <c r="E107" s="138">
        <v>4369.5004762592898</v>
      </c>
      <c r="F107" s="138">
        <v>0</v>
      </c>
      <c r="G107" s="138">
        <v>100</v>
      </c>
    </row>
    <row r="108" spans="1:7" x14ac:dyDescent="0.25">
      <c r="A108" s="138" t="s">
        <v>94</v>
      </c>
      <c r="B108" s="138" t="s">
        <v>95</v>
      </c>
      <c r="C108" s="138" t="s">
        <v>15</v>
      </c>
      <c r="D108" s="138">
        <v>0</v>
      </c>
      <c r="E108" s="138">
        <v>6994.1631428999999</v>
      </c>
      <c r="F108" s="138">
        <v>0</v>
      </c>
      <c r="G108" s="138">
        <v>100</v>
      </c>
    </row>
    <row r="109" spans="1:7" x14ac:dyDescent="0.25">
      <c r="A109" s="138" t="s">
        <v>96</v>
      </c>
      <c r="B109" s="138" t="s">
        <v>97</v>
      </c>
      <c r="C109" s="138" t="s">
        <v>14</v>
      </c>
      <c r="D109" s="138">
        <v>29.378518765637502</v>
      </c>
      <c r="E109" s="138">
        <v>9006.1271113889106</v>
      </c>
      <c r="F109" s="138">
        <v>0.32514526544692102</v>
      </c>
      <c r="G109" s="138">
        <v>99.674854734553094</v>
      </c>
    </row>
    <row r="110" spans="1:7" x14ac:dyDescent="0.25">
      <c r="A110" s="138" t="s">
        <v>98</v>
      </c>
      <c r="B110" s="138" t="s">
        <v>99</v>
      </c>
      <c r="C110" s="138" t="s">
        <v>14</v>
      </c>
      <c r="D110" s="138">
        <v>101.082755207915</v>
      </c>
      <c r="E110" s="138">
        <v>6328.9357706979299</v>
      </c>
      <c r="F110" s="138">
        <v>1.5720445407841901</v>
      </c>
      <c r="G110" s="138">
        <v>98.427955459215795</v>
      </c>
    </row>
    <row r="111" spans="1:7" x14ac:dyDescent="0.25">
      <c r="A111" s="138" t="s">
        <v>100</v>
      </c>
      <c r="B111" s="138" t="s">
        <v>101</v>
      </c>
      <c r="C111" s="138" t="s">
        <v>15</v>
      </c>
      <c r="D111" s="138">
        <v>5.4145029999999998</v>
      </c>
      <c r="E111" s="138">
        <v>569.44996260000005</v>
      </c>
      <c r="F111" s="138">
        <v>0.94187470682306895</v>
      </c>
      <c r="G111" s="138">
        <v>99.0581252931769</v>
      </c>
    </row>
    <row r="112" spans="1:7" x14ac:dyDescent="0.25">
      <c r="A112" s="138" t="s">
        <v>102</v>
      </c>
      <c r="B112" s="138" t="s">
        <v>103</v>
      </c>
      <c r="C112" s="138" t="s">
        <v>14</v>
      </c>
      <c r="D112" s="138">
        <v>31.782941247255799</v>
      </c>
      <c r="E112" s="138">
        <v>30919.789299759301</v>
      </c>
      <c r="F112" s="138">
        <v>0.102686031584359</v>
      </c>
      <c r="G112" s="138">
        <v>99.897313968415602</v>
      </c>
    </row>
    <row r="113" spans="1:7" x14ac:dyDescent="0.25">
      <c r="A113" s="138" t="s">
        <v>102</v>
      </c>
      <c r="B113" s="138" t="s">
        <v>103</v>
      </c>
      <c r="C113" s="138" t="s">
        <v>15</v>
      </c>
      <c r="D113" s="138">
        <v>0</v>
      </c>
      <c r="E113" s="138">
        <v>42681.543394</v>
      </c>
      <c r="F113" s="138">
        <v>0</v>
      </c>
      <c r="G113" s="138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559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39" t="s">
        <v>106</v>
      </c>
      <c r="B124" s="139" t="s">
        <v>107</v>
      </c>
      <c r="C124" s="139" t="s">
        <v>14</v>
      </c>
      <c r="D124" s="139">
        <v>263.94021799645401</v>
      </c>
      <c r="E124" s="139">
        <v>208993.023525158</v>
      </c>
      <c r="F124" s="139">
        <v>0.126132107278599</v>
      </c>
      <c r="G124" s="139">
        <v>99.873867892721407</v>
      </c>
    </row>
    <row r="125" spans="1:7" x14ac:dyDescent="0.25">
      <c r="A125" s="139" t="s">
        <v>106</v>
      </c>
      <c r="B125" s="139" t="s">
        <v>107</v>
      </c>
      <c r="C125" s="139" t="s">
        <v>15</v>
      </c>
      <c r="D125" s="139">
        <v>192.57256140000001</v>
      </c>
      <c r="E125" s="139">
        <v>229896.21927910001</v>
      </c>
      <c r="F125" s="139">
        <v>8.3694890072478295E-2</v>
      </c>
      <c r="G125" s="139">
        <v>99.916305109927507</v>
      </c>
    </row>
    <row r="126" spans="1:7" x14ac:dyDescent="0.25">
      <c r="A126" s="139" t="s">
        <v>108</v>
      </c>
      <c r="B126" s="139" t="s">
        <v>109</v>
      </c>
      <c r="C126" s="139" t="s">
        <v>14</v>
      </c>
      <c r="D126" s="139">
        <v>243.487946764621</v>
      </c>
      <c r="E126" s="139">
        <v>255951.460295311</v>
      </c>
      <c r="F126" s="139">
        <v>9.5040104590412303E-2</v>
      </c>
      <c r="G126" s="139">
        <v>99.904959895409604</v>
      </c>
    </row>
    <row r="127" spans="1:7" x14ac:dyDescent="0.25">
      <c r="A127" s="139" t="s">
        <v>108</v>
      </c>
      <c r="B127" s="139" t="s">
        <v>109</v>
      </c>
      <c r="C127" s="139" t="s">
        <v>15</v>
      </c>
      <c r="D127" s="139">
        <v>89.8548136</v>
      </c>
      <c r="E127" s="139">
        <v>297183.54782460001</v>
      </c>
      <c r="F127" s="139">
        <v>3.0226321225703099E-2</v>
      </c>
      <c r="G127" s="139">
        <v>99.969773678774303</v>
      </c>
    </row>
    <row r="128" spans="1:7" x14ac:dyDescent="0.25">
      <c r="A128" s="139" t="s">
        <v>110</v>
      </c>
      <c r="B128" s="139" t="s">
        <v>111</v>
      </c>
      <c r="C128" s="139" t="s">
        <v>14</v>
      </c>
      <c r="D128" s="139">
        <v>839.57768575953401</v>
      </c>
      <c r="E128" s="139">
        <v>392685.22238217201</v>
      </c>
      <c r="F128" s="139">
        <v>0.21334810045379701</v>
      </c>
      <c r="G128" s="139">
        <v>99.7866518995462</v>
      </c>
    </row>
    <row r="129" spans="1:7" x14ac:dyDescent="0.25">
      <c r="A129" s="139" t="s">
        <v>110</v>
      </c>
      <c r="B129" s="139" t="s">
        <v>111</v>
      </c>
      <c r="C129" s="139" t="s">
        <v>15</v>
      </c>
      <c r="D129" s="139">
        <v>621.1875344</v>
      </c>
      <c r="E129" s="139">
        <v>445730.5920907</v>
      </c>
      <c r="F129" s="139">
        <v>0.13916994683470199</v>
      </c>
      <c r="G129" s="139">
        <v>99.860830053165301</v>
      </c>
    </row>
    <row r="130" spans="1:7" x14ac:dyDescent="0.25">
      <c r="A130" s="139" t="s">
        <v>112</v>
      </c>
      <c r="B130" s="139" t="s">
        <v>113</v>
      </c>
      <c r="C130" s="139" t="s">
        <v>15</v>
      </c>
      <c r="D130" s="139">
        <v>8.6303225000000001</v>
      </c>
      <c r="E130" s="139">
        <v>56428.9224359</v>
      </c>
      <c r="F130" s="139">
        <v>1.52918085178941E-2</v>
      </c>
      <c r="G130" s="139">
        <v>99.984708191482099</v>
      </c>
    </row>
    <row r="131" spans="1:7" x14ac:dyDescent="0.25">
      <c r="A131" s="139" t="s">
        <v>112</v>
      </c>
      <c r="B131" s="139" t="s">
        <v>113</v>
      </c>
      <c r="C131" s="139" t="s">
        <v>14</v>
      </c>
      <c r="D131" s="139">
        <v>0</v>
      </c>
      <c r="E131" s="139">
        <v>47925.832313250197</v>
      </c>
      <c r="F131" s="139">
        <v>0</v>
      </c>
      <c r="G131" s="139">
        <v>100</v>
      </c>
    </row>
    <row r="132" spans="1:7" x14ac:dyDescent="0.25">
      <c r="A132" s="139" t="s">
        <v>114</v>
      </c>
      <c r="B132" s="139" t="s">
        <v>115</v>
      </c>
      <c r="C132" s="139" t="s">
        <v>14</v>
      </c>
      <c r="D132" s="139">
        <v>13.482541655119199</v>
      </c>
      <c r="E132" s="139">
        <v>61794.337128213803</v>
      </c>
      <c r="F132" s="139">
        <v>2.1813650323102899E-2</v>
      </c>
      <c r="G132" s="139">
        <v>99.978186349676903</v>
      </c>
    </row>
    <row r="133" spans="1:7" x14ac:dyDescent="0.25">
      <c r="A133" s="139" t="s">
        <v>114</v>
      </c>
      <c r="B133" s="139" t="s">
        <v>115</v>
      </c>
      <c r="C133" s="139" t="s">
        <v>15</v>
      </c>
      <c r="D133" s="139">
        <v>128.40545610000001</v>
      </c>
      <c r="E133" s="139">
        <v>77217.714022600005</v>
      </c>
      <c r="F133" s="139">
        <v>0.16601408960841399</v>
      </c>
      <c r="G133" s="139">
        <v>99.833985910391604</v>
      </c>
    </row>
    <row r="134" spans="1:7" x14ac:dyDescent="0.25">
      <c r="A134" s="139" t="s">
        <v>116</v>
      </c>
      <c r="B134" s="139" t="s">
        <v>117</v>
      </c>
      <c r="C134" s="139" t="s">
        <v>14</v>
      </c>
      <c r="D134" s="139">
        <v>134.62025393276201</v>
      </c>
      <c r="E134" s="139">
        <v>26221.5206750293</v>
      </c>
      <c r="F134" s="139">
        <v>0.51077376728104895</v>
      </c>
      <c r="G134" s="139">
        <v>99.489226232718906</v>
      </c>
    </row>
    <row r="135" spans="1:7" x14ac:dyDescent="0.25">
      <c r="A135" s="139" t="s">
        <v>116</v>
      </c>
      <c r="B135" s="139" t="s">
        <v>117</v>
      </c>
      <c r="C135" s="139" t="s">
        <v>15</v>
      </c>
      <c r="D135" s="139">
        <v>18.470844700000001</v>
      </c>
      <c r="E135" s="139">
        <v>33118.123792600003</v>
      </c>
      <c r="F135" s="139">
        <v>5.5741529575306502E-2</v>
      </c>
      <c r="G135" s="139">
        <v>99.9442584704247</v>
      </c>
    </row>
    <row r="136" spans="1:7" x14ac:dyDescent="0.25">
      <c r="A136" s="139" t="s">
        <v>118</v>
      </c>
      <c r="B136" s="139" t="s">
        <v>119</v>
      </c>
      <c r="C136" s="139" t="s">
        <v>15</v>
      </c>
      <c r="D136" s="139">
        <v>12.3179832</v>
      </c>
      <c r="E136" s="139">
        <v>28205.333020800001</v>
      </c>
      <c r="F136" s="139">
        <v>4.3653467817905398E-2</v>
      </c>
      <c r="G136" s="139">
        <v>99.956346532182096</v>
      </c>
    </row>
    <row r="137" spans="1:7" x14ac:dyDescent="0.25">
      <c r="A137" s="139" t="s">
        <v>118</v>
      </c>
      <c r="B137" s="139" t="s">
        <v>119</v>
      </c>
      <c r="C137" s="139" t="s">
        <v>14</v>
      </c>
      <c r="D137" s="139">
        <v>0</v>
      </c>
      <c r="E137" s="139">
        <v>24641.9923142794</v>
      </c>
      <c r="F137" s="139">
        <v>0</v>
      </c>
      <c r="G137" s="139">
        <v>100</v>
      </c>
    </row>
    <row r="138" spans="1:7" x14ac:dyDescent="0.25">
      <c r="A138" s="139" t="s">
        <v>120</v>
      </c>
      <c r="B138" s="139" t="s">
        <v>121</v>
      </c>
      <c r="C138" s="139" t="s">
        <v>14</v>
      </c>
      <c r="D138" s="139">
        <v>67.197210291782</v>
      </c>
      <c r="E138" s="139">
        <v>81800.880623880206</v>
      </c>
      <c r="F138" s="139">
        <v>8.2079868087160196E-2</v>
      </c>
      <c r="G138" s="139">
        <v>99.917920131912894</v>
      </c>
    </row>
    <row r="139" spans="1:7" x14ac:dyDescent="0.25">
      <c r="A139" s="139" t="s">
        <v>120</v>
      </c>
      <c r="B139" s="139" t="s">
        <v>121</v>
      </c>
      <c r="C139" s="139" t="s">
        <v>15</v>
      </c>
      <c r="D139" s="139">
        <v>0</v>
      </c>
      <c r="E139" s="139">
        <v>89938.236933799999</v>
      </c>
      <c r="F139" s="139">
        <v>0</v>
      </c>
      <c r="G139" s="139">
        <v>100</v>
      </c>
    </row>
    <row r="140" spans="1:7" x14ac:dyDescent="0.25">
      <c r="A140" s="139" t="s">
        <v>122</v>
      </c>
      <c r="B140" s="139" t="s">
        <v>123</v>
      </c>
      <c r="C140" s="139" t="s">
        <v>14</v>
      </c>
      <c r="D140" s="139">
        <v>39.575440796467198</v>
      </c>
      <c r="E140" s="139">
        <v>7553.9917778251602</v>
      </c>
      <c r="F140" s="139">
        <v>0.52117061266563602</v>
      </c>
      <c r="G140" s="139">
        <v>99.4788293873344</v>
      </c>
    </row>
    <row r="141" spans="1:7" x14ac:dyDescent="0.25">
      <c r="A141" s="139" t="s">
        <v>122</v>
      </c>
      <c r="B141" s="139" t="s">
        <v>123</v>
      </c>
      <c r="C141" s="139" t="s">
        <v>15</v>
      </c>
      <c r="D141" s="139">
        <v>0</v>
      </c>
      <c r="E141" s="139">
        <v>7603.1952140000003</v>
      </c>
      <c r="F141" s="139">
        <v>0</v>
      </c>
      <c r="G141" s="139">
        <v>100</v>
      </c>
    </row>
    <row r="142" spans="1:7" x14ac:dyDescent="0.25">
      <c r="A142" s="139" t="s">
        <v>124</v>
      </c>
      <c r="B142" s="139" t="s">
        <v>125</v>
      </c>
      <c r="C142" s="139" t="s">
        <v>14</v>
      </c>
      <c r="D142" s="139">
        <v>287.25779376627298</v>
      </c>
      <c r="E142" s="139">
        <v>116916.530350363</v>
      </c>
      <c r="F142" s="139">
        <v>0.24509258473200801</v>
      </c>
      <c r="G142" s="139">
        <v>99.754907415267994</v>
      </c>
    </row>
    <row r="143" spans="1:7" x14ac:dyDescent="0.25">
      <c r="A143" s="139" t="s">
        <v>124</v>
      </c>
      <c r="B143" s="139" t="s">
        <v>125</v>
      </c>
      <c r="C143" s="139" t="s">
        <v>15</v>
      </c>
      <c r="D143" s="139">
        <v>313.7261742</v>
      </c>
      <c r="E143" s="139">
        <v>136373.62827059999</v>
      </c>
      <c r="F143" s="139">
        <v>0.229520993711745</v>
      </c>
      <c r="G143" s="139">
        <v>99.770479006288198</v>
      </c>
    </row>
    <row r="144" spans="1:7" x14ac:dyDescent="0.25">
      <c r="A144" s="139" t="s">
        <v>126</v>
      </c>
      <c r="B144" s="139" t="s">
        <v>127</v>
      </c>
      <c r="C144" s="139" t="s">
        <v>14</v>
      </c>
      <c r="D144" s="139">
        <v>756.20196514496797</v>
      </c>
      <c r="E144" s="139">
        <v>186346.20649836701</v>
      </c>
      <c r="F144" s="139">
        <v>0.40416474130659702</v>
      </c>
      <c r="G144" s="139">
        <v>99.595835258693398</v>
      </c>
    </row>
    <row r="145" spans="1:7" x14ac:dyDescent="0.25">
      <c r="A145" s="139" t="s">
        <v>126</v>
      </c>
      <c r="B145" s="139" t="s">
        <v>127</v>
      </c>
      <c r="C145" s="139" t="s">
        <v>15</v>
      </c>
      <c r="D145" s="139">
        <v>3851.64525</v>
      </c>
      <c r="E145" s="139">
        <v>204850.44049770001</v>
      </c>
      <c r="F145" s="139">
        <v>1.8455231226851501</v>
      </c>
      <c r="G145" s="139">
        <v>98.154476877314806</v>
      </c>
    </row>
    <row r="146" spans="1:7" x14ac:dyDescent="0.25">
      <c r="A146" s="139" t="s">
        <v>128</v>
      </c>
      <c r="B146" s="139" t="s">
        <v>129</v>
      </c>
      <c r="C146" s="139" t="s">
        <v>14</v>
      </c>
      <c r="D146" s="139">
        <v>1029.8829656125599</v>
      </c>
      <c r="E146" s="139">
        <v>73009.128921672207</v>
      </c>
      <c r="F146" s="139">
        <v>1.3910004190499301</v>
      </c>
      <c r="G146" s="139">
        <v>98.608999580950098</v>
      </c>
    </row>
    <row r="147" spans="1:7" x14ac:dyDescent="0.25">
      <c r="A147" s="139" t="s">
        <v>128</v>
      </c>
      <c r="B147" s="139" t="s">
        <v>129</v>
      </c>
      <c r="C147" s="139" t="s">
        <v>15</v>
      </c>
      <c r="D147" s="139">
        <v>281.7523036</v>
      </c>
      <c r="E147" s="139">
        <v>77740.403030600006</v>
      </c>
      <c r="F147" s="139">
        <v>0.36111832900942398</v>
      </c>
      <c r="G147" s="139">
        <v>99.6388816709906</v>
      </c>
    </row>
    <row r="148" spans="1:7" x14ac:dyDescent="0.25">
      <c r="A148" s="139" t="s">
        <v>130</v>
      </c>
      <c r="B148" s="139" t="s">
        <v>131</v>
      </c>
      <c r="C148" s="139" t="s">
        <v>14</v>
      </c>
      <c r="D148" s="139">
        <v>168.67024266561501</v>
      </c>
      <c r="E148" s="139">
        <v>757.64046400413599</v>
      </c>
      <c r="F148" s="139">
        <v>18.208819292612301</v>
      </c>
      <c r="G148" s="139">
        <v>81.791180707387696</v>
      </c>
    </row>
    <row r="149" spans="1:7" x14ac:dyDescent="0.25">
      <c r="A149" s="139" t="s">
        <v>130</v>
      </c>
      <c r="B149" s="139" t="s">
        <v>131</v>
      </c>
      <c r="C149" s="139" t="s">
        <v>15</v>
      </c>
      <c r="D149" s="139">
        <v>259.86706559999999</v>
      </c>
      <c r="E149" s="139">
        <v>875.246714</v>
      </c>
      <c r="F149" s="139">
        <v>22.893481717011099</v>
      </c>
      <c r="G149" s="139">
        <v>77.106518282988901</v>
      </c>
    </row>
    <row r="150" spans="1:7" x14ac:dyDescent="0.25">
      <c r="A150" s="139" t="s">
        <v>132</v>
      </c>
      <c r="B150" s="139" t="s">
        <v>133</v>
      </c>
      <c r="C150" s="139" t="s">
        <v>14</v>
      </c>
      <c r="D150" s="139">
        <v>205.124998149851</v>
      </c>
      <c r="E150" s="139">
        <v>40383.650581474598</v>
      </c>
      <c r="F150" s="139">
        <v>0.50537370300183104</v>
      </c>
      <c r="G150" s="139">
        <v>99.494626296998206</v>
      </c>
    </row>
    <row r="151" spans="1:7" x14ac:dyDescent="0.25">
      <c r="A151" s="139" t="s">
        <v>132</v>
      </c>
      <c r="B151" s="139" t="s">
        <v>133</v>
      </c>
      <c r="C151" s="139" t="s">
        <v>15</v>
      </c>
      <c r="D151" s="139">
        <v>872.21506950000003</v>
      </c>
      <c r="E151" s="139">
        <v>38192.139249400003</v>
      </c>
      <c r="F151" s="139">
        <v>2.2327645873261202</v>
      </c>
      <c r="G151" s="139">
        <v>97.767235412673898</v>
      </c>
    </row>
    <row r="152" spans="1:7" x14ac:dyDescent="0.25">
      <c r="A152" s="139" t="s">
        <v>134</v>
      </c>
      <c r="B152" s="139" t="s">
        <v>135</v>
      </c>
      <c r="C152" s="139" t="s">
        <v>14</v>
      </c>
      <c r="D152" s="139">
        <v>132.11523650435299</v>
      </c>
      <c r="E152" s="139">
        <v>118938.983421207</v>
      </c>
      <c r="F152" s="139">
        <v>0.11095491516723099</v>
      </c>
      <c r="G152" s="139">
        <v>99.889045084832802</v>
      </c>
    </row>
    <row r="153" spans="1:7" x14ac:dyDescent="0.25">
      <c r="A153" s="139" t="s">
        <v>134</v>
      </c>
      <c r="B153" s="139" t="s">
        <v>135</v>
      </c>
      <c r="C153" s="139" t="s">
        <v>15</v>
      </c>
      <c r="D153" s="139">
        <v>622.64773790000004</v>
      </c>
      <c r="E153" s="139">
        <v>135048.44722189999</v>
      </c>
      <c r="F153" s="139">
        <v>0.458939126336744</v>
      </c>
      <c r="G153" s="139">
        <v>99.541060873663298</v>
      </c>
    </row>
    <row r="154" spans="1:7" x14ac:dyDescent="0.25">
      <c r="A154" s="139" t="s">
        <v>136</v>
      </c>
      <c r="B154" s="139" t="s">
        <v>137</v>
      </c>
      <c r="C154" s="139" t="s">
        <v>14</v>
      </c>
      <c r="D154" s="139">
        <v>406.07933465276102</v>
      </c>
      <c r="E154" s="139">
        <v>103578.00375536599</v>
      </c>
      <c r="F154" s="139">
        <v>0.39052066680360997</v>
      </c>
      <c r="G154" s="139">
        <v>99.609479333196404</v>
      </c>
    </row>
    <row r="155" spans="1:7" x14ac:dyDescent="0.25">
      <c r="A155" s="139" t="s">
        <v>136</v>
      </c>
      <c r="B155" s="139" t="s">
        <v>137</v>
      </c>
      <c r="C155" s="139" t="s">
        <v>15</v>
      </c>
      <c r="D155" s="139">
        <v>2107.4868203000001</v>
      </c>
      <c r="E155" s="139">
        <v>126581.4343251</v>
      </c>
      <c r="F155" s="139">
        <v>1.63765987121676</v>
      </c>
      <c r="G155" s="139">
        <v>98.362340128783202</v>
      </c>
    </row>
    <row r="156" spans="1:7" x14ac:dyDescent="0.25">
      <c r="A156" s="139" t="s">
        <v>138</v>
      </c>
      <c r="B156" s="139" t="s">
        <v>139</v>
      </c>
      <c r="C156" s="139" t="s">
        <v>14</v>
      </c>
      <c r="D156" s="139">
        <v>121.041356225773</v>
      </c>
      <c r="E156" s="139">
        <v>57160.727267103197</v>
      </c>
      <c r="F156" s="139">
        <v>0.21130869233754301</v>
      </c>
      <c r="G156" s="139">
        <v>99.788691307662504</v>
      </c>
    </row>
    <row r="157" spans="1:7" x14ac:dyDescent="0.25">
      <c r="A157" s="139" t="s">
        <v>138</v>
      </c>
      <c r="B157" s="139" t="s">
        <v>139</v>
      </c>
      <c r="C157" s="139" t="s">
        <v>15</v>
      </c>
      <c r="D157" s="139">
        <v>103.729816</v>
      </c>
      <c r="E157" s="139">
        <v>70328.126483800006</v>
      </c>
      <c r="F157" s="139">
        <v>0.147276845236712</v>
      </c>
      <c r="G157" s="139">
        <v>99.852723154763297</v>
      </c>
    </row>
    <row r="158" spans="1:7" x14ac:dyDescent="0.25">
      <c r="A158" s="139" t="s">
        <v>140</v>
      </c>
      <c r="B158" s="139" t="s">
        <v>141</v>
      </c>
      <c r="C158" s="139" t="s">
        <v>14</v>
      </c>
      <c r="D158" s="139">
        <v>73.665599886253204</v>
      </c>
      <c r="E158" s="139">
        <v>206108.887780205</v>
      </c>
      <c r="F158" s="139">
        <v>3.5728338154030301E-2</v>
      </c>
      <c r="G158" s="139">
        <v>99.964271661845999</v>
      </c>
    </row>
    <row r="159" spans="1:7" x14ac:dyDescent="0.25">
      <c r="A159" s="139" t="s">
        <v>140</v>
      </c>
      <c r="B159" s="139" t="s">
        <v>141</v>
      </c>
      <c r="C159" s="139" t="s">
        <v>15</v>
      </c>
      <c r="D159" s="139">
        <v>206.39330440000001</v>
      </c>
      <c r="E159" s="139">
        <v>233486.11231709999</v>
      </c>
      <c r="F159" s="139">
        <v>8.8318324051985198E-2</v>
      </c>
      <c r="G159" s="139">
        <v>99.911681675948003</v>
      </c>
    </row>
    <row r="160" spans="1:7" x14ac:dyDescent="0.25">
      <c r="A160" s="139" t="s">
        <v>142</v>
      </c>
      <c r="B160" s="139" t="s">
        <v>143</v>
      </c>
      <c r="C160" s="139" t="s">
        <v>14</v>
      </c>
      <c r="D160" s="139">
        <v>741.37814472506795</v>
      </c>
      <c r="E160" s="139">
        <v>322205.529818921</v>
      </c>
      <c r="F160" s="139">
        <v>0.22956657160765401</v>
      </c>
      <c r="G160" s="139">
        <v>99.770433428392394</v>
      </c>
    </row>
    <row r="161" spans="1:7" x14ac:dyDescent="0.25">
      <c r="A161" s="139" t="s">
        <v>142</v>
      </c>
      <c r="B161" s="139" t="s">
        <v>143</v>
      </c>
      <c r="C161" s="139" t="s">
        <v>15</v>
      </c>
      <c r="D161" s="139">
        <v>235.14962729999999</v>
      </c>
      <c r="E161" s="139">
        <v>364848.69669880002</v>
      </c>
      <c r="F161" s="139">
        <v>6.4409759474802902E-2</v>
      </c>
      <c r="G161" s="139">
        <v>99.935590240525201</v>
      </c>
    </row>
    <row r="162" spans="1:7" x14ac:dyDescent="0.25">
      <c r="A162" s="139" t="s">
        <v>144</v>
      </c>
      <c r="B162" s="139" t="s">
        <v>145</v>
      </c>
      <c r="C162" s="139" t="s">
        <v>14</v>
      </c>
      <c r="D162" s="139">
        <v>104.698310340106</v>
      </c>
      <c r="E162" s="139">
        <v>122974.24968376099</v>
      </c>
      <c r="F162" s="139">
        <v>8.5065977607417104E-2</v>
      </c>
      <c r="G162" s="139">
        <v>99.9149340223926</v>
      </c>
    </row>
    <row r="163" spans="1:7" x14ac:dyDescent="0.25">
      <c r="A163" s="139" t="s">
        <v>144</v>
      </c>
      <c r="B163" s="139" t="s">
        <v>145</v>
      </c>
      <c r="C163" s="139" t="s">
        <v>15</v>
      </c>
      <c r="D163" s="139">
        <v>230.35103380000001</v>
      </c>
      <c r="E163" s="139">
        <v>146546.54959440001</v>
      </c>
      <c r="F163" s="139">
        <v>0.15693956802065301</v>
      </c>
      <c r="G163" s="139">
        <v>99.843060431979396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560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40" t="s">
        <v>106</v>
      </c>
      <c r="B174" s="140" t="s">
        <v>107</v>
      </c>
      <c r="C174" s="140" t="s">
        <v>14</v>
      </c>
      <c r="D174" s="140">
        <v>249.24137751804599</v>
      </c>
      <c r="E174" s="140">
        <v>208900.873111094</v>
      </c>
      <c r="F174" s="140">
        <v>0.119168654594074</v>
      </c>
      <c r="G174" s="140">
        <v>99.880831345405895</v>
      </c>
    </row>
    <row r="175" spans="1:7" x14ac:dyDescent="0.25">
      <c r="A175" s="140" t="s">
        <v>106</v>
      </c>
      <c r="B175" s="140" t="s">
        <v>107</v>
      </c>
      <c r="C175" s="140" t="s">
        <v>15</v>
      </c>
      <c r="D175" s="140">
        <v>181.27535040000001</v>
      </c>
      <c r="E175" s="140">
        <v>229749.2325368</v>
      </c>
      <c r="F175" s="140">
        <v>7.8839190182161706E-2</v>
      </c>
      <c r="G175" s="140">
        <v>99.921160809817806</v>
      </c>
    </row>
    <row r="176" spans="1:7" x14ac:dyDescent="0.25">
      <c r="A176" s="140" t="s">
        <v>108</v>
      </c>
      <c r="B176" s="140" t="s">
        <v>109</v>
      </c>
      <c r="C176" s="140" t="s">
        <v>14</v>
      </c>
      <c r="D176" s="140">
        <v>243.487946764621</v>
      </c>
      <c r="E176" s="140">
        <v>255951.460295311</v>
      </c>
      <c r="F176" s="140">
        <v>9.5040104590412303E-2</v>
      </c>
      <c r="G176" s="140">
        <v>99.904959895409604</v>
      </c>
    </row>
    <row r="177" spans="1:7" x14ac:dyDescent="0.25">
      <c r="A177" s="140" t="s">
        <v>108</v>
      </c>
      <c r="B177" s="140" t="s">
        <v>109</v>
      </c>
      <c r="C177" s="140" t="s">
        <v>15</v>
      </c>
      <c r="D177" s="140">
        <v>89.8548136</v>
      </c>
      <c r="E177" s="140">
        <v>297183.54782460001</v>
      </c>
      <c r="F177" s="140">
        <v>3.0226321225703099E-2</v>
      </c>
      <c r="G177" s="140">
        <v>99.969773678774303</v>
      </c>
    </row>
    <row r="178" spans="1:7" x14ac:dyDescent="0.25">
      <c r="A178" s="140" t="s">
        <v>110</v>
      </c>
      <c r="B178" s="140" t="s">
        <v>111</v>
      </c>
      <c r="C178" s="140" t="s">
        <v>14</v>
      </c>
      <c r="D178" s="140">
        <v>804.79610288191202</v>
      </c>
      <c r="E178" s="140">
        <v>391789.41332079697</v>
      </c>
      <c r="F178" s="140">
        <v>0.20499438951566301</v>
      </c>
      <c r="G178" s="140">
        <v>99.795005610484296</v>
      </c>
    </row>
    <row r="179" spans="1:7" x14ac:dyDescent="0.25">
      <c r="A179" s="140" t="s">
        <v>110</v>
      </c>
      <c r="B179" s="140" t="s">
        <v>111</v>
      </c>
      <c r="C179" s="140" t="s">
        <v>15</v>
      </c>
      <c r="D179" s="140">
        <v>579.94726760000003</v>
      </c>
      <c r="E179" s="140">
        <v>444524.07213779999</v>
      </c>
      <c r="F179" s="140">
        <v>0.130294772079284</v>
      </c>
      <c r="G179" s="140">
        <v>99.869705227920704</v>
      </c>
    </row>
    <row r="180" spans="1:7" x14ac:dyDescent="0.25">
      <c r="A180" s="140" t="s">
        <v>112</v>
      </c>
      <c r="B180" s="140" t="s">
        <v>113</v>
      </c>
      <c r="C180" s="140" t="s">
        <v>15</v>
      </c>
      <c r="D180" s="140">
        <v>8.6303225000000001</v>
      </c>
      <c r="E180" s="140">
        <v>56428.9224359</v>
      </c>
      <c r="F180" s="140">
        <v>1.52918085178941E-2</v>
      </c>
      <c r="G180" s="140">
        <v>99.984708191482099</v>
      </c>
    </row>
    <row r="181" spans="1:7" x14ac:dyDescent="0.25">
      <c r="A181" s="140" t="s">
        <v>112</v>
      </c>
      <c r="B181" s="140" t="s">
        <v>113</v>
      </c>
      <c r="C181" s="140" t="s">
        <v>14</v>
      </c>
      <c r="D181" s="140">
        <v>0</v>
      </c>
      <c r="E181" s="140">
        <v>47925.832313250197</v>
      </c>
      <c r="F181" s="140">
        <v>0</v>
      </c>
      <c r="G181" s="140">
        <v>100</v>
      </c>
    </row>
    <row r="182" spans="1:7" x14ac:dyDescent="0.25">
      <c r="A182" s="140" t="s">
        <v>114</v>
      </c>
      <c r="B182" s="140" t="s">
        <v>115</v>
      </c>
      <c r="C182" s="140" t="s">
        <v>14</v>
      </c>
      <c r="D182" s="140">
        <v>13.482541655119199</v>
      </c>
      <c r="E182" s="140">
        <v>61794.337128213803</v>
      </c>
      <c r="F182" s="140">
        <v>2.1813650323102899E-2</v>
      </c>
      <c r="G182" s="140">
        <v>99.978186349676903</v>
      </c>
    </row>
    <row r="183" spans="1:7" x14ac:dyDescent="0.25">
      <c r="A183" s="140" t="s">
        <v>114</v>
      </c>
      <c r="B183" s="140" t="s">
        <v>115</v>
      </c>
      <c r="C183" s="140" t="s">
        <v>15</v>
      </c>
      <c r="D183" s="140">
        <v>128.40545610000001</v>
      </c>
      <c r="E183" s="140">
        <v>77217.714022600005</v>
      </c>
      <c r="F183" s="140">
        <v>0.16601408960841399</v>
      </c>
      <c r="G183" s="140">
        <v>99.833985910391604</v>
      </c>
    </row>
    <row r="184" spans="1:7" x14ac:dyDescent="0.25">
      <c r="A184" s="140" t="s">
        <v>116</v>
      </c>
      <c r="B184" s="140" t="s">
        <v>117</v>
      </c>
      <c r="C184" s="140" t="s">
        <v>14</v>
      </c>
      <c r="D184" s="140">
        <v>134.62025393276201</v>
      </c>
      <c r="E184" s="140">
        <v>26221.5206750293</v>
      </c>
      <c r="F184" s="140">
        <v>0.51077376728104895</v>
      </c>
      <c r="G184" s="140">
        <v>99.489226232718906</v>
      </c>
    </row>
    <row r="185" spans="1:7" x14ac:dyDescent="0.25">
      <c r="A185" s="140" t="s">
        <v>116</v>
      </c>
      <c r="B185" s="140" t="s">
        <v>117</v>
      </c>
      <c r="C185" s="140" t="s">
        <v>15</v>
      </c>
      <c r="D185" s="140">
        <v>18.470844700000001</v>
      </c>
      <c r="E185" s="140">
        <v>33118.123792600003</v>
      </c>
      <c r="F185" s="140">
        <v>5.5741529575306502E-2</v>
      </c>
      <c r="G185" s="140">
        <v>99.9442584704247</v>
      </c>
    </row>
    <row r="186" spans="1:7" x14ac:dyDescent="0.25">
      <c r="A186" s="140" t="s">
        <v>118</v>
      </c>
      <c r="B186" s="140" t="s">
        <v>119</v>
      </c>
      <c r="C186" s="140" t="s">
        <v>15</v>
      </c>
      <c r="D186" s="140">
        <v>12.3179832</v>
      </c>
      <c r="E186" s="140">
        <v>28205.333020800001</v>
      </c>
      <c r="F186" s="140">
        <v>4.3653467817905398E-2</v>
      </c>
      <c r="G186" s="140">
        <v>99.956346532182096</v>
      </c>
    </row>
    <row r="187" spans="1:7" x14ac:dyDescent="0.25">
      <c r="A187" s="140" t="s">
        <v>118</v>
      </c>
      <c r="B187" s="140" t="s">
        <v>119</v>
      </c>
      <c r="C187" s="140" t="s">
        <v>14</v>
      </c>
      <c r="D187" s="140">
        <v>0</v>
      </c>
      <c r="E187" s="140">
        <v>24641.9923142794</v>
      </c>
      <c r="F187" s="140">
        <v>0</v>
      </c>
      <c r="G187" s="140">
        <v>100</v>
      </c>
    </row>
    <row r="188" spans="1:7" x14ac:dyDescent="0.25">
      <c r="A188" s="140" t="s">
        <v>120</v>
      </c>
      <c r="B188" s="140" t="s">
        <v>121</v>
      </c>
      <c r="C188" s="140" t="s">
        <v>14</v>
      </c>
      <c r="D188" s="140">
        <v>67.197210291782</v>
      </c>
      <c r="E188" s="140">
        <v>81800.880623880206</v>
      </c>
      <c r="F188" s="140">
        <v>8.2079868087160196E-2</v>
      </c>
      <c r="G188" s="140">
        <v>99.917920131912894</v>
      </c>
    </row>
    <row r="189" spans="1:7" x14ac:dyDescent="0.25">
      <c r="A189" s="140" t="s">
        <v>120</v>
      </c>
      <c r="B189" s="140" t="s">
        <v>121</v>
      </c>
      <c r="C189" s="140" t="s">
        <v>15</v>
      </c>
      <c r="D189" s="140">
        <v>0</v>
      </c>
      <c r="E189" s="140">
        <v>89938.236933799999</v>
      </c>
      <c r="F189" s="140">
        <v>0</v>
      </c>
      <c r="G189" s="140">
        <v>100</v>
      </c>
    </row>
    <row r="190" spans="1:7" x14ac:dyDescent="0.25">
      <c r="A190" s="140" t="s">
        <v>122</v>
      </c>
      <c r="B190" s="140" t="s">
        <v>123</v>
      </c>
      <c r="C190" s="140" t="s">
        <v>14</v>
      </c>
      <c r="D190" s="140">
        <v>39.575440796467198</v>
      </c>
      <c r="E190" s="140">
        <v>7553.9917778251602</v>
      </c>
      <c r="F190" s="140">
        <v>0.52117061266563602</v>
      </c>
      <c r="G190" s="140">
        <v>99.4788293873344</v>
      </c>
    </row>
    <row r="191" spans="1:7" x14ac:dyDescent="0.25">
      <c r="A191" s="140" t="s">
        <v>122</v>
      </c>
      <c r="B191" s="140" t="s">
        <v>123</v>
      </c>
      <c r="C191" s="140" t="s">
        <v>15</v>
      </c>
      <c r="D191" s="140">
        <v>0</v>
      </c>
      <c r="E191" s="140">
        <v>7603.1952140000003</v>
      </c>
      <c r="F191" s="140">
        <v>0</v>
      </c>
      <c r="G191" s="140">
        <v>100</v>
      </c>
    </row>
    <row r="192" spans="1:7" x14ac:dyDescent="0.25">
      <c r="A192" s="140" t="s">
        <v>124</v>
      </c>
      <c r="B192" s="140" t="s">
        <v>125</v>
      </c>
      <c r="C192" s="140" t="s">
        <v>14</v>
      </c>
      <c r="D192" s="140">
        <v>287.25779376627298</v>
      </c>
      <c r="E192" s="140">
        <v>116916.530350363</v>
      </c>
      <c r="F192" s="140">
        <v>0.24509258473200801</v>
      </c>
      <c r="G192" s="140">
        <v>99.754907415267994</v>
      </c>
    </row>
    <row r="193" spans="1:7" x14ac:dyDescent="0.25">
      <c r="A193" s="140" t="s">
        <v>124</v>
      </c>
      <c r="B193" s="140" t="s">
        <v>125</v>
      </c>
      <c r="C193" s="140" t="s">
        <v>15</v>
      </c>
      <c r="D193" s="140">
        <v>313.7261742</v>
      </c>
      <c r="E193" s="140">
        <v>136373.62827059999</v>
      </c>
      <c r="F193" s="140">
        <v>0.229520993711745</v>
      </c>
      <c r="G193" s="140">
        <v>99.770479006288198</v>
      </c>
    </row>
    <row r="194" spans="1:7" x14ac:dyDescent="0.25">
      <c r="A194" s="140" t="s">
        <v>126</v>
      </c>
      <c r="B194" s="140" t="s">
        <v>127</v>
      </c>
      <c r="C194" s="140" t="s">
        <v>14</v>
      </c>
      <c r="D194" s="140">
        <v>734.53433144421399</v>
      </c>
      <c r="E194" s="140">
        <v>184283.816879488</v>
      </c>
      <c r="F194" s="140">
        <v>0.39700620324240199</v>
      </c>
      <c r="G194" s="140">
        <v>99.602993796757602</v>
      </c>
    </row>
    <row r="195" spans="1:7" x14ac:dyDescent="0.25">
      <c r="A195" s="140" t="s">
        <v>126</v>
      </c>
      <c r="B195" s="140" t="s">
        <v>127</v>
      </c>
      <c r="C195" s="140" t="s">
        <v>15</v>
      </c>
      <c r="D195" s="140">
        <v>3558.7602517999999</v>
      </c>
      <c r="E195" s="140">
        <v>202111.94843359999</v>
      </c>
      <c r="F195" s="140">
        <v>1.7303194385563101</v>
      </c>
      <c r="G195" s="140">
        <v>98.269680561443707</v>
      </c>
    </row>
    <row r="196" spans="1:7" x14ac:dyDescent="0.25">
      <c r="A196" s="140" t="s">
        <v>128</v>
      </c>
      <c r="B196" s="140" t="s">
        <v>129</v>
      </c>
      <c r="C196" s="140" t="s">
        <v>14</v>
      </c>
      <c r="D196" s="140">
        <v>999.09288841935495</v>
      </c>
      <c r="E196" s="140">
        <v>72785.204474777798</v>
      </c>
      <c r="F196" s="140">
        <v>1.3540725115283001</v>
      </c>
      <c r="G196" s="140">
        <v>98.645927488471699</v>
      </c>
    </row>
    <row r="197" spans="1:7" x14ac:dyDescent="0.25">
      <c r="A197" s="140" t="s">
        <v>128</v>
      </c>
      <c r="B197" s="140" t="s">
        <v>129</v>
      </c>
      <c r="C197" s="140" t="s">
        <v>15</v>
      </c>
      <c r="D197" s="140">
        <v>257.97340860000003</v>
      </c>
      <c r="E197" s="140">
        <v>77393.910560599994</v>
      </c>
      <c r="F197" s="140">
        <v>0.33221783608279598</v>
      </c>
      <c r="G197" s="140">
        <v>99.667782163917195</v>
      </c>
    </row>
    <row r="198" spans="1:7" x14ac:dyDescent="0.25">
      <c r="A198" s="140" t="s">
        <v>132</v>
      </c>
      <c r="B198" s="140" t="s">
        <v>133</v>
      </c>
      <c r="C198" s="140" t="s">
        <v>14</v>
      </c>
      <c r="D198" s="140">
        <v>182.84867416285101</v>
      </c>
      <c r="E198" s="140">
        <v>40196.234878117699</v>
      </c>
      <c r="F198" s="140">
        <v>0.45283017363707401</v>
      </c>
      <c r="G198" s="140">
        <v>99.547169826362904</v>
      </c>
    </row>
    <row r="199" spans="1:7" x14ac:dyDescent="0.25">
      <c r="A199" s="140" t="s">
        <v>132</v>
      </c>
      <c r="B199" s="140" t="s">
        <v>133</v>
      </c>
      <c r="C199" s="140" t="s">
        <v>15</v>
      </c>
      <c r="D199" s="140">
        <v>826.04406610000001</v>
      </c>
      <c r="E199" s="140">
        <v>37902.551670300003</v>
      </c>
      <c r="F199" s="140">
        <v>2.1329047707341</v>
      </c>
      <c r="G199" s="140">
        <v>97.8670952292659</v>
      </c>
    </row>
    <row r="200" spans="1:7" x14ac:dyDescent="0.25">
      <c r="A200" s="140" t="s">
        <v>134</v>
      </c>
      <c r="B200" s="140" t="s">
        <v>135</v>
      </c>
      <c r="C200" s="140" t="s">
        <v>14</v>
      </c>
      <c r="D200" s="140">
        <v>123.11523650435301</v>
      </c>
      <c r="E200" s="140">
        <v>118902.983421207</v>
      </c>
      <c r="F200" s="140">
        <v>0.10343549683032199</v>
      </c>
      <c r="G200" s="140">
        <v>99.896564503169699</v>
      </c>
    </row>
    <row r="201" spans="1:7" x14ac:dyDescent="0.25">
      <c r="A201" s="140" t="s">
        <v>134</v>
      </c>
      <c r="B201" s="140" t="s">
        <v>135</v>
      </c>
      <c r="C201" s="140" t="s">
        <v>15</v>
      </c>
      <c r="D201" s="140">
        <v>619.47700610000004</v>
      </c>
      <c r="E201" s="140">
        <v>135034.17892879999</v>
      </c>
      <c r="F201" s="140">
        <v>0.45666075258398198</v>
      </c>
      <c r="G201" s="140">
        <v>99.543339247416</v>
      </c>
    </row>
    <row r="202" spans="1:7" x14ac:dyDescent="0.25">
      <c r="A202" s="140" t="s">
        <v>136</v>
      </c>
      <c r="B202" s="140" t="s">
        <v>137</v>
      </c>
      <c r="C202" s="140" t="s">
        <v>14</v>
      </c>
      <c r="D202" s="140">
        <v>335.50864541265003</v>
      </c>
      <c r="E202" s="140">
        <v>101577.97212147299</v>
      </c>
      <c r="F202" s="140">
        <v>0.32920928898511698</v>
      </c>
      <c r="G202" s="140">
        <v>99.670790711014902</v>
      </c>
    </row>
    <row r="203" spans="1:7" x14ac:dyDescent="0.25">
      <c r="A203" s="140" t="s">
        <v>136</v>
      </c>
      <c r="B203" s="140" t="s">
        <v>137</v>
      </c>
      <c r="C203" s="140" t="s">
        <v>15</v>
      </c>
      <c r="D203" s="140">
        <v>2018.8190921999999</v>
      </c>
      <c r="E203" s="140">
        <v>123741.29170440001</v>
      </c>
      <c r="F203" s="140">
        <v>1.6052936653858101</v>
      </c>
      <c r="G203" s="140">
        <v>98.394706334614199</v>
      </c>
    </row>
    <row r="204" spans="1:7" x14ac:dyDescent="0.25">
      <c r="A204" s="140" t="s">
        <v>138</v>
      </c>
      <c r="B204" s="140" t="s">
        <v>139</v>
      </c>
      <c r="C204" s="140" t="s">
        <v>14</v>
      </c>
      <c r="D204" s="140">
        <v>121.041356225773</v>
      </c>
      <c r="E204" s="140">
        <v>57160.727267103197</v>
      </c>
      <c r="F204" s="140">
        <v>0.21130869233754301</v>
      </c>
      <c r="G204" s="140">
        <v>99.788691307662504</v>
      </c>
    </row>
    <row r="205" spans="1:7" x14ac:dyDescent="0.25">
      <c r="A205" s="140" t="s">
        <v>138</v>
      </c>
      <c r="B205" s="140" t="s">
        <v>139</v>
      </c>
      <c r="C205" s="140" t="s">
        <v>15</v>
      </c>
      <c r="D205" s="140">
        <v>103.729816</v>
      </c>
      <c r="E205" s="140">
        <v>70328.126483800006</v>
      </c>
      <c r="F205" s="140">
        <v>0.147276845236712</v>
      </c>
      <c r="G205" s="140">
        <v>99.852723154763297</v>
      </c>
    </row>
    <row r="206" spans="1:7" x14ac:dyDescent="0.25">
      <c r="A206" s="140" t="s">
        <v>140</v>
      </c>
      <c r="B206" s="140" t="s">
        <v>141</v>
      </c>
      <c r="C206" s="140" t="s">
        <v>14</v>
      </c>
      <c r="D206" s="140">
        <v>73.665599886253204</v>
      </c>
      <c r="E206" s="140">
        <v>206108.887780205</v>
      </c>
      <c r="F206" s="140">
        <v>3.5728338154030301E-2</v>
      </c>
      <c r="G206" s="140">
        <v>99.964271661845999</v>
      </c>
    </row>
    <row r="207" spans="1:7" x14ac:dyDescent="0.25">
      <c r="A207" s="140" t="s">
        <v>140</v>
      </c>
      <c r="B207" s="140" t="s">
        <v>141</v>
      </c>
      <c r="C207" s="140" t="s">
        <v>15</v>
      </c>
      <c r="D207" s="140">
        <v>206.39330440000001</v>
      </c>
      <c r="E207" s="140">
        <v>233486.11231709999</v>
      </c>
      <c r="F207" s="140">
        <v>8.8318324051985198E-2</v>
      </c>
      <c r="G207" s="140">
        <v>99.911681675948003</v>
      </c>
    </row>
    <row r="208" spans="1:7" x14ac:dyDescent="0.25">
      <c r="A208" s="140" t="s">
        <v>142</v>
      </c>
      <c r="B208" s="140" t="s">
        <v>143</v>
      </c>
      <c r="C208" s="140" t="s">
        <v>14</v>
      </c>
      <c r="D208" s="140">
        <v>741.37814472506795</v>
      </c>
      <c r="E208" s="140">
        <v>322205.529818921</v>
      </c>
      <c r="F208" s="140">
        <v>0.22956657160765401</v>
      </c>
      <c r="G208" s="140">
        <v>99.770433428392394</v>
      </c>
    </row>
    <row r="209" spans="1:7" x14ac:dyDescent="0.25">
      <c r="A209" s="140" t="s">
        <v>142</v>
      </c>
      <c r="B209" s="140" t="s">
        <v>143</v>
      </c>
      <c r="C209" s="140" t="s">
        <v>15</v>
      </c>
      <c r="D209" s="140">
        <v>235.14962729999999</v>
      </c>
      <c r="E209" s="140">
        <v>364848.69669880002</v>
      </c>
      <c r="F209" s="140">
        <v>6.4409759474802902E-2</v>
      </c>
      <c r="G209" s="140">
        <v>99.935590240525201</v>
      </c>
    </row>
    <row r="210" spans="1:7" x14ac:dyDescent="0.25">
      <c r="A210" s="140" t="s">
        <v>144</v>
      </c>
      <c r="B210" s="140" t="s">
        <v>145</v>
      </c>
      <c r="C210" s="140" t="s">
        <v>14</v>
      </c>
      <c r="D210" s="140">
        <v>104.698310340106</v>
      </c>
      <c r="E210" s="140">
        <v>122974.24968376099</v>
      </c>
      <c r="F210" s="140">
        <v>8.5065977607417104E-2</v>
      </c>
      <c r="G210" s="140">
        <v>99.9149340223926</v>
      </c>
    </row>
    <row r="211" spans="1:7" x14ac:dyDescent="0.25">
      <c r="A211" s="140" t="s">
        <v>144</v>
      </c>
      <c r="B211" s="140" t="s">
        <v>145</v>
      </c>
      <c r="C211" s="140" t="s">
        <v>15</v>
      </c>
      <c r="D211" s="140">
        <v>230.35103380000001</v>
      </c>
      <c r="E211" s="140">
        <v>146546.54959440001</v>
      </c>
      <c r="F211" s="140">
        <v>0.15693956802065301</v>
      </c>
      <c r="G211" s="140">
        <v>99.843060431979396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561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141" t="s">
        <v>149</v>
      </c>
      <c r="B222" s="141" t="s">
        <v>150</v>
      </c>
      <c r="C222" s="141" t="s">
        <v>14</v>
      </c>
      <c r="D222" s="141">
        <v>15099.737738891799</v>
      </c>
      <c r="E222" s="141">
        <v>0</v>
      </c>
      <c r="F222" s="141">
        <v>100</v>
      </c>
      <c r="G222" s="141">
        <v>0</v>
      </c>
    </row>
    <row r="223" spans="1:7" x14ac:dyDescent="0.25">
      <c r="A223" s="141" t="s">
        <v>149</v>
      </c>
      <c r="B223" s="141" t="s">
        <v>150</v>
      </c>
      <c r="C223" s="141" t="s">
        <v>15</v>
      </c>
      <c r="D223" s="141">
        <v>19702.405630900001</v>
      </c>
      <c r="E223" s="141">
        <v>0</v>
      </c>
      <c r="F223" s="141">
        <v>100</v>
      </c>
      <c r="G223" s="141">
        <v>0</v>
      </c>
    </row>
    <row r="224" spans="1:7" x14ac:dyDescent="0.25">
      <c r="A224" s="141" t="s">
        <v>151</v>
      </c>
      <c r="B224" s="141" t="s">
        <v>152</v>
      </c>
      <c r="C224" s="141" t="s">
        <v>15</v>
      </c>
      <c r="D224" s="141">
        <v>15484.497437100001</v>
      </c>
      <c r="E224" s="141">
        <v>93.427352999999997</v>
      </c>
      <c r="F224" s="141">
        <v>99.400258030136499</v>
      </c>
      <c r="G224" s="141">
        <v>0.59974196986349804</v>
      </c>
    </row>
    <row r="225" spans="1:7" x14ac:dyDescent="0.25">
      <c r="A225" s="141" t="s">
        <v>151</v>
      </c>
      <c r="B225" s="141" t="s">
        <v>152</v>
      </c>
      <c r="C225" s="141" t="s">
        <v>14</v>
      </c>
      <c r="D225" s="141">
        <v>12460.643985626701</v>
      </c>
      <c r="E225" s="141">
        <v>0</v>
      </c>
      <c r="F225" s="141">
        <v>100</v>
      </c>
      <c r="G225" s="141">
        <v>0</v>
      </c>
    </row>
    <row r="226" spans="1:7" x14ac:dyDescent="0.25">
      <c r="A226" s="141" t="s">
        <v>153</v>
      </c>
      <c r="B226" s="141" t="s">
        <v>154</v>
      </c>
      <c r="C226" s="141" t="s">
        <v>14</v>
      </c>
      <c r="D226" s="141">
        <v>13036.450668785101</v>
      </c>
      <c r="E226" s="141">
        <v>134.62025393276201</v>
      </c>
      <c r="F226" s="141">
        <v>98.977909581364699</v>
      </c>
      <c r="G226" s="141">
        <v>1.0220904186353199</v>
      </c>
    </row>
    <row r="227" spans="1:7" x14ac:dyDescent="0.25">
      <c r="A227" s="141" t="s">
        <v>153</v>
      </c>
      <c r="B227" s="141" t="s">
        <v>155</v>
      </c>
      <c r="C227" s="141" t="s">
        <v>15</v>
      </c>
      <c r="D227" s="141">
        <v>15417.821089499999</v>
      </c>
      <c r="E227" s="141">
        <v>0</v>
      </c>
      <c r="F227" s="141">
        <v>100</v>
      </c>
      <c r="G227" s="141">
        <v>0</v>
      </c>
    </row>
    <row r="228" spans="1:7" x14ac:dyDescent="0.25">
      <c r="A228" s="141" t="s">
        <v>156</v>
      </c>
      <c r="B228" s="141" t="s">
        <v>157</v>
      </c>
      <c r="C228" s="141" t="s">
        <v>14</v>
      </c>
      <c r="D228" s="141">
        <v>11457.2039162482</v>
      </c>
      <c r="E228" s="141">
        <v>13.482541655119199</v>
      </c>
      <c r="F228" s="141">
        <v>99.882460899750001</v>
      </c>
      <c r="G228" s="141">
        <v>0.11753910025000899</v>
      </c>
    </row>
    <row r="229" spans="1:7" x14ac:dyDescent="0.25">
      <c r="A229" s="141" t="s">
        <v>156</v>
      </c>
      <c r="B229" s="141" t="s">
        <v>157</v>
      </c>
      <c r="C229" s="141" t="s">
        <v>15</v>
      </c>
      <c r="D229" s="141">
        <v>13482.2698299</v>
      </c>
      <c r="E229" s="141">
        <v>0</v>
      </c>
      <c r="F229" s="141">
        <v>100</v>
      </c>
      <c r="G229" s="141">
        <v>0</v>
      </c>
    </row>
    <row r="230" spans="1:7" x14ac:dyDescent="0.25">
      <c r="A230" s="141" t="s">
        <v>158</v>
      </c>
      <c r="B230" s="141" t="s">
        <v>159</v>
      </c>
      <c r="C230" s="141" t="s">
        <v>14</v>
      </c>
      <c r="D230" s="141">
        <v>7759.7481756020397</v>
      </c>
      <c r="E230" s="141">
        <v>0</v>
      </c>
      <c r="F230" s="141">
        <v>100</v>
      </c>
      <c r="G230" s="141">
        <v>0</v>
      </c>
    </row>
    <row r="231" spans="1:7" x14ac:dyDescent="0.25">
      <c r="A231" s="141" t="s">
        <v>158</v>
      </c>
      <c r="B231" s="141" t="s">
        <v>159</v>
      </c>
      <c r="C231" s="141" t="s">
        <v>15</v>
      </c>
      <c r="D231" s="141">
        <v>10864.642943299999</v>
      </c>
      <c r="E231" s="141">
        <v>0</v>
      </c>
      <c r="F231" s="141">
        <v>100</v>
      </c>
      <c r="G231" s="141">
        <v>0</v>
      </c>
    </row>
    <row r="232" spans="1:7" x14ac:dyDescent="0.25">
      <c r="A232" s="141" t="s">
        <v>110</v>
      </c>
      <c r="B232" s="141" t="s">
        <v>160</v>
      </c>
      <c r="C232" s="141" t="s">
        <v>14</v>
      </c>
      <c r="D232" s="141">
        <v>22525.5662998966</v>
      </c>
      <c r="E232" s="141">
        <v>184.793755799488</v>
      </c>
      <c r="F232" s="141">
        <v>99.186301954939097</v>
      </c>
      <c r="G232" s="141">
        <v>0.81369804506088605</v>
      </c>
    </row>
    <row r="233" spans="1:7" x14ac:dyDescent="0.25">
      <c r="A233" s="141" t="s">
        <v>110</v>
      </c>
      <c r="B233" s="141" t="s">
        <v>160</v>
      </c>
      <c r="C233" s="141" t="s">
        <v>15</v>
      </c>
      <c r="D233" s="141">
        <v>25463.101341000001</v>
      </c>
      <c r="E233" s="141">
        <v>50.880327299999998</v>
      </c>
      <c r="F233" s="141">
        <v>99.800578647576501</v>
      </c>
      <c r="G233" s="141">
        <v>0.19942135242347001</v>
      </c>
    </row>
    <row r="234" spans="1:7" x14ac:dyDescent="0.25">
      <c r="A234" s="141" t="s">
        <v>161</v>
      </c>
      <c r="B234" s="141" t="s">
        <v>162</v>
      </c>
      <c r="C234" s="141" t="s">
        <v>14</v>
      </c>
      <c r="D234" s="141">
        <v>17499.698124344701</v>
      </c>
      <c r="E234" s="141">
        <v>22.432160367827699</v>
      </c>
      <c r="F234" s="141">
        <v>99.871978121362304</v>
      </c>
      <c r="G234" s="141">
        <v>0.12802187863766201</v>
      </c>
    </row>
    <row r="235" spans="1:7" x14ac:dyDescent="0.25">
      <c r="A235" s="141" t="s">
        <v>161</v>
      </c>
      <c r="B235" s="141" t="s">
        <v>162</v>
      </c>
      <c r="C235" s="141" t="s">
        <v>15</v>
      </c>
      <c r="D235" s="141">
        <v>19083.363764999998</v>
      </c>
      <c r="E235" s="141">
        <v>14.789456599999999</v>
      </c>
      <c r="F235" s="141">
        <v>99.922560802458804</v>
      </c>
      <c r="G235" s="141">
        <v>7.7439197541221597E-2</v>
      </c>
    </row>
    <row r="236" spans="1:7" x14ac:dyDescent="0.25">
      <c r="A236" s="141" t="s">
        <v>163</v>
      </c>
      <c r="B236" s="141" t="s">
        <v>164</v>
      </c>
      <c r="C236" s="141" t="s">
        <v>14</v>
      </c>
      <c r="D236" s="141">
        <v>15308.3416995281</v>
      </c>
      <c r="E236" s="141">
        <v>30.158514533797</v>
      </c>
      <c r="F236" s="141">
        <v>99.8033802906874</v>
      </c>
      <c r="G236" s="141">
        <v>0.196619709312573</v>
      </c>
    </row>
    <row r="237" spans="1:7" x14ac:dyDescent="0.25">
      <c r="A237" s="141" t="s">
        <v>163</v>
      </c>
      <c r="B237" s="141" t="s">
        <v>164</v>
      </c>
      <c r="C237" s="141" t="s">
        <v>15</v>
      </c>
      <c r="D237" s="141">
        <v>19959.9663425</v>
      </c>
      <c r="E237" s="141">
        <v>0</v>
      </c>
      <c r="F237" s="141">
        <v>100</v>
      </c>
      <c r="G237" s="141">
        <v>0</v>
      </c>
    </row>
    <row r="238" spans="1:7" x14ac:dyDescent="0.25">
      <c r="A238" s="141" t="s">
        <v>165</v>
      </c>
      <c r="B238" s="141" t="s">
        <v>166</v>
      </c>
      <c r="C238" s="141" t="s">
        <v>14</v>
      </c>
      <c r="D238" s="141">
        <v>14565.5896297569</v>
      </c>
      <c r="E238" s="141">
        <v>41.431540210641003</v>
      </c>
      <c r="F238" s="141">
        <v>99.716358730992795</v>
      </c>
      <c r="G238" s="141">
        <v>0.28364126900716402</v>
      </c>
    </row>
    <row r="239" spans="1:7" x14ac:dyDescent="0.25">
      <c r="A239" s="141" t="s">
        <v>165</v>
      </c>
      <c r="B239" s="141" t="s">
        <v>166</v>
      </c>
      <c r="C239" s="141" t="s">
        <v>15</v>
      </c>
      <c r="D239" s="141">
        <v>17393.738550800001</v>
      </c>
      <c r="E239" s="141">
        <v>0</v>
      </c>
      <c r="F239" s="141">
        <v>100</v>
      </c>
      <c r="G239" s="141">
        <v>0</v>
      </c>
    </row>
    <row r="240" spans="1:7" x14ac:dyDescent="0.25">
      <c r="A240" s="141" t="s">
        <v>112</v>
      </c>
      <c r="B240" s="141" t="s">
        <v>167</v>
      </c>
      <c r="C240" s="141" t="s">
        <v>14</v>
      </c>
      <c r="D240" s="141">
        <v>20733.669511184798</v>
      </c>
      <c r="E240" s="141">
        <v>0</v>
      </c>
      <c r="F240" s="141">
        <v>100</v>
      </c>
      <c r="G240" s="141">
        <v>0</v>
      </c>
    </row>
    <row r="241" spans="1:7" x14ac:dyDescent="0.25">
      <c r="A241" s="141" t="s">
        <v>112</v>
      </c>
      <c r="B241" s="141" t="s">
        <v>167</v>
      </c>
      <c r="C241" s="141" t="s">
        <v>15</v>
      </c>
      <c r="D241" s="141">
        <v>22957.6458332</v>
      </c>
      <c r="E241" s="141">
        <v>0</v>
      </c>
      <c r="F241" s="141">
        <v>100</v>
      </c>
      <c r="G241" s="141">
        <v>0</v>
      </c>
    </row>
    <row r="242" spans="1:7" x14ac:dyDescent="0.25">
      <c r="A242" s="141" t="s">
        <v>114</v>
      </c>
      <c r="B242" s="141" t="s">
        <v>168</v>
      </c>
      <c r="C242" s="141" t="s">
        <v>14</v>
      </c>
      <c r="D242" s="141">
        <v>53664.606207341698</v>
      </c>
      <c r="E242" s="141">
        <v>64.447621718557897</v>
      </c>
      <c r="F242" s="141">
        <v>99.880050704180306</v>
      </c>
      <c r="G242" s="141">
        <v>0.119949295819723</v>
      </c>
    </row>
    <row r="243" spans="1:7" x14ac:dyDescent="0.25">
      <c r="A243" s="141" t="s">
        <v>114</v>
      </c>
      <c r="B243" s="141" t="s">
        <v>168</v>
      </c>
      <c r="C243" s="141" t="s">
        <v>15</v>
      </c>
      <c r="D243" s="141">
        <v>60639.4090421</v>
      </c>
      <c r="E243" s="141">
        <v>44.216372399999997</v>
      </c>
      <c r="F243" s="141">
        <v>99.927136237991803</v>
      </c>
      <c r="G243" s="141">
        <v>7.2863762008251301E-2</v>
      </c>
    </row>
    <row r="244" spans="1:7" x14ac:dyDescent="0.25">
      <c r="A244" s="141" t="s">
        <v>124</v>
      </c>
      <c r="B244" s="141" t="s">
        <v>169</v>
      </c>
      <c r="C244" s="141" t="s">
        <v>14</v>
      </c>
      <c r="D244" s="141">
        <v>30830.610974958501</v>
      </c>
      <c r="E244" s="141">
        <v>337.47965126812602</v>
      </c>
      <c r="F244" s="141">
        <v>98.917227059831006</v>
      </c>
      <c r="G244" s="141">
        <v>1.0827729401689801</v>
      </c>
    </row>
    <row r="245" spans="1:7" x14ac:dyDescent="0.25">
      <c r="A245" s="141" t="s">
        <v>124</v>
      </c>
      <c r="B245" s="141" t="s">
        <v>169</v>
      </c>
      <c r="C245" s="141" t="s">
        <v>15</v>
      </c>
      <c r="D245" s="141">
        <v>37061.714111900001</v>
      </c>
      <c r="E245" s="141">
        <v>0</v>
      </c>
      <c r="F245" s="141">
        <v>100</v>
      </c>
      <c r="G245" s="141">
        <v>0</v>
      </c>
    </row>
    <row r="246" spans="1:7" x14ac:dyDescent="0.25">
      <c r="A246" s="141" t="s">
        <v>126</v>
      </c>
      <c r="B246" s="141" t="s">
        <v>170</v>
      </c>
      <c r="C246" s="141" t="s">
        <v>14</v>
      </c>
      <c r="D246" s="141">
        <v>36418.776258983002</v>
      </c>
      <c r="E246" s="141">
        <v>0</v>
      </c>
      <c r="F246" s="141">
        <v>100</v>
      </c>
      <c r="G246" s="141">
        <v>0</v>
      </c>
    </row>
    <row r="247" spans="1:7" x14ac:dyDescent="0.25">
      <c r="A247" s="141" t="s">
        <v>126</v>
      </c>
      <c r="B247" s="141" t="s">
        <v>170</v>
      </c>
      <c r="C247" s="141" t="s">
        <v>15</v>
      </c>
      <c r="D247" s="141">
        <v>41576.772139699999</v>
      </c>
      <c r="E247" s="141">
        <v>0</v>
      </c>
      <c r="F247" s="141">
        <v>100</v>
      </c>
      <c r="G247" s="141">
        <v>0</v>
      </c>
    </row>
    <row r="248" spans="1:7" x14ac:dyDescent="0.25">
      <c r="A248" s="141" t="s">
        <v>171</v>
      </c>
      <c r="B248" s="141" t="s">
        <v>172</v>
      </c>
      <c r="C248" s="141" t="s">
        <v>15</v>
      </c>
      <c r="D248" s="141">
        <v>11657.3315673</v>
      </c>
      <c r="E248" s="141">
        <v>8.6303225000000001</v>
      </c>
      <c r="F248" s="141">
        <v>99.926021338132898</v>
      </c>
      <c r="G248" s="141">
        <v>7.3978661867100906E-2</v>
      </c>
    </row>
    <row r="249" spans="1:7" x14ac:dyDescent="0.25">
      <c r="A249" s="141" t="s">
        <v>171</v>
      </c>
      <c r="B249" s="141" t="s">
        <v>172</v>
      </c>
      <c r="C249" s="141" t="s">
        <v>14</v>
      </c>
      <c r="D249" s="141">
        <v>9829.4444817196509</v>
      </c>
      <c r="E249" s="141">
        <v>0</v>
      </c>
      <c r="F249" s="141">
        <v>100</v>
      </c>
      <c r="G249" s="141">
        <v>0</v>
      </c>
    </row>
    <row r="250" spans="1:7" x14ac:dyDescent="0.25">
      <c r="A250" s="141" t="s">
        <v>173</v>
      </c>
      <c r="B250" s="141" t="s">
        <v>174</v>
      </c>
      <c r="C250" s="141" t="s">
        <v>14</v>
      </c>
      <c r="D250" s="141">
        <v>17460.949556381602</v>
      </c>
      <c r="E250" s="141">
        <v>0</v>
      </c>
      <c r="F250" s="141">
        <v>100</v>
      </c>
      <c r="G250" s="141">
        <v>0</v>
      </c>
    </row>
    <row r="251" spans="1:7" x14ac:dyDescent="0.25">
      <c r="A251" s="141" t="s">
        <v>173</v>
      </c>
      <c r="B251" s="141" t="s">
        <v>174</v>
      </c>
      <c r="C251" s="141" t="s">
        <v>15</v>
      </c>
      <c r="D251" s="141">
        <v>22249.280229700002</v>
      </c>
      <c r="E251" s="141">
        <v>0</v>
      </c>
      <c r="F251" s="141">
        <v>100</v>
      </c>
      <c r="G251" s="141">
        <v>0</v>
      </c>
    </row>
    <row r="252" spans="1:7" x14ac:dyDescent="0.25">
      <c r="A252" s="141" t="s">
        <v>175</v>
      </c>
      <c r="B252" s="141" t="s">
        <v>176</v>
      </c>
      <c r="C252" s="141" t="s">
        <v>14</v>
      </c>
      <c r="D252" s="141">
        <v>32383.716107423799</v>
      </c>
      <c r="E252" s="141">
        <v>44.804847611626599</v>
      </c>
      <c r="F252" s="141">
        <v>99.861835056635002</v>
      </c>
      <c r="G252" s="141">
        <v>0.138164943364984</v>
      </c>
    </row>
    <row r="253" spans="1:7" x14ac:dyDescent="0.25">
      <c r="A253" s="141" t="s">
        <v>175</v>
      </c>
      <c r="B253" s="141" t="s">
        <v>176</v>
      </c>
      <c r="C253" s="141" t="s">
        <v>15</v>
      </c>
      <c r="D253" s="141">
        <v>31282.051934399999</v>
      </c>
      <c r="E253" s="141">
        <v>0</v>
      </c>
      <c r="F253" s="141">
        <v>100</v>
      </c>
      <c r="G253" s="141">
        <v>0</v>
      </c>
    </row>
    <row r="254" spans="1:7" x14ac:dyDescent="0.25">
      <c r="A254" s="141" t="s">
        <v>177</v>
      </c>
      <c r="B254" s="141" t="s">
        <v>178</v>
      </c>
      <c r="C254" s="141" t="s">
        <v>14</v>
      </c>
      <c r="D254" s="141">
        <v>35225.842362630901</v>
      </c>
      <c r="E254" s="141">
        <v>0</v>
      </c>
      <c r="F254" s="141">
        <v>100</v>
      </c>
      <c r="G254" s="141">
        <v>0</v>
      </c>
    </row>
    <row r="255" spans="1:7" x14ac:dyDescent="0.25">
      <c r="A255" s="141" t="s">
        <v>177</v>
      </c>
      <c r="B255" s="141" t="s">
        <v>178</v>
      </c>
      <c r="C255" s="141" t="s">
        <v>15</v>
      </c>
      <c r="D255" s="141">
        <v>37199.339361400002</v>
      </c>
      <c r="E255" s="141">
        <v>0</v>
      </c>
      <c r="F255" s="141">
        <v>100</v>
      </c>
      <c r="G255" s="141">
        <v>0</v>
      </c>
    </row>
    <row r="256" spans="1:7" x14ac:dyDescent="0.25">
      <c r="A256" s="141" t="s">
        <v>179</v>
      </c>
      <c r="B256" s="141" t="s">
        <v>180</v>
      </c>
      <c r="C256" s="141" t="s">
        <v>14</v>
      </c>
      <c r="D256" s="141">
        <v>54936.083416895999</v>
      </c>
      <c r="E256" s="141">
        <v>74.932638956486798</v>
      </c>
      <c r="F256" s="141">
        <v>99.863786120800995</v>
      </c>
      <c r="G256" s="141">
        <v>0.13621387919904601</v>
      </c>
    </row>
    <row r="257" spans="1:7" x14ac:dyDescent="0.25">
      <c r="A257" s="141" t="s">
        <v>179</v>
      </c>
      <c r="B257" s="141" t="s">
        <v>180</v>
      </c>
      <c r="C257" s="141" t="s">
        <v>15</v>
      </c>
      <c r="D257" s="141">
        <v>63784.492392300002</v>
      </c>
      <c r="E257" s="141">
        <v>129.2117441</v>
      </c>
      <c r="F257" s="141">
        <v>99.797834054768202</v>
      </c>
      <c r="G257" s="141">
        <v>0.20216594523178599</v>
      </c>
    </row>
    <row r="258" spans="1:7" x14ac:dyDescent="0.25">
      <c r="A258" s="141" t="s">
        <v>181</v>
      </c>
      <c r="B258" s="141" t="s">
        <v>182</v>
      </c>
      <c r="C258" s="141" t="s">
        <v>14</v>
      </c>
      <c r="D258" s="141">
        <v>89272.893509143702</v>
      </c>
      <c r="E258" s="141">
        <v>225.13426945730899</v>
      </c>
      <c r="F258" s="141">
        <v>99.748447787012395</v>
      </c>
      <c r="G258" s="141">
        <v>0.25155221298757902</v>
      </c>
    </row>
    <row r="259" spans="1:7" x14ac:dyDescent="0.25">
      <c r="A259" s="141" t="s">
        <v>181</v>
      </c>
      <c r="B259" s="141" t="s">
        <v>182</v>
      </c>
      <c r="C259" s="141" t="s">
        <v>15</v>
      </c>
      <c r="D259" s="141">
        <v>99770.738863399994</v>
      </c>
      <c r="E259" s="141">
        <v>0</v>
      </c>
      <c r="F259" s="141">
        <v>100</v>
      </c>
      <c r="G259" s="141">
        <v>0</v>
      </c>
    </row>
    <row r="260" spans="1:7" x14ac:dyDescent="0.25">
      <c r="A260" s="141" t="s">
        <v>183</v>
      </c>
      <c r="B260" s="141" t="s">
        <v>184</v>
      </c>
      <c r="C260" s="141" t="s">
        <v>14</v>
      </c>
      <c r="D260" s="141">
        <v>32798.431573554299</v>
      </c>
      <c r="E260" s="141">
        <v>48.915594520771101</v>
      </c>
      <c r="F260" s="141">
        <v>99.851082054600994</v>
      </c>
      <c r="G260" s="141">
        <v>0.148917945398991</v>
      </c>
    </row>
    <row r="261" spans="1:7" x14ac:dyDescent="0.25">
      <c r="A261" s="141" t="s">
        <v>183</v>
      </c>
      <c r="B261" s="141" t="s">
        <v>184</v>
      </c>
      <c r="C261" s="141" t="s">
        <v>15</v>
      </c>
      <c r="D261" s="141">
        <v>40808.786912900003</v>
      </c>
      <c r="E261" s="141">
        <v>0</v>
      </c>
      <c r="F261" s="141">
        <v>100</v>
      </c>
      <c r="G261" s="141">
        <v>0</v>
      </c>
    </row>
    <row r="262" spans="1:7" x14ac:dyDescent="0.25">
      <c r="A262" s="141" t="s">
        <v>185</v>
      </c>
      <c r="B262" s="141" t="s">
        <v>186</v>
      </c>
      <c r="C262" s="141" t="s">
        <v>14</v>
      </c>
      <c r="D262" s="141">
        <v>39953.414338895003</v>
      </c>
      <c r="E262" s="141">
        <v>0</v>
      </c>
      <c r="F262" s="141">
        <v>100</v>
      </c>
      <c r="G262" s="141">
        <v>0</v>
      </c>
    </row>
    <row r="263" spans="1:7" x14ac:dyDescent="0.25">
      <c r="A263" s="141" t="s">
        <v>185</v>
      </c>
      <c r="B263" s="141" t="s">
        <v>186</v>
      </c>
      <c r="C263" s="141" t="s">
        <v>15</v>
      </c>
      <c r="D263" s="141">
        <v>47066.344090300001</v>
      </c>
      <c r="E263" s="141">
        <v>0</v>
      </c>
      <c r="F263" s="141">
        <v>100</v>
      </c>
      <c r="G263" s="141">
        <v>0</v>
      </c>
    </row>
    <row r="264" spans="1:7" x14ac:dyDescent="0.25">
      <c r="A264" s="141" t="s">
        <v>187</v>
      </c>
      <c r="B264" s="141" t="s">
        <v>188</v>
      </c>
      <c r="C264" s="141" t="s">
        <v>14</v>
      </c>
      <c r="D264" s="141">
        <v>29413.7514941228</v>
      </c>
      <c r="E264" s="141">
        <v>65.354674711995997</v>
      </c>
      <c r="F264" s="141">
        <v>99.778301708546707</v>
      </c>
      <c r="G264" s="141">
        <v>0.22169829145324901</v>
      </c>
    </row>
    <row r="265" spans="1:7" x14ac:dyDescent="0.25">
      <c r="A265" s="141" t="s">
        <v>187</v>
      </c>
      <c r="B265" s="141" t="s">
        <v>188</v>
      </c>
      <c r="C265" s="141" t="s">
        <v>15</v>
      </c>
      <c r="D265" s="141">
        <v>33124.669586000004</v>
      </c>
      <c r="E265" s="141">
        <v>513.1939989</v>
      </c>
      <c r="F265" s="141">
        <v>98.474356144513393</v>
      </c>
      <c r="G265" s="141">
        <v>1.5256438554866301</v>
      </c>
    </row>
    <row r="266" spans="1:7" x14ac:dyDescent="0.25">
      <c r="A266" s="141" t="s">
        <v>189</v>
      </c>
      <c r="B266" s="141" t="s">
        <v>190</v>
      </c>
      <c r="C266" s="141" t="s">
        <v>14</v>
      </c>
      <c r="D266" s="141">
        <v>13631.243971423601</v>
      </c>
      <c r="E266" s="141">
        <v>0</v>
      </c>
      <c r="F266" s="141">
        <v>100</v>
      </c>
      <c r="G266" s="141">
        <v>0</v>
      </c>
    </row>
    <row r="267" spans="1:7" x14ac:dyDescent="0.25">
      <c r="A267" s="141" t="s">
        <v>189</v>
      </c>
      <c r="B267" s="141" t="s">
        <v>190</v>
      </c>
      <c r="C267" s="141" t="s">
        <v>15</v>
      </c>
      <c r="D267" s="141">
        <v>15697.9599691</v>
      </c>
      <c r="E267" s="141">
        <v>0</v>
      </c>
      <c r="F267" s="141">
        <v>100</v>
      </c>
      <c r="G267" s="141">
        <v>0</v>
      </c>
    </row>
    <row r="268" spans="1:7" x14ac:dyDescent="0.25">
      <c r="A268" s="141" t="s">
        <v>191</v>
      </c>
      <c r="B268" s="141" t="s">
        <v>192</v>
      </c>
      <c r="C268" s="141" t="s">
        <v>14</v>
      </c>
      <c r="D268" s="141">
        <v>23330.6855382422</v>
      </c>
      <c r="E268" s="141">
        <v>24.187841215112002</v>
      </c>
      <c r="F268" s="141">
        <v>99.896433430307596</v>
      </c>
      <c r="G268" s="141">
        <v>0.10356656969241999</v>
      </c>
    </row>
    <row r="269" spans="1:7" x14ac:dyDescent="0.25">
      <c r="A269" s="141" t="s">
        <v>191</v>
      </c>
      <c r="B269" s="141" t="s">
        <v>192</v>
      </c>
      <c r="C269" s="141" t="s">
        <v>15</v>
      </c>
      <c r="D269" s="141">
        <v>26907.7645701</v>
      </c>
      <c r="E269" s="141">
        <v>0</v>
      </c>
      <c r="F269" s="141">
        <v>100</v>
      </c>
      <c r="G269" s="141">
        <v>0</v>
      </c>
    </row>
    <row r="270" spans="1:7" x14ac:dyDescent="0.25">
      <c r="A270" s="141" t="s">
        <v>193</v>
      </c>
      <c r="B270" s="141" t="s">
        <v>194</v>
      </c>
      <c r="C270" s="141" t="s">
        <v>15</v>
      </c>
      <c r="D270" s="141">
        <v>9373.3789371999992</v>
      </c>
      <c r="E270" s="141">
        <v>12.3179832</v>
      </c>
      <c r="F270" s="141">
        <v>99.868757927040804</v>
      </c>
      <c r="G270" s="141">
        <v>0.13124207295919199</v>
      </c>
    </row>
    <row r="271" spans="1:7" x14ac:dyDescent="0.25">
      <c r="A271" s="141" t="s">
        <v>193</v>
      </c>
      <c r="B271" s="141" t="s">
        <v>194</v>
      </c>
      <c r="C271" s="141" t="s">
        <v>14</v>
      </c>
      <c r="D271" s="141">
        <v>7670.9714009399204</v>
      </c>
      <c r="E271" s="141">
        <v>0</v>
      </c>
      <c r="F271" s="141">
        <v>100</v>
      </c>
      <c r="G271" s="141">
        <v>0</v>
      </c>
    </row>
    <row r="272" spans="1:7" x14ac:dyDescent="0.25">
      <c r="A272" s="141" t="s">
        <v>195</v>
      </c>
      <c r="B272" s="141" t="s">
        <v>196</v>
      </c>
      <c r="C272" s="141" t="s">
        <v>15</v>
      </c>
      <c r="D272" s="141">
        <v>17700.302703099998</v>
      </c>
      <c r="E272" s="141">
        <v>18.470844700000001</v>
      </c>
      <c r="F272" s="141">
        <v>99.895755512365596</v>
      </c>
      <c r="G272" s="141">
        <v>0.104244487634379</v>
      </c>
    </row>
    <row r="273" spans="1:7" x14ac:dyDescent="0.25">
      <c r="A273" s="141" t="s">
        <v>195</v>
      </c>
      <c r="B273" s="141" t="s">
        <v>196</v>
      </c>
      <c r="C273" s="141" t="s">
        <v>14</v>
      </c>
      <c r="D273" s="141">
        <v>13185.070006244199</v>
      </c>
      <c r="E273" s="141">
        <v>0</v>
      </c>
      <c r="F273" s="141">
        <v>100</v>
      </c>
      <c r="G273" s="141">
        <v>0</v>
      </c>
    </row>
    <row r="274" spans="1:7" x14ac:dyDescent="0.25">
      <c r="A274" s="141" t="s">
        <v>197</v>
      </c>
      <c r="B274" s="141" t="s">
        <v>198</v>
      </c>
      <c r="C274" s="141" t="s">
        <v>14</v>
      </c>
      <c r="D274" s="141">
        <v>16971.0209133395</v>
      </c>
      <c r="E274" s="141">
        <v>0</v>
      </c>
      <c r="F274" s="141">
        <v>100</v>
      </c>
      <c r="G274" s="141">
        <v>0</v>
      </c>
    </row>
    <row r="275" spans="1:7" x14ac:dyDescent="0.25">
      <c r="A275" s="141" t="s">
        <v>197</v>
      </c>
      <c r="B275" s="141" t="s">
        <v>198</v>
      </c>
      <c r="C275" s="141" t="s">
        <v>15</v>
      </c>
      <c r="D275" s="141">
        <v>18831.954083600001</v>
      </c>
      <c r="E275" s="141">
        <v>0</v>
      </c>
      <c r="F275" s="141">
        <v>100</v>
      </c>
      <c r="G275" s="141">
        <v>0</v>
      </c>
    </row>
    <row r="276" spans="1:7" x14ac:dyDescent="0.25">
      <c r="A276" s="141" t="s">
        <v>199</v>
      </c>
      <c r="B276" s="141" t="s">
        <v>200</v>
      </c>
      <c r="C276" s="141" t="s">
        <v>15</v>
      </c>
      <c r="D276" s="141">
        <v>34613.361403000003</v>
      </c>
      <c r="E276" s="141">
        <v>76.856288899999996</v>
      </c>
      <c r="F276" s="141">
        <v>99.778449678285099</v>
      </c>
      <c r="G276" s="141">
        <v>0.22155032171489</v>
      </c>
    </row>
    <row r="277" spans="1:7" x14ac:dyDescent="0.25">
      <c r="A277" s="141" t="s">
        <v>199</v>
      </c>
      <c r="B277" s="141" t="s">
        <v>200</v>
      </c>
      <c r="C277" s="141" t="s">
        <v>14</v>
      </c>
      <c r="D277" s="141">
        <v>28012.221488577299</v>
      </c>
      <c r="E277" s="141">
        <v>0</v>
      </c>
      <c r="F277" s="141">
        <v>100</v>
      </c>
      <c r="G277" s="141">
        <v>0</v>
      </c>
    </row>
    <row r="278" spans="1:7" x14ac:dyDescent="0.25">
      <c r="A278" s="141" t="s">
        <v>201</v>
      </c>
      <c r="B278" s="141" t="s">
        <v>202</v>
      </c>
      <c r="C278" s="141" t="s">
        <v>14</v>
      </c>
      <c r="D278" s="141">
        <v>32493.5058106779</v>
      </c>
      <c r="E278" s="141">
        <v>36.337969840047201</v>
      </c>
      <c r="F278" s="141">
        <v>99.8882934388335</v>
      </c>
      <c r="G278" s="141">
        <v>0.111706561166488</v>
      </c>
    </row>
    <row r="279" spans="1:7" x14ac:dyDescent="0.25">
      <c r="A279" s="141" t="s">
        <v>201</v>
      </c>
      <c r="B279" s="141" t="s">
        <v>202</v>
      </c>
      <c r="C279" s="141" t="s">
        <v>15</v>
      </c>
      <c r="D279" s="141">
        <v>37069.252701500001</v>
      </c>
      <c r="E279" s="141">
        <v>0</v>
      </c>
      <c r="F279" s="141">
        <v>100</v>
      </c>
      <c r="G279" s="141">
        <v>0</v>
      </c>
    </row>
    <row r="280" spans="1:7" x14ac:dyDescent="0.25">
      <c r="A280" s="141" t="s">
        <v>203</v>
      </c>
      <c r="B280" s="141" t="s">
        <v>204</v>
      </c>
      <c r="C280" s="141" t="s">
        <v>14</v>
      </c>
      <c r="D280" s="141">
        <v>17799.849202240701</v>
      </c>
      <c r="E280" s="141">
        <v>0</v>
      </c>
      <c r="F280" s="141">
        <v>100</v>
      </c>
      <c r="G280" s="141">
        <v>0</v>
      </c>
    </row>
    <row r="281" spans="1:7" x14ac:dyDescent="0.25">
      <c r="A281" s="141" t="s">
        <v>203</v>
      </c>
      <c r="B281" s="141" t="s">
        <v>204</v>
      </c>
      <c r="C281" s="141" t="s">
        <v>15</v>
      </c>
      <c r="D281" s="141">
        <v>20810.568176600002</v>
      </c>
      <c r="E281" s="141">
        <v>0</v>
      </c>
      <c r="F281" s="141">
        <v>100</v>
      </c>
      <c r="G281" s="141">
        <v>0</v>
      </c>
    </row>
    <row r="282" spans="1:7" x14ac:dyDescent="0.25">
      <c r="A282" s="141" t="s">
        <v>205</v>
      </c>
      <c r="B282" s="141" t="s">
        <v>206</v>
      </c>
      <c r="C282" s="141" t="s">
        <v>14</v>
      </c>
      <c r="D282" s="141">
        <v>44547.906988999399</v>
      </c>
      <c r="E282" s="141">
        <v>102.614715032921</v>
      </c>
      <c r="F282" s="141">
        <v>99.770182494813596</v>
      </c>
      <c r="G282" s="141">
        <v>0.22981750518640501</v>
      </c>
    </row>
    <row r="283" spans="1:7" x14ac:dyDescent="0.25">
      <c r="A283" s="141" t="s">
        <v>205</v>
      </c>
      <c r="B283" s="141" t="s">
        <v>206</v>
      </c>
      <c r="C283" s="141" t="s">
        <v>15</v>
      </c>
      <c r="D283" s="141">
        <v>55420.297469899997</v>
      </c>
      <c r="E283" s="141">
        <v>61.190724299999999</v>
      </c>
      <c r="F283" s="141">
        <v>99.889709655793993</v>
      </c>
      <c r="G283" s="141">
        <v>0.11029034420601</v>
      </c>
    </row>
    <row r="284" spans="1:7" x14ac:dyDescent="0.25">
      <c r="A284" s="141" t="s">
        <v>207</v>
      </c>
      <c r="B284" s="141" t="s">
        <v>208</v>
      </c>
      <c r="C284" s="141" t="s">
        <v>14</v>
      </c>
      <c r="D284" s="141">
        <v>24112.1114508217</v>
      </c>
      <c r="E284" s="141">
        <v>0</v>
      </c>
      <c r="F284" s="141">
        <v>100</v>
      </c>
      <c r="G284" s="141">
        <v>0</v>
      </c>
    </row>
    <row r="285" spans="1:7" x14ac:dyDescent="0.25">
      <c r="A285" s="141" t="s">
        <v>207</v>
      </c>
      <c r="B285" s="141" t="s">
        <v>208</v>
      </c>
      <c r="C285" s="141" t="s">
        <v>15</v>
      </c>
      <c r="D285" s="141">
        <v>25228.754616900002</v>
      </c>
      <c r="E285" s="141">
        <v>0</v>
      </c>
      <c r="F285" s="141">
        <v>100</v>
      </c>
      <c r="G285" s="141">
        <v>0</v>
      </c>
    </row>
    <row r="286" spans="1:7" x14ac:dyDescent="0.25">
      <c r="A286" s="141" t="s">
        <v>209</v>
      </c>
      <c r="B286" s="141" t="s">
        <v>210</v>
      </c>
      <c r="C286" s="141" t="s">
        <v>14</v>
      </c>
      <c r="D286" s="141">
        <v>25604.153721495299</v>
      </c>
      <c r="E286" s="141">
        <v>614.52753593969203</v>
      </c>
      <c r="F286" s="141">
        <v>97.656146280181702</v>
      </c>
      <c r="G286" s="141">
        <v>2.3438537198182998</v>
      </c>
    </row>
    <row r="287" spans="1:7" x14ac:dyDescent="0.25">
      <c r="A287" s="141" t="s">
        <v>209</v>
      </c>
      <c r="B287" s="141" t="s">
        <v>210</v>
      </c>
      <c r="C287" s="141" t="s">
        <v>15</v>
      </c>
      <c r="D287" s="141">
        <v>30997.881103899999</v>
      </c>
      <c r="E287" s="141">
        <v>0</v>
      </c>
      <c r="F287" s="141">
        <v>100</v>
      </c>
      <c r="G287" s="141">
        <v>0</v>
      </c>
    </row>
    <row r="288" spans="1:7" x14ac:dyDescent="0.25">
      <c r="A288" s="141" t="s">
        <v>211</v>
      </c>
      <c r="B288" s="141" t="s">
        <v>212</v>
      </c>
      <c r="C288" s="141" t="s">
        <v>15</v>
      </c>
      <c r="D288" s="141">
        <v>30777.752326900001</v>
      </c>
      <c r="E288" s="141">
        <v>112.8604204</v>
      </c>
      <c r="F288" s="141">
        <v>99.634644928142905</v>
      </c>
      <c r="G288" s="141">
        <v>0.36535507185711202</v>
      </c>
    </row>
    <row r="289" spans="1:7" x14ac:dyDescent="0.25">
      <c r="A289" s="141" t="s">
        <v>211</v>
      </c>
      <c r="B289" s="141" t="s">
        <v>212</v>
      </c>
      <c r="C289" s="141" t="s">
        <v>14</v>
      </c>
      <c r="D289" s="141">
        <v>29982.725829169201</v>
      </c>
      <c r="E289" s="141">
        <v>0</v>
      </c>
      <c r="F289" s="141">
        <v>100</v>
      </c>
      <c r="G289" s="141">
        <v>0</v>
      </c>
    </row>
    <row r="290" spans="1:7" x14ac:dyDescent="0.25">
      <c r="A290" s="141" t="s">
        <v>213</v>
      </c>
      <c r="B290" s="141" t="s">
        <v>214</v>
      </c>
      <c r="C290" s="141" t="s">
        <v>14</v>
      </c>
      <c r="D290" s="141">
        <v>29481.5772458141</v>
      </c>
      <c r="E290" s="141">
        <v>0</v>
      </c>
      <c r="F290" s="141">
        <v>100</v>
      </c>
      <c r="G290" s="141">
        <v>0</v>
      </c>
    </row>
    <row r="291" spans="1:7" x14ac:dyDescent="0.25">
      <c r="A291" s="141" t="s">
        <v>213</v>
      </c>
      <c r="B291" s="141" t="s">
        <v>214</v>
      </c>
      <c r="C291" s="141" t="s">
        <v>15</v>
      </c>
      <c r="D291" s="141">
        <v>33895.9474567</v>
      </c>
      <c r="E291" s="141">
        <v>0</v>
      </c>
      <c r="F291" s="141">
        <v>100</v>
      </c>
      <c r="G291" s="141">
        <v>0</v>
      </c>
    </row>
    <row r="292" spans="1:7" x14ac:dyDescent="0.25">
      <c r="A292" s="141" t="s">
        <v>215</v>
      </c>
      <c r="B292" s="141" t="s">
        <v>216</v>
      </c>
      <c r="C292" s="141" t="s">
        <v>14</v>
      </c>
      <c r="D292" s="141">
        <v>46600.750045269298</v>
      </c>
      <c r="E292" s="141">
        <v>0</v>
      </c>
      <c r="F292" s="141">
        <v>100</v>
      </c>
      <c r="G292" s="141">
        <v>0</v>
      </c>
    </row>
    <row r="293" spans="1:7" x14ac:dyDescent="0.25">
      <c r="A293" s="141" t="s">
        <v>215</v>
      </c>
      <c r="B293" s="141" t="s">
        <v>216</v>
      </c>
      <c r="C293" s="141" t="s">
        <v>15</v>
      </c>
      <c r="D293" s="141">
        <v>48132.233901200001</v>
      </c>
      <c r="E293" s="141">
        <v>0</v>
      </c>
      <c r="F293" s="141">
        <v>100</v>
      </c>
      <c r="G293" s="141">
        <v>0</v>
      </c>
    </row>
    <row r="294" spans="1:7" x14ac:dyDescent="0.25">
      <c r="A294" s="141" t="s">
        <v>217</v>
      </c>
      <c r="B294" s="141" t="s">
        <v>218</v>
      </c>
      <c r="C294" s="141" t="s">
        <v>14</v>
      </c>
      <c r="D294" s="141">
        <v>11055.3970046287</v>
      </c>
      <c r="E294" s="141">
        <v>0</v>
      </c>
      <c r="F294" s="141">
        <v>100</v>
      </c>
      <c r="G294" s="141">
        <v>0</v>
      </c>
    </row>
    <row r="295" spans="1:7" x14ac:dyDescent="0.25">
      <c r="A295" s="141" t="s">
        <v>217</v>
      </c>
      <c r="B295" s="141" t="s">
        <v>218</v>
      </c>
      <c r="C295" s="141" t="s">
        <v>15</v>
      </c>
      <c r="D295" s="141">
        <v>11491.694366199999</v>
      </c>
      <c r="E295" s="141">
        <v>0</v>
      </c>
      <c r="F295" s="141">
        <v>100</v>
      </c>
      <c r="G295" s="141">
        <v>0</v>
      </c>
    </row>
    <row r="296" spans="1:7" x14ac:dyDescent="0.25">
      <c r="A296" s="141" t="s">
        <v>219</v>
      </c>
      <c r="B296" s="141" t="s">
        <v>220</v>
      </c>
      <c r="C296" s="141" t="s">
        <v>15</v>
      </c>
      <c r="D296" s="141">
        <v>32976.923042399998</v>
      </c>
      <c r="E296" s="141">
        <v>39.385103700000002</v>
      </c>
      <c r="F296" s="141">
        <v>99.880710152311096</v>
      </c>
      <c r="G296" s="141">
        <v>0.11928984768895901</v>
      </c>
    </row>
    <row r="297" spans="1:7" x14ac:dyDescent="0.25">
      <c r="A297" s="141" t="s">
        <v>219</v>
      </c>
      <c r="B297" s="141" t="s">
        <v>220</v>
      </c>
      <c r="C297" s="141" t="s">
        <v>14</v>
      </c>
      <c r="D297" s="141">
        <v>29549.516384023798</v>
      </c>
      <c r="E297" s="141">
        <v>0</v>
      </c>
      <c r="F297" s="141">
        <v>100</v>
      </c>
      <c r="G297" s="141">
        <v>0</v>
      </c>
    </row>
    <row r="298" spans="1:7" x14ac:dyDescent="0.25">
      <c r="A298" s="141" t="s">
        <v>221</v>
      </c>
      <c r="B298" s="141" t="s">
        <v>222</v>
      </c>
      <c r="C298" s="141" t="s">
        <v>14</v>
      </c>
      <c r="D298" s="141">
        <v>22977.786033394299</v>
      </c>
      <c r="E298" s="141">
        <v>33.572720577244802</v>
      </c>
      <c r="F298" s="141">
        <v>99.854103701844807</v>
      </c>
      <c r="G298" s="141">
        <v>0.14589629815514699</v>
      </c>
    </row>
    <row r="299" spans="1:7" x14ac:dyDescent="0.25">
      <c r="A299" s="141" t="s">
        <v>221</v>
      </c>
      <c r="B299" s="141" t="s">
        <v>222</v>
      </c>
      <c r="C299" s="141" t="s">
        <v>15</v>
      </c>
      <c r="D299" s="141">
        <v>26326.861761200002</v>
      </c>
      <c r="E299" s="141">
        <v>66.897903499999998</v>
      </c>
      <c r="F299" s="141">
        <v>99.746538938181402</v>
      </c>
      <c r="G299" s="141">
        <v>0.253461061818608</v>
      </c>
    </row>
    <row r="300" spans="1:7" x14ac:dyDescent="0.25">
      <c r="A300" s="141" t="s">
        <v>223</v>
      </c>
      <c r="B300" s="141" t="s">
        <v>224</v>
      </c>
      <c r="C300" s="141" t="s">
        <v>14</v>
      </c>
      <c r="D300" s="141">
        <v>5171.6772275368903</v>
      </c>
      <c r="E300" s="141">
        <v>77.265753855255298</v>
      </c>
      <c r="F300" s="141">
        <v>98.527974982217003</v>
      </c>
      <c r="G300" s="141">
        <v>1.4720250177829599</v>
      </c>
    </row>
    <row r="301" spans="1:7" x14ac:dyDescent="0.25">
      <c r="A301" s="141" t="s">
        <v>223</v>
      </c>
      <c r="B301" s="141" t="s">
        <v>224</v>
      </c>
      <c r="C301" s="141" t="s">
        <v>15</v>
      </c>
      <c r="D301" s="141">
        <v>6132.3623237000002</v>
      </c>
      <c r="E301" s="141">
        <v>629.87233000000003</v>
      </c>
      <c r="F301" s="141">
        <v>90.685441096674097</v>
      </c>
      <c r="G301" s="141">
        <v>9.3145589033258602</v>
      </c>
    </row>
    <row r="302" spans="1:7" x14ac:dyDescent="0.25">
      <c r="A302" s="141" t="s">
        <v>225</v>
      </c>
      <c r="B302" s="141" t="s">
        <v>226</v>
      </c>
      <c r="C302" s="141" t="s">
        <v>14</v>
      </c>
      <c r="D302" s="141">
        <v>36062.880103387201</v>
      </c>
      <c r="E302" s="141">
        <v>71.816784958704503</v>
      </c>
      <c r="F302" s="141">
        <v>99.801252560162297</v>
      </c>
      <c r="G302" s="141">
        <v>0.19874743983771101</v>
      </c>
    </row>
    <row r="303" spans="1:7" x14ac:dyDescent="0.25">
      <c r="A303" s="141" t="s">
        <v>225</v>
      </c>
      <c r="B303" s="141" t="s">
        <v>226</v>
      </c>
      <c r="C303" s="141" t="s">
        <v>15</v>
      </c>
      <c r="D303" s="141">
        <v>38696.075210499999</v>
      </c>
      <c r="E303" s="141">
        <v>0</v>
      </c>
      <c r="F303" s="141">
        <v>100</v>
      </c>
      <c r="G303" s="141">
        <v>0</v>
      </c>
    </row>
    <row r="304" spans="1:7" x14ac:dyDescent="0.25">
      <c r="A304" s="141" t="s">
        <v>227</v>
      </c>
      <c r="B304" s="141" t="s">
        <v>228</v>
      </c>
      <c r="C304" s="141" t="s">
        <v>14</v>
      </c>
      <c r="D304" s="141">
        <v>23004.676199411999</v>
      </c>
      <c r="E304" s="141">
        <v>114.43236975899499</v>
      </c>
      <c r="F304" s="141">
        <v>99.505031219449407</v>
      </c>
      <c r="G304" s="141">
        <v>0.49496878055060101</v>
      </c>
    </row>
    <row r="305" spans="1:7" x14ac:dyDescent="0.25">
      <c r="A305" s="141" t="s">
        <v>227</v>
      </c>
      <c r="B305" s="141" t="s">
        <v>228</v>
      </c>
      <c r="C305" s="141" t="s">
        <v>15</v>
      </c>
      <c r="D305" s="141">
        <v>26372.349213599999</v>
      </c>
      <c r="E305" s="141">
        <v>97.397553900000005</v>
      </c>
      <c r="F305" s="141">
        <v>99.632041988329206</v>
      </c>
      <c r="G305" s="141">
        <v>0.36795801167084202</v>
      </c>
    </row>
    <row r="306" spans="1:7" x14ac:dyDescent="0.25">
      <c r="A306" s="141" t="s">
        <v>229</v>
      </c>
      <c r="B306" s="141" t="s">
        <v>230</v>
      </c>
      <c r="C306" s="141" t="s">
        <v>15</v>
      </c>
      <c r="D306" s="141">
        <v>42725.522790299998</v>
      </c>
      <c r="E306" s="141">
        <v>67.221321099999997</v>
      </c>
      <c r="F306" s="141">
        <v>99.842914207780197</v>
      </c>
      <c r="G306" s="141">
        <v>0.15708579221983601</v>
      </c>
    </row>
    <row r="307" spans="1:7" x14ac:dyDescent="0.25">
      <c r="A307" s="141" t="s">
        <v>229</v>
      </c>
      <c r="B307" s="141" t="s">
        <v>230</v>
      </c>
      <c r="C307" s="141" t="s">
        <v>14</v>
      </c>
      <c r="D307" s="141">
        <v>35988.844781011197</v>
      </c>
      <c r="E307" s="141">
        <v>0</v>
      </c>
      <c r="F307" s="141">
        <v>100</v>
      </c>
      <c r="G307" s="141">
        <v>0</v>
      </c>
    </row>
    <row r="308" spans="1:7" x14ac:dyDescent="0.25">
      <c r="A308" s="141" t="s">
        <v>231</v>
      </c>
      <c r="B308" s="141" t="s">
        <v>232</v>
      </c>
      <c r="C308" s="141" t="s">
        <v>14</v>
      </c>
      <c r="D308" s="141">
        <v>24905.312931107499</v>
      </c>
      <c r="E308" s="141">
        <v>43.292777413512098</v>
      </c>
      <c r="F308" s="141">
        <v>99.826472156723696</v>
      </c>
      <c r="G308" s="141">
        <v>0.173527843276331</v>
      </c>
    </row>
    <row r="309" spans="1:7" x14ac:dyDescent="0.25">
      <c r="A309" s="141" t="s">
        <v>231</v>
      </c>
      <c r="B309" s="141" t="s">
        <v>232</v>
      </c>
      <c r="C309" s="141" t="s">
        <v>15</v>
      </c>
      <c r="D309" s="141">
        <v>32060.901279000002</v>
      </c>
      <c r="E309" s="141">
        <v>90.013372799999999</v>
      </c>
      <c r="F309" s="141">
        <v>99.720028578425001</v>
      </c>
      <c r="G309" s="141">
        <v>0.27997142157497101</v>
      </c>
    </row>
    <row r="310" spans="1:7" x14ac:dyDescent="0.25">
      <c r="A310" s="141" t="s">
        <v>233</v>
      </c>
      <c r="B310" s="141" t="s">
        <v>234</v>
      </c>
      <c r="C310" s="141" t="s">
        <v>14</v>
      </c>
      <c r="D310" s="141">
        <v>12612.8202781038</v>
      </c>
      <c r="E310" s="141">
        <v>18.426641192851999</v>
      </c>
      <c r="F310" s="141">
        <v>99.854118589316002</v>
      </c>
      <c r="G310" s="141">
        <v>0.14588141068402199</v>
      </c>
    </row>
    <row r="311" spans="1:7" x14ac:dyDescent="0.25">
      <c r="A311" s="141" t="s">
        <v>233</v>
      </c>
      <c r="B311" s="141" t="s">
        <v>234</v>
      </c>
      <c r="C311" s="141" t="s">
        <v>15</v>
      </c>
      <c r="D311" s="141">
        <v>14907.8290139</v>
      </c>
      <c r="E311" s="141">
        <v>42.5390917</v>
      </c>
      <c r="F311" s="141">
        <v>99.7154645865605</v>
      </c>
      <c r="G311" s="141">
        <v>0.28453541343952599</v>
      </c>
    </row>
    <row r="312" spans="1:7" x14ac:dyDescent="0.25">
      <c r="A312" s="141" t="s">
        <v>235</v>
      </c>
      <c r="B312" s="141" t="s">
        <v>236</v>
      </c>
      <c r="C312" s="141" t="s">
        <v>14</v>
      </c>
      <c r="D312" s="141">
        <v>26879.555391220802</v>
      </c>
      <c r="E312" s="141">
        <v>0</v>
      </c>
      <c r="F312" s="141">
        <v>100</v>
      </c>
      <c r="G312" s="141">
        <v>0</v>
      </c>
    </row>
    <row r="313" spans="1:7" x14ac:dyDescent="0.25">
      <c r="A313" s="141" t="s">
        <v>235</v>
      </c>
      <c r="B313" s="141" t="s">
        <v>236</v>
      </c>
      <c r="C313" s="141" t="s">
        <v>15</v>
      </c>
      <c r="D313" s="141">
        <v>27114.366531</v>
      </c>
      <c r="E313" s="141">
        <v>0</v>
      </c>
      <c r="F313" s="141">
        <v>100</v>
      </c>
      <c r="G313" s="141">
        <v>0</v>
      </c>
    </row>
    <row r="314" spans="1:7" x14ac:dyDescent="0.25">
      <c r="A314" s="141" t="s">
        <v>237</v>
      </c>
      <c r="B314" s="141" t="s">
        <v>238</v>
      </c>
      <c r="C314" s="141" t="s">
        <v>15</v>
      </c>
      <c r="D314" s="141">
        <v>22345.2520515</v>
      </c>
      <c r="E314" s="141">
        <v>51.4501542</v>
      </c>
      <c r="F314" s="141">
        <v>99.770277991253096</v>
      </c>
      <c r="G314" s="141">
        <v>0.229722008746921</v>
      </c>
    </row>
    <row r="315" spans="1:7" x14ac:dyDescent="0.25">
      <c r="A315" s="141" t="s">
        <v>237</v>
      </c>
      <c r="B315" s="141" t="s">
        <v>238</v>
      </c>
      <c r="C315" s="141" t="s">
        <v>14</v>
      </c>
      <c r="D315" s="141">
        <v>21407.906847739501</v>
      </c>
      <c r="E315" s="141">
        <v>0</v>
      </c>
      <c r="F315" s="141">
        <v>100</v>
      </c>
      <c r="G315" s="141">
        <v>0</v>
      </c>
    </row>
    <row r="316" spans="1:7" x14ac:dyDescent="0.25">
      <c r="A316" s="141" t="s">
        <v>239</v>
      </c>
      <c r="B316" s="141" t="s">
        <v>240</v>
      </c>
      <c r="C316" s="141" t="s">
        <v>14</v>
      </c>
      <c r="D316" s="141">
        <v>46035.3424687847</v>
      </c>
      <c r="E316" s="141">
        <v>247.68469910893299</v>
      </c>
      <c r="F316" s="141">
        <v>99.464847668216606</v>
      </c>
      <c r="G316" s="141">
        <v>0.53515233178341304</v>
      </c>
    </row>
    <row r="317" spans="1:7" x14ac:dyDescent="0.25">
      <c r="A317" s="141" t="s">
        <v>239</v>
      </c>
      <c r="B317" s="141" t="s">
        <v>240</v>
      </c>
      <c r="C317" s="141" t="s">
        <v>15</v>
      </c>
      <c r="D317" s="141">
        <v>52429.624531300004</v>
      </c>
      <c r="E317" s="141">
        <v>1814.5199815999999</v>
      </c>
      <c r="F317" s="141">
        <v>96.654901652714798</v>
      </c>
      <c r="G317" s="141">
        <v>3.3450983472851701</v>
      </c>
    </row>
    <row r="318" spans="1:7" x14ac:dyDescent="0.25">
      <c r="A318" s="141" t="s">
        <v>241</v>
      </c>
      <c r="B318" s="141" t="s">
        <v>242</v>
      </c>
      <c r="C318" s="141" t="s">
        <v>14</v>
      </c>
      <c r="D318" s="141">
        <v>46267.7606626497</v>
      </c>
      <c r="E318" s="141">
        <v>118.641008964243</v>
      </c>
      <c r="F318" s="141">
        <v>99.744233213422902</v>
      </c>
      <c r="G318" s="141">
        <v>0.25576678657712099</v>
      </c>
    </row>
    <row r="319" spans="1:7" x14ac:dyDescent="0.25">
      <c r="A319" s="141" t="s">
        <v>241</v>
      </c>
      <c r="B319" s="141" t="s">
        <v>242</v>
      </c>
      <c r="C319" s="141" t="s">
        <v>15</v>
      </c>
      <c r="D319" s="141">
        <v>52534.16891</v>
      </c>
      <c r="E319" s="141">
        <v>477.68289879999998</v>
      </c>
      <c r="F319" s="141">
        <v>99.098913011899896</v>
      </c>
      <c r="G319" s="141">
        <v>0.90108698810009202</v>
      </c>
    </row>
    <row r="320" spans="1:7" x14ac:dyDescent="0.25">
      <c r="A320" s="141" t="s">
        <v>243</v>
      </c>
      <c r="B320" s="141" t="s">
        <v>244</v>
      </c>
      <c r="C320" s="141" t="s">
        <v>15</v>
      </c>
      <c r="D320" s="141">
        <v>29891.800483300001</v>
      </c>
      <c r="E320" s="141">
        <v>152.17036959999999</v>
      </c>
      <c r="F320" s="141">
        <v>99.4935077978039</v>
      </c>
      <c r="G320" s="141">
        <v>0.50649220219607505</v>
      </c>
    </row>
    <row r="321" spans="1:7" x14ac:dyDescent="0.25">
      <c r="A321" s="141" t="s">
        <v>243</v>
      </c>
      <c r="B321" s="141" t="s">
        <v>244</v>
      </c>
      <c r="C321" s="141" t="s">
        <v>14</v>
      </c>
      <c r="D321" s="141">
        <v>26976.520399303699</v>
      </c>
      <c r="E321" s="141">
        <v>0</v>
      </c>
      <c r="F321" s="141">
        <v>100</v>
      </c>
      <c r="G321" s="141">
        <v>0</v>
      </c>
    </row>
    <row r="322" spans="1:7" x14ac:dyDescent="0.25">
      <c r="A322" s="141" t="s">
        <v>245</v>
      </c>
      <c r="B322" s="141" t="s">
        <v>246</v>
      </c>
      <c r="C322" s="141" t="s">
        <v>15</v>
      </c>
      <c r="D322" s="141">
        <v>91241.906846500002</v>
      </c>
      <c r="E322" s="141">
        <v>415.96272040000002</v>
      </c>
      <c r="F322" s="141">
        <v>99.546178934372506</v>
      </c>
      <c r="G322" s="141">
        <v>0.45382106562753299</v>
      </c>
    </row>
    <row r="323" spans="1:7" x14ac:dyDescent="0.25">
      <c r="A323" s="141" t="s">
        <v>245</v>
      </c>
      <c r="B323" s="141" t="s">
        <v>246</v>
      </c>
      <c r="C323" s="141" t="s">
        <v>14</v>
      </c>
      <c r="D323" s="141">
        <v>79646.749062961899</v>
      </c>
      <c r="E323" s="141">
        <v>0</v>
      </c>
      <c r="F323" s="141">
        <v>100</v>
      </c>
      <c r="G323" s="141">
        <v>0</v>
      </c>
    </row>
    <row r="324" spans="1:7" x14ac:dyDescent="0.25">
      <c r="A324" s="141" t="s">
        <v>247</v>
      </c>
      <c r="B324" s="141" t="s">
        <v>248</v>
      </c>
      <c r="C324" s="141" t="s">
        <v>14</v>
      </c>
      <c r="D324" s="141">
        <v>28826.6813545931</v>
      </c>
      <c r="E324" s="141">
        <v>194.57235224384999</v>
      </c>
      <c r="F324" s="141">
        <v>99.329552216422599</v>
      </c>
      <c r="G324" s="141">
        <v>0.67044778357735701</v>
      </c>
    </row>
    <row r="325" spans="1:7" x14ac:dyDescent="0.25">
      <c r="A325" s="141" t="s">
        <v>247</v>
      </c>
      <c r="B325" s="141" t="s">
        <v>248</v>
      </c>
      <c r="C325" s="141" t="s">
        <v>15</v>
      </c>
      <c r="D325" s="141">
        <v>31675.967727200001</v>
      </c>
      <c r="E325" s="141">
        <v>0</v>
      </c>
      <c r="F325" s="141">
        <v>100</v>
      </c>
      <c r="G325" s="141">
        <v>0</v>
      </c>
    </row>
    <row r="326" spans="1:7" x14ac:dyDescent="0.25">
      <c r="A326" s="141" t="s">
        <v>249</v>
      </c>
      <c r="B326" s="141" t="s">
        <v>250</v>
      </c>
      <c r="C326" s="141" t="s">
        <v>15</v>
      </c>
      <c r="D326" s="141">
        <v>59136.173086100003</v>
      </c>
      <c r="E326" s="141">
        <v>86.458735700000005</v>
      </c>
      <c r="F326" s="141">
        <v>99.854010649239399</v>
      </c>
      <c r="G326" s="141">
        <v>0.145989350760623</v>
      </c>
    </row>
    <row r="327" spans="1:7" x14ac:dyDescent="0.25">
      <c r="A327" s="141" t="s">
        <v>249</v>
      </c>
      <c r="B327" s="141" t="s">
        <v>250</v>
      </c>
      <c r="C327" s="141" t="s">
        <v>14</v>
      </c>
      <c r="D327" s="141">
        <v>50156.4147478503</v>
      </c>
      <c r="E327" s="141">
        <v>0</v>
      </c>
      <c r="F327" s="141">
        <v>100</v>
      </c>
      <c r="G327" s="141">
        <v>0</v>
      </c>
    </row>
    <row r="328" spans="1:7" x14ac:dyDescent="0.25">
      <c r="A328" s="141" t="s">
        <v>251</v>
      </c>
      <c r="B328" s="141" t="s">
        <v>252</v>
      </c>
      <c r="C328" s="141" t="s">
        <v>14</v>
      </c>
      <c r="D328" s="141">
        <v>40628.199607853101</v>
      </c>
      <c r="E328" s="141">
        <v>0</v>
      </c>
      <c r="F328" s="141">
        <v>100</v>
      </c>
      <c r="G328" s="141">
        <v>0</v>
      </c>
    </row>
    <row r="329" spans="1:7" x14ac:dyDescent="0.25">
      <c r="A329" s="141" t="s">
        <v>251</v>
      </c>
      <c r="B329" s="141" t="s">
        <v>252</v>
      </c>
      <c r="C329" s="141" t="s">
        <v>15</v>
      </c>
      <c r="D329" s="141">
        <v>48220.252472499997</v>
      </c>
      <c r="E329" s="141">
        <v>0</v>
      </c>
      <c r="F329" s="141">
        <v>100</v>
      </c>
      <c r="G329" s="141">
        <v>0</v>
      </c>
    </row>
    <row r="330" spans="1:7" x14ac:dyDescent="0.25">
      <c r="A330" s="141" t="s">
        <v>253</v>
      </c>
      <c r="B330" s="141" t="s">
        <v>254</v>
      </c>
      <c r="C330" s="141" t="s">
        <v>15</v>
      </c>
      <c r="D330" s="141">
        <v>49463.328331800003</v>
      </c>
      <c r="E330" s="141">
        <v>199.27985630000001</v>
      </c>
      <c r="F330" s="141">
        <v>99.598732600701894</v>
      </c>
      <c r="G330" s="141">
        <v>0.401267399298112</v>
      </c>
    </row>
    <row r="331" spans="1:7" x14ac:dyDescent="0.25">
      <c r="A331" s="141" t="s">
        <v>253</v>
      </c>
      <c r="B331" s="141" t="s">
        <v>254</v>
      </c>
      <c r="C331" s="141" t="s">
        <v>14</v>
      </c>
      <c r="D331" s="141">
        <v>42495.524407773897</v>
      </c>
      <c r="E331" s="141">
        <v>0</v>
      </c>
      <c r="F331" s="141">
        <v>100</v>
      </c>
      <c r="G331" s="141">
        <v>0</v>
      </c>
    </row>
    <row r="332" spans="1:7" x14ac:dyDescent="0.25">
      <c r="A332" s="141" t="s">
        <v>255</v>
      </c>
      <c r="B332" s="141" t="s">
        <v>256</v>
      </c>
      <c r="C332" s="141" t="s">
        <v>14</v>
      </c>
      <c r="D332" s="141">
        <v>9888.6314329321394</v>
      </c>
      <c r="E332" s="141">
        <v>10.676095227840699</v>
      </c>
      <c r="F332" s="141">
        <v>99.892153110735606</v>
      </c>
      <c r="G332" s="141">
        <v>0.107846889264436</v>
      </c>
    </row>
    <row r="333" spans="1:7" x14ac:dyDescent="0.25">
      <c r="A333" s="141" t="s">
        <v>255</v>
      </c>
      <c r="B333" s="141" t="s">
        <v>256</v>
      </c>
      <c r="C333" s="141" t="s">
        <v>15</v>
      </c>
      <c r="D333" s="141">
        <v>11540.7022337</v>
      </c>
      <c r="E333" s="141">
        <v>16.2817209</v>
      </c>
      <c r="F333" s="141">
        <v>99.859117906852205</v>
      </c>
      <c r="G333" s="141">
        <v>0.14088209314783601</v>
      </c>
    </row>
    <row r="334" spans="1:7" x14ac:dyDescent="0.25">
      <c r="A334" s="141" t="s">
        <v>257</v>
      </c>
      <c r="B334" s="141" t="s">
        <v>258</v>
      </c>
      <c r="C334" s="141" t="s">
        <v>14</v>
      </c>
      <c r="D334" s="141">
        <v>17337.781002576201</v>
      </c>
      <c r="E334" s="141">
        <v>0</v>
      </c>
      <c r="F334" s="141">
        <v>100</v>
      </c>
      <c r="G334" s="141">
        <v>0</v>
      </c>
    </row>
    <row r="335" spans="1:7" x14ac:dyDescent="0.25">
      <c r="A335" s="141" t="s">
        <v>257</v>
      </c>
      <c r="B335" s="141" t="s">
        <v>258</v>
      </c>
      <c r="C335" s="141" t="s">
        <v>15</v>
      </c>
      <c r="D335" s="141">
        <v>22289.734705499999</v>
      </c>
      <c r="E335" s="141">
        <v>0</v>
      </c>
      <c r="F335" s="141">
        <v>100</v>
      </c>
      <c r="G335" s="141">
        <v>0</v>
      </c>
    </row>
    <row r="336" spans="1:7" x14ac:dyDescent="0.25">
      <c r="A336" s="141" t="s">
        <v>259</v>
      </c>
      <c r="B336" s="141" t="s">
        <v>260</v>
      </c>
      <c r="C336" s="141" t="s">
        <v>14</v>
      </c>
      <c r="D336" s="141">
        <v>8737.0021821741302</v>
      </c>
      <c r="E336" s="141">
        <v>0</v>
      </c>
      <c r="F336" s="141">
        <v>100</v>
      </c>
      <c r="G336" s="141">
        <v>0</v>
      </c>
    </row>
    <row r="337" spans="1:7" x14ac:dyDescent="0.25">
      <c r="A337" s="141" t="s">
        <v>259</v>
      </c>
      <c r="B337" s="141" t="s">
        <v>260</v>
      </c>
      <c r="C337" s="141" t="s">
        <v>15</v>
      </c>
      <c r="D337" s="141">
        <v>10087.893213400001</v>
      </c>
      <c r="E337" s="141">
        <v>0</v>
      </c>
      <c r="F337" s="141">
        <v>100</v>
      </c>
      <c r="G337" s="141">
        <v>0</v>
      </c>
    </row>
    <row r="338" spans="1:7" x14ac:dyDescent="0.25">
      <c r="A338" s="141" t="s">
        <v>261</v>
      </c>
      <c r="B338" s="141" t="s">
        <v>262</v>
      </c>
      <c r="C338" s="141" t="s">
        <v>15</v>
      </c>
      <c r="D338" s="141">
        <v>42616.072256599997</v>
      </c>
      <c r="E338" s="141">
        <v>52.334741399999999</v>
      </c>
      <c r="F338" s="141">
        <v>99.877345452802004</v>
      </c>
      <c r="G338" s="141">
        <v>0.122654547198008</v>
      </c>
    </row>
    <row r="339" spans="1:7" x14ac:dyDescent="0.25">
      <c r="A339" s="141" t="s">
        <v>261</v>
      </c>
      <c r="B339" s="141" t="s">
        <v>262</v>
      </c>
      <c r="C339" s="141" t="s">
        <v>14</v>
      </c>
      <c r="D339" s="141">
        <v>36599.868002256298</v>
      </c>
      <c r="E339" s="141">
        <v>0</v>
      </c>
      <c r="F339" s="141">
        <v>100</v>
      </c>
      <c r="G339" s="141">
        <v>0</v>
      </c>
    </row>
    <row r="340" spans="1:7" x14ac:dyDescent="0.25">
      <c r="A340" s="141" t="s">
        <v>263</v>
      </c>
      <c r="B340" s="141" t="s">
        <v>264</v>
      </c>
      <c r="C340" s="141" t="s">
        <v>15</v>
      </c>
      <c r="D340" s="141">
        <v>19180.523518099999</v>
      </c>
      <c r="E340" s="141">
        <v>15.563929</v>
      </c>
      <c r="F340" s="141">
        <v>99.918921347681405</v>
      </c>
      <c r="G340" s="141">
        <v>8.10786523185551E-2</v>
      </c>
    </row>
    <row r="341" spans="1:7" x14ac:dyDescent="0.25">
      <c r="A341" s="141" t="s">
        <v>263</v>
      </c>
      <c r="B341" s="141" t="s">
        <v>264</v>
      </c>
      <c r="C341" s="141" t="s">
        <v>14</v>
      </c>
      <c r="D341" s="141">
        <v>16980.649854592099</v>
      </c>
      <c r="E341" s="141">
        <v>0</v>
      </c>
      <c r="F341" s="141">
        <v>100</v>
      </c>
      <c r="G341" s="141">
        <v>0</v>
      </c>
    </row>
    <row r="342" spans="1:7" x14ac:dyDescent="0.25">
      <c r="A342" s="141" t="s">
        <v>265</v>
      </c>
      <c r="B342" s="141" t="s">
        <v>266</v>
      </c>
      <c r="C342" s="141" t="s">
        <v>14</v>
      </c>
      <c r="D342" s="141">
        <v>29836.7525589861</v>
      </c>
      <c r="E342" s="141">
        <v>101.008639048573</v>
      </c>
      <c r="F342" s="141">
        <v>99.662604566919995</v>
      </c>
      <c r="G342" s="141">
        <v>0.33739543308002601</v>
      </c>
    </row>
    <row r="343" spans="1:7" x14ac:dyDescent="0.25">
      <c r="A343" s="141" t="s">
        <v>265</v>
      </c>
      <c r="B343" s="141" t="s">
        <v>266</v>
      </c>
      <c r="C343" s="141" t="s">
        <v>15</v>
      </c>
      <c r="D343" s="141">
        <v>36691.842443499998</v>
      </c>
      <c r="E343" s="141">
        <v>139.4723314</v>
      </c>
      <c r="F343" s="141">
        <v>99.621321334162502</v>
      </c>
      <c r="G343" s="141">
        <v>0.37867866583749599</v>
      </c>
    </row>
    <row r="344" spans="1:7" x14ac:dyDescent="0.25">
      <c r="A344" s="141" t="s">
        <v>267</v>
      </c>
      <c r="B344" s="141" t="s">
        <v>268</v>
      </c>
      <c r="C344" s="141" t="s">
        <v>14</v>
      </c>
      <c r="D344" s="141">
        <v>56506.003436323197</v>
      </c>
      <c r="E344" s="141">
        <v>57.604161955943802</v>
      </c>
      <c r="F344" s="141">
        <v>99.898160381910103</v>
      </c>
      <c r="G344" s="141">
        <v>0.101839618089876</v>
      </c>
    </row>
    <row r="345" spans="1:7" x14ac:dyDescent="0.25">
      <c r="A345" s="141" t="s">
        <v>267</v>
      </c>
      <c r="B345" s="141" t="s">
        <v>268</v>
      </c>
      <c r="C345" s="141" t="s">
        <v>15</v>
      </c>
      <c r="D345" s="141">
        <v>73412.239355500002</v>
      </c>
      <c r="E345" s="141">
        <v>0</v>
      </c>
      <c r="F345" s="141">
        <v>100</v>
      </c>
      <c r="G345" s="141">
        <v>0</v>
      </c>
    </row>
    <row r="346" spans="1:7" x14ac:dyDescent="0.25">
      <c r="A346" s="141" t="s">
        <v>269</v>
      </c>
      <c r="B346" s="141" t="s">
        <v>270</v>
      </c>
      <c r="C346" s="141" t="s">
        <v>15</v>
      </c>
      <c r="D346" s="141">
        <v>61569.640558999999</v>
      </c>
      <c r="E346" s="141">
        <v>62.687343300000002</v>
      </c>
      <c r="F346" s="141">
        <v>99.898288211019107</v>
      </c>
      <c r="G346" s="141">
        <v>0.101711788980894</v>
      </c>
    </row>
    <row r="347" spans="1:7" x14ac:dyDescent="0.25">
      <c r="A347" s="141" t="s">
        <v>269</v>
      </c>
      <c r="B347" s="141" t="s">
        <v>270</v>
      </c>
      <c r="C347" s="141" t="s">
        <v>14</v>
      </c>
      <c r="D347" s="141">
        <v>59204.671118287799</v>
      </c>
      <c r="E347" s="141">
        <v>0</v>
      </c>
      <c r="F347" s="141">
        <v>100</v>
      </c>
      <c r="G347" s="141">
        <v>0</v>
      </c>
    </row>
    <row r="348" spans="1:7" x14ac:dyDescent="0.25">
      <c r="A348" s="141" t="s">
        <v>271</v>
      </c>
      <c r="B348" s="141" t="s">
        <v>272</v>
      </c>
      <c r="C348" s="141" t="s">
        <v>15</v>
      </c>
      <c r="D348" s="141">
        <v>59119.435761499997</v>
      </c>
      <c r="E348" s="141">
        <v>23.4913074</v>
      </c>
      <c r="F348" s="141">
        <v>99.960280445077302</v>
      </c>
      <c r="G348" s="141">
        <v>3.9719554922659203E-2</v>
      </c>
    </row>
    <row r="349" spans="1:7" x14ac:dyDescent="0.25">
      <c r="A349" s="141" t="s">
        <v>271</v>
      </c>
      <c r="B349" s="141" t="s">
        <v>272</v>
      </c>
      <c r="C349" s="141" t="s">
        <v>14</v>
      </c>
      <c r="D349" s="141">
        <v>52772.359974383202</v>
      </c>
      <c r="E349" s="141">
        <v>0</v>
      </c>
      <c r="F349" s="141">
        <v>100</v>
      </c>
      <c r="G349" s="141">
        <v>0</v>
      </c>
    </row>
    <row r="350" spans="1:7" x14ac:dyDescent="0.25">
      <c r="A350" s="141" t="s">
        <v>273</v>
      </c>
      <c r="B350" s="141" t="s">
        <v>274</v>
      </c>
      <c r="C350" s="141" t="s">
        <v>14</v>
      </c>
      <c r="D350" s="141">
        <v>33219.096919012998</v>
      </c>
      <c r="E350" s="141">
        <v>122.444695588364</v>
      </c>
      <c r="F350" s="141">
        <v>99.632756346411</v>
      </c>
      <c r="G350" s="141">
        <v>0.36724365358901501</v>
      </c>
    </row>
    <row r="351" spans="1:7" x14ac:dyDescent="0.25">
      <c r="A351" s="141" t="s">
        <v>273</v>
      </c>
      <c r="B351" s="141" t="s">
        <v>274</v>
      </c>
      <c r="C351" s="141" t="s">
        <v>15</v>
      </c>
      <c r="D351" s="141">
        <v>36601.080030099998</v>
      </c>
      <c r="E351" s="141">
        <v>34.772803099999997</v>
      </c>
      <c r="F351" s="141">
        <v>99.905085318312899</v>
      </c>
      <c r="G351" s="141">
        <v>9.4914681687137695E-2</v>
      </c>
    </row>
    <row r="352" spans="1:7" x14ac:dyDescent="0.25">
      <c r="A352" s="141" t="s">
        <v>275</v>
      </c>
      <c r="B352" s="141" t="s">
        <v>276</v>
      </c>
      <c r="C352" s="141" t="s">
        <v>14</v>
      </c>
      <c r="D352" s="141">
        <v>17620.537515035099</v>
      </c>
      <c r="E352" s="141">
        <v>0</v>
      </c>
      <c r="F352" s="141">
        <v>100</v>
      </c>
      <c r="G352" s="141">
        <v>0</v>
      </c>
    </row>
    <row r="353" spans="1:7" x14ac:dyDescent="0.25">
      <c r="A353" s="141" t="s">
        <v>275</v>
      </c>
      <c r="B353" s="141" t="s">
        <v>276</v>
      </c>
      <c r="C353" s="141" t="s">
        <v>15</v>
      </c>
      <c r="D353" s="141">
        <v>20956.035589800002</v>
      </c>
      <c r="E353" s="141">
        <v>0</v>
      </c>
      <c r="F353" s="141">
        <v>100</v>
      </c>
      <c r="G353" s="141">
        <v>0</v>
      </c>
    </row>
    <row r="354" spans="1:7" x14ac:dyDescent="0.25">
      <c r="A354" s="141" t="s">
        <v>277</v>
      </c>
      <c r="B354" s="141" t="s">
        <v>278</v>
      </c>
      <c r="C354" s="141" t="s">
        <v>14</v>
      </c>
      <c r="D354" s="141">
        <v>23126.190219515702</v>
      </c>
      <c r="E354" s="141">
        <v>0</v>
      </c>
      <c r="F354" s="141">
        <v>100</v>
      </c>
      <c r="G354" s="141">
        <v>0</v>
      </c>
    </row>
    <row r="355" spans="1:7" x14ac:dyDescent="0.25">
      <c r="A355" s="141" t="s">
        <v>277</v>
      </c>
      <c r="B355" s="141" t="s">
        <v>278</v>
      </c>
      <c r="C355" s="141" t="s">
        <v>15</v>
      </c>
      <c r="D355" s="141">
        <v>26761.727670100001</v>
      </c>
      <c r="E355" s="141">
        <v>0</v>
      </c>
      <c r="F355" s="141">
        <v>100</v>
      </c>
      <c r="G355" s="141">
        <v>0</v>
      </c>
    </row>
    <row r="356" spans="1:7" x14ac:dyDescent="0.25">
      <c r="A356" s="141" t="s">
        <v>279</v>
      </c>
      <c r="B356" s="141" t="s">
        <v>280</v>
      </c>
      <c r="C356" s="141" t="s">
        <v>15</v>
      </c>
      <c r="D356" s="141">
        <v>17683.8981814</v>
      </c>
      <c r="E356" s="141">
        <v>34.978103099999998</v>
      </c>
      <c r="F356" s="141">
        <v>99.802594123135293</v>
      </c>
      <c r="G356" s="141">
        <v>0.19740587686476399</v>
      </c>
    </row>
    <row r="357" spans="1:7" x14ac:dyDescent="0.25">
      <c r="A357" s="141" t="s">
        <v>279</v>
      </c>
      <c r="B357" s="141" t="s">
        <v>280</v>
      </c>
      <c r="C357" s="141" t="s">
        <v>14</v>
      </c>
      <c r="D357" s="141">
        <v>15017.003311845099</v>
      </c>
      <c r="E357" s="141">
        <v>0</v>
      </c>
      <c r="F357" s="141">
        <v>100</v>
      </c>
      <c r="G357" s="141">
        <v>0</v>
      </c>
    </row>
    <row r="358" spans="1:7" x14ac:dyDescent="0.25">
      <c r="A358" s="141" t="s">
        <v>281</v>
      </c>
      <c r="B358" s="141" t="s">
        <v>282</v>
      </c>
      <c r="C358" s="141" t="s">
        <v>14</v>
      </c>
      <c r="D358" s="141">
        <v>7395.4141601398596</v>
      </c>
      <c r="E358" s="141">
        <v>30.859240451734799</v>
      </c>
      <c r="F358" s="141">
        <v>99.5844586000661</v>
      </c>
      <c r="G358" s="141">
        <v>0.41554139993386902</v>
      </c>
    </row>
    <row r="359" spans="1:7" x14ac:dyDescent="0.25">
      <c r="A359" s="141" t="s">
        <v>281</v>
      </c>
      <c r="B359" s="141" t="s">
        <v>282</v>
      </c>
      <c r="C359" s="141" t="s">
        <v>15</v>
      </c>
      <c r="D359" s="141">
        <v>6829.6614387999998</v>
      </c>
      <c r="E359" s="141">
        <v>0</v>
      </c>
      <c r="F359" s="141">
        <v>100</v>
      </c>
      <c r="G359" s="141">
        <v>0</v>
      </c>
    </row>
    <row r="360" spans="1:7" x14ac:dyDescent="0.25">
      <c r="A360" s="141" t="s">
        <v>283</v>
      </c>
      <c r="B360" s="141" t="s">
        <v>284</v>
      </c>
      <c r="C360" s="141" t="s">
        <v>15</v>
      </c>
      <c r="D360" s="141">
        <v>21353.869438999998</v>
      </c>
      <c r="E360" s="141">
        <v>13.6498221</v>
      </c>
      <c r="F360" s="141">
        <v>99.936118826274594</v>
      </c>
      <c r="G360" s="141">
        <v>6.3881173725439305E-2</v>
      </c>
    </row>
    <row r="361" spans="1:7" x14ac:dyDescent="0.25">
      <c r="A361" s="141" t="s">
        <v>283</v>
      </c>
      <c r="B361" s="141" t="s">
        <v>284</v>
      </c>
      <c r="C361" s="141" t="s">
        <v>14</v>
      </c>
      <c r="D361" s="141">
        <v>19750.112149507899</v>
      </c>
      <c r="E361" s="141">
        <v>0</v>
      </c>
      <c r="F361" s="141">
        <v>100</v>
      </c>
      <c r="G361" s="141">
        <v>0</v>
      </c>
    </row>
    <row r="362" spans="1:7" x14ac:dyDescent="0.25">
      <c r="A362" s="141" t="s">
        <v>285</v>
      </c>
      <c r="B362" s="141" t="s">
        <v>286</v>
      </c>
      <c r="C362" s="141" t="s">
        <v>15</v>
      </c>
      <c r="D362" s="141">
        <v>33076.684174200003</v>
      </c>
      <c r="E362" s="141">
        <v>3.3960778999999999</v>
      </c>
      <c r="F362" s="141">
        <v>99.989733767650705</v>
      </c>
      <c r="G362" s="141">
        <v>1.0266232349253199E-2</v>
      </c>
    </row>
    <row r="363" spans="1:7" x14ac:dyDescent="0.25">
      <c r="A363" s="141" t="s">
        <v>285</v>
      </c>
      <c r="B363" s="141" t="s">
        <v>286</v>
      </c>
      <c r="C363" s="141" t="s">
        <v>14</v>
      </c>
      <c r="D363" s="141">
        <v>28362.476309933802</v>
      </c>
      <c r="E363" s="141">
        <v>0</v>
      </c>
      <c r="F363" s="141">
        <v>100</v>
      </c>
      <c r="G363" s="141">
        <v>0</v>
      </c>
    </row>
    <row r="364" spans="1:7" x14ac:dyDescent="0.25">
      <c r="A364" s="141" t="s">
        <v>287</v>
      </c>
      <c r="B364" s="141" t="s">
        <v>288</v>
      </c>
      <c r="C364" s="141" t="s">
        <v>14</v>
      </c>
      <c r="D364" s="141">
        <v>20245.3257159083</v>
      </c>
      <c r="E364" s="141">
        <v>39.716161830664497</v>
      </c>
      <c r="F364" s="141">
        <v>99.804209613812802</v>
      </c>
      <c r="G364" s="141">
        <v>0.195790386187221</v>
      </c>
    </row>
    <row r="365" spans="1:7" x14ac:dyDescent="0.25">
      <c r="A365" s="141" t="s">
        <v>287</v>
      </c>
      <c r="B365" s="141" t="s">
        <v>288</v>
      </c>
      <c r="C365" s="141" t="s">
        <v>15</v>
      </c>
      <c r="D365" s="141">
        <v>24136.1141436</v>
      </c>
      <c r="E365" s="141">
        <v>1012.6682814</v>
      </c>
      <c r="F365" s="141">
        <v>95.973291015499299</v>
      </c>
      <c r="G365" s="141">
        <v>4.0267089845006696</v>
      </c>
    </row>
    <row r="366" spans="1:7" x14ac:dyDescent="0.25">
      <c r="A366" s="141" t="s">
        <v>289</v>
      </c>
      <c r="B366" s="141" t="s">
        <v>290</v>
      </c>
      <c r="C366" s="141" t="s">
        <v>14</v>
      </c>
      <c r="D366" s="141">
        <v>15266.811465909699</v>
      </c>
      <c r="E366" s="141">
        <v>175.233952313218</v>
      </c>
      <c r="F366" s="141">
        <v>98.865215406591005</v>
      </c>
      <c r="G366" s="141">
        <v>1.1347845934090299</v>
      </c>
    </row>
    <row r="367" spans="1:7" x14ac:dyDescent="0.25">
      <c r="A367" s="141" t="s">
        <v>289</v>
      </c>
      <c r="B367" s="141" t="s">
        <v>290</v>
      </c>
      <c r="C367" s="141" t="s">
        <v>15</v>
      </c>
      <c r="D367" s="141">
        <v>18686.3911678</v>
      </c>
      <c r="E367" s="141">
        <v>219.04378689999999</v>
      </c>
      <c r="F367" s="141">
        <v>98.841371344140697</v>
      </c>
      <c r="G367" s="141">
        <v>1.1586286558593299</v>
      </c>
    </row>
    <row r="368" spans="1:7" x14ac:dyDescent="0.25">
      <c r="A368" s="141" t="s">
        <v>291</v>
      </c>
      <c r="B368" s="141" t="s">
        <v>292</v>
      </c>
      <c r="C368" s="141" t="s">
        <v>14</v>
      </c>
      <c r="D368" s="141">
        <v>5878.6833868488802</v>
      </c>
      <c r="E368" s="141">
        <v>0</v>
      </c>
      <c r="F368" s="141">
        <v>100</v>
      </c>
      <c r="G368" s="141">
        <v>0</v>
      </c>
    </row>
    <row r="369" spans="1:7" x14ac:dyDescent="0.25">
      <c r="A369" s="141" t="s">
        <v>291</v>
      </c>
      <c r="B369" s="141" t="s">
        <v>292</v>
      </c>
      <c r="C369" s="141" t="s">
        <v>15</v>
      </c>
      <c r="D369" s="141">
        <v>6815.7156650999996</v>
      </c>
      <c r="E369" s="141">
        <v>0</v>
      </c>
      <c r="F369" s="141">
        <v>100</v>
      </c>
      <c r="G369" s="141">
        <v>0</v>
      </c>
    </row>
    <row r="370" spans="1:7" x14ac:dyDescent="0.25">
      <c r="A370" s="141" t="s">
        <v>293</v>
      </c>
      <c r="B370" s="141" t="s">
        <v>294</v>
      </c>
      <c r="C370" s="141" t="s">
        <v>14</v>
      </c>
      <c r="D370" s="141">
        <v>14627.379637513401</v>
      </c>
      <c r="E370" s="141">
        <v>38.381379986646003</v>
      </c>
      <c r="F370" s="141">
        <v>99.738292612699396</v>
      </c>
      <c r="G370" s="141">
        <v>0.26170738730057802</v>
      </c>
    </row>
    <row r="371" spans="1:7" x14ac:dyDescent="0.25">
      <c r="A371" s="141" t="s">
        <v>293</v>
      </c>
      <c r="B371" s="141" t="s">
        <v>294</v>
      </c>
      <c r="C371" s="141" t="s">
        <v>15</v>
      </c>
      <c r="D371" s="141">
        <v>12404.0531538</v>
      </c>
      <c r="E371" s="141">
        <v>65.689201800000006</v>
      </c>
      <c r="F371" s="141">
        <v>99.473211234629105</v>
      </c>
      <c r="G371" s="141">
        <v>0.52678876537092101</v>
      </c>
    </row>
    <row r="372" spans="1:7" x14ac:dyDescent="0.25">
      <c r="A372" s="141" t="s">
        <v>295</v>
      </c>
      <c r="B372" s="141" t="s">
        <v>296</v>
      </c>
      <c r="C372" s="141" t="s">
        <v>14</v>
      </c>
      <c r="D372" s="141">
        <v>16716.731109789602</v>
      </c>
      <c r="E372" s="141">
        <v>368.20862337103802</v>
      </c>
      <c r="F372" s="141">
        <v>97.844835105526499</v>
      </c>
      <c r="G372" s="141">
        <v>2.15516489447353</v>
      </c>
    </row>
    <row r="373" spans="1:7" x14ac:dyDescent="0.25">
      <c r="A373" s="141" t="s">
        <v>295</v>
      </c>
      <c r="B373" s="141" t="s">
        <v>296</v>
      </c>
      <c r="C373" s="141" t="s">
        <v>15</v>
      </c>
      <c r="D373" s="141">
        <v>17796.735926500001</v>
      </c>
      <c r="E373" s="141">
        <v>1062.9368476</v>
      </c>
      <c r="F373" s="141">
        <v>94.363969829531001</v>
      </c>
      <c r="G373" s="141">
        <v>5.6360301704689801</v>
      </c>
    </row>
    <row r="374" spans="1:7" x14ac:dyDescent="0.25">
      <c r="A374" s="141" t="s">
        <v>297</v>
      </c>
      <c r="B374" s="141" t="s">
        <v>298</v>
      </c>
      <c r="C374" s="141" t="s">
        <v>14</v>
      </c>
      <c r="D374" s="141">
        <v>34884.887511613801</v>
      </c>
      <c r="E374" s="141">
        <v>52.982700928388198</v>
      </c>
      <c r="F374" s="141">
        <v>99.84835165794</v>
      </c>
      <c r="G374" s="141">
        <v>0.15164834205998101</v>
      </c>
    </row>
    <row r="375" spans="1:7" x14ac:dyDescent="0.25">
      <c r="A375" s="141" t="s">
        <v>297</v>
      </c>
      <c r="B375" s="141" t="s">
        <v>298</v>
      </c>
      <c r="C375" s="141" t="s">
        <v>15</v>
      </c>
      <c r="D375" s="141">
        <v>37579.168765900002</v>
      </c>
      <c r="E375" s="141">
        <v>106.0655878</v>
      </c>
      <c r="F375" s="141">
        <v>99.718548684600194</v>
      </c>
      <c r="G375" s="141">
        <v>0.28145131539983698</v>
      </c>
    </row>
    <row r="376" spans="1:7" x14ac:dyDescent="0.25">
      <c r="A376" s="141" t="s">
        <v>299</v>
      </c>
      <c r="B376" s="141" t="s">
        <v>300</v>
      </c>
      <c r="C376" s="141" t="s">
        <v>14</v>
      </c>
      <c r="D376" s="141">
        <v>32753.367230891999</v>
      </c>
      <c r="E376" s="141">
        <v>914.38027824475603</v>
      </c>
      <c r="F376" s="141">
        <v>97.284106167195702</v>
      </c>
      <c r="G376" s="141">
        <v>2.7158938328042601</v>
      </c>
    </row>
    <row r="377" spans="1:7" x14ac:dyDescent="0.25">
      <c r="A377" s="141" t="s">
        <v>299</v>
      </c>
      <c r="B377" s="141" t="s">
        <v>300</v>
      </c>
      <c r="C377" s="141" t="s">
        <v>15</v>
      </c>
      <c r="D377" s="141">
        <v>34182.915156700001</v>
      </c>
      <c r="E377" s="141">
        <v>37.246843599999998</v>
      </c>
      <c r="F377" s="141">
        <v>99.891155268056096</v>
      </c>
      <c r="G377" s="141">
        <v>0.108844731943915</v>
      </c>
    </row>
    <row r="378" spans="1:7" x14ac:dyDescent="0.25">
      <c r="A378" s="141" t="s">
        <v>301</v>
      </c>
      <c r="B378" s="141" t="s">
        <v>302</v>
      </c>
      <c r="C378" s="141" t="s">
        <v>14</v>
      </c>
      <c r="D378" s="141">
        <v>43492.761270067203</v>
      </c>
      <c r="E378" s="141">
        <v>44.390558727631003</v>
      </c>
      <c r="F378" s="141">
        <v>99.898039819182003</v>
      </c>
      <c r="G378" s="141">
        <v>0.101960180817965</v>
      </c>
    </row>
    <row r="379" spans="1:7" x14ac:dyDescent="0.25">
      <c r="A379" s="141" t="s">
        <v>301</v>
      </c>
      <c r="B379" s="141" t="s">
        <v>302</v>
      </c>
      <c r="C379" s="141" t="s">
        <v>15</v>
      </c>
      <c r="D379" s="141">
        <v>45110.890028399997</v>
      </c>
      <c r="E379" s="141">
        <v>40.740714400000002</v>
      </c>
      <c r="F379" s="141">
        <v>99.909769118568306</v>
      </c>
      <c r="G379" s="141">
        <v>9.0230881431667104E-2</v>
      </c>
    </row>
    <row r="380" spans="1:7" x14ac:dyDescent="0.25">
      <c r="A380" s="141" t="s">
        <v>303</v>
      </c>
      <c r="B380" s="141" t="s">
        <v>304</v>
      </c>
      <c r="C380" s="141" t="s">
        <v>14</v>
      </c>
      <c r="D380" s="141">
        <v>8469.9260822524393</v>
      </c>
      <c r="E380" s="141">
        <v>24.855888101800801</v>
      </c>
      <c r="F380" s="141">
        <v>99.707398162912895</v>
      </c>
      <c r="G380" s="141">
        <v>0.29260183708710602</v>
      </c>
    </row>
    <row r="381" spans="1:7" x14ac:dyDescent="0.25">
      <c r="A381" s="141" t="s">
        <v>303</v>
      </c>
      <c r="B381" s="141" t="s">
        <v>304</v>
      </c>
      <c r="C381" s="141" t="s">
        <v>15</v>
      </c>
      <c r="D381" s="141">
        <v>9283.3940990999999</v>
      </c>
      <c r="E381" s="141">
        <v>0</v>
      </c>
      <c r="F381" s="141">
        <v>100</v>
      </c>
      <c r="G381" s="141">
        <v>0</v>
      </c>
    </row>
    <row r="382" spans="1:7" x14ac:dyDescent="0.25">
      <c r="A382" s="141" t="s">
        <v>305</v>
      </c>
      <c r="B382" s="141" t="s">
        <v>306</v>
      </c>
      <c r="C382" s="141" t="s">
        <v>15</v>
      </c>
      <c r="D382" s="141">
        <v>62895.949655199998</v>
      </c>
      <c r="E382" s="141">
        <v>57.970327500000003</v>
      </c>
      <c r="F382" s="141">
        <v>99.907916254435094</v>
      </c>
      <c r="G382" s="141">
        <v>9.2083745564899705E-2</v>
      </c>
    </row>
    <row r="383" spans="1:7" x14ac:dyDescent="0.25">
      <c r="A383" s="141" t="s">
        <v>305</v>
      </c>
      <c r="B383" s="141" t="s">
        <v>306</v>
      </c>
      <c r="C383" s="141" t="s">
        <v>14</v>
      </c>
      <c r="D383" s="141">
        <v>58813.691503541901</v>
      </c>
      <c r="E383" s="141">
        <v>0</v>
      </c>
      <c r="F383" s="141">
        <v>100</v>
      </c>
      <c r="G383" s="141">
        <v>0</v>
      </c>
    </row>
    <row r="384" spans="1:7" x14ac:dyDescent="0.25">
      <c r="A384" s="141" t="s">
        <v>307</v>
      </c>
      <c r="B384" s="141" t="s">
        <v>308</v>
      </c>
      <c r="C384" s="141" t="s">
        <v>14</v>
      </c>
      <c r="D384" s="141">
        <v>71474.374031148094</v>
      </c>
      <c r="E384" s="141">
        <v>73.665599886253204</v>
      </c>
      <c r="F384" s="141">
        <v>99.897040365793202</v>
      </c>
      <c r="G384" s="141">
        <v>0.102959634206805</v>
      </c>
    </row>
    <row r="385" spans="1:7" x14ac:dyDescent="0.25">
      <c r="A385" s="141" t="s">
        <v>307</v>
      </c>
      <c r="B385" s="141" t="s">
        <v>308</v>
      </c>
      <c r="C385" s="141" t="s">
        <v>15</v>
      </c>
      <c r="D385" s="141">
        <v>78722.783173500007</v>
      </c>
      <c r="E385" s="141">
        <v>104.25023590000001</v>
      </c>
      <c r="F385" s="141">
        <v>99.867748117123</v>
      </c>
      <c r="G385" s="141">
        <v>0.132251882876983</v>
      </c>
    </row>
    <row r="386" spans="1:7" x14ac:dyDescent="0.25">
      <c r="A386" s="141" t="s">
        <v>309</v>
      </c>
      <c r="B386" s="141" t="s">
        <v>311</v>
      </c>
      <c r="C386" s="141" t="s">
        <v>15</v>
      </c>
      <c r="D386" s="141">
        <v>45715.147069099999</v>
      </c>
      <c r="E386" s="141">
        <v>44.172741000000002</v>
      </c>
      <c r="F386" s="141">
        <v>99.903467225510994</v>
      </c>
      <c r="G386" s="141">
        <v>9.6532774489034703E-2</v>
      </c>
    </row>
    <row r="387" spans="1:7" x14ac:dyDescent="0.25">
      <c r="A387" s="141" t="s">
        <v>309</v>
      </c>
      <c r="B387" s="141" t="s">
        <v>310</v>
      </c>
      <c r="C387" s="141" t="s">
        <v>14</v>
      </c>
      <c r="D387" s="141">
        <v>36754.231110790497</v>
      </c>
      <c r="E387" s="141">
        <v>0</v>
      </c>
      <c r="F387" s="141">
        <v>100</v>
      </c>
      <c r="G387" s="141">
        <v>0</v>
      </c>
    </row>
    <row r="388" spans="1:7" x14ac:dyDescent="0.25">
      <c r="A388" s="141" t="s">
        <v>312</v>
      </c>
      <c r="B388" s="141" t="s">
        <v>313</v>
      </c>
      <c r="C388" s="141" t="s">
        <v>14</v>
      </c>
      <c r="D388" s="141">
        <v>28011.194130096199</v>
      </c>
      <c r="E388" s="141">
        <v>0</v>
      </c>
      <c r="F388" s="141">
        <v>100</v>
      </c>
      <c r="G388" s="141">
        <v>0</v>
      </c>
    </row>
    <row r="389" spans="1:7" x14ac:dyDescent="0.25">
      <c r="A389" s="141" t="s">
        <v>312</v>
      </c>
      <c r="B389" s="141" t="s">
        <v>313</v>
      </c>
      <c r="C389" s="141" t="s">
        <v>15</v>
      </c>
      <c r="D389" s="141">
        <v>34660.538053099997</v>
      </c>
      <c r="E389" s="141">
        <v>0</v>
      </c>
      <c r="F389" s="141">
        <v>100</v>
      </c>
      <c r="G389" s="141">
        <v>0</v>
      </c>
    </row>
    <row r="390" spans="1:7" x14ac:dyDescent="0.25">
      <c r="A390" s="141" t="s">
        <v>314</v>
      </c>
      <c r="B390" s="141" t="s">
        <v>315</v>
      </c>
      <c r="C390" s="141" t="s">
        <v>14</v>
      </c>
      <c r="D390" s="141">
        <v>5146.9497322719999</v>
      </c>
      <c r="E390" s="141">
        <v>31.729909246210301</v>
      </c>
      <c r="F390" s="141">
        <v>99.387297314322595</v>
      </c>
      <c r="G390" s="141">
        <v>0.61270268567738895</v>
      </c>
    </row>
    <row r="391" spans="1:7" x14ac:dyDescent="0.25">
      <c r="A391" s="141" t="s">
        <v>314</v>
      </c>
      <c r="B391" s="141" t="s">
        <v>315</v>
      </c>
      <c r="C391" s="141" t="s">
        <v>15</v>
      </c>
      <c r="D391" s="141">
        <v>5631.8266379999995</v>
      </c>
      <c r="E391" s="141">
        <v>114.6609772</v>
      </c>
      <c r="F391" s="141">
        <v>98.004677206704301</v>
      </c>
      <c r="G391" s="141">
        <v>1.9953227932957001</v>
      </c>
    </row>
    <row r="392" spans="1:7" x14ac:dyDescent="0.25">
      <c r="A392" s="141" t="s">
        <v>316</v>
      </c>
      <c r="B392" s="141" t="s">
        <v>317</v>
      </c>
      <c r="C392" s="141" t="s">
        <v>14</v>
      </c>
      <c r="D392" s="141">
        <v>4870.9925299013303</v>
      </c>
      <c r="E392" s="141">
        <v>45.377753406734399</v>
      </c>
      <c r="F392" s="141">
        <v>99.077007003300807</v>
      </c>
      <c r="G392" s="141">
        <v>0.92299299669920798</v>
      </c>
    </row>
    <row r="393" spans="1:7" x14ac:dyDescent="0.25">
      <c r="A393" s="141" t="s">
        <v>316</v>
      </c>
      <c r="B393" s="141" t="s">
        <v>317</v>
      </c>
      <c r="C393" s="141" t="s">
        <v>15</v>
      </c>
      <c r="D393" s="141">
        <v>4895.7765252999998</v>
      </c>
      <c r="E393" s="141">
        <v>0</v>
      </c>
      <c r="F393" s="141">
        <v>100</v>
      </c>
      <c r="G393" s="141">
        <v>0</v>
      </c>
    </row>
    <row r="394" spans="1:7" x14ac:dyDescent="0.25">
      <c r="A394" s="141" t="s">
        <v>318</v>
      </c>
      <c r="B394" s="141" t="s">
        <v>319</v>
      </c>
      <c r="C394" s="141" t="s">
        <v>14</v>
      </c>
      <c r="D394" s="141">
        <v>7553.9917778251602</v>
      </c>
      <c r="E394" s="141">
        <v>39.575440796467198</v>
      </c>
      <c r="F394" s="141">
        <v>99.4788293873344</v>
      </c>
      <c r="G394" s="141">
        <v>0.52117061266563602</v>
      </c>
    </row>
    <row r="395" spans="1:7" x14ac:dyDescent="0.25">
      <c r="A395" s="141" t="s">
        <v>318</v>
      </c>
      <c r="B395" s="141" t="s">
        <v>319</v>
      </c>
      <c r="C395" s="141" t="s">
        <v>15</v>
      </c>
      <c r="D395" s="141">
        <v>7603.1952140000003</v>
      </c>
      <c r="E395" s="141">
        <v>0</v>
      </c>
      <c r="F395" s="141">
        <v>100</v>
      </c>
      <c r="G395" s="141">
        <v>0</v>
      </c>
    </row>
    <row r="396" spans="1:7" x14ac:dyDescent="0.25">
      <c r="A396" s="141" t="s">
        <v>320</v>
      </c>
      <c r="B396" s="141" t="s">
        <v>321</v>
      </c>
      <c r="C396" s="141" t="s">
        <v>14</v>
      </c>
      <c r="D396" s="141">
        <v>7058.1824111776496</v>
      </c>
      <c r="E396" s="141">
        <v>17.540590904443</v>
      </c>
      <c r="F396" s="141">
        <v>99.752101786640296</v>
      </c>
      <c r="G396" s="141">
        <v>0.247898213359703</v>
      </c>
    </row>
    <row r="397" spans="1:7" x14ac:dyDescent="0.25">
      <c r="A397" s="141" t="s">
        <v>320</v>
      </c>
      <c r="B397" s="141" t="s">
        <v>321</v>
      </c>
      <c r="C397" s="141" t="s">
        <v>15</v>
      </c>
      <c r="D397" s="141">
        <v>7583.4572367999999</v>
      </c>
      <c r="E397" s="141">
        <v>24.176362600000001</v>
      </c>
      <c r="F397" s="141">
        <v>99.6822091615728</v>
      </c>
      <c r="G397" s="141">
        <v>0.31779083842716499</v>
      </c>
    </row>
    <row r="398" spans="1:7" x14ac:dyDescent="0.25">
      <c r="A398" s="141" t="s">
        <v>322</v>
      </c>
      <c r="B398" s="141" t="s">
        <v>323</v>
      </c>
      <c r="C398" s="141" t="s">
        <v>14</v>
      </c>
      <c r="D398" s="141">
        <v>13639.6802995253</v>
      </c>
      <c r="E398" s="141">
        <v>81.548949865027595</v>
      </c>
      <c r="F398" s="141">
        <v>99.405673147916701</v>
      </c>
      <c r="G398" s="141">
        <v>0.59432685208324898</v>
      </c>
    </row>
    <row r="399" spans="1:7" x14ac:dyDescent="0.25">
      <c r="A399" s="141" t="s">
        <v>322</v>
      </c>
      <c r="B399" s="141" t="s">
        <v>323</v>
      </c>
      <c r="C399" s="141" t="s">
        <v>15</v>
      </c>
      <c r="D399" s="141">
        <v>13019.264754399999</v>
      </c>
      <c r="E399" s="141">
        <v>736.17850169999997</v>
      </c>
      <c r="F399" s="141">
        <v>94.648093209402504</v>
      </c>
      <c r="G399" s="141">
        <v>5.3519067905974902</v>
      </c>
    </row>
    <row r="400" spans="1:7" x14ac:dyDescent="0.25">
      <c r="A400" s="141" t="s">
        <v>324</v>
      </c>
      <c r="B400" s="141" t="s">
        <v>325</v>
      </c>
      <c r="C400" s="141" t="s">
        <v>14</v>
      </c>
      <c r="D400" s="141">
        <v>14970.197612014899</v>
      </c>
      <c r="E400" s="141">
        <v>0</v>
      </c>
      <c r="F400" s="141">
        <v>100</v>
      </c>
      <c r="G400" s="141">
        <v>0</v>
      </c>
    </row>
    <row r="401" spans="1:7" x14ac:dyDescent="0.25">
      <c r="A401" s="141" t="s">
        <v>324</v>
      </c>
      <c r="B401" s="141" t="s">
        <v>325</v>
      </c>
      <c r="C401" s="141" t="s">
        <v>15</v>
      </c>
      <c r="D401" s="141">
        <v>18009.863198499999</v>
      </c>
      <c r="E401" s="141">
        <v>0</v>
      </c>
      <c r="F401" s="141">
        <v>100</v>
      </c>
      <c r="G401" s="141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562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42" t="s">
        <v>106</v>
      </c>
      <c r="B412" s="142" t="s">
        <v>107</v>
      </c>
      <c r="C412" s="142" t="s">
        <v>14</v>
      </c>
      <c r="D412" s="142">
        <v>14.6988404784086</v>
      </c>
      <c r="E412" s="142">
        <v>92.150414064321197</v>
      </c>
      <c r="F412" s="142">
        <v>13.7566149069673</v>
      </c>
      <c r="G412" s="142">
        <v>86.2433850930327</v>
      </c>
    </row>
    <row r="413" spans="1:7" x14ac:dyDescent="0.25">
      <c r="A413" s="142" t="s">
        <v>106</v>
      </c>
      <c r="B413" s="142" t="s">
        <v>107</v>
      </c>
      <c r="C413" s="142" t="s">
        <v>15</v>
      </c>
      <c r="D413" s="142">
        <v>11.297211000000001</v>
      </c>
      <c r="E413" s="142">
        <v>146.9867423</v>
      </c>
      <c r="F413" s="142">
        <v>7.1373065711772297</v>
      </c>
      <c r="G413" s="142">
        <v>92.862693428822794</v>
      </c>
    </row>
    <row r="414" spans="1:7" x14ac:dyDescent="0.25">
      <c r="A414" s="142" t="s">
        <v>110</v>
      </c>
      <c r="B414" s="142" t="s">
        <v>111</v>
      </c>
      <c r="C414" s="142" t="s">
        <v>14</v>
      </c>
      <c r="D414" s="142">
        <v>34.781582877621801</v>
      </c>
      <c r="E414" s="142">
        <v>895.80906137515399</v>
      </c>
      <c r="F414" s="142">
        <v>3.7375814051461802</v>
      </c>
      <c r="G414" s="142">
        <v>96.262418594853798</v>
      </c>
    </row>
    <row r="415" spans="1:7" x14ac:dyDescent="0.25">
      <c r="A415" s="142" t="s">
        <v>110</v>
      </c>
      <c r="B415" s="142" t="s">
        <v>111</v>
      </c>
      <c r="C415" s="142" t="s">
        <v>15</v>
      </c>
      <c r="D415" s="142">
        <v>41.240266800000001</v>
      </c>
      <c r="E415" s="142">
        <v>1206.5199528999999</v>
      </c>
      <c r="F415" s="142">
        <v>3.3051435803840099</v>
      </c>
      <c r="G415" s="142">
        <v>96.694856419616002</v>
      </c>
    </row>
    <row r="416" spans="1:7" x14ac:dyDescent="0.25">
      <c r="A416" s="142" t="s">
        <v>126</v>
      </c>
      <c r="B416" s="142" t="s">
        <v>127</v>
      </c>
      <c r="C416" s="142" t="s">
        <v>14</v>
      </c>
      <c r="D416" s="142">
        <v>21.6676337007532</v>
      </c>
      <c r="E416" s="142">
        <v>2062.3896188793401</v>
      </c>
      <c r="F416" s="142">
        <v>1.0396851465538399</v>
      </c>
      <c r="G416" s="142">
        <v>98.960314853446107</v>
      </c>
    </row>
    <row r="417" spans="1:7" x14ac:dyDescent="0.25">
      <c r="A417" s="142" t="s">
        <v>126</v>
      </c>
      <c r="B417" s="142" t="s">
        <v>127</v>
      </c>
      <c r="C417" s="142" t="s">
        <v>15</v>
      </c>
      <c r="D417" s="142">
        <v>292.88499819999998</v>
      </c>
      <c r="E417" s="142">
        <v>2738.4920640999999</v>
      </c>
      <c r="F417" s="142">
        <v>9.6617805103327896</v>
      </c>
      <c r="G417" s="142">
        <v>90.338219489667196</v>
      </c>
    </row>
    <row r="418" spans="1:7" x14ac:dyDescent="0.25">
      <c r="A418" s="142" t="s">
        <v>128</v>
      </c>
      <c r="B418" s="142" t="s">
        <v>129</v>
      </c>
      <c r="C418" s="142" t="s">
        <v>14</v>
      </c>
      <c r="D418" s="142">
        <v>30.790077193206201</v>
      </c>
      <c r="E418" s="142">
        <v>223.92444689435899</v>
      </c>
      <c r="F418" s="142">
        <v>12.088072835069701</v>
      </c>
      <c r="G418" s="142">
        <v>87.911927164930304</v>
      </c>
    </row>
    <row r="419" spans="1:7" x14ac:dyDescent="0.25">
      <c r="A419" s="142" t="s">
        <v>128</v>
      </c>
      <c r="B419" s="142" t="s">
        <v>129</v>
      </c>
      <c r="C419" s="142" t="s">
        <v>15</v>
      </c>
      <c r="D419" s="142">
        <v>23.778894999999999</v>
      </c>
      <c r="E419" s="142">
        <v>346.49247000000003</v>
      </c>
      <c r="F419" s="142">
        <v>6.4220183486238502</v>
      </c>
      <c r="G419" s="142">
        <v>93.577981651376106</v>
      </c>
    </row>
    <row r="420" spans="1:7" x14ac:dyDescent="0.25">
      <c r="A420" s="142" t="s">
        <v>130</v>
      </c>
      <c r="B420" s="142" t="s">
        <v>131</v>
      </c>
      <c r="C420" s="142" t="s">
        <v>14</v>
      </c>
      <c r="D420" s="142">
        <v>168.67024266561501</v>
      </c>
      <c r="E420" s="142">
        <v>757.64046400413599</v>
      </c>
      <c r="F420" s="142">
        <v>18.208819292612301</v>
      </c>
      <c r="G420" s="142">
        <v>81.791180707387696</v>
      </c>
    </row>
    <row r="421" spans="1:7" x14ac:dyDescent="0.25">
      <c r="A421" s="142" t="s">
        <v>130</v>
      </c>
      <c r="B421" s="142" t="s">
        <v>131</v>
      </c>
      <c r="C421" s="142" t="s">
        <v>15</v>
      </c>
      <c r="D421" s="142">
        <v>259.86706559999999</v>
      </c>
      <c r="E421" s="142">
        <v>875.246714</v>
      </c>
      <c r="F421" s="142">
        <v>22.893481717011099</v>
      </c>
      <c r="G421" s="142">
        <v>77.106518282988901</v>
      </c>
    </row>
    <row r="422" spans="1:7" x14ac:dyDescent="0.25">
      <c r="A422" s="142" t="s">
        <v>132</v>
      </c>
      <c r="B422" s="142" t="s">
        <v>133</v>
      </c>
      <c r="C422" s="142" t="s">
        <v>14</v>
      </c>
      <c r="D422" s="142">
        <v>22.2763239870002</v>
      </c>
      <c r="E422" s="142">
        <v>187.415703356931</v>
      </c>
      <c r="F422" s="142">
        <v>10.6233528614148</v>
      </c>
      <c r="G422" s="142">
        <v>89.376647138585199</v>
      </c>
    </row>
    <row r="423" spans="1:7" x14ac:dyDescent="0.25">
      <c r="A423" s="142" t="s">
        <v>132</v>
      </c>
      <c r="B423" s="142" t="s">
        <v>133</v>
      </c>
      <c r="C423" s="142" t="s">
        <v>15</v>
      </c>
      <c r="D423" s="142">
        <v>46.171003399999996</v>
      </c>
      <c r="E423" s="142">
        <v>289.58757910000003</v>
      </c>
      <c r="F423" s="142">
        <v>13.7512503943216</v>
      </c>
      <c r="G423" s="142">
        <v>86.248749605678398</v>
      </c>
    </row>
    <row r="424" spans="1:7" x14ac:dyDescent="0.25">
      <c r="A424" s="142" t="s">
        <v>134</v>
      </c>
      <c r="B424" s="142" t="s">
        <v>135</v>
      </c>
      <c r="C424" s="142" t="s">
        <v>14</v>
      </c>
      <c r="D424" s="142">
        <v>9</v>
      </c>
      <c r="E424" s="142">
        <v>36</v>
      </c>
      <c r="F424" s="142">
        <v>20</v>
      </c>
      <c r="G424" s="142">
        <v>80</v>
      </c>
    </row>
    <row r="425" spans="1:7" x14ac:dyDescent="0.25">
      <c r="A425" s="142" t="s">
        <v>134</v>
      </c>
      <c r="B425" s="142" t="s">
        <v>135</v>
      </c>
      <c r="C425" s="142" t="s">
        <v>15</v>
      </c>
      <c r="D425" s="142">
        <v>3.1707318</v>
      </c>
      <c r="E425" s="142">
        <v>14.268293099999999</v>
      </c>
      <c r="F425" s="142">
        <v>18.181818181818201</v>
      </c>
      <c r="G425" s="142">
        <v>81.818181818181799</v>
      </c>
    </row>
    <row r="426" spans="1:7" x14ac:dyDescent="0.25">
      <c r="A426" s="142" t="s">
        <v>136</v>
      </c>
      <c r="B426" s="142" t="s">
        <v>137</v>
      </c>
      <c r="C426" s="142" t="s">
        <v>14</v>
      </c>
      <c r="D426" s="142">
        <v>70.570689240110795</v>
      </c>
      <c r="E426" s="142">
        <v>2000.0316338922701</v>
      </c>
      <c r="F426" s="142">
        <v>3.40822032563706</v>
      </c>
      <c r="G426" s="142">
        <v>96.591779674362996</v>
      </c>
    </row>
    <row r="427" spans="1:7" x14ac:dyDescent="0.25">
      <c r="A427" s="142" t="s">
        <v>136</v>
      </c>
      <c r="B427" s="142" t="s">
        <v>137</v>
      </c>
      <c r="C427" s="142" t="s">
        <v>15</v>
      </c>
      <c r="D427" s="142">
        <v>88.667728100000005</v>
      </c>
      <c r="E427" s="142">
        <v>2840.1426207</v>
      </c>
      <c r="F427" s="142">
        <v>3.02743153500291</v>
      </c>
      <c r="G427" s="142">
        <v>96.972568464997096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563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43" t="s">
        <v>12</v>
      </c>
      <c r="B438" s="143" t="s">
        <v>13</v>
      </c>
      <c r="C438" s="143" t="s">
        <v>14</v>
      </c>
      <c r="D438" s="143">
        <v>372.455390142716</v>
      </c>
      <c r="E438" s="143">
        <v>6255.36134246651</v>
      </c>
      <c r="F438" s="143">
        <v>5.6195788925516696</v>
      </c>
      <c r="G438" s="143">
        <v>94.380421107448299</v>
      </c>
    </row>
    <row r="439" spans="1:7" x14ac:dyDescent="0.25">
      <c r="A439" s="143" t="s">
        <v>12</v>
      </c>
      <c r="B439" s="143" t="s">
        <v>13</v>
      </c>
      <c r="C439" s="143" t="s">
        <v>15</v>
      </c>
      <c r="D439" s="143">
        <v>767.07789990000003</v>
      </c>
      <c r="E439" s="143">
        <v>8457.7364362000008</v>
      </c>
      <c r="F439" s="143">
        <v>8.3153749436251498</v>
      </c>
      <c r="G439" s="143">
        <v>91.684625056374898</v>
      </c>
    </row>
    <row r="440" spans="1:7" x14ac:dyDescent="0.25">
      <c r="A440" s="143" t="s">
        <v>27</v>
      </c>
      <c r="B440" s="143" t="s">
        <v>28</v>
      </c>
      <c r="C440" s="143" t="s">
        <v>15</v>
      </c>
      <c r="D440" s="143">
        <v>292.8889049</v>
      </c>
      <c r="E440" s="143">
        <v>7768.3863566</v>
      </c>
      <c r="F440" s="143">
        <v>3.6332825191916398</v>
      </c>
      <c r="G440" s="143">
        <v>96.366717480808404</v>
      </c>
    </row>
    <row r="441" spans="1:7" x14ac:dyDescent="0.25">
      <c r="A441" s="143" t="s">
        <v>29</v>
      </c>
      <c r="B441" s="143" t="s">
        <v>30</v>
      </c>
      <c r="C441" s="143" t="s">
        <v>15</v>
      </c>
      <c r="D441" s="143">
        <v>69.032274799999996</v>
      </c>
      <c r="E441" s="143">
        <v>3705.9400722999999</v>
      </c>
      <c r="F441" s="143">
        <v>1.8286829267247999</v>
      </c>
      <c r="G441" s="143">
        <v>98.171317073275205</v>
      </c>
    </row>
    <row r="442" spans="1:7" x14ac:dyDescent="0.25">
      <c r="A442" s="143" t="s">
        <v>31</v>
      </c>
      <c r="B442" s="143" t="s">
        <v>32</v>
      </c>
      <c r="C442" s="143" t="s">
        <v>15</v>
      </c>
      <c r="D442" s="143">
        <v>37.345340999999998</v>
      </c>
      <c r="E442" s="143">
        <v>587.34036300000002</v>
      </c>
      <c r="F442" s="143">
        <v>5.9782608695652204</v>
      </c>
      <c r="G442" s="143">
        <v>94.021739130434796</v>
      </c>
    </row>
    <row r="443" spans="1:7" x14ac:dyDescent="0.25">
      <c r="A443" s="143" t="s">
        <v>33</v>
      </c>
      <c r="B443" s="143" t="s">
        <v>34</v>
      </c>
      <c r="C443" s="143" t="s">
        <v>15</v>
      </c>
      <c r="D443" s="143">
        <v>190.88837860000001</v>
      </c>
      <c r="E443" s="143">
        <v>6718.6445088</v>
      </c>
      <c r="F443" s="143">
        <v>2.7626813810829098</v>
      </c>
      <c r="G443" s="143">
        <v>97.237318618917101</v>
      </c>
    </row>
    <row r="444" spans="1:7" x14ac:dyDescent="0.25">
      <c r="A444" s="143" t="s">
        <v>35</v>
      </c>
      <c r="B444" s="143" t="s">
        <v>36</v>
      </c>
      <c r="C444" s="143" t="s">
        <v>15</v>
      </c>
      <c r="D444" s="143">
        <v>77.453643099999994</v>
      </c>
      <c r="E444" s="143">
        <v>620.02175739999996</v>
      </c>
      <c r="F444" s="143">
        <v>11.104856607770801</v>
      </c>
      <c r="G444" s="143">
        <v>88.895143392229201</v>
      </c>
    </row>
    <row r="445" spans="1:7" x14ac:dyDescent="0.25">
      <c r="A445" s="143" t="s">
        <v>37</v>
      </c>
      <c r="B445" s="143" t="s">
        <v>38</v>
      </c>
      <c r="C445" s="143" t="s">
        <v>15</v>
      </c>
      <c r="D445" s="143">
        <v>60.178016800000002</v>
      </c>
      <c r="E445" s="143">
        <v>1610.9424721</v>
      </c>
      <c r="F445" s="143">
        <v>3.6010579248903598</v>
      </c>
      <c r="G445" s="143">
        <v>96.398942075109602</v>
      </c>
    </row>
    <row r="446" spans="1:7" x14ac:dyDescent="0.25">
      <c r="A446" s="143" t="s">
        <v>39</v>
      </c>
      <c r="B446" s="143" t="s">
        <v>40</v>
      </c>
      <c r="C446" s="143" t="s">
        <v>15</v>
      </c>
      <c r="D446" s="143">
        <v>5.5701406000000002</v>
      </c>
      <c r="E446" s="143">
        <v>2968.6216347</v>
      </c>
      <c r="F446" s="143">
        <v>0.18728249624852</v>
      </c>
      <c r="G446" s="143">
        <v>99.8127175037515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565</v>
      </c>
    </row>
    <row r="12" spans="1:7" x14ac:dyDescent="0.25">
      <c r="A12" s="3" t="s">
        <v>6</v>
      </c>
    </row>
    <row r="17" spans="1:7" ht="17.25" x14ac:dyDescent="0.3">
      <c r="A17" s="4" t="s">
        <v>566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44" t="s">
        <v>12</v>
      </c>
      <c r="B19" s="144" t="s">
        <v>13</v>
      </c>
      <c r="C19" s="144" t="s">
        <v>14</v>
      </c>
      <c r="D19" s="144">
        <v>27037.739870706198</v>
      </c>
      <c r="E19" s="144">
        <v>2434538.05695173</v>
      </c>
      <c r="F19" s="144">
        <v>1.09839152243893</v>
      </c>
      <c r="G19" s="144">
        <v>98.901608477561098</v>
      </c>
    </row>
    <row r="20" spans="1:7" x14ac:dyDescent="0.25">
      <c r="A20" s="144" t="s">
        <v>12</v>
      </c>
      <c r="B20" s="144" t="s">
        <v>13</v>
      </c>
      <c r="C20" s="144" t="s">
        <v>15</v>
      </c>
      <c r="D20" s="144">
        <v>9941.7688882999992</v>
      </c>
      <c r="E20" s="144">
        <v>2800407.7438476998</v>
      </c>
      <c r="F20" s="144">
        <v>0.35375560382243199</v>
      </c>
      <c r="G20" s="144">
        <v>99.646244396177593</v>
      </c>
    </row>
    <row r="21" spans="1:7" x14ac:dyDescent="0.25">
      <c r="A21" s="144" t="s">
        <v>12</v>
      </c>
      <c r="B21" s="144" t="s">
        <v>16</v>
      </c>
      <c r="C21" s="144" t="s">
        <v>14</v>
      </c>
      <c r="D21" s="144">
        <v>95.952496737366403</v>
      </c>
      <c r="E21" s="144">
        <v>6531.8642358718598</v>
      </c>
      <c r="F21" s="144">
        <v>1.44772404863392</v>
      </c>
      <c r="G21" s="144">
        <v>98.552275951366099</v>
      </c>
    </row>
    <row r="22" spans="1:7" x14ac:dyDescent="0.25">
      <c r="A22" s="144" t="s">
        <v>12</v>
      </c>
      <c r="B22" s="144" t="s">
        <v>16</v>
      </c>
      <c r="C22" s="144" t="s">
        <v>15</v>
      </c>
      <c r="D22" s="144">
        <v>23.604713</v>
      </c>
      <c r="E22" s="144">
        <v>9201.2096230999996</v>
      </c>
      <c r="F22" s="144">
        <v>0.255882797636656</v>
      </c>
      <c r="G22" s="144">
        <v>99.744117202363299</v>
      </c>
    </row>
    <row r="23" spans="1:7" x14ac:dyDescent="0.25">
      <c r="A23" s="144" t="s">
        <v>12</v>
      </c>
      <c r="B23" s="144" t="s">
        <v>17</v>
      </c>
      <c r="C23" s="144" t="s">
        <v>14</v>
      </c>
      <c r="D23" s="144">
        <v>26941.7873739688</v>
      </c>
      <c r="E23" s="144">
        <v>2428006.1927158502</v>
      </c>
      <c r="F23" s="144">
        <v>1.09744840185913</v>
      </c>
      <c r="G23" s="144">
        <v>98.902551598140903</v>
      </c>
    </row>
    <row r="24" spans="1:7" x14ac:dyDescent="0.25">
      <c r="A24" s="144" t="s">
        <v>12</v>
      </c>
      <c r="B24" s="144" t="s">
        <v>17</v>
      </c>
      <c r="C24" s="144" t="s">
        <v>15</v>
      </c>
      <c r="D24" s="144">
        <v>9918.1641753000004</v>
      </c>
      <c r="E24" s="144">
        <v>2791206.5342246001</v>
      </c>
      <c r="F24" s="144">
        <v>0.354077923805591</v>
      </c>
      <c r="G24" s="144">
        <v>99.645922076194395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567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45" t="s">
        <v>12</v>
      </c>
      <c r="B35" s="145" t="s">
        <v>13</v>
      </c>
      <c r="C35" s="145" t="s">
        <v>14</v>
      </c>
      <c r="D35" s="145">
        <v>27037.739870706198</v>
      </c>
      <c r="E35" s="145">
        <v>2434538.05695173</v>
      </c>
      <c r="F35" s="145">
        <v>1.09839152243893</v>
      </c>
      <c r="G35" s="145">
        <v>98.901608477561098</v>
      </c>
    </row>
    <row r="36" spans="1:7" x14ac:dyDescent="0.25">
      <c r="A36" s="145" t="s">
        <v>12</v>
      </c>
      <c r="B36" s="145" t="s">
        <v>13</v>
      </c>
      <c r="C36" s="145" t="s">
        <v>15</v>
      </c>
      <c r="D36" s="145">
        <v>9941.7688882999992</v>
      </c>
      <c r="E36" s="145">
        <v>2800407.7438476998</v>
      </c>
      <c r="F36" s="145">
        <v>0.35375560382243199</v>
      </c>
      <c r="G36" s="145">
        <v>99.646244396177593</v>
      </c>
    </row>
    <row r="37" spans="1:7" x14ac:dyDescent="0.25">
      <c r="A37" s="145" t="s">
        <v>27</v>
      </c>
      <c r="B37" s="145" t="s">
        <v>28</v>
      </c>
      <c r="C37" s="145" t="s">
        <v>15</v>
      </c>
      <c r="D37" s="145">
        <v>469.70844879999999</v>
      </c>
      <c r="E37" s="145">
        <v>52707.0368829</v>
      </c>
      <c r="F37" s="145">
        <v>0.88329672278757299</v>
      </c>
      <c r="G37" s="145">
        <v>99.116703277212395</v>
      </c>
    </row>
    <row r="38" spans="1:7" x14ac:dyDescent="0.25">
      <c r="A38" s="145" t="s">
        <v>29</v>
      </c>
      <c r="B38" s="145" t="s">
        <v>30</v>
      </c>
      <c r="C38" s="145" t="s">
        <v>15</v>
      </c>
      <c r="D38" s="145">
        <v>0</v>
      </c>
      <c r="E38" s="145">
        <v>12073.553827199999</v>
      </c>
      <c r="F38" s="145">
        <v>0</v>
      </c>
      <c r="G38" s="145">
        <v>100</v>
      </c>
    </row>
    <row r="39" spans="1:7" x14ac:dyDescent="0.25">
      <c r="A39" s="145" t="s">
        <v>31</v>
      </c>
      <c r="B39" s="145" t="s">
        <v>32</v>
      </c>
      <c r="C39" s="145" t="s">
        <v>15</v>
      </c>
      <c r="D39" s="145">
        <v>0</v>
      </c>
      <c r="E39" s="145">
        <v>40332.492824499997</v>
      </c>
      <c r="F39" s="145">
        <v>0</v>
      </c>
      <c r="G39" s="145">
        <v>100</v>
      </c>
    </row>
    <row r="40" spans="1:7" x14ac:dyDescent="0.25">
      <c r="A40" s="145" t="s">
        <v>33</v>
      </c>
      <c r="B40" s="145" t="s">
        <v>34</v>
      </c>
      <c r="C40" s="145" t="s">
        <v>15</v>
      </c>
      <c r="D40" s="145">
        <v>0</v>
      </c>
      <c r="E40" s="145">
        <v>13244.0782199</v>
      </c>
      <c r="F40" s="145">
        <v>0</v>
      </c>
      <c r="G40" s="145">
        <v>100</v>
      </c>
    </row>
    <row r="41" spans="1:7" x14ac:dyDescent="0.25">
      <c r="A41" s="145" t="s">
        <v>35</v>
      </c>
      <c r="B41" s="145" t="s">
        <v>36</v>
      </c>
      <c r="C41" s="145" t="s">
        <v>15</v>
      </c>
      <c r="D41" s="145">
        <v>601.2691691</v>
      </c>
      <c r="E41" s="145">
        <v>49998.230557100003</v>
      </c>
      <c r="F41" s="145">
        <v>1.1882907387494701</v>
      </c>
      <c r="G41" s="145">
        <v>98.811709261250499</v>
      </c>
    </row>
    <row r="42" spans="1:7" x14ac:dyDescent="0.25">
      <c r="A42" s="145" t="s">
        <v>37</v>
      </c>
      <c r="B42" s="145" t="s">
        <v>38</v>
      </c>
      <c r="C42" s="145" t="s">
        <v>15</v>
      </c>
      <c r="D42" s="145">
        <v>0</v>
      </c>
      <c r="E42" s="145">
        <v>258953.17633640001</v>
      </c>
      <c r="F42" s="145">
        <v>0</v>
      </c>
      <c r="G42" s="145">
        <v>100</v>
      </c>
    </row>
    <row r="43" spans="1:7" x14ac:dyDescent="0.25">
      <c r="A43" s="145" t="s">
        <v>39</v>
      </c>
      <c r="B43" s="145" t="s">
        <v>40</v>
      </c>
      <c r="C43" s="145" t="s">
        <v>15</v>
      </c>
      <c r="D43" s="145">
        <v>18.969699200000001</v>
      </c>
      <c r="E43" s="145">
        <v>9745.1988990999998</v>
      </c>
      <c r="F43" s="145">
        <v>0.19427869366473999</v>
      </c>
      <c r="G43" s="145">
        <v>99.8057213063353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568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46" t="s">
        <v>12</v>
      </c>
      <c r="B54" s="146" t="s">
        <v>13</v>
      </c>
      <c r="C54" s="146" t="s">
        <v>14</v>
      </c>
      <c r="D54" s="146">
        <v>26941.7873739688</v>
      </c>
      <c r="E54" s="146">
        <v>2428006.1927158502</v>
      </c>
      <c r="F54" s="146">
        <v>1.09744840185913</v>
      </c>
      <c r="G54" s="146">
        <v>98.902551598140903</v>
      </c>
    </row>
    <row r="55" spans="1:7" x14ac:dyDescent="0.25">
      <c r="A55" s="146" t="s">
        <v>12</v>
      </c>
      <c r="B55" s="146" t="s">
        <v>13</v>
      </c>
      <c r="C55" s="146" t="s">
        <v>15</v>
      </c>
      <c r="D55" s="146">
        <v>9918.1641753000004</v>
      </c>
      <c r="E55" s="146">
        <v>2791206.5342246001</v>
      </c>
      <c r="F55" s="146">
        <v>0.354077923805591</v>
      </c>
      <c r="G55" s="146">
        <v>99.645922076194395</v>
      </c>
    </row>
    <row r="56" spans="1:7" x14ac:dyDescent="0.25">
      <c r="A56" s="146" t="s">
        <v>42</v>
      </c>
      <c r="B56" s="146" t="s">
        <v>43</v>
      </c>
      <c r="C56" s="146" t="s">
        <v>14</v>
      </c>
      <c r="D56" s="146">
        <v>27.312703709834899</v>
      </c>
      <c r="E56" s="146">
        <v>2150.4346224354499</v>
      </c>
      <c r="F56" s="146">
        <v>1.2541722991427</v>
      </c>
      <c r="G56" s="146">
        <v>98.745827700857305</v>
      </c>
    </row>
    <row r="57" spans="1:7" x14ac:dyDescent="0.25">
      <c r="A57" s="146" t="s">
        <v>42</v>
      </c>
      <c r="B57" s="146" t="s">
        <v>43</v>
      </c>
      <c r="C57" s="146" t="s">
        <v>15</v>
      </c>
      <c r="D57" s="146">
        <v>0</v>
      </c>
      <c r="E57" s="146">
        <v>3615.4043053</v>
      </c>
      <c r="F57" s="146">
        <v>0</v>
      </c>
      <c r="G57" s="146">
        <v>100</v>
      </c>
    </row>
    <row r="58" spans="1:7" x14ac:dyDescent="0.25">
      <c r="A58" s="146" t="s">
        <v>44</v>
      </c>
      <c r="B58" s="146" t="s">
        <v>45</v>
      </c>
      <c r="C58" s="146" t="s">
        <v>14</v>
      </c>
      <c r="D58" s="146">
        <v>494.87453803522902</v>
      </c>
      <c r="E58" s="146">
        <v>16381.9403973198</v>
      </c>
      <c r="F58" s="146">
        <v>2.9322744838454202</v>
      </c>
      <c r="G58" s="146">
        <v>97.067725516154596</v>
      </c>
    </row>
    <row r="59" spans="1:7" x14ac:dyDescent="0.25">
      <c r="A59" s="146" t="s">
        <v>44</v>
      </c>
      <c r="B59" s="146" t="s">
        <v>45</v>
      </c>
      <c r="C59" s="146" t="s">
        <v>15</v>
      </c>
      <c r="D59" s="146">
        <v>0</v>
      </c>
      <c r="E59" s="146">
        <v>23845.827509300001</v>
      </c>
      <c r="F59" s="146">
        <v>0</v>
      </c>
      <c r="G59" s="146">
        <v>100</v>
      </c>
    </row>
    <row r="60" spans="1:7" x14ac:dyDescent="0.25">
      <c r="A60" s="146" t="s">
        <v>46</v>
      </c>
      <c r="B60" s="146" t="s">
        <v>47</v>
      </c>
      <c r="C60" s="146" t="s">
        <v>14</v>
      </c>
      <c r="D60" s="146">
        <v>1.8890928159413201</v>
      </c>
      <c r="E60" s="146">
        <v>2375.40225690843</v>
      </c>
      <c r="F60" s="146">
        <v>7.94640848779576E-2</v>
      </c>
      <c r="G60" s="146">
        <v>99.920535915122002</v>
      </c>
    </row>
    <row r="61" spans="1:7" x14ac:dyDescent="0.25">
      <c r="A61" s="146" t="s">
        <v>27</v>
      </c>
      <c r="B61" s="146" t="s">
        <v>28</v>
      </c>
      <c r="C61" s="146" t="s">
        <v>14</v>
      </c>
      <c r="D61" s="146">
        <v>424.779510097333</v>
      </c>
      <c r="E61" s="146">
        <v>31881.300255294002</v>
      </c>
      <c r="F61" s="146">
        <v>1.3148593490206999</v>
      </c>
      <c r="G61" s="146">
        <v>98.685140650979307</v>
      </c>
    </row>
    <row r="62" spans="1:7" x14ac:dyDescent="0.25">
      <c r="A62" s="146" t="s">
        <v>27</v>
      </c>
      <c r="B62" s="146" t="s">
        <v>28</v>
      </c>
      <c r="C62" s="146" t="s">
        <v>15</v>
      </c>
      <c r="D62" s="146">
        <v>408.26584659999997</v>
      </c>
      <c r="E62" s="146">
        <v>44707.204223599998</v>
      </c>
      <c r="F62" s="146">
        <v>0.90493537131439705</v>
      </c>
      <c r="G62" s="146">
        <v>99.095064628685606</v>
      </c>
    </row>
    <row r="63" spans="1:7" x14ac:dyDescent="0.25">
      <c r="A63" s="146" t="s">
        <v>48</v>
      </c>
      <c r="B63" s="146" t="s">
        <v>49</v>
      </c>
      <c r="C63" s="146" t="s">
        <v>14</v>
      </c>
      <c r="D63" s="146">
        <v>47.4686601396496</v>
      </c>
      <c r="E63" s="146">
        <v>2925.5916825639501</v>
      </c>
      <c r="F63" s="146">
        <v>1.5966261921372</v>
      </c>
      <c r="G63" s="146">
        <v>98.403373807862806</v>
      </c>
    </row>
    <row r="64" spans="1:7" x14ac:dyDescent="0.25">
      <c r="A64" s="146" t="s">
        <v>50</v>
      </c>
      <c r="B64" s="146" t="s">
        <v>51</v>
      </c>
      <c r="C64" s="146" t="s">
        <v>14</v>
      </c>
      <c r="D64" s="146">
        <v>2.3398516928878799</v>
      </c>
      <c r="E64" s="146">
        <v>2127.6506408351402</v>
      </c>
      <c r="F64" s="146">
        <v>0.109852682492999</v>
      </c>
      <c r="G64" s="146">
        <v>99.890147317507001</v>
      </c>
    </row>
    <row r="65" spans="1:7" x14ac:dyDescent="0.25">
      <c r="A65" s="146" t="s">
        <v>29</v>
      </c>
      <c r="B65" s="146" t="s">
        <v>30</v>
      </c>
      <c r="C65" s="146" t="s">
        <v>14</v>
      </c>
      <c r="D65" s="146">
        <v>382.78655144191202</v>
      </c>
      <c r="E65" s="146">
        <v>5588.8870790143501</v>
      </c>
      <c r="F65" s="146">
        <v>6.4100380417585798</v>
      </c>
      <c r="G65" s="146">
        <v>93.589961958241403</v>
      </c>
    </row>
    <row r="66" spans="1:7" x14ac:dyDescent="0.25">
      <c r="A66" s="146" t="s">
        <v>29</v>
      </c>
      <c r="B66" s="146" t="s">
        <v>30</v>
      </c>
      <c r="C66" s="146" t="s">
        <v>15</v>
      </c>
      <c r="D66" s="146">
        <v>0</v>
      </c>
      <c r="E66" s="146">
        <v>8298.5814800999997</v>
      </c>
      <c r="F66" s="146">
        <v>0</v>
      </c>
      <c r="G66" s="146">
        <v>100</v>
      </c>
    </row>
    <row r="67" spans="1:7" x14ac:dyDescent="0.25">
      <c r="A67" s="146" t="s">
        <v>52</v>
      </c>
      <c r="B67" s="146" t="s">
        <v>53</v>
      </c>
      <c r="C67" s="146" t="s">
        <v>14</v>
      </c>
      <c r="D67" s="146">
        <v>94.749579186233603</v>
      </c>
      <c r="E67" s="146">
        <v>5489.1450671779003</v>
      </c>
      <c r="F67" s="146">
        <v>1.6968367991672</v>
      </c>
      <c r="G67" s="146">
        <v>98.303163200832799</v>
      </c>
    </row>
    <row r="68" spans="1:7" x14ac:dyDescent="0.25">
      <c r="A68" s="146" t="s">
        <v>52</v>
      </c>
      <c r="B68" s="146" t="s">
        <v>53</v>
      </c>
      <c r="C68" s="146" t="s">
        <v>15</v>
      </c>
      <c r="D68" s="146">
        <v>0</v>
      </c>
      <c r="E68" s="146">
        <v>7493.7136160999999</v>
      </c>
      <c r="F68" s="146">
        <v>0</v>
      </c>
      <c r="G68" s="146">
        <v>100</v>
      </c>
    </row>
    <row r="69" spans="1:7" x14ac:dyDescent="0.25">
      <c r="A69" s="146" t="s">
        <v>54</v>
      </c>
      <c r="B69" s="146" t="s">
        <v>55</v>
      </c>
      <c r="C69" s="146" t="s">
        <v>14</v>
      </c>
      <c r="D69" s="146">
        <v>198.05223552844001</v>
      </c>
      <c r="E69" s="146">
        <v>37101.602757238201</v>
      </c>
      <c r="F69" s="146">
        <v>0.530976052102485</v>
      </c>
      <c r="G69" s="146">
        <v>99.469023947897497</v>
      </c>
    </row>
    <row r="70" spans="1:7" x14ac:dyDescent="0.25">
      <c r="A70" s="146" t="s">
        <v>54</v>
      </c>
      <c r="B70" s="146" t="s">
        <v>55</v>
      </c>
      <c r="C70" s="146" t="s">
        <v>15</v>
      </c>
      <c r="D70" s="146">
        <v>127.24554089999999</v>
      </c>
      <c r="E70" s="146">
        <v>48981.513424800003</v>
      </c>
      <c r="F70" s="146">
        <v>0.259109665118751</v>
      </c>
      <c r="G70" s="146">
        <v>99.7408903348812</v>
      </c>
    </row>
    <row r="71" spans="1:7" x14ac:dyDescent="0.25">
      <c r="A71" s="146" t="s">
        <v>31</v>
      </c>
      <c r="B71" s="146" t="s">
        <v>32</v>
      </c>
      <c r="C71" s="146" t="s">
        <v>14</v>
      </c>
      <c r="D71" s="146">
        <v>487.199852794744</v>
      </c>
      <c r="E71" s="146">
        <v>25712.454539593</v>
      </c>
      <c r="F71" s="146">
        <v>1.85956595265737</v>
      </c>
      <c r="G71" s="146">
        <v>98.140434047342595</v>
      </c>
    </row>
    <row r="72" spans="1:7" x14ac:dyDescent="0.25">
      <c r="A72" s="146" t="s">
        <v>31</v>
      </c>
      <c r="B72" s="146" t="s">
        <v>32</v>
      </c>
      <c r="C72" s="146" t="s">
        <v>15</v>
      </c>
      <c r="D72" s="146">
        <v>0</v>
      </c>
      <c r="E72" s="146">
        <v>39707.807120500001</v>
      </c>
      <c r="F72" s="146">
        <v>0</v>
      </c>
      <c r="G72" s="146">
        <v>100</v>
      </c>
    </row>
    <row r="73" spans="1:7" x14ac:dyDescent="0.25">
      <c r="A73" s="146" t="s">
        <v>56</v>
      </c>
      <c r="B73" s="146" t="s">
        <v>57</v>
      </c>
      <c r="C73" s="146" t="s">
        <v>14</v>
      </c>
      <c r="D73" s="146">
        <v>156.863734055799</v>
      </c>
      <c r="E73" s="146">
        <v>36905.392907562702</v>
      </c>
      <c r="F73" s="146">
        <v>0.42324388277979602</v>
      </c>
      <c r="G73" s="146">
        <v>99.576756117220199</v>
      </c>
    </row>
    <row r="74" spans="1:7" x14ac:dyDescent="0.25">
      <c r="A74" s="146" t="s">
        <v>56</v>
      </c>
      <c r="B74" s="146" t="s">
        <v>57</v>
      </c>
      <c r="C74" s="146" t="s">
        <v>15</v>
      </c>
      <c r="D74" s="146">
        <v>94.357167099999998</v>
      </c>
      <c r="E74" s="146">
        <v>56325.395145299997</v>
      </c>
      <c r="F74" s="146">
        <v>0.16724137067730799</v>
      </c>
      <c r="G74" s="146">
        <v>99.832758629322697</v>
      </c>
    </row>
    <row r="75" spans="1:7" x14ac:dyDescent="0.25">
      <c r="A75" s="146" t="s">
        <v>58</v>
      </c>
      <c r="B75" s="146" t="s">
        <v>59</v>
      </c>
      <c r="C75" s="146" t="s">
        <v>14</v>
      </c>
      <c r="D75" s="146">
        <v>37.659361142947603</v>
      </c>
      <c r="E75" s="146">
        <v>3071.6993458188999</v>
      </c>
      <c r="F75" s="146">
        <v>1.2111616796939</v>
      </c>
      <c r="G75" s="146">
        <v>98.788838320306098</v>
      </c>
    </row>
    <row r="76" spans="1:7" x14ac:dyDescent="0.25">
      <c r="A76" s="146" t="s">
        <v>58</v>
      </c>
      <c r="B76" s="146" t="s">
        <v>59</v>
      </c>
      <c r="C76" s="146" t="s">
        <v>15</v>
      </c>
      <c r="D76" s="146">
        <v>0</v>
      </c>
      <c r="E76" s="146">
        <v>4748.9422427999998</v>
      </c>
      <c r="F76" s="146">
        <v>0</v>
      </c>
      <c r="G76" s="146">
        <v>100</v>
      </c>
    </row>
    <row r="77" spans="1:7" x14ac:dyDescent="0.25">
      <c r="A77" s="146" t="s">
        <v>60</v>
      </c>
      <c r="B77" s="146" t="s">
        <v>61</v>
      </c>
      <c r="C77" s="146" t="s">
        <v>14</v>
      </c>
      <c r="D77" s="146">
        <v>3.0205223880597001</v>
      </c>
      <c r="E77" s="146">
        <v>1196.12686567164</v>
      </c>
      <c r="F77" s="146">
        <v>0.25188916876574302</v>
      </c>
      <c r="G77" s="146">
        <v>99.7481108312343</v>
      </c>
    </row>
    <row r="78" spans="1:7" x14ac:dyDescent="0.25">
      <c r="A78" s="146" t="s">
        <v>62</v>
      </c>
      <c r="B78" s="146" t="s">
        <v>63</v>
      </c>
      <c r="C78" s="146" t="s">
        <v>14</v>
      </c>
      <c r="D78" s="146">
        <v>205.05583522097501</v>
      </c>
      <c r="E78" s="146">
        <v>29896.100289434002</v>
      </c>
      <c r="F78" s="146">
        <v>0.68122245661195802</v>
      </c>
      <c r="G78" s="146">
        <v>99.318777543388094</v>
      </c>
    </row>
    <row r="79" spans="1:7" x14ac:dyDescent="0.25">
      <c r="A79" s="146" t="s">
        <v>64</v>
      </c>
      <c r="B79" s="146" t="s">
        <v>65</v>
      </c>
      <c r="C79" s="146" t="s">
        <v>14</v>
      </c>
      <c r="D79" s="146">
        <v>0</v>
      </c>
      <c r="E79" s="146">
        <v>4551.2420227532702</v>
      </c>
      <c r="F79" s="146">
        <v>0</v>
      </c>
      <c r="G79" s="146">
        <v>100</v>
      </c>
    </row>
    <row r="80" spans="1:7" x14ac:dyDescent="0.25">
      <c r="A80" s="146" t="s">
        <v>66</v>
      </c>
      <c r="B80" s="146" t="s">
        <v>67</v>
      </c>
      <c r="C80" s="146" t="s">
        <v>14</v>
      </c>
      <c r="D80" s="146">
        <v>4</v>
      </c>
      <c r="E80" s="146">
        <v>663</v>
      </c>
      <c r="F80" s="146">
        <v>0.59970014992503795</v>
      </c>
      <c r="G80" s="146">
        <v>99.400299850075001</v>
      </c>
    </row>
    <row r="81" spans="1:7" x14ac:dyDescent="0.25">
      <c r="A81" s="146" t="s">
        <v>33</v>
      </c>
      <c r="B81" s="146" t="s">
        <v>34</v>
      </c>
      <c r="C81" s="146" t="s">
        <v>14</v>
      </c>
      <c r="D81" s="146">
        <v>9.10023906159714</v>
      </c>
      <c r="E81" s="146">
        <v>4005.14034912532</v>
      </c>
      <c r="F81" s="146">
        <v>0.226698895137906</v>
      </c>
      <c r="G81" s="146">
        <v>99.773301104862099</v>
      </c>
    </row>
    <row r="82" spans="1:7" x14ac:dyDescent="0.25">
      <c r="A82" s="146" t="s">
        <v>33</v>
      </c>
      <c r="B82" s="146" t="s">
        <v>34</v>
      </c>
      <c r="C82" s="146" t="s">
        <v>15</v>
      </c>
      <c r="D82" s="146">
        <v>0</v>
      </c>
      <c r="E82" s="146">
        <v>6334.5453324999999</v>
      </c>
      <c r="F82" s="146">
        <v>0</v>
      </c>
      <c r="G82" s="146">
        <v>100</v>
      </c>
    </row>
    <row r="83" spans="1:7" x14ac:dyDescent="0.25">
      <c r="A83" s="146" t="s">
        <v>68</v>
      </c>
      <c r="B83" s="146" t="s">
        <v>69</v>
      </c>
      <c r="C83" s="146" t="s">
        <v>14</v>
      </c>
      <c r="D83" s="146">
        <v>63.607478142569001</v>
      </c>
      <c r="E83" s="146">
        <v>6104.9708548602302</v>
      </c>
      <c r="F83" s="146">
        <v>1.03115296116545</v>
      </c>
      <c r="G83" s="146">
        <v>98.968847038834596</v>
      </c>
    </row>
    <row r="84" spans="1:7" x14ac:dyDescent="0.25">
      <c r="A84" s="146" t="s">
        <v>70</v>
      </c>
      <c r="B84" s="146" t="s">
        <v>71</v>
      </c>
      <c r="C84" s="146" t="s">
        <v>14</v>
      </c>
      <c r="D84" s="146">
        <v>215.38425770993001</v>
      </c>
      <c r="E84" s="146">
        <v>30449.429919473099</v>
      </c>
      <c r="F84" s="146">
        <v>0.702382399793547</v>
      </c>
      <c r="G84" s="146">
        <v>99.297617600206493</v>
      </c>
    </row>
    <row r="85" spans="1:7" x14ac:dyDescent="0.25">
      <c r="A85" s="146" t="s">
        <v>70</v>
      </c>
      <c r="B85" s="146" t="s">
        <v>71</v>
      </c>
      <c r="C85" s="146" t="s">
        <v>15</v>
      </c>
      <c r="D85" s="146">
        <v>452.43507690000001</v>
      </c>
      <c r="E85" s="146">
        <v>43563.935154899998</v>
      </c>
      <c r="F85" s="146">
        <v>1.02787911524139</v>
      </c>
      <c r="G85" s="146">
        <v>98.972120884758596</v>
      </c>
    </row>
    <row r="86" spans="1:7" x14ac:dyDescent="0.25">
      <c r="A86" s="146" t="s">
        <v>72</v>
      </c>
      <c r="B86" s="146" t="s">
        <v>73</v>
      </c>
      <c r="C86" s="146" t="s">
        <v>14</v>
      </c>
      <c r="D86" s="146">
        <v>12.145051194539199</v>
      </c>
      <c r="E86" s="146">
        <v>1206.7764505119401</v>
      </c>
      <c r="F86" s="146">
        <v>0.99637681159420299</v>
      </c>
      <c r="G86" s="146">
        <v>99.003623188405797</v>
      </c>
    </row>
    <row r="87" spans="1:7" x14ac:dyDescent="0.25">
      <c r="A87" s="146" t="s">
        <v>35</v>
      </c>
      <c r="B87" s="146" t="s">
        <v>36</v>
      </c>
      <c r="C87" s="146" t="s">
        <v>14</v>
      </c>
      <c r="D87" s="146">
        <v>41.107969932636898</v>
      </c>
      <c r="E87" s="146">
        <v>36202.554731431497</v>
      </c>
      <c r="F87" s="146">
        <v>0.113421124877342</v>
      </c>
      <c r="G87" s="146">
        <v>99.886578875122694</v>
      </c>
    </row>
    <row r="88" spans="1:7" x14ac:dyDescent="0.25">
      <c r="A88" s="146" t="s">
        <v>35</v>
      </c>
      <c r="B88" s="146" t="s">
        <v>36</v>
      </c>
      <c r="C88" s="146" t="s">
        <v>15</v>
      </c>
      <c r="D88" s="146">
        <v>595.99071749999996</v>
      </c>
      <c r="E88" s="146">
        <v>49306.033608199999</v>
      </c>
      <c r="F88" s="146">
        <v>1.19432172452583</v>
      </c>
      <c r="G88" s="146">
        <v>98.805678275474193</v>
      </c>
    </row>
    <row r="89" spans="1:7" x14ac:dyDescent="0.25">
      <c r="A89" s="146" t="s">
        <v>74</v>
      </c>
      <c r="B89" s="146" t="s">
        <v>75</v>
      </c>
      <c r="C89" s="146" t="s">
        <v>14</v>
      </c>
      <c r="D89" s="146">
        <v>10.855648391968799</v>
      </c>
      <c r="E89" s="146">
        <v>1776.30902080341</v>
      </c>
      <c r="F89" s="146">
        <v>0.60742295206945196</v>
      </c>
      <c r="G89" s="146">
        <v>99.392577047930502</v>
      </c>
    </row>
    <row r="90" spans="1:7" x14ac:dyDescent="0.25">
      <c r="A90" s="146" t="s">
        <v>76</v>
      </c>
      <c r="B90" s="146" t="s">
        <v>77</v>
      </c>
      <c r="C90" s="146" t="s">
        <v>14</v>
      </c>
      <c r="D90" s="146">
        <v>5.5301710042199197</v>
      </c>
      <c r="E90" s="146">
        <v>4169.8269732184199</v>
      </c>
      <c r="F90" s="146">
        <v>0.13244785567318301</v>
      </c>
      <c r="G90" s="146">
        <v>99.867552144326794</v>
      </c>
    </row>
    <row r="91" spans="1:7" x14ac:dyDescent="0.25">
      <c r="A91" s="146" t="s">
        <v>78</v>
      </c>
      <c r="B91" s="146" t="s">
        <v>79</v>
      </c>
      <c r="C91" s="146" t="s">
        <v>14</v>
      </c>
      <c r="D91" s="146">
        <v>3.6020321761219201</v>
      </c>
      <c r="E91" s="146">
        <v>1063.8001693480101</v>
      </c>
      <c r="F91" s="146">
        <v>0.337457817772778</v>
      </c>
      <c r="G91" s="146">
        <v>99.662542182227199</v>
      </c>
    </row>
    <row r="92" spans="1:7" x14ac:dyDescent="0.25">
      <c r="A92" s="146" t="s">
        <v>80</v>
      </c>
      <c r="B92" s="146" t="s">
        <v>81</v>
      </c>
      <c r="C92" s="146" t="s">
        <v>14</v>
      </c>
      <c r="D92" s="146">
        <v>7.5429622199933402</v>
      </c>
      <c r="E92" s="146">
        <v>1020.45503176196</v>
      </c>
      <c r="F92" s="146">
        <v>0.73375262054507295</v>
      </c>
      <c r="G92" s="146">
        <v>99.266247379454896</v>
      </c>
    </row>
    <row r="93" spans="1:7" x14ac:dyDescent="0.25">
      <c r="A93" s="146" t="s">
        <v>82</v>
      </c>
      <c r="B93" s="146" t="s">
        <v>83</v>
      </c>
      <c r="C93" s="146" t="s">
        <v>14</v>
      </c>
      <c r="D93" s="146">
        <v>81.521581793052206</v>
      </c>
      <c r="E93" s="146">
        <v>6410.4211994981997</v>
      </c>
      <c r="F93" s="146">
        <v>1.2557347552104801</v>
      </c>
      <c r="G93" s="146">
        <v>98.744265244789503</v>
      </c>
    </row>
    <row r="94" spans="1:7" x14ac:dyDescent="0.25">
      <c r="A94" s="146" t="s">
        <v>82</v>
      </c>
      <c r="B94" s="146" t="s">
        <v>83</v>
      </c>
      <c r="C94" s="146" t="s">
        <v>15</v>
      </c>
      <c r="D94" s="146">
        <v>68.032660300000003</v>
      </c>
      <c r="E94" s="146">
        <v>9258.8167811999992</v>
      </c>
      <c r="F94" s="146">
        <v>0.72942809602230096</v>
      </c>
      <c r="G94" s="146">
        <v>99.270571903977697</v>
      </c>
    </row>
    <row r="95" spans="1:7" x14ac:dyDescent="0.25">
      <c r="A95" s="146" t="s">
        <v>37</v>
      </c>
      <c r="B95" s="146" t="s">
        <v>38</v>
      </c>
      <c r="C95" s="146" t="s">
        <v>14</v>
      </c>
      <c r="D95" s="146">
        <v>330.20515509211998</v>
      </c>
      <c r="E95" s="146">
        <v>185050.55717610501</v>
      </c>
      <c r="F95" s="146">
        <v>0.178122665447983</v>
      </c>
      <c r="G95" s="146">
        <v>99.821877334551999</v>
      </c>
    </row>
    <row r="96" spans="1:7" x14ac:dyDescent="0.25">
      <c r="A96" s="146" t="s">
        <v>37</v>
      </c>
      <c r="B96" s="146" t="s">
        <v>38</v>
      </c>
      <c r="C96" s="146" t="s">
        <v>15</v>
      </c>
      <c r="D96" s="146">
        <v>0</v>
      </c>
      <c r="E96" s="146">
        <v>257282.05584750001</v>
      </c>
      <c r="F96" s="146">
        <v>0</v>
      </c>
      <c r="G96" s="146">
        <v>100</v>
      </c>
    </row>
    <row r="97" spans="1:7" x14ac:dyDescent="0.25">
      <c r="A97" s="146" t="s">
        <v>39</v>
      </c>
      <c r="B97" s="146" t="s">
        <v>40</v>
      </c>
      <c r="C97" s="146" t="s">
        <v>14</v>
      </c>
      <c r="D97" s="146">
        <v>9.3361205818923807</v>
      </c>
      <c r="E97" s="146">
        <v>5100.0123911775299</v>
      </c>
      <c r="F97" s="146">
        <v>0.1827262430896</v>
      </c>
      <c r="G97" s="146">
        <v>99.817273756910396</v>
      </c>
    </row>
    <row r="98" spans="1:7" x14ac:dyDescent="0.25">
      <c r="A98" s="146" t="s">
        <v>39</v>
      </c>
      <c r="B98" s="146" t="s">
        <v>40</v>
      </c>
      <c r="C98" s="146" t="s">
        <v>15</v>
      </c>
      <c r="D98" s="146">
        <v>18.969699200000001</v>
      </c>
      <c r="E98" s="146">
        <v>6771.0071238</v>
      </c>
      <c r="F98" s="146">
        <v>0.27937796688411498</v>
      </c>
      <c r="G98" s="146">
        <v>99.720622033115902</v>
      </c>
    </row>
    <row r="99" spans="1:7" x14ac:dyDescent="0.25">
      <c r="A99" s="146" t="s">
        <v>84</v>
      </c>
      <c r="B99" s="146" t="s">
        <v>85</v>
      </c>
      <c r="C99" s="146" t="s">
        <v>14</v>
      </c>
      <c r="D99" s="146">
        <v>12.901147978196001</v>
      </c>
      <c r="E99" s="146">
        <v>2225.5188361240498</v>
      </c>
      <c r="F99" s="146">
        <v>0.57635064330299002</v>
      </c>
      <c r="G99" s="146">
        <v>99.423649356696998</v>
      </c>
    </row>
    <row r="100" spans="1:7" x14ac:dyDescent="0.25">
      <c r="A100" s="146" t="s">
        <v>84</v>
      </c>
      <c r="B100" s="146" t="s">
        <v>85</v>
      </c>
      <c r="C100" s="146" t="s">
        <v>15</v>
      </c>
      <c r="D100" s="146">
        <v>0</v>
      </c>
      <c r="E100" s="146">
        <v>3107.4507674000001</v>
      </c>
      <c r="F100" s="146">
        <v>0</v>
      </c>
      <c r="G100" s="146">
        <v>100</v>
      </c>
    </row>
    <row r="101" spans="1:7" x14ac:dyDescent="0.25">
      <c r="A101" s="146" t="s">
        <v>86</v>
      </c>
      <c r="B101" s="146" t="s">
        <v>87</v>
      </c>
      <c r="C101" s="146" t="s">
        <v>14</v>
      </c>
      <c r="D101" s="146">
        <v>3.3343769567939998</v>
      </c>
      <c r="E101" s="146">
        <v>561.28678772699004</v>
      </c>
      <c r="F101" s="146">
        <v>0.59055118110236204</v>
      </c>
      <c r="G101" s="146">
        <v>99.409448818897602</v>
      </c>
    </row>
    <row r="102" spans="1:7" x14ac:dyDescent="0.25">
      <c r="A102" s="146" t="s">
        <v>88</v>
      </c>
      <c r="B102" s="146" t="s">
        <v>89</v>
      </c>
      <c r="C102" s="146" t="s">
        <v>14</v>
      </c>
      <c r="D102" s="146">
        <v>51.701291454651901</v>
      </c>
      <c r="E102" s="146">
        <v>1929.2896775121101</v>
      </c>
      <c r="F102" s="146">
        <v>2.60987012382081</v>
      </c>
      <c r="G102" s="146">
        <v>97.390129876179202</v>
      </c>
    </row>
    <row r="103" spans="1:7" x14ac:dyDescent="0.25">
      <c r="A103" s="146" t="s">
        <v>88</v>
      </c>
      <c r="B103" s="146" t="s">
        <v>89</v>
      </c>
      <c r="C103" s="146" t="s">
        <v>15</v>
      </c>
      <c r="D103" s="146">
        <v>5.5161433999999998</v>
      </c>
      <c r="E103" s="146">
        <v>2877.2525823000001</v>
      </c>
      <c r="F103" s="146">
        <v>0.19134880126953499</v>
      </c>
      <c r="G103" s="146">
        <v>99.808651198730502</v>
      </c>
    </row>
    <row r="104" spans="1:7" x14ac:dyDescent="0.25">
      <c r="A104" s="146" t="s">
        <v>90</v>
      </c>
      <c r="B104" s="146" t="s">
        <v>91</v>
      </c>
      <c r="C104" s="146" t="s">
        <v>14</v>
      </c>
      <c r="D104" s="146">
        <v>1.4741676234213501</v>
      </c>
      <c r="E104" s="146">
        <v>361.17106773823099</v>
      </c>
      <c r="F104" s="146">
        <v>0.40650406504065001</v>
      </c>
      <c r="G104" s="146">
        <v>99.593495934959293</v>
      </c>
    </row>
    <row r="105" spans="1:7" x14ac:dyDescent="0.25">
      <c r="A105" s="146" t="s">
        <v>92</v>
      </c>
      <c r="B105" s="146" t="s">
        <v>93</v>
      </c>
      <c r="C105" s="146" t="s">
        <v>14</v>
      </c>
      <c r="D105" s="146">
        <v>0</v>
      </c>
      <c r="E105" s="146">
        <v>2485.84354243297</v>
      </c>
      <c r="F105" s="146">
        <v>0</v>
      </c>
      <c r="G105" s="146">
        <v>100</v>
      </c>
    </row>
    <row r="106" spans="1:7" x14ac:dyDescent="0.25">
      <c r="A106" s="146" t="s">
        <v>92</v>
      </c>
      <c r="B106" s="146" t="s">
        <v>93</v>
      </c>
      <c r="C106" s="146" t="s">
        <v>15</v>
      </c>
      <c r="D106" s="146">
        <v>0</v>
      </c>
      <c r="E106" s="146">
        <v>3837.9794080000001</v>
      </c>
      <c r="F106" s="146">
        <v>0</v>
      </c>
      <c r="G106" s="146">
        <v>100</v>
      </c>
    </row>
    <row r="107" spans="1:7" x14ac:dyDescent="0.25">
      <c r="A107" s="146" t="s">
        <v>94</v>
      </c>
      <c r="B107" s="146" t="s">
        <v>95</v>
      </c>
      <c r="C107" s="146" t="s">
        <v>14</v>
      </c>
      <c r="D107" s="146">
        <v>14.8662935748383</v>
      </c>
      <c r="E107" s="146">
        <v>4354.63418268445</v>
      </c>
      <c r="F107" s="146">
        <v>0.34022867500784099</v>
      </c>
      <c r="G107" s="146">
        <v>99.659771324992207</v>
      </c>
    </row>
    <row r="108" spans="1:7" x14ac:dyDescent="0.25">
      <c r="A108" s="146" t="s">
        <v>94</v>
      </c>
      <c r="B108" s="146" t="s">
        <v>95</v>
      </c>
      <c r="C108" s="146" t="s">
        <v>15</v>
      </c>
      <c r="D108" s="146">
        <v>33.4018467</v>
      </c>
      <c r="E108" s="146">
        <v>6960.7612962000003</v>
      </c>
      <c r="F108" s="146">
        <v>0.47756745185315402</v>
      </c>
      <c r="G108" s="146">
        <v>99.522432548146895</v>
      </c>
    </row>
    <row r="109" spans="1:7" x14ac:dyDescent="0.25">
      <c r="A109" s="146" t="s">
        <v>96</v>
      </c>
      <c r="B109" s="146" t="s">
        <v>97</v>
      </c>
      <c r="C109" s="146" t="s">
        <v>14</v>
      </c>
      <c r="D109" s="146">
        <v>131.209724512534</v>
      </c>
      <c r="E109" s="146">
        <v>8904.2959056420095</v>
      </c>
      <c r="F109" s="146">
        <v>1.4521569670062799</v>
      </c>
      <c r="G109" s="146">
        <v>98.547843032993697</v>
      </c>
    </row>
    <row r="110" spans="1:7" x14ac:dyDescent="0.25">
      <c r="A110" s="146" t="s">
        <v>98</v>
      </c>
      <c r="B110" s="146" t="s">
        <v>99</v>
      </c>
      <c r="C110" s="146" t="s">
        <v>14</v>
      </c>
      <c r="D110" s="146">
        <v>0</v>
      </c>
      <c r="E110" s="146">
        <v>6430.0185259058499</v>
      </c>
      <c r="F110" s="146">
        <v>0</v>
      </c>
      <c r="G110" s="146">
        <v>100</v>
      </c>
    </row>
    <row r="111" spans="1:7" x14ac:dyDescent="0.25">
      <c r="A111" s="146" t="s">
        <v>100</v>
      </c>
      <c r="B111" s="146" t="s">
        <v>101</v>
      </c>
      <c r="C111" s="146" t="s">
        <v>15</v>
      </c>
      <c r="D111" s="146">
        <v>1.9698393000000001</v>
      </c>
      <c r="E111" s="146">
        <v>572.89462630000003</v>
      </c>
      <c r="F111" s="146">
        <v>0.34266151725764299</v>
      </c>
      <c r="G111" s="146">
        <v>99.657338482742404</v>
      </c>
    </row>
    <row r="112" spans="1:7" x14ac:dyDescent="0.25">
      <c r="A112" s="146" t="s">
        <v>102</v>
      </c>
      <c r="B112" s="146" t="s">
        <v>103</v>
      </c>
      <c r="C112" s="146" t="s">
        <v>14</v>
      </c>
      <c r="D112" s="146">
        <v>33.274116428817202</v>
      </c>
      <c r="E112" s="146">
        <v>30918.298124577701</v>
      </c>
      <c r="F112" s="146">
        <v>0.107503800355362</v>
      </c>
      <c r="G112" s="146">
        <v>99.892496199644597</v>
      </c>
    </row>
    <row r="113" spans="1:7" x14ac:dyDescent="0.25">
      <c r="A113" s="146" t="s">
        <v>102</v>
      </c>
      <c r="B113" s="146" t="s">
        <v>103</v>
      </c>
      <c r="C113" s="146" t="s">
        <v>15</v>
      </c>
      <c r="D113" s="146">
        <v>0</v>
      </c>
      <c r="E113" s="146">
        <v>42681.543394</v>
      </c>
      <c r="F113" s="146">
        <v>0</v>
      </c>
      <c r="G113" s="146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569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47" t="s">
        <v>106</v>
      </c>
      <c r="B124" s="147" t="s">
        <v>107</v>
      </c>
      <c r="C124" s="147" t="s">
        <v>14</v>
      </c>
      <c r="D124" s="147">
        <v>392.59563197594503</v>
      </c>
      <c r="E124" s="147">
        <v>208864.36811117901</v>
      </c>
      <c r="F124" s="147">
        <v>0.18761412999274099</v>
      </c>
      <c r="G124" s="147">
        <v>99.812385870007304</v>
      </c>
    </row>
    <row r="125" spans="1:7" x14ac:dyDescent="0.25">
      <c r="A125" s="147" t="s">
        <v>106</v>
      </c>
      <c r="B125" s="147" t="s">
        <v>107</v>
      </c>
      <c r="C125" s="147" t="s">
        <v>15</v>
      </c>
      <c r="D125" s="147">
        <v>300.9815759</v>
      </c>
      <c r="E125" s="147">
        <v>229787.8102646</v>
      </c>
      <c r="F125" s="147">
        <v>0.130811054937714</v>
      </c>
      <c r="G125" s="147">
        <v>99.869188945062305</v>
      </c>
    </row>
    <row r="126" spans="1:7" x14ac:dyDescent="0.25">
      <c r="A126" s="147" t="s">
        <v>108</v>
      </c>
      <c r="B126" s="147" t="s">
        <v>109</v>
      </c>
      <c r="C126" s="147" t="s">
        <v>14</v>
      </c>
      <c r="D126" s="147">
        <v>4389.5637733215899</v>
      </c>
      <c r="E126" s="147">
        <v>251805.384468754</v>
      </c>
      <c r="F126" s="147">
        <v>1.71336859038061</v>
      </c>
      <c r="G126" s="147">
        <v>98.286631409619403</v>
      </c>
    </row>
    <row r="127" spans="1:7" x14ac:dyDescent="0.25">
      <c r="A127" s="147" t="s">
        <v>108</v>
      </c>
      <c r="B127" s="147" t="s">
        <v>109</v>
      </c>
      <c r="C127" s="147" t="s">
        <v>15</v>
      </c>
      <c r="D127" s="147">
        <v>1582.2750971999999</v>
      </c>
      <c r="E127" s="147">
        <v>295691.12754100002</v>
      </c>
      <c r="F127" s="147">
        <v>0.53226258493287604</v>
      </c>
      <c r="G127" s="147">
        <v>99.467737415067106</v>
      </c>
    </row>
    <row r="128" spans="1:7" x14ac:dyDescent="0.25">
      <c r="A128" s="147" t="s">
        <v>110</v>
      </c>
      <c r="B128" s="147" t="s">
        <v>111</v>
      </c>
      <c r="C128" s="147" t="s">
        <v>14</v>
      </c>
      <c r="D128" s="147">
        <v>1483.18887370625</v>
      </c>
      <c r="E128" s="147">
        <v>392041.61119422503</v>
      </c>
      <c r="F128" s="147">
        <v>0.37689845047890702</v>
      </c>
      <c r="G128" s="147">
        <v>99.623101549521095</v>
      </c>
    </row>
    <row r="129" spans="1:7" x14ac:dyDescent="0.25">
      <c r="A129" s="147" t="s">
        <v>110</v>
      </c>
      <c r="B129" s="147" t="s">
        <v>111</v>
      </c>
      <c r="C129" s="147" t="s">
        <v>15</v>
      </c>
      <c r="D129" s="147">
        <v>1484.7530827</v>
      </c>
      <c r="E129" s="147">
        <v>444867.02654240001</v>
      </c>
      <c r="F129" s="147">
        <v>0.33264190947039002</v>
      </c>
      <c r="G129" s="147">
        <v>99.667358090529603</v>
      </c>
    </row>
    <row r="130" spans="1:7" x14ac:dyDescent="0.25">
      <c r="A130" s="147" t="s">
        <v>112</v>
      </c>
      <c r="B130" s="147" t="s">
        <v>113</v>
      </c>
      <c r="C130" s="147" t="s">
        <v>14</v>
      </c>
      <c r="D130" s="147">
        <v>964.593443711546</v>
      </c>
      <c r="E130" s="147">
        <v>46961.238869538698</v>
      </c>
      <c r="F130" s="147">
        <v>2.01267958667222</v>
      </c>
      <c r="G130" s="147">
        <v>97.987320413327794</v>
      </c>
    </row>
    <row r="131" spans="1:7" x14ac:dyDescent="0.25">
      <c r="A131" s="147" t="s">
        <v>112</v>
      </c>
      <c r="B131" s="147" t="s">
        <v>113</v>
      </c>
      <c r="C131" s="147" t="s">
        <v>15</v>
      </c>
      <c r="D131" s="147">
        <v>517.44004159999997</v>
      </c>
      <c r="E131" s="147">
        <v>55920.112716800002</v>
      </c>
      <c r="F131" s="147">
        <v>0.91683642594333703</v>
      </c>
      <c r="G131" s="147">
        <v>99.083163574056698</v>
      </c>
    </row>
    <row r="132" spans="1:7" x14ac:dyDescent="0.25">
      <c r="A132" s="147" t="s">
        <v>114</v>
      </c>
      <c r="B132" s="147" t="s">
        <v>115</v>
      </c>
      <c r="C132" s="147" t="s">
        <v>14</v>
      </c>
      <c r="D132" s="147">
        <v>81.383800386696805</v>
      </c>
      <c r="E132" s="147">
        <v>61726.4358694822</v>
      </c>
      <c r="F132" s="147">
        <v>0.13167233664184899</v>
      </c>
      <c r="G132" s="147">
        <v>99.868327663358201</v>
      </c>
    </row>
    <row r="133" spans="1:7" x14ac:dyDescent="0.25">
      <c r="A133" s="147" t="s">
        <v>114</v>
      </c>
      <c r="B133" s="147" t="s">
        <v>115</v>
      </c>
      <c r="C133" s="147" t="s">
        <v>15</v>
      </c>
      <c r="D133" s="147">
        <v>6.2514412000000004</v>
      </c>
      <c r="E133" s="147">
        <v>77339.868037499997</v>
      </c>
      <c r="F133" s="147">
        <v>8.0824238399207007E-3</v>
      </c>
      <c r="G133" s="147">
        <v>99.991917576160105</v>
      </c>
    </row>
    <row r="134" spans="1:7" x14ac:dyDescent="0.25">
      <c r="A134" s="147" t="s">
        <v>116</v>
      </c>
      <c r="B134" s="147" t="s">
        <v>117</v>
      </c>
      <c r="C134" s="147" t="s">
        <v>14</v>
      </c>
      <c r="D134" s="147">
        <v>114.45621356538</v>
      </c>
      <c r="E134" s="147">
        <v>26241.684715396601</v>
      </c>
      <c r="F134" s="147">
        <v>0.43426772483071302</v>
      </c>
      <c r="G134" s="147">
        <v>99.565732275169296</v>
      </c>
    </row>
    <row r="135" spans="1:7" x14ac:dyDescent="0.25">
      <c r="A135" s="147" t="s">
        <v>116</v>
      </c>
      <c r="B135" s="147" t="s">
        <v>117</v>
      </c>
      <c r="C135" s="147" t="s">
        <v>15</v>
      </c>
      <c r="D135" s="147">
        <v>61.071879699999997</v>
      </c>
      <c r="E135" s="147">
        <v>33075.522757600003</v>
      </c>
      <c r="F135" s="147">
        <v>0.1843034275805</v>
      </c>
      <c r="G135" s="147">
        <v>99.815696572419498</v>
      </c>
    </row>
    <row r="136" spans="1:7" x14ac:dyDescent="0.25">
      <c r="A136" s="147" t="s">
        <v>118</v>
      </c>
      <c r="B136" s="147" t="s">
        <v>119</v>
      </c>
      <c r="C136" s="147" t="s">
        <v>14</v>
      </c>
      <c r="D136" s="147">
        <v>135.69197256446199</v>
      </c>
      <c r="E136" s="147">
        <v>24506.300341714999</v>
      </c>
      <c r="F136" s="147">
        <v>0.55065341646840604</v>
      </c>
      <c r="G136" s="147">
        <v>99.449346583531593</v>
      </c>
    </row>
    <row r="137" spans="1:7" x14ac:dyDescent="0.25">
      <c r="A137" s="147" t="s">
        <v>118</v>
      </c>
      <c r="B137" s="147" t="s">
        <v>119</v>
      </c>
      <c r="C137" s="147" t="s">
        <v>15</v>
      </c>
      <c r="D137" s="147">
        <v>42.4444789</v>
      </c>
      <c r="E137" s="147">
        <v>28175.206525099999</v>
      </c>
      <c r="F137" s="147">
        <v>0.15041818645351901</v>
      </c>
      <c r="G137" s="147">
        <v>99.849581813546493</v>
      </c>
    </row>
    <row r="138" spans="1:7" x14ac:dyDescent="0.25">
      <c r="A138" s="147" t="s">
        <v>120</v>
      </c>
      <c r="B138" s="147" t="s">
        <v>121</v>
      </c>
      <c r="C138" s="147" t="s">
        <v>14</v>
      </c>
      <c r="D138" s="147">
        <v>197.95091327766499</v>
      </c>
      <c r="E138" s="147">
        <v>81670.126920894298</v>
      </c>
      <c r="F138" s="147">
        <v>0.24179255030101601</v>
      </c>
      <c r="G138" s="147">
        <v>99.758207449699</v>
      </c>
    </row>
    <row r="139" spans="1:7" x14ac:dyDescent="0.25">
      <c r="A139" s="147" t="s">
        <v>120</v>
      </c>
      <c r="B139" s="147" t="s">
        <v>121</v>
      </c>
      <c r="C139" s="147" t="s">
        <v>15</v>
      </c>
      <c r="D139" s="147">
        <v>272.17433080000001</v>
      </c>
      <c r="E139" s="147">
        <v>89666.062602999998</v>
      </c>
      <c r="F139" s="147">
        <v>0.30262360046076597</v>
      </c>
      <c r="G139" s="147">
        <v>99.697376399539195</v>
      </c>
    </row>
    <row r="140" spans="1:7" x14ac:dyDescent="0.25">
      <c r="A140" s="147" t="s">
        <v>122</v>
      </c>
      <c r="B140" s="147" t="s">
        <v>123</v>
      </c>
      <c r="C140" s="147" t="s">
        <v>14</v>
      </c>
      <c r="D140" s="147">
        <v>106.602052925713</v>
      </c>
      <c r="E140" s="147">
        <v>7486.9651656959104</v>
      </c>
      <c r="F140" s="147">
        <v>1.4038468332023599</v>
      </c>
      <c r="G140" s="147">
        <v>98.596153166797606</v>
      </c>
    </row>
    <row r="141" spans="1:7" x14ac:dyDescent="0.25">
      <c r="A141" s="147" t="s">
        <v>122</v>
      </c>
      <c r="B141" s="147" t="s">
        <v>123</v>
      </c>
      <c r="C141" s="147" t="s">
        <v>15</v>
      </c>
      <c r="D141" s="147">
        <v>0</v>
      </c>
      <c r="E141" s="147">
        <v>7603.1952140000003</v>
      </c>
      <c r="F141" s="147">
        <v>0</v>
      </c>
      <c r="G141" s="147">
        <v>100</v>
      </c>
    </row>
    <row r="142" spans="1:7" x14ac:dyDescent="0.25">
      <c r="A142" s="147" t="s">
        <v>124</v>
      </c>
      <c r="B142" s="147" t="s">
        <v>125</v>
      </c>
      <c r="C142" s="147" t="s">
        <v>14</v>
      </c>
      <c r="D142" s="147">
        <v>4267.78925357548</v>
      </c>
      <c r="E142" s="147">
        <v>112935.998890553</v>
      </c>
      <c r="F142" s="147">
        <v>3.64134071189513</v>
      </c>
      <c r="G142" s="147">
        <v>96.358659288104903</v>
      </c>
    </row>
    <row r="143" spans="1:7" x14ac:dyDescent="0.25">
      <c r="A143" s="147" t="s">
        <v>124</v>
      </c>
      <c r="B143" s="147" t="s">
        <v>125</v>
      </c>
      <c r="C143" s="147" t="s">
        <v>15</v>
      </c>
      <c r="D143" s="147">
        <v>850.87066960000004</v>
      </c>
      <c r="E143" s="147">
        <v>135836.4837752</v>
      </c>
      <c r="F143" s="147">
        <v>0.62249406542111196</v>
      </c>
      <c r="G143" s="147">
        <v>99.377505934578906</v>
      </c>
    </row>
    <row r="144" spans="1:7" x14ac:dyDescent="0.25">
      <c r="A144" s="147" t="s">
        <v>126</v>
      </c>
      <c r="B144" s="147" t="s">
        <v>127</v>
      </c>
      <c r="C144" s="147" t="s">
        <v>14</v>
      </c>
      <c r="D144" s="147">
        <v>2411.5253806308701</v>
      </c>
      <c r="E144" s="147">
        <v>184690.88308288201</v>
      </c>
      <c r="F144" s="147">
        <v>1.28887992433361</v>
      </c>
      <c r="G144" s="147">
        <v>98.7111200756664</v>
      </c>
    </row>
    <row r="145" spans="1:7" x14ac:dyDescent="0.25">
      <c r="A145" s="147" t="s">
        <v>126</v>
      </c>
      <c r="B145" s="147" t="s">
        <v>127</v>
      </c>
      <c r="C145" s="147" t="s">
        <v>15</v>
      </c>
      <c r="D145" s="147">
        <v>1143.9067422999999</v>
      </c>
      <c r="E145" s="147">
        <v>207558.17900539999</v>
      </c>
      <c r="F145" s="147">
        <v>0.54810508395343405</v>
      </c>
      <c r="G145" s="147">
        <v>99.451894916046598</v>
      </c>
    </row>
    <row r="146" spans="1:7" x14ac:dyDescent="0.25">
      <c r="A146" s="147" t="s">
        <v>128</v>
      </c>
      <c r="B146" s="147" t="s">
        <v>129</v>
      </c>
      <c r="C146" s="147" t="s">
        <v>14</v>
      </c>
      <c r="D146" s="147">
        <v>154.34843746248299</v>
      </c>
      <c r="E146" s="147">
        <v>73884.663449822299</v>
      </c>
      <c r="F146" s="147">
        <v>0.208469067222911</v>
      </c>
      <c r="G146" s="147">
        <v>99.791530932777107</v>
      </c>
    </row>
    <row r="147" spans="1:7" x14ac:dyDescent="0.25">
      <c r="A147" s="147" t="s">
        <v>128</v>
      </c>
      <c r="B147" s="147" t="s">
        <v>129</v>
      </c>
      <c r="C147" s="147" t="s">
        <v>15</v>
      </c>
      <c r="D147" s="147">
        <v>88.234952199999995</v>
      </c>
      <c r="E147" s="147">
        <v>77933.920381999997</v>
      </c>
      <c r="F147" s="147">
        <v>0.11308961130598701</v>
      </c>
      <c r="G147" s="147">
        <v>99.886910388694005</v>
      </c>
    </row>
    <row r="148" spans="1:7" x14ac:dyDescent="0.25">
      <c r="A148" s="147" t="s">
        <v>130</v>
      </c>
      <c r="B148" s="147" t="s">
        <v>131</v>
      </c>
      <c r="C148" s="147" t="s">
        <v>14</v>
      </c>
      <c r="D148" s="147">
        <v>18.823094029298002</v>
      </c>
      <c r="E148" s="147">
        <v>907.48761264045299</v>
      </c>
      <c r="F148" s="147">
        <v>2.03204971007733</v>
      </c>
      <c r="G148" s="147">
        <v>97.967950289922697</v>
      </c>
    </row>
    <row r="149" spans="1:7" x14ac:dyDescent="0.25">
      <c r="A149" s="147" t="s">
        <v>130</v>
      </c>
      <c r="B149" s="147" t="s">
        <v>131</v>
      </c>
      <c r="C149" s="147" t="s">
        <v>15</v>
      </c>
      <c r="D149" s="147">
        <v>0</v>
      </c>
      <c r="E149" s="147">
        <v>1135.1137796</v>
      </c>
      <c r="F149" s="147">
        <v>0</v>
      </c>
      <c r="G149" s="147">
        <v>100</v>
      </c>
    </row>
    <row r="150" spans="1:7" x14ac:dyDescent="0.25">
      <c r="A150" s="147" t="s">
        <v>132</v>
      </c>
      <c r="B150" s="147" t="s">
        <v>133</v>
      </c>
      <c r="C150" s="147" t="s">
        <v>14</v>
      </c>
      <c r="D150" s="147">
        <v>347.19427394710902</v>
      </c>
      <c r="E150" s="147">
        <v>40241.581305677399</v>
      </c>
      <c r="F150" s="147">
        <v>0.85539479570159904</v>
      </c>
      <c r="G150" s="147">
        <v>99.144605204298401</v>
      </c>
    </row>
    <row r="151" spans="1:7" x14ac:dyDescent="0.25">
      <c r="A151" s="147" t="s">
        <v>132</v>
      </c>
      <c r="B151" s="147" t="s">
        <v>133</v>
      </c>
      <c r="C151" s="147" t="s">
        <v>15</v>
      </c>
      <c r="D151" s="147">
        <v>126.130298</v>
      </c>
      <c r="E151" s="147">
        <v>38938.224020900001</v>
      </c>
      <c r="F151" s="147">
        <v>0.32287823566810098</v>
      </c>
      <c r="G151" s="147">
        <v>99.677121764331901</v>
      </c>
    </row>
    <row r="152" spans="1:7" x14ac:dyDescent="0.25">
      <c r="A152" s="147" t="s">
        <v>134</v>
      </c>
      <c r="B152" s="147" t="s">
        <v>135</v>
      </c>
      <c r="C152" s="147" t="s">
        <v>14</v>
      </c>
      <c r="D152" s="147">
        <v>4088.6364527979099</v>
      </c>
      <c r="E152" s="147">
        <v>114982.462204913</v>
      </c>
      <c r="F152" s="147">
        <v>3.4337773808162702</v>
      </c>
      <c r="G152" s="147">
        <v>96.566222619183705</v>
      </c>
    </row>
    <row r="153" spans="1:7" x14ac:dyDescent="0.25">
      <c r="A153" s="147" t="s">
        <v>134</v>
      </c>
      <c r="B153" s="147" t="s">
        <v>135</v>
      </c>
      <c r="C153" s="147" t="s">
        <v>15</v>
      </c>
      <c r="D153" s="147">
        <v>526.45763280000006</v>
      </c>
      <c r="E153" s="147">
        <v>135144.637327</v>
      </c>
      <c r="F153" s="147">
        <v>0.38803964319444201</v>
      </c>
      <c r="G153" s="147">
        <v>99.611960356805497</v>
      </c>
    </row>
    <row r="154" spans="1:7" x14ac:dyDescent="0.25">
      <c r="A154" s="147" t="s">
        <v>136</v>
      </c>
      <c r="B154" s="147" t="s">
        <v>137</v>
      </c>
      <c r="C154" s="147" t="s">
        <v>14</v>
      </c>
      <c r="D154" s="147">
        <v>2604.1587418859299</v>
      </c>
      <c r="E154" s="147">
        <v>101379.924348133</v>
      </c>
      <c r="F154" s="147">
        <v>2.5043820789683</v>
      </c>
      <c r="G154" s="147">
        <v>97.495617921031695</v>
      </c>
    </row>
    <row r="155" spans="1:7" x14ac:dyDescent="0.25">
      <c r="A155" s="147" t="s">
        <v>136</v>
      </c>
      <c r="B155" s="147" t="s">
        <v>137</v>
      </c>
      <c r="C155" s="147" t="s">
        <v>15</v>
      </c>
      <c r="D155" s="147">
        <v>802.38053979999995</v>
      </c>
      <c r="E155" s="147">
        <v>127886.54060560001</v>
      </c>
      <c r="F155" s="147">
        <v>0.62350397583442696</v>
      </c>
      <c r="G155" s="147">
        <v>99.376496024165604</v>
      </c>
    </row>
    <row r="156" spans="1:7" x14ac:dyDescent="0.25">
      <c r="A156" s="147" t="s">
        <v>138</v>
      </c>
      <c r="B156" s="147" t="s">
        <v>139</v>
      </c>
      <c r="C156" s="147" t="s">
        <v>14</v>
      </c>
      <c r="D156" s="147">
        <v>2351.4477555108501</v>
      </c>
      <c r="E156" s="147">
        <v>54930.320867818104</v>
      </c>
      <c r="F156" s="147">
        <v>4.1050543864547899</v>
      </c>
      <c r="G156" s="147">
        <v>95.894945613545204</v>
      </c>
    </row>
    <row r="157" spans="1:7" x14ac:dyDescent="0.25">
      <c r="A157" s="147" t="s">
        <v>138</v>
      </c>
      <c r="B157" s="147" t="s">
        <v>139</v>
      </c>
      <c r="C157" s="147" t="s">
        <v>15</v>
      </c>
      <c r="D157" s="147">
        <v>98.953787199999994</v>
      </c>
      <c r="E157" s="147">
        <v>70332.902512600005</v>
      </c>
      <c r="F157" s="147">
        <v>0.140495781878577</v>
      </c>
      <c r="G157" s="147">
        <v>99.859504218121401</v>
      </c>
    </row>
    <row r="158" spans="1:7" x14ac:dyDescent="0.25">
      <c r="A158" s="147" t="s">
        <v>140</v>
      </c>
      <c r="B158" s="147" t="s">
        <v>141</v>
      </c>
      <c r="C158" s="147" t="s">
        <v>14</v>
      </c>
      <c r="D158" s="147">
        <v>1210.8417788745801</v>
      </c>
      <c r="E158" s="147">
        <v>204971.71160121699</v>
      </c>
      <c r="F158" s="147">
        <v>0.58726684630897397</v>
      </c>
      <c r="G158" s="147">
        <v>99.412733153690994</v>
      </c>
    </row>
    <row r="159" spans="1:7" x14ac:dyDescent="0.25">
      <c r="A159" s="147" t="s">
        <v>140</v>
      </c>
      <c r="B159" s="147" t="s">
        <v>141</v>
      </c>
      <c r="C159" s="147" t="s">
        <v>15</v>
      </c>
      <c r="D159" s="147">
        <v>367.73515040000001</v>
      </c>
      <c r="E159" s="147">
        <v>233324.7704711</v>
      </c>
      <c r="F159" s="147">
        <v>0.15735855517575001</v>
      </c>
      <c r="G159" s="147">
        <v>99.842641444824295</v>
      </c>
    </row>
    <row r="160" spans="1:7" x14ac:dyDescent="0.25">
      <c r="A160" s="147" t="s">
        <v>142</v>
      </c>
      <c r="B160" s="147" t="s">
        <v>143</v>
      </c>
      <c r="C160" s="147" t="s">
        <v>14</v>
      </c>
      <c r="D160" s="147">
        <v>1509.5042131067701</v>
      </c>
      <c r="E160" s="147">
        <v>321437.403750539</v>
      </c>
      <c r="F160" s="147">
        <v>0.46741559553085998</v>
      </c>
      <c r="G160" s="147">
        <v>99.532584404469105</v>
      </c>
    </row>
    <row r="161" spans="1:7" x14ac:dyDescent="0.25">
      <c r="A161" s="147" t="s">
        <v>142</v>
      </c>
      <c r="B161" s="147" t="s">
        <v>143</v>
      </c>
      <c r="C161" s="147" t="s">
        <v>15</v>
      </c>
      <c r="D161" s="147">
        <v>1433.8027161</v>
      </c>
      <c r="E161" s="147">
        <v>363650.04360999999</v>
      </c>
      <c r="F161" s="147">
        <v>0.39273244503381799</v>
      </c>
      <c r="G161" s="147">
        <v>99.607267554966199</v>
      </c>
    </row>
    <row r="162" spans="1:7" x14ac:dyDescent="0.25">
      <c r="A162" s="147" t="s">
        <v>144</v>
      </c>
      <c r="B162" s="147" t="s">
        <v>145</v>
      </c>
      <c r="C162" s="147" t="s">
        <v>14</v>
      </c>
      <c r="D162" s="147">
        <v>207.44381344962699</v>
      </c>
      <c r="E162" s="147">
        <v>122871.504180651</v>
      </c>
      <c r="F162" s="147">
        <v>0.168545325443933</v>
      </c>
      <c r="G162" s="147">
        <v>99.831454674556099</v>
      </c>
    </row>
    <row r="163" spans="1:7" x14ac:dyDescent="0.25">
      <c r="A163" s="147" t="s">
        <v>144</v>
      </c>
      <c r="B163" s="147" t="s">
        <v>145</v>
      </c>
      <c r="C163" s="147" t="s">
        <v>15</v>
      </c>
      <c r="D163" s="147">
        <v>235.9044719</v>
      </c>
      <c r="E163" s="147">
        <v>146540.99615630001</v>
      </c>
      <c r="F163" s="147">
        <v>0.16072315935977499</v>
      </c>
      <c r="G163" s="147">
        <v>99.839276840640196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570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48" t="s">
        <v>106</v>
      </c>
      <c r="B174" s="148" t="s">
        <v>107</v>
      </c>
      <c r="C174" s="148" t="s">
        <v>14</v>
      </c>
      <c r="D174" s="148">
        <v>392.59563197594503</v>
      </c>
      <c r="E174" s="148">
        <v>208757.51885663599</v>
      </c>
      <c r="F174" s="148">
        <v>0.18770997708314499</v>
      </c>
      <c r="G174" s="148">
        <v>99.812290022916898</v>
      </c>
    </row>
    <row r="175" spans="1:7" x14ac:dyDescent="0.25">
      <c r="A175" s="148" t="s">
        <v>106</v>
      </c>
      <c r="B175" s="148" t="s">
        <v>107</v>
      </c>
      <c r="C175" s="148" t="s">
        <v>15</v>
      </c>
      <c r="D175" s="148">
        <v>300.9815759</v>
      </c>
      <c r="E175" s="148">
        <v>229629.5263113</v>
      </c>
      <c r="F175" s="148">
        <v>0.130901105149412</v>
      </c>
      <c r="G175" s="148">
        <v>99.869098894850595</v>
      </c>
    </row>
    <row r="176" spans="1:7" x14ac:dyDescent="0.25">
      <c r="A176" s="148" t="s">
        <v>108</v>
      </c>
      <c r="B176" s="148" t="s">
        <v>109</v>
      </c>
      <c r="C176" s="148" t="s">
        <v>14</v>
      </c>
      <c r="D176" s="148">
        <v>4389.5637733215899</v>
      </c>
      <c r="E176" s="148">
        <v>251805.384468754</v>
      </c>
      <c r="F176" s="148">
        <v>1.71336859038061</v>
      </c>
      <c r="G176" s="148">
        <v>98.286631409619403</v>
      </c>
    </row>
    <row r="177" spans="1:7" x14ac:dyDescent="0.25">
      <c r="A177" s="148" t="s">
        <v>108</v>
      </c>
      <c r="B177" s="148" t="s">
        <v>109</v>
      </c>
      <c r="C177" s="148" t="s">
        <v>15</v>
      </c>
      <c r="D177" s="148">
        <v>1582.2750971999999</v>
      </c>
      <c r="E177" s="148">
        <v>295691.12754100002</v>
      </c>
      <c r="F177" s="148">
        <v>0.53226258493287604</v>
      </c>
      <c r="G177" s="148">
        <v>99.467737415067106</v>
      </c>
    </row>
    <row r="178" spans="1:7" x14ac:dyDescent="0.25">
      <c r="A178" s="148" t="s">
        <v>110</v>
      </c>
      <c r="B178" s="148" t="s">
        <v>111</v>
      </c>
      <c r="C178" s="148" t="s">
        <v>14</v>
      </c>
      <c r="D178" s="148">
        <v>1463.45441394314</v>
      </c>
      <c r="E178" s="148">
        <v>391130.755009735</v>
      </c>
      <c r="F178" s="148">
        <v>0.37276515516911601</v>
      </c>
      <c r="G178" s="148">
        <v>99.627234844830895</v>
      </c>
    </row>
    <row r="179" spans="1:7" x14ac:dyDescent="0.25">
      <c r="A179" s="148" t="s">
        <v>110</v>
      </c>
      <c r="B179" s="148" t="s">
        <v>111</v>
      </c>
      <c r="C179" s="148" t="s">
        <v>15</v>
      </c>
      <c r="D179" s="148">
        <v>1484.7530827</v>
      </c>
      <c r="E179" s="148">
        <v>443619.26632270002</v>
      </c>
      <c r="F179" s="148">
        <v>0.33357440462645899</v>
      </c>
      <c r="G179" s="148">
        <v>99.666425595373497</v>
      </c>
    </row>
    <row r="180" spans="1:7" x14ac:dyDescent="0.25">
      <c r="A180" s="148" t="s">
        <v>112</v>
      </c>
      <c r="B180" s="148" t="s">
        <v>113</v>
      </c>
      <c r="C180" s="148" t="s">
        <v>14</v>
      </c>
      <c r="D180" s="148">
        <v>964.593443711546</v>
      </c>
      <c r="E180" s="148">
        <v>46961.238869538698</v>
      </c>
      <c r="F180" s="148">
        <v>2.01267958667222</v>
      </c>
      <c r="G180" s="148">
        <v>97.987320413327794</v>
      </c>
    </row>
    <row r="181" spans="1:7" x14ac:dyDescent="0.25">
      <c r="A181" s="148" t="s">
        <v>112</v>
      </c>
      <c r="B181" s="148" t="s">
        <v>113</v>
      </c>
      <c r="C181" s="148" t="s">
        <v>15</v>
      </c>
      <c r="D181" s="148">
        <v>517.44004159999997</v>
      </c>
      <c r="E181" s="148">
        <v>55920.112716800002</v>
      </c>
      <c r="F181" s="148">
        <v>0.91683642594333703</v>
      </c>
      <c r="G181" s="148">
        <v>99.083163574056698</v>
      </c>
    </row>
    <row r="182" spans="1:7" x14ac:dyDescent="0.25">
      <c r="A182" s="148" t="s">
        <v>114</v>
      </c>
      <c r="B182" s="148" t="s">
        <v>115</v>
      </c>
      <c r="C182" s="148" t="s">
        <v>14</v>
      </c>
      <c r="D182" s="148">
        <v>81.383800386696805</v>
      </c>
      <c r="E182" s="148">
        <v>61726.4358694822</v>
      </c>
      <c r="F182" s="148">
        <v>0.13167233664184899</v>
      </c>
      <c r="G182" s="148">
        <v>99.868327663358201</v>
      </c>
    </row>
    <row r="183" spans="1:7" x14ac:dyDescent="0.25">
      <c r="A183" s="148" t="s">
        <v>114</v>
      </c>
      <c r="B183" s="148" t="s">
        <v>115</v>
      </c>
      <c r="C183" s="148" t="s">
        <v>15</v>
      </c>
      <c r="D183" s="148">
        <v>6.2514412000000004</v>
      </c>
      <c r="E183" s="148">
        <v>77339.868037499997</v>
      </c>
      <c r="F183" s="148">
        <v>8.0824238399207007E-3</v>
      </c>
      <c r="G183" s="148">
        <v>99.991917576160105</v>
      </c>
    </row>
    <row r="184" spans="1:7" x14ac:dyDescent="0.25">
      <c r="A184" s="148" t="s">
        <v>116</v>
      </c>
      <c r="B184" s="148" t="s">
        <v>117</v>
      </c>
      <c r="C184" s="148" t="s">
        <v>14</v>
      </c>
      <c r="D184" s="148">
        <v>114.45621356538</v>
      </c>
      <c r="E184" s="148">
        <v>26241.684715396601</v>
      </c>
      <c r="F184" s="148">
        <v>0.43426772483071302</v>
      </c>
      <c r="G184" s="148">
        <v>99.565732275169296</v>
      </c>
    </row>
    <row r="185" spans="1:7" x14ac:dyDescent="0.25">
      <c r="A185" s="148" t="s">
        <v>116</v>
      </c>
      <c r="B185" s="148" t="s">
        <v>117</v>
      </c>
      <c r="C185" s="148" t="s">
        <v>15</v>
      </c>
      <c r="D185" s="148">
        <v>61.071879699999997</v>
      </c>
      <c r="E185" s="148">
        <v>33075.522757600003</v>
      </c>
      <c r="F185" s="148">
        <v>0.1843034275805</v>
      </c>
      <c r="G185" s="148">
        <v>99.815696572419498</v>
      </c>
    </row>
    <row r="186" spans="1:7" x14ac:dyDescent="0.25">
      <c r="A186" s="148" t="s">
        <v>118</v>
      </c>
      <c r="B186" s="148" t="s">
        <v>119</v>
      </c>
      <c r="C186" s="148" t="s">
        <v>14</v>
      </c>
      <c r="D186" s="148">
        <v>135.69197256446199</v>
      </c>
      <c r="E186" s="148">
        <v>24506.300341714999</v>
      </c>
      <c r="F186" s="148">
        <v>0.55065341646840604</v>
      </c>
      <c r="G186" s="148">
        <v>99.449346583531593</v>
      </c>
    </row>
    <row r="187" spans="1:7" x14ac:dyDescent="0.25">
      <c r="A187" s="148" t="s">
        <v>118</v>
      </c>
      <c r="B187" s="148" t="s">
        <v>119</v>
      </c>
      <c r="C187" s="148" t="s">
        <v>15</v>
      </c>
      <c r="D187" s="148">
        <v>42.4444789</v>
      </c>
      <c r="E187" s="148">
        <v>28175.206525099999</v>
      </c>
      <c r="F187" s="148">
        <v>0.15041818645351901</v>
      </c>
      <c r="G187" s="148">
        <v>99.849581813546493</v>
      </c>
    </row>
    <row r="188" spans="1:7" x14ac:dyDescent="0.25">
      <c r="A188" s="148" t="s">
        <v>120</v>
      </c>
      <c r="B188" s="148" t="s">
        <v>121</v>
      </c>
      <c r="C188" s="148" t="s">
        <v>14</v>
      </c>
      <c r="D188" s="148">
        <v>197.95091327766499</v>
      </c>
      <c r="E188" s="148">
        <v>81670.126920894298</v>
      </c>
      <c r="F188" s="148">
        <v>0.24179255030101601</v>
      </c>
      <c r="G188" s="148">
        <v>99.758207449699</v>
      </c>
    </row>
    <row r="189" spans="1:7" x14ac:dyDescent="0.25">
      <c r="A189" s="148" t="s">
        <v>120</v>
      </c>
      <c r="B189" s="148" t="s">
        <v>121</v>
      </c>
      <c r="C189" s="148" t="s">
        <v>15</v>
      </c>
      <c r="D189" s="148">
        <v>272.17433080000001</v>
      </c>
      <c r="E189" s="148">
        <v>89666.062602999998</v>
      </c>
      <c r="F189" s="148">
        <v>0.30262360046076597</v>
      </c>
      <c r="G189" s="148">
        <v>99.697376399539195</v>
      </c>
    </row>
    <row r="190" spans="1:7" x14ac:dyDescent="0.25">
      <c r="A190" s="148" t="s">
        <v>122</v>
      </c>
      <c r="B190" s="148" t="s">
        <v>123</v>
      </c>
      <c r="C190" s="148" t="s">
        <v>14</v>
      </c>
      <c r="D190" s="148">
        <v>106.602052925713</v>
      </c>
      <c r="E190" s="148">
        <v>7486.9651656959104</v>
      </c>
      <c r="F190" s="148">
        <v>1.4038468332023599</v>
      </c>
      <c r="G190" s="148">
        <v>98.596153166797606</v>
      </c>
    </row>
    <row r="191" spans="1:7" x14ac:dyDescent="0.25">
      <c r="A191" s="148" t="s">
        <v>122</v>
      </c>
      <c r="B191" s="148" t="s">
        <v>123</v>
      </c>
      <c r="C191" s="148" t="s">
        <v>15</v>
      </c>
      <c r="D191" s="148">
        <v>0</v>
      </c>
      <c r="E191" s="148">
        <v>7603.1952140000003</v>
      </c>
      <c r="F191" s="148">
        <v>0</v>
      </c>
      <c r="G191" s="148">
        <v>100</v>
      </c>
    </row>
    <row r="192" spans="1:7" x14ac:dyDescent="0.25">
      <c r="A192" s="148" t="s">
        <v>124</v>
      </c>
      <c r="B192" s="148" t="s">
        <v>125</v>
      </c>
      <c r="C192" s="148" t="s">
        <v>14</v>
      </c>
      <c r="D192" s="148">
        <v>4267.78925357548</v>
      </c>
      <c r="E192" s="148">
        <v>112935.998890553</v>
      </c>
      <c r="F192" s="148">
        <v>3.64134071189513</v>
      </c>
      <c r="G192" s="148">
        <v>96.358659288104903</v>
      </c>
    </row>
    <row r="193" spans="1:7" x14ac:dyDescent="0.25">
      <c r="A193" s="148" t="s">
        <v>124</v>
      </c>
      <c r="B193" s="148" t="s">
        <v>125</v>
      </c>
      <c r="C193" s="148" t="s">
        <v>15</v>
      </c>
      <c r="D193" s="148">
        <v>850.87066960000004</v>
      </c>
      <c r="E193" s="148">
        <v>135836.4837752</v>
      </c>
      <c r="F193" s="148">
        <v>0.62249406542111196</v>
      </c>
      <c r="G193" s="148">
        <v>99.377505934578906</v>
      </c>
    </row>
    <row r="194" spans="1:7" x14ac:dyDescent="0.25">
      <c r="A194" s="148" t="s">
        <v>126</v>
      </c>
      <c r="B194" s="148" t="s">
        <v>127</v>
      </c>
      <c r="C194" s="148" t="s">
        <v>14</v>
      </c>
      <c r="D194" s="148">
        <v>2361.5754173278901</v>
      </c>
      <c r="E194" s="148">
        <v>182656.775793604</v>
      </c>
      <c r="F194" s="148">
        <v>1.2764006391104099</v>
      </c>
      <c r="G194" s="148">
        <v>98.723599360889594</v>
      </c>
    </row>
    <row r="195" spans="1:7" x14ac:dyDescent="0.25">
      <c r="A195" s="148" t="s">
        <v>126</v>
      </c>
      <c r="B195" s="148" t="s">
        <v>127</v>
      </c>
      <c r="C195" s="148" t="s">
        <v>15</v>
      </c>
      <c r="D195" s="148">
        <v>1120.3020293</v>
      </c>
      <c r="E195" s="148">
        <v>204550.40665610001</v>
      </c>
      <c r="F195" s="148">
        <v>0.54470665096683601</v>
      </c>
      <c r="G195" s="148">
        <v>99.455293349033198</v>
      </c>
    </row>
    <row r="196" spans="1:7" x14ac:dyDescent="0.25">
      <c r="A196" s="148" t="s">
        <v>128</v>
      </c>
      <c r="B196" s="148" t="s">
        <v>129</v>
      </c>
      <c r="C196" s="148" t="s">
        <v>14</v>
      </c>
      <c r="D196" s="148">
        <v>154.34843746248299</v>
      </c>
      <c r="E196" s="148">
        <v>73629.948925734701</v>
      </c>
      <c r="F196" s="148">
        <v>0.209188733888343</v>
      </c>
      <c r="G196" s="148">
        <v>99.790811266111703</v>
      </c>
    </row>
    <row r="197" spans="1:7" x14ac:dyDescent="0.25">
      <c r="A197" s="148" t="s">
        <v>128</v>
      </c>
      <c r="B197" s="148" t="s">
        <v>129</v>
      </c>
      <c r="C197" s="148" t="s">
        <v>15</v>
      </c>
      <c r="D197" s="148">
        <v>88.234952199999995</v>
      </c>
      <c r="E197" s="148">
        <v>77563.649017000003</v>
      </c>
      <c r="F197" s="148">
        <v>0.113628862159993</v>
      </c>
      <c r="G197" s="148">
        <v>99.886371137840001</v>
      </c>
    </row>
    <row r="198" spans="1:7" x14ac:dyDescent="0.25">
      <c r="A198" s="148" t="s">
        <v>132</v>
      </c>
      <c r="B198" s="148" t="s">
        <v>133</v>
      </c>
      <c r="C198" s="148" t="s">
        <v>14</v>
      </c>
      <c r="D198" s="148">
        <v>347.19427394710902</v>
      </c>
      <c r="E198" s="148">
        <v>40031.889278333401</v>
      </c>
      <c r="F198" s="148">
        <v>0.85983693388578797</v>
      </c>
      <c r="G198" s="148">
        <v>99.140163066114198</v>
      </c>
    </row>
    <row r="199" spans="1:7" x14ac:dyDescent="0.25">
      <c r="A199" s="148" t="s">
        <v>132</v>
      </c>
      <c r="B199" s="148" t="s">
        <v>133</v>
      </c>
      <c r="C199" s="148" t="s">
        <v>15</v>
      </c>
      <c r="D199" s="148">
        <v>126.130298</v>
      </c>
      <c r="E199" s="148">
        <v>38602.465438400002</v>
      </c>
      <c r="F199" s="148">
        <v>0.32567743705061197</v>
      </c>
      <c r="G199" s="148">
        <v>99.674322562949399</v>
      </c>
    </row>
    <row r="200" spans="1:7" x14ac:dyDescent="0.25">
      <c r="A200" s="148" t="s">
        <v>134</v>
      </c>
      <c r="B200" s="148" t="s">
        <v>135</v>
      </c>
      <c r="C200" s="148" t="s">
        <v>14</v>
      </c>
      <c r="D200" s="148">
        <v>4088.6364527979099</v>
      </c>
      <c r="E200" s="148">
        <v>114937.462204913</v>
      </c>
      <c r="F200" s="148">
        <v>3.4350755833439499</v>
      </c>
      <c r="G200" s="148">
        <v>96.564924416656098</v>
      </c>
    </row>
    <row r="201" spans="1:7" x14ac:dyDescent="0.25">
      <c r="A201" s="148" t="s">
        <v>134</v>
      </c>
      <c r="B201" s="148" t="s">
        <v>135</v>
      </c>
      <c r="C201" s="148" t="s">
        <v>15</v>
      </c>
      <c r="D201" s="148">
        <v>526.45763280000006</v>
      </c>
      <c r="E201" s="148">
        <v>135127.19830210001</v>
      </c>
      <c r="F201" s="148">
        <v>0.388089527828609</v>
      </c>
      <c r="G201" s="148">
        <v>99.611910472171402</v>
      </c>
    </row>
    <row r="202" spans="1:7" x14ac:dyDescent="0.25">
      <c r="A202" s="148" t="s">
        <v>136</v>
      </c>
      <c r="B202" s="148" t="s">
        <v>137</v>
      </c>
      <c r="C202" s="148" t="s">
        <v>14</v>
      </c>
      <c r="D202" s="148">
        <v>2596.71376224395</v>
      </c>
      <c r="E202" s="148">
        <v>99316.767004642199</v>
      </c>
      <c r="F202" s="148">
        <v>2.5479590557637799</v>
      </c>
      <c r="G202" s="148">
        <v>97.452040944236202</v>
      </c>
    </row>
    <row r="203" spans="1:7" x14ac:dyDescent="0.25">
      <c r="A203" s="148" t="s">
        <v>136</v>
      </c>
      <c r="B203" s="148" t="s">
        <v>137</v>
      </c>
      <c r="C203" s="148" t="s">
        <v>15</v>
      </c>
      <c r="D203" s="148">
        <v>802.38053979999995</v>
      </c>
      <c r="E203" s="148">
        <v>124957.7302568</v>
      </c>
      <c r="F203" s="148">
        <v>0.63802467628049597</v>
      </c>
      <c r="G203" s="148">
        <v>99.361975323719506</v>
      </c>
    </row>
    <row r="204" spans="1:7" x14ac:dyDescent="0.25">
      <c r="A204" s="148" t="s">
        <v>138</v>
      </c>
      <c r="B204" s="148" t="s">
        <v>139</v>
      </c>
      <c r="C204" s="148" t="s">
        <v>14</v>
      </c>
      <c r="D204" s="148">
        <v>2351.4477555108501</v>
      </c>
      <c r="E204" s="148">
        <v>54930.320867818104</v>
      </c>
      <c r="F204" s="148">
        <v>4.1050543864547899</v>
      </c>
      <c r="G204" s="148">
        <v>95.894945613545204</v>
      </c>
    </row>
    <row r="205" spans="1:7" x14ac:dyDescent="0.25">
      <c r="A205" s="148" t="s">
        <v>138</v>
      </c>
      <c r="B205" s="148" t="s">
        <v>139</v>
      </c>
      <c r="C205" s="148" t="s">
        <v>15</v>
      </c>
      <c r="D205" s="148">
        <v>98.953787199999994</v>
      </c>
      <c r="E205" s="148">
        <v>70332.902512600005</v>
      </c>
      <c r="F205" s="148">
        <v>0.140495781878577</v>
      </c>
      <c r="G205" s="148">
        <v>99.859504218121401</v>
      </c>
    </row>
    <row r="206" spans="1:7" x14ac:dyDescent="0.25">
      <c r="A206" s="148" t="s">
        <v>140</v>
      </c>
      <c r="B206" s="148" t="s">
        <v>141</v>
      </c>
      <c r="C206" s="148" t="s">
        <v>14</v>
      </c>
      <c r="D206" s="148">
        <v>1210.8417788745801</v>
      </c>
      <c r="E206" s="148">
        <v>204971.71160121699</v>
      </c>
      <c r="F206" s="148">
        <v>0.58726684630897397</v>
      </c>
      <c r="G206" s="148">
        <v>99.412733153690994</v>
      </c>
    </row>
    <row r="207" spans="1:7" x14ac:dyDescent="0.25">
      <c r="A207" s="148" t="s">
        <v>140</v>
      </c>
      <c r="B207" s="148" t="s">
        <v>141</v>
      </c>
      <c r="C207" s="148" t="s">
        <v>15</v>
      </c>
      <c r="D207" s="148">
        <v>367.73515040000001</v>
      </c>
      <c r="E207" s="148">
        <v>233324.7704711</v>
      </c>
      <c r="F207" s="148">
        <v>0.15735855517575001</v>
      </c>
      <c r="G207" s="148">
        <v>99.842641444824295</v>
      </c>
    </row>
    <row r="208" spans="1:7" x14ac:dyDescent="0.25">
      <c r="A208" s="148" t="s">
        <v>142</v>
      </c>
      <c r="B208" s="148" t="s">
        <v>143</v>
      </c>
      <c r="C208" s="148" t="s">
        <v>14</v>
      </c>
      <c r="D208" s="148">
        <v>1509.5042131067701</v>
      </c>
      <c r="E208" s="148">
        <v>321437.403750539</v>
      </c>
      <c r="F208" s="148">
        <v>0.46741559553085998</v>
      </c>
      <c r="G208" s="148">
        <v>99.532584404469105</v>
      </c>
    </row>
    <row r="209" spans="1:7" x14ac:dyDescent="0.25">
      <c r="A209" s="148" t="s">
        <v>142</v>
      </c>
      <c r="B209" s="148" t="s">
        <v>143</v>
      </c>
      <c r="C209" s="148" t="s">
        <v>15</v>
      </c>
      <c r="D209" s="148">
        <v>1433.8027161</v>
      </c>
      <c r="E209" s="148">
        <v>363650.04360999999</v>
      </c>
      <c r="F209" s="148">
        <v>0.39273244503381799</v>
      </c>
      <c r="G209" s="148">
        <v>99.607267554966199</v>
      </c>
    </row>
    <row r="210" spans="1:7" x14ac:dyDescent="0.25">
      <c r="A210" s="148" t="s">
        <v>144</v>
      </c>
      <c r="B210" s="148" t="s">
        <v>145</v>
      </c>
      <c r="C210" s="148" t="s">
        <v>14</v>
      </c>
      <c r="D210" s="148">
        <v>207.44381344962699</v>
      </c>
      <c r="E210" s="148">
        <v>122871.504180651</v>
      </c>
      <c r="F210" s="148">
        <v>0.168545325443933</v>
      </c>
      <c r="G210" s="148">
        <v>99.831454674556099</v>
      </c>
    </row>
    <row r="211" spans="1:7" x14ac:dyDescent="0.25">
      <c r="A211" s="148" t="s">
        <v>144</v>
      </c>
      <c r="B211" s="148" t="s">
        <v>145</v>
      </c>
      <c r="C211" s="148" t="s">
        <v>15</v>
      </c>
      <c r="D211" s="148">
        <v>235.9044719</v>
      </c>
      <c r="E211" s="148">
        <v>146540.99615630001</v>
      </c>
      <c r="F211" s="148">
        <v>0.16072315935977499</v>
      </c>
      <c r="G211" s="148">
        <v>99.839276840640196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571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149" t="s">
        <v>149</v>
      </c>
      <c r="B222" s="149" t="s">
        <v>150</v>
      </c>
      <c r="C222" s="149" t="s">
        <v>14</v>
      </c>
      <c r="D222" s="149">
        <v>15099.737738891799</v>
      </c>
      <c r="E222" s="149">
        <v>0</v>
      </c>
      <c r="F222" s="149">
        <v>100</v>
      </c>
      <c r="G222" s="149">
        <v>0</v>
      </c>
    </row>
    <row r="223" spans="1:7" x14ac:dyDescent="0.25">
      <c r="A223" s="149" t="s">
        <v>149</v>
      </c>
      <c r="B223" s="149" t="s">
        <v>150</v>
      </c>
      <c r="C223" s="149" t="s">
        <v>15</v>
      </c>
      <c r="D223" s="149">
        <v>19702.405630900001</v>
      </c>
      <c r="E223" s="149">
        <v>0</v>
      </c>
      <c r="F223" s="149">
        <v>100</v>
      </c>
      <c r="G223" s="149">
        <v>0</v>
      </c>
    </row>
    <row r="224" spans="1:7" x14ac:dyDescent="0.25">
      <c r="A224" s="149" t="s">
        <v>151</v>
      </c>
      <c r="B224" s="149" t="s">
        <v>152</v>
      </c>
      <c r="C224" s="149" t="s">
        <v>14</v>
      </c>
      <c r="D224" s="149">
        <v>12412.450512134899</v>
      </c>
      <c r="E224" s="149">
        <v>48.193473491828598</v>
      </c>
      <c r="F224" s="149">
        <v>99.613234488141899</v>
      </c>
      <c r="G224" s="149">
        <v>0.38676551185813102</v>
      </c>
    </row>
    <row r="225" spans="1:7" x14ac:dyDescent="0.25">
      <c r="A225" s="149" t="s">
        <v>151</v>
      </c>
      <c r="B225" s="149" t="s">
        <v>152</v>
      </c>
      <c r="C225" s="149" t="s">
        <v>15</v>
      </c>
      <c r="D225" s="149">
        <v>15571.6733489</v>
      </c>
      <c r="E225" s="149">
        <v>6.2514412000000004</v>
      </c>
      <c r="F225" s="149">
        <v>99.959869871730504</v>
      </c>
      <c r="G225" s="149">
        <v>4.0130128269542598E-2</v>
      </c>
    </row>
    <row r="226" spans="1:7" x14ac:dyDescent="0.25">
      <c r="A226" s="149" t="s">
        <v>153</v>
      </c>
      <c r="B226" s="149" t="s">
        <v>154</v>
      </c>
      <c r="C226" s="149" t="s">
        <v>14</v>
      </c>
      <c r="D226" s="149">
        <v>13078.5350508105</v>
      </c>
      <c r="E226" s="149">
        <v>92.535871907331199</v>
      </c>
      <c r="F226" s="149">
        <v>99.297430919245002</v>
      </c>
      <c r="G226" s="149">
        <v>0.702569080755024</v>
      </c>
    </row>
    <row r="227" spans="1:7" x14ac:dyDescent="0.25">
      <c r="A227" s="149" t="s">
        <v>153</v>
      </c>
      <c r="B227" s="149" t="s">
        <v>155</v>
      </c>
      <c r="C227" s="149" t="s">
        <v>15</v>
      </c>
      <c r="D227" s="149">
        <v>15389.7430764</v>
      </c>
      <c r="E227" s="149">
        <v>28.0780131</v>
      </c>
      <c r="F227" s="149">
        <v>99.817885984426695</v>
      </c>
      <c r="G227" s="149">
        <v>0.18211401557332901</v>
      </c>
    </row>
    <row r="228" spans="1:7" x14ac:dyDescent="0.25">
      <c r="A228" s="149" t="s">
        <v>156</v>
      </c>
      <c r="B228" s="149" t="s">
        <v>157</v>
      </c>
      <c r="C228" s="149" t="s">
        <v>14</v>
      </c>
      <c r="D228" s="149">
        <v>11463.725588138699</v>
      </c>
      <c r="E228" s="149">
        <v>6.9608697646680504</v>
      </c>
      <c r="F228" s="149">
        <v>99.939316013996105</v>
      </c>
      <c r="G228" s="149">
        <v>6.0683986003923898E-2</v>
      </c>
    </row>
    <row r="229" spans="1:7" x14ac:dyDescent="0.25">
      <c r="A229" s="149" t="s">
        <v>156</v>
      </c>
      <c r="B229" s="149" t="s">
        <v>157</v>
      </c>
      <c r="C229" s="149" t="s">
        <v>15</v>
      </c>
      <c r="D229" s="149">
        <v>13482.2698299</v>
      </c>
      <c r="E229" s="149">
        <v>0</v>
      </c>
      <c r="F229" s="149">
        <v>100</v>
      </c>
      <c r="G229" s="149">
        <v>0</v>
      </c>
    </row>
    <row r="230" spans="1:7" x14ac:dyDescent="0.25">
      <c r="A230" s="149" t="s">
        <v>158</v>
      </c>
      <c r="B230" s="149" t="s">
        <v>159</v>
      </c>
      <c r="C230" s="149" t="s">
        <v>14</v>
      </c>
      <c r="D230" s="149">
        <v>7759.7481756020397</v>
      </c>
      <c r="E230" s="149">
        <v>0</v>
      </c>
      <c r="F230" s="149">
        <v>100</v>
      </c>
      <c r="G230" s="149">
        <v>0</v>
      </c>
    </row>
    <row r="231" spans="1:7" x14ac:dyDescent="0.25">
      <c r="A231" s="149" t="s">
        <v>158</v>
      </c>
      <c r="B231" s="149" t="s">
        <v>159</v>
      </c>
      <c r="C231" s="149" t="s">
        <v>15</v>
      </c>
      <c r="D231" s="149">
        <v>10864.642943299999</v>
      </c>
      <c r="E231" s="149">
        <v>0</v>
      </c>
      <c r="F231" s="149">
        <v>100</v>
      </c>
      <c r="G231" s="149">
        <v>0</v>
      </c>
    </row>
    <row r="232" spans="1:7" x14ac:dyDescent="0.25">
      <c r="A232" s="149" t="s">
        <v>110</v>
      </c>
      <c r="B232" s="149" t="s">
        <v>160</v>
      </c>
      <c r="C232" s="149" t="s">
        <v>14</v>
      </c>
      <c r="D232" s="149">
        <v>22679.595314018999</v>
      </c>
      <c r="E232" s="149">
        <v>30.7647416770834</v>
      </c>
      <c r="F232" s="149">
        <v>99.864534328818905</v>
      </c>
      <c r="G232" s="149">
        <v>0.13546567118105701</v>
      </c>
    </row>
    <row r="233" spans="1:7" x14ac:dyDescent="0.25">
      <c r="A233" s="149" t="s">
        <v>110</v>
      </c>
      <c r="B233" s="149" t="s">
        <v>160</v>
      </c>
      <c r="C233" s="149" t="s">
        <v>15</v>
      </c>
      <c r="D233" s="149">
        <v>25372.766839700002</v>
      </c>
      <c r="E233" s="149">
        <v>141.2148286</v>
      </c>
      <c r="F233" s="149">
        <v>99.446519832004697</v>
      </c>
      <c r="G233" s="149">
        <v>0.55348016799531197</v>
      </c>
    </row>
    <row r="234" spans="1:7" x14ac:dyDescent="0.25">
      <c r="A234" s="149" t="s">
        <v>161</v>
      </c>
      <c r="B234" s="149" t="s">
        <v>162</v>
      </c>
      <c r="C234" s="149" t="s">
        <v>14</v>
      </c>
      <c r="D234" s="149">
        <v>17522.130284712501</v>
      </c>
      <c r="E234" s="149">
        <v>0</v>
      </c>
      <c r="F234" s="149">
        <v>100</v>
      </c>
      <c r="G234" s="149">
        <v>0</v>
      </c>
    </row>
    <row r="235" spans="1:7" x14ac:dyDescent="0.25">
      <c r="A235" s="149" t="s">
        <v>161</v>
      </c>
      <c r="B235" s="149" t="s">
        <v>162</v>
      </c>
      <c r="C235" s="149" t="s">
        <v>15</v>
      </c>
      <c r="D235" s="149">
        <v>19098.153221600001</v>
      </c>
      <c r="E235" s="149">
        <v>0</v>
      </c>
      <c r="F235" s="149">
        <v>100</v>
      </c>
      <c r="G235" s="149">
        <v>0</v>
      </c>
    </row>
    <row r="236" spans="1:7" x14ac:dyDescent="0.25">
      <c r="A236" s="149" t="s">
        <v>163</v>
      </c>
      <c r="B236" s="149" t="s">
        <v>164</v>
      </c>
      <c r="C236" s="149" t="s">
        <v>14</v>
      </c>
      <c r="D236" s="149">
        <v>15338.5002140619</v>
      </c>
      <c r="E236" s="149">
        <v>0</v>
      </c>
      <c r="F236" s="149">
        <v>100</v>
      </c>
      <c r="G236" s="149">
        <v>0</v>
      </c>
    </row>
    <row r="237" spans="1:7" x14ac:dyDescent="0.25">
      <c r="A237" s="149" t="s">
        <v>163</v>
      </c>
      <c r="B237" s="149" t="s">
        <v>164</v>
      </c>
      <c r="C237" s="149" t="s">
        <v>15</v>
      </c>
      <c r="D237" s="149">
        <v>19959.9663425</v>
      </c>
      <c r="E237" s="149">
        <v>0</v>
      </c>
      <c r="F237" s="149">
        <v>100</v>
      </c>
      <c r="G237" s="149">
        <v>0</v>
      </c>
    </row>
    <row r="238" spans="1:7" x14ac:dyDescent="0.25">
      <c r="A238" s="149" t="s">
        <v>165</v>
      </c>
      <c r="B238" s="149" t="s">
        <v>166</v>
      </c>
      <c r="C238" s="149" t="s">
        <v>14</v>
      </c>
      <c r="D238" s="149">
        <v>14584.147070942599</v>
      </c>
      <c r="E238" s="149">
        <v>22.8740990248779</v>
      </c>
      <c r="F238" s="149">
        <v>99.8434033964988</v>
      </c>
      <c r="G238" s="149">
        <v>0.15659660350125101</v>
      </c>
    </row>
    <row r="239" spans="1:7" x14ac:dyDescent="0.25">
      <c r="A239" s="149" t="s">
        <v>165</v>
      </c>
      <c r="B239" s="149" t="s">
        <v>166</v>
      </c>
      <c r="C239" s="149" t="s">
        <v>15</v>
      </c>
      <c r="D239" s="149">
        <v>17393.738550800001</v>
      </c>
      <c r="E239" s="149">
        <v>0</v>
      </c>
      <c r="F239" s="149">
        <v>100</v>
      </c>
      <c r="G239" s="149">
        <v>0</v>
      </c>
    </row>
    <row r="240" spans="1:7" x14ac:dyDescent="0.25">
      <c r="A240" s="149" t="s">
        <v>112</v>
      </c>
      <c r="B240" s="149" t="s">
        <v>167</v>
      </c>
      <c r="C240" s="149" t="s">
        <v>14</v>
      </c>
      <c r="D240" s="149">
        <v>20733.669511184798</v>
      </c>
      <c r="E240" s="149">
        <v>0</v>
      </c>
      <c r="F240" s="149">
        <v>100</v>
      </c>
      <c r="G240" s="149">
        <v>0</v>
      </c>
    </row>
    <row r="241" spans="1:7" x14ac:dyDescent="0.25">
      <c r="A241" s="149" t="s">
        <v>112</v>
      </c>
      <c r="B241" s="149" t="s">
        <v>167</v>
      </c>
      <c r="C241" s="149" t="s">
        <v>15</v>
      </c>
      <c r="D241" s="149">
        <v>22957.6458332</v>
      </c>
      <c r="E241" s="149">
        <v>0</v>
      </c>
      <c r="F241" s="149">
        <v>100</v>
      </c>
      <c r="G241" s="149">
        <v>0</v>
      </c>
    </row>
    <row r="242" spans="1:7" x14ac:dyDescent="0.25">
      <c r="A242" s="149" t="s">
        <v>114</v>
      </c>
      <c r="B242" s="149" t="s">
        <v>168</v>
      </c>
      <c r="C242" s="149" t="s">
        <v>14</v>
      </c>
      <c r="D242" s="149">
        <v>53640.354354838397</v>
      </c>
      <c r="E242" s="149">
        <v>88.699474221814199</v>
      </c>
      <c r="F242" s="149">
        <v>99.834913388752398</v>
      </c>
      <c r="G242" s="149">
        <v>0.16508661124763699</v>
      </c>
    </row>
    <row r="243" spans="1:7" x14ac:dyDescent="0.25">
      <c r="A243" s="149" t="s">
        <v>114</v>
      </c>
      <c r="B243" s="149" t="s">
        <v>168</v>
      </c>
      <c r="C243" s="149" t="s">
        <v>15</v>
      </c>
      <c r="D243" s="149">
        <v>60683.625414499998</v>
      </c>
      <c r="E243" s="149">
        <v>0</v>
      </c>
      <c r="F243" s="149">
        <v>100</v>
      </c>
      <c r="G243" s="149">
        <v>0</v>
      </c>
    </row>
    <row r="244" spans="1:7" x14ac:dyDescent="0.25">
      <c r="A244" s="149" t="s">
        <v>124</v>
      </c>
      <c r="B244" s="149" t="s">
        <v>169</v>
      </c>
      <c r="C244" s="149" t="s">
        <v>15</v>
      </c>
      <c r="D244" s="149">
        <v>37022.626618200004</v>
      </c>
      <c r="E244" s="149">
        <v>39.087493700000003</v>
      </c>
      <c r="F244" s="149">
        <v>99.894534036979607</v>
      </c>
      <c r="G244" s="149">
        <v>0.105465963020446</v>
      </c>
    </row>
    <row r="245" spans="1:7" x14ac:dyDescent="0.25">
      <c r="A245" s="149" t="s">
        <v>124</v>
      </c>
      <c r="B245" s="149" t="s">
        <v>169</v>
      </c>
      <c r="C245" s="149" t="s">
        <v>14</v>
      </c>
      <c r="D245" s="149">
        <v>31168.0906262266</v>
      </c>
      <c r="E245" s="149">
        <v>0</v>
      </c>
      <c r="F245" s="149">
        <v>100</v>
      </c>
      <c r="G245" s="149">
        <v>0</v>
      </c>
    </row>
    <row r="246" spans="1:7" x14ac:dyDescent="0.25">
      <c r="A246" s="149" t="s">
        <v>126</v>
      </c>
      <c r="B246" s="149" t="s">
        <v>170</v>
      </c>
      <c r="C246" s="149" t="s">
        <v>14</v>
      </c>
      <c r="D246" s="149">
        <v>36232.533215583797</v>
      </c>
      <c r="E246" s="149">
        <v>186.24304339917401</v>
      </c>
      <c r="F246" s="149">
        <v>99.488607079835006</v>
      </c>
      <c r="G246" s="149">
        <v>0.51139292016500804</v>
      </c>
    </row>
    <row r="247" spans="1:7" x14ac:dyDescent="0.25">
      <c r="A247" s="149" t="s">
        <v>126</v>
      </c>
      <c r="B247" s="149" t="s">
        <v>170</v>
      </c>
      <c r="C247" s="149" t="s">
        <v>15</v>
      </c>
      <c r="D247" s="149">
        <v>41343.225474600004</v>
      </c>
      <c r="E247" s="149">
        <v>233.54666510000001</v>
      </c>
      <c r="F247" s="149">
        <v>99.438276102061806</v>
      </c>
      <c r="G247" s="149">
        <v>0.561723897938185</v>
      </c>
    </row>
    <row r="248" spans="1:7" x14ac:dyDescent="0.25">
      <c r="A248" s="149" t="s">
        <v>171</v>
      </c>
      <c r="B248" s="149" t="s">
        <v>172</v>
      </c>
      <c r="C248" s="149" t="s">
        <v>14</v>
      </c>
      <c r="D248" s="149">
        <v>9644.7956957277092</v>
      </c>
      <c r="E248" s="149">
        <v>184.64878599193801</v>
      </c>
      <c r="F248" s="149">
        <v>98.121472822443394</v>
      </c>
      <c r="G248" s="149">
        <v>1.8785271775565699</v>
      </c>
    </row>
    <row r="249" spans="1:7" x14ac:dyDescent="0.25">
      <c r="A249" s="149" t="s">
        <v>171</v>
      </c>
      <c r="B249" s="149" t="s">
        <v>172</v>
      </c>
      <c r="C249" s="149" t="s">
        <v>15</v>
      </c>
      <c r="D249" s="149">
        <v>11583.2323271</v>
      </c>
      <c r="E249" s="149">
        <v>82.729562700000002</v>
      </c>
      <c r="F249" s="149">
        <v>99.290846623009003</v>
      </c>
      <c r="G249" s="149">
        <v>0.709153376991002</v>
      </c>
    </row>
    <row r="250" spans="1:7" x14ac:dyDescent="0.25">
      <c r="A250" s="149" t="s">
        <v>173</v>
      </c>
      <c r="B250" s="149" t="s">
        <v>174</v>
      </c>
      <c r="C250" s="149" t="s">
        <v>14</v>
      </c>
      <c r="D250" s="149">
        <v>17447.7701749312</v>
      </c>
      <c r="E250" s="149">
        <v>13.179381450387799</v>
      </c>
      <c r="F250" s="149">
        <v>99.924520820544004</v>
      </c>
      <c r="G250" s="149">
        <v>7.5479179456027903E-2</v>
      </c>
    </row>
    <row r="251" spans="1:7" x14ac:dyDescent="0.25">
      <c r="A251" s="149" t="s">
        <v>173</v>
      </c>
      <c r="B251" s="149" t="s">
        <v>174</v>
      </c>
      <c r="C251" s="149" t="s">
        <v>15</v>
      </c>
      <c r="D251" s="149">
        <v>22249.280229700002</v>
      </c>
      <c r="E251" s="149">
        <v>0</v>
      </c>
      <c r="F251" s="149">
        <v>100</v>
      </c>
      <c r="G251" s="149">
        <v>0</v>
      </c>
    </row>
    <row r="252" spans="1:7" x14ac:dyDescent="0.25">
      <c r="A252" s="149" t="s">
        <v>175</v>
      </c>
      <c r="B252" s="149" t="s">
        <v>176</v>
      </c>
      <c r="C252" s="149" t="s">
        <v>15</v>
      </c>
      <c r="D252" s="149">
        <v>31055.243031599999</v>
      </c>
      <c r="E252" s="149">
        <v>226.8089028</v>
      </c>
      <c r="F252" s="149">
        <v>99.274955161906803</v>
      </c>
      <c r="G252" s="149">
        <v>0.72504483809319598</v>
      </c>
    </row>
    <row r="253" spans="1:7" x14ac:dyDescent="0.25">
      <c r="A253" s="149" t="s">
        <v>175</v>
      </c>
      <c r="B253" s="149" t="s">
        <v>176</v>
      </c>
      <c r="C253" s="149" t="s">
        <v>14</v>
      </c>
      <c r="D253" s="149">
        <v>32428.520955035401</v>
      </c>
      <c r="E253" s="149">
        <v>0</v>
      </c>
      <c r="F253" s="149">
        <v>100</v>
      </c>
      <c r="G253" s="149">
        <v>0</v>
      </c>
    </row>
    <row r="254" spans="1:7" x14ac:dyDescent="0.25">
      <c r="A254" s="149" t="s">
        <v>177</v>
      </c>
      <c r="B254" s="149" t="s">
        <v>178</v>
      </c>
      <c r="C254" s="149" t="s">
        <v>14</v>
      </c>
      <c r="D254" s="149">
        <v>34542.132786083799</v>
      </c>
      <c r="E254" s="149">
        <v>683.70957654714903</v>
      </c>
      <c r="F254" s="149">
        <v>98.059068199111493</v>
      </c>
      <c r="G254" s="149">
        <v>1.9409318008884799</v>
      </c>
    </row>
    <row r="255" spans="1:7" x14ac:dyDescent="0.25">
      <c r="A255" s="149" t="s">
        <v>177</v>
      </c>
      <c r="B255" s="149" t="s">
        <v>178</v>
      </c>
      <c r="C255" s="149" t="s">
        <v>15</v>
      </c>
      <c r="D255" s="149">
        <v>36930.721459499997</v>
      </c>
      <c r="E255" s="149">
        <v>268.61790189999999</v>
      </c>
      <c r="F255" s="149">
        <v>99.277896041942299</v>
      </c>
      <c r="G255" s="149">
        <v>0.72210395805773997</v>
      </c>
    </row>
    <row r="256" spans="1:7" x14ac:dyDescent="0.25">
      <c r="A256" s="149" t="s">
        <v>179</v>
      </c>
      <c r="B256" s="149" t="s">
        <v>180</v>
      </c>
      <c r="C256" s="149" t="s">
        <v>14</v>
      </c>
      <c r="D256" s="149">
        <v>54850.965692650097</v>
      </c>
      <c r="E256" s="149">
        <v>160.05036320240501</v>
      </c>
      <c r="F256" s="149">
        <v>99.709057613042603</v>
      </c>
      <c r="G256" s="149">
        <v>0.29094238695738001</v>
      </c>
    </row>
    <row r="257" spans="1:7" x14ac:dyDescent="0.25">
      <c r="A257" s="149" t="s">
        <v>179</v>
      </c>
      <c r="B257" s="149" t="s">
        <v>180</v>
      </c>
      <c r="C257" s="149" t="s">
        <v>15</v>
      </c>
      <c r="D257" s="149">
        <v>63913.704136400003</v>
      </c>
      <c r="E257" s="149">
        <v>0</v>
      </c>
      <c r="F257" s="149">
        <v>100</v>
      </c>
      <c r="G257" s="149">
        <v>0</v>
      </c>
    </row>
    <row r="258" spans="1:7" x14ac:dyDescent="0.25">
      <c r="A258" s="149" t="s">
        <v>181</v>
      </c>
      <c r="B258" s="149" t="s">
        <v>182</v>
      </c>
      <c r="C258" s="149" t="s">
        <v>14</v>
      </c>
      <c r="D258" s="149">
        <v>89154.296155825607</v>
      </c>
      <c r="E258" s="149">
        <v>343.73162277535698</v>
      </c>
      <c r="F258" s="149">
        <v>99.615933857642403</v>
      </c>
      <c r="G258" s="149">
        <v>0.38406614235754499</v>
      </c>
    </row>
    <row r="259" spans="1:7" x14ac:dyDescent="0.25">
      <c r="A259" s="149" t="s">
        <v>181</v>
      </c>
      <c r="B259" s="149" t="s">
        <v>182</v>
      </c>
      <c r="C259" s="149" t="s">
        <v>15</v>
      </c>
      <c r="D259" s="149">
        <v>99300.158404700007</v>
      </c>
      <c r="E259" s="149">
        <v>470.58045870000001</v>
      </c>
      <c r="F259" s="149">
        <v>99.528338204105793</v>
      </c>
      <c r="G259" s="149">
        <v>0.47166179589417501</v>
      </c>
    </row>
    <row r="260" spans="1:7" x14ac:dyDescent="0.25">
      <c r="A260" s="149" t="s">
        <v>183</v>
      </c>
      <c r="B260" s="149" t="s">
        <v>184</v>
      </c>
      <c r="C260" s="149" t="s">
        <v>14</v>
      </c>
      <c r="D260" s="149">
        <v>32656.597452419199</v>
      </c>
      <c r="E260" s="149">
        <v>190.749715655872</v>
      </c>
      <c r="F260" s="149">
        <v>99.419284258543499</v>
      </c>
      <c r="G260" s="149">
        <v>0.58071574145648097</v>
      </c>
    </row>
    <row r="261" spans="1:7" x14ac:dyDescent="0.25">
      <c r="A261" s="149" t="s">
        <v>183</v>
      </c>
      <c r="B261" s="149" t="s">
        <v>184</v>
      </c>
      <c r="C261" s="149" t="s">
        <v>15</v>
      </c>
      <c r="D261" s="149">
        <v>40268.5381261</v>
      </c>
      <c r="E261" s="149">
        <v>540.24878679999995</v>
      </c>
      <c r="F261" s="149">
        <v>98.676145929176798</v>
      </c>
      <c r="G261" s="149">
        <v>1.32385407082322</v>
      </c>
    </row>
    <row r="262" spans="1:7" x14ac:dyDescent="0.25">
      <c r="A262" s="149" t="s">
        <v>185</v>
      </c>
      <c r="B262" s="149" t="s">
        <v>186</v>
      </c>
      <c r="C262" s="149" t="s">
        <v>14</v>
      </c>
      <c r="D262" s="149">
        <v>39291.358652527597</v>
      </c>
      <c r="E262" s="149">
        <v>662.05568636744704</v>
      </c>
      <c r="F262" s="149">
        <v>98.342930892584704</v>
      </c>
      <c r="G262" s="149">
        <v>1.6570691074152599</v>
      </c>
    </row>
    <row r="263" spans="1:7" x14ac:dyDescent="0.25">
      <c r="A263" s="149" t="s">
        <v>185</v>
      </c>
      <c r="B263" s="149" t="s">
        <v>186</v>
      </c>
      <c r="C263" s="149" t="s">
        <v>15</v>
      </c>
      <c r="D263" s="149">
        <v>46895.728928800003</v>
      </c>
      <c r="E263" s="149">
        <v>170.6151615</v>
      </c>
      <c r="F263" s="149">
        <v>99.637500713519103</v>
      </c>
      <c r="G263" s="149">
        <v>0.36249928648093699</v>
      </c>
    </row>
    <row r="264" spans="1:7" x14ac:dyDescent="0.25">
      <c r="A264" s="149" t="s">
        <v>187</v>
      </c>
      <c r="B264" s="149" t="s">
        <v>188</v>
      </c>
      <c r="C264" s="149" t="s">
        <v>14</v>
      </c>
      <c r="D264" s="149">
        <v>26466.388957882598</v>
      </c>
      <c r="E264" s="149">
        <v>3012.7172109521798</v>
      </c>
      <c r="F264" s="149">
        <v>89.780160925851902</v>
      </c>
      <c r="G264" s="149">
        <v>10.2198390741481</v>
      </c>
    </row>
    <row r="265" spans="1:7" x14ac:dyDescent="0.25">
      <c r="A265" s="149" t="s">
        <v>187</v>
      </c>
      <c r="B265" s="149" t="s">
        <v>188</v>
      </c>
      <c r="C265" s="149" t="s">
        <v>15</v>
      </c>
      <c r="D265" s="149">
        <v>33397.695753499996</v>
      </c>
      <c r="E265" s="149">
        <v>240.16783140000001</v>
      </c>
      <c r="F265" s="149">
        <v>99.286019366854802</v>
      </c>
      <c r="G265" s="149">
        <v>0.71398063314523696</v>
      </c>
    </row>
    <row r="266" spans="1:7" x14ac:dyDescent="0.25">
      <c r="A266" s="149" t="s">
        <v>189</v>
      </c>
      <c r="B266" s="149" t="s">
        <v>190</v>
      </c>
      <c r="C266" s="149" t="s">
        <v>14</v>
      </c>
      <c r="D266" s="149">
        <v>13294.905933477499</v>
      </c>
      <c r="E266" s="149">
        <v>336.33803794609702</v>
      </c>
      <c r="F266" s="149">
        <v>97.532594687240604</v>
      </c>
      <c r="G266" s="149">
        <v>2.4674053127593698</v>
      </c>
    </row>
    <row r="267" spans="1:7" x14ac:dyDescent="0.25">
      <c r="A267" s="149" t="s">
        <v>189</v>
      </c>
      <c r="B267" s="149" t="s">
        <v>190</v>
      </c>
      <c r="C267" s="149" t="s">
        <v>15</v>
      </c>
      <c r="D267" s="149">
        <v>15629.461319599999</v>
      </c>
      <c r="E267" s="149">
        <v>68.498649499999999</v>
      </c>
      <c r="F267" s="149">
        <v>99.563646170363299</v>
      </c>
      <c r="G267" s="149">
        <v>0.43635382963667502</v>
      </c>
    </row>
    <row r="268" spans="1:7" x14ac:dyDescent="0.25">
      <c r="A268" s="149" t="s">
        <v>191</v>
      </c>
      <c r="B268" s="149" t="s">
        <v>192</v>
      </c>
      <c r="C268" s="149" t="s">
        <v>14</v>
      </c>
      <c r="D268" s="149">
        <v>23296.433517974699</v>
      </c>
      <c r="E268" s="149">
        <v>58.439861482646599</v>
      </c>
      <c r="F268" s="149">
        <v>99.7497744452169</v>
      </c>
      <c r="G268" s="149">
        <v>0.25022555478313802</v>
      </c>
    </row>
    <row r="269" spans="1:7" x14ac:dyDescent="0.25">
      <c r="A269" s="149" t="s">
        <v>191</v>
      </c>
      <c r="B269" s="149" t="s">
        <v>192</v>
      </c>
      <c r="C269" s="149" t="s">
        <v>15</v>
      </c>
      <c r="D269" s="149">
        <v>26812.413655699998</v>
      </c>
      <c r="E269" s="149">
        <v>95.350914399999994</v>
      </c>
      <c r="F269" s="149">
        <v>99.645637919301706</v>
      </c>
      <c r="G269" s="149">
        <v>0.35436208069827602</v>
      </c>
    </row>
    <row r="270" spans="1:7" x14ac:dyDescent="0.25">
      <c r="A270" s="149" t="s">
        <v>193</v>
      </c>
      <c r="B270" s="149" t="s">
        <v>194</v>
      </c>
      <c r="C270" s="149" t="s">
        <v>14</v>
      </c>
      <c r="D270" s="149">
        <v>7574.9071920157903</v>
      </c>
      <c r="E270" s="149">
        <v>96.064208924129105</v>
      </c>
      <c r="F270" s="149">
        <v>98.747691734160796</v>
      </c>
      <c r="G270" s="149">
        <v>1.25230826583917</v>
      </c>
    </row>
    <row r="271" spans="1:7" x14ac:dyDescent="0.25">
      <c r="A271" s="149" t="s">
        <v>193</v>
      </c>
      <c r="B271" s="149" t="s">
        <v>194</v>
      </c>
      <c r="C271" s="149" t="s">
        <v>15</v>
      </c>
      <c r="D271" s="149">
        <v>9372.1921667999995</v>
      </c>
      <c r="E271" s="149">
        <v>13.504753600000001</v>
      </c>
      <c r="F271" s="149">
        <v>99.856113470160693</v>
      </c>
      <c r="G271" s="149">
        <v>0.14388652983932601</v>
      </c>
    </row>
    <row r="272" spans="1:7" x14ac:dyDescent="0.25">
      <c r="A272" s="149" t="s">
        <v>195</v>
      </c>
      <c r="B272" s="149" t="s">
        <v>196</v>
      </c>
      <c r="C272" s="149" t="s">
        <v>14</v>
      </c>
      <c r="D272" s="149">
        <v>13163.149664586101</v>
      </c>
      <c r="E272" s="149">
        <v>21.9203416580484</v>
      </c>
      <c r="F272" s="149">
        <v>99.833748765477395</v>
      </c>
      <c r="G272" s="149">
        <v>0.166251234522588</v>
      </c>
    </row>
    <row r="273" spans="1:7" x14ac:dyDescent="0.25">
      <c r="A273" s="149" t="s">
        <v>195</v>
      </c>
      <c r="B273" s="149" t="s">
        <v>196</v>
      </c>
      <c r="C273" s="149" t="s">
        <v>15</v>
      </c>
      <c r="D273" s="149">
        <v>17685.779681200002</v>
      </c>
      <c r="E273" s="149">
        <v>32.993866599999997</v>
      </c>
      <c r="F273" s="149">
        <v>99.813791476532003</v>
      </c>
      <c r="G273" s="149">
        <v>0.186208523468017</v>
      </c>
    </row>
    <row r="274" spans="1:7" x14ac:dyDescent="0.25">
      <c r="A274" s="149" t="s">
        <v>197</v>
      </c>
      <c r="B274" s="149" t="s">
        <v>198</v>
      </c>
      <c r="C274" s="149" t="s">
        <v>14</v>
      </c>
      <c r="D274" s="149">
        <v>16931.393149699201</v>
      </c>
      <c r="E274" s="149">
        <v>39.627763640332503</v>
      </c>
      <c r="F274" s="149">
        <v>99.766497467402303</v>
      </c>
      <c r="G274" s="149">
        <v>0.23350253259769699</v>
      </c>
    </row>
    <row r="275" spans="1:7" x14ac:dyDescent="0.25">
      <c r="A275" s="149" t="s">
        <v>197</v>
      </c>
      <c r="B275" s="149" t="s">
        <v>198</v>
      </c>
      <c r="C275" s="149" t="s">
        <v>15</v>
      </c>
      <c r="D275" s="149">
        <v>18803.014358299999</v>
      </c>
      <c r="E275" s="149">
        <v>28.939725299999999</v>
      </c>
      <c r="F275" s="149">
        <v>99.846326487567197</v>
      </c>
      <c r="G275" s="149">
        <v>0.153673512432799</v>
      </c>
    </row>
    <row r="276" spans="1:7" x14ac:dyDescent="0.25">
      <c r="A276" s="149" t="s">
        <v>199</v>
      </c>
      <c r="B276" s="149" t="s">
        <v>200</v>
      </c>
      <c r="C276" s="149" t="s">
        <v>14</v>
      </c>
      <c r="D276" s="149">
        <v>26978.5900031807</v>
      </c>
      <c r="E276" s="149">
        <v>1033.63148539657</v>
      </c>
      <c r="F276" s="149">
        <v>96.310069567963197</v>
      </c>
      <c r="G276" s="149">
        <v>3.6899304320368</v>
      </c>
    </row>
    <row r="277" spans="1:7" x14ac:dyDescent="0.25">
      <c r="A277" s="149" t="s">
        <v>199</v>
      </c>
      <c r="B277" s="149" t="s">
        <v>200</v>
      </c>
      <c r="C277" s="149" t="s">
        <v>15</v>
      </c>
      <c r="D277" s="149">
        <v>34690.217691899998</v>
      </c>
      <c r="E277" s="149">
        <v>0</v>
      </c>
      <c r="F277" s="149">
        <v>100</v>
      </c>
      <c r="G277" s="149">
        <v>0</v>
      </c>
    </row>
    <row r="278" spans="1:7" x14ac:dyDescent="0.25">
      <c r="A278" s="149" t="s">
        <v>201</v>
      </c>
      <c r="B278" s="149" t="s">
        <v>202</v>
      </c>
      <c r="C278" s="149" t="s">
        <v>14</v>
      </c>
      <c r="D278" s="149">
        <v>32447.814452152001</v>
      </c>
      <c r="E278" s="149">
        <v>82.029328366022199</v>
      </c>
      <c r="F278" s="149">
        <v>99.747833623427496</v>
      </c>
      <c r="G278" s="149">
        <v>0.25216637657248497</v>
      </c>
    </row>
    <row r="279" spans="1:7" x14ac:dyDescent="0.25">
      <c r="A279" s="149" t="s">
        <v>201</v>
      </c>
      <c r="B279" s="149" t="s">
        <v>202</v>
      </c>
      <c r="C279" s="149" t="s">
        <v>15</v>
      </c>
      <c r="D279" s="149">
        <v>37036.710650699999</v>
      </c>
      <c r="E279" s="149">
        <v>32.542050799999998</v>
      </c>
      <c r="F279" s="149">
        <v>99.9122128221412</v>
      </c>
      <c r="G279" s="149">
        <v>8.7787177858816595E-2</v>
      </c>
    </row>
    <row r="280" spans="1:7" x14ac:dyDescent="0.25">
      <c r="A280" s="149" t="s">
        <v>203</v>
      </c>
      <c r="B280" s="149" t="s">
        <v>204</v>
      </c>
      <c r="C280" s="149" t="s">
        <v>15</v>
      </c>
      <c r="D280" s="149">
        <v>20765.7155012</v>
      </c>
      <c r="E280" s="149">
        <v>44.852675400000003</v>
      </c>
      <c r="F280" s="149">
        <v>99.784471644313697</v>
      </c>
      <c r="G280" s="149">
        <v>0.215528355686288</v>
      </c>
    </row>
    <row r="281" spans="1:7" x14ac:dyDescent="0.25">
      <c r="A281" s="149" t="s">
        <v>203</v>
      </c>
      <c r="B281" s="149" t="s">
        <v>204</v>
      </c>
      <c r="C281" s="149" t="s">
        <v>14</v>
      </c>
      <c r="D281" s="149">
        <v>17799.849202240701</v>
      </c>
      <c r="E281" s="149">
        <v>0</v>
      </c>
      <c r="F281" s="149">
        <v>100</v>
      </c>
      <c r="G281" s="149">
        <v>0</v>
      </c>
    </row>
    <row r="282" spans="1:7" x14ac:dyDescent="0.25">
      <c r="A282" s="149" t="s">
        <v>205</v>
      </c>
      <c r="B282" s="149" t="s">
        <v>206</v>
      </c>
      <c r="C282" s="149" t="s">
        <v>14</v>
      </c>
      <c r="D282" s="149">
        <v>42389.918946992999</v>
      </c>
      <c r="E282" s="149">
        <v>2260.6027570392898</v>
      </c>
      <c r="F282" s="149">
        <v>94.937119050872894</v>
      </c>
      <c r="G282" s="149">
        <v>5.0628809491270603</v>
      </c>
    </row>
    <row r="283" spans="1:7" x14ac:dyDescent="0.25">
      <c r="A283" s="149" t="s">
        <v>205</v>
      </c>
      <c r="B283" s="149" t="s">
        <v>206</v>
      </c>
      <c r="C283" s="149" t="s">
        <v>15</v>
      </c>
      <c r="D283" s="149">
        <v>55382.534406999999</v>
      </c>
      <c r="E283" s="149">
        <v>98.953787199999994</v>
      </c>
      <c r="F283" s="149">
        <v>99.821645398455004</v>
      </c>
      <c r="G283" s="149">
        <v>0.17835460154499699</v>
      </c>
    </row>
    <row r="284" spans="1:7" x14ac:dyDescent="0.25">
      <c r="A284" s="149" t="s">
        <v>207</v>
      </c>
      <c r="B284" s="149" t="s">
        <v>208</v>
      </c>
      <c r="C284" s="149" t="s">
        <v>14</v>
      </c>
      <c r="D284" s="149">
        <v>24060.9368510284</v>
      </c>
      <c r="E284" s="149">
        <v>51.174599793268897</v>
      </c>
      <c r="F284" s="149">
        <v>99.7877639214731</v>
      </c>
      <c r="G284" s="149">
        <v>0.21223607852693899</v>
      </c>
    </row>
    <row r="285" spans="1:7" x14ac:dyDescent="0.25">
      <c r="A285" s="149" t="s">
        <v>207</v>
      </c>
      <c r="B285" s="149" t="s">
        <v>208</v>
      </c>
      <c r="C285" s="149" t="s">
        <v>15</v>
      </c>
      <c r="D285" s="149">
        <v>25058.908067799999</v>
      </c>
      <c r="E285" s="149">
        <v>169.8465491</v>
      </c>
      <c r="F285" s="149">
        <v>99.326773946319904</v>
      </c>
      <c r="G285" s="149">
        <v>0.673226053680132</v>
      </c>
    </row>
    <row r="286" spans="1:7" x14ac:dyDescent="0.25">
      <c r="A286" s="149" t="s">
        <v>209</v>
      </c>
      <c r="B286" s="149" t="s">
        <v>210</v>
      </c>
      <c r="C286" s="149" t="s">
        <v>14</v>
      </c>
      <c r="D286" s="149">
        <v>26032.266451413001</v>
      </c>
      <c r="E286" s="149">
        <v>186.414806022025</v>
      </c>
      <c r="F286" s="149">
        <v>99.289000067579096</v>
      </c>
      <c r="G286" s="149">
        <v>0.71099993242094395</v>
      </c>
    </row>
    <row r="287" spans="1:7" x14ac:dyDescent="0.25">
      <c r="A287" s="149" t="s">
        <v>209</v>
      </c>
      <c r="B287" s="149" t="s">
        <v>210</v>
      </c>
      <c r="C287" s="149" t="s">
        <v>15</v>
      </c>
      <c r="D287" s="149">
        <v>30887.360714499999</v>
      </c>
      <c r="E287" s="149">
        <v>110.5203894</v>
      </c>
      <c r="F287" s="149">
        <v>99.643458244679493</v>
      </c>
      <c r="G287" s="149">
        <v>0.35654175532047899</v>
      </c>
    </row>
    <row r="288" spans="1:7" x14ac:dyDescent="0.25">
      <c r="A288" s="149" t="s">
        <v>211</v>
      </c>
      <c r="B288" s="149" t="s">
        <v>212</v>
      </c>
      <c r="C288" s="149" t="s">
        <v>14</v>
      </c>
      <c r="D288" s="149">
        <v>29860.669879393601</v>
      </c>
      <c r="E288" s="149">
        <v>122.055949775564</v>
      </c>
      <c r="F288" s="149">
        <v>99.592912430740995</v>
      </c>
      <c r="G288" s="149">
        <v>0.407087569259028</v>
      </c>
    </row>
    <row r="289" spans="1:7" x14ac:dyDescent="0.25">
      <c r="A289" s="149" t="s">
        <v>211</v>
      </c>
      <c r="B289" s="149" t="s">
        <v>212</v>
      </c>
      <c r="C289" s="149" t="s">
        <v>15</v>
      </c>
      <c r="D289" s="149">
        <v>30655.929877400002</v>
      </c>
      <c r="E289" s="149">
        <v>234.68286989999999</v>
      </c>
      <c r="F289" s="149">
        <v>99.240277712132794</v>
      </c>
      <c r="G289" s="149">
        <v>0.75972228786725005</v>
      </c>
    </row>
    <row r="290" spans="1:7" x14ac:dyDescent="0.25">
      <c r="A290" s="149" t="s">
        <v>213</v>
      </c>
      <c r="B290" s="149" t="s">
        <v>214</v>
      </c>
      <c r="C290" s="149" t="s">
        <v>14</v>
      </c>
      <c r="D290" s="149">
        <v>29443.6884428741</v>
      </c>
      <c r="E290" s="149">
        <v>37.888802939968798</v>
      </c>
      <c r="F290" s="149">
        <v>99.871483121055405</v>
      </c>
      <c r="G290" s="149">
        <v>0.12851687894462399</v>
      </c>
    </row>
    <row r="291" spans="1:7" x14ac:dyDescent="0.25">
      <c r="A291" s="149" t="s">
        <v>213</v>
      </c>
      <c r="B291" s="149" t="s">
        <v>214</v>
      </c>
      <c r="C291" s="149" t="s">
        <v>15</v>
      </c>
      <c r="D291" s="149">
        <v>33877.198594300004</v>
      </c>
      <c r="E291" s="149">
        <v>18.7488624</v>
      </c>
      <c r="F291" s="149">
        <v>99.944687008899905</v>
      </c>
      <c r="G291" s="149">
        <v>5.5312991100043798E-2</v>
      </c>
    </row>
    <row r="292" spans="1:7" x14ac:dyDescent="0.25">
      <c r="A292" s="149" t="s">
        <v>215</v>
      </c>
      <c r="B292" s="149" t="s">
        <v>216</v>
      </c>
      <c r="C292" s="149" t="s">
        <v>14</v>
      </c>
      <c r="D292" s="149">
        <v>46015.241638191103</v>
      </c>
      <c r="E292" s="149">
        <v>585.50840707818702</v>
      </c>
      <c r="F292" s="149">
        <v>98.743564413642702</v>
      </c>
      <c r="G292" s="149">
        <v>1.25643558635732</v>
      </c>
    </row>
    <row r="293" spans="1:7" x14ac:dyDescent="0.25">
      <c r="A293" s="149" t="s">
        <v>215</v>
      </c>
      <c r="B293" s="149" t="s">
        <v>216</v>
      </c>
      <c r="C293" s="149" t="s">
        <v>15</v>
      </c>
      <c r="D293" s="149">
        <v>47690.611797099999</v>
      </c>
      <c r="E293" s="149">
        <v>441.6221041</v>
      </c>
      <c r="F293" s="149">
        <v>99.082481596415207</v>
      </c>
      <c r="G293" s="149">
        <v>0.91751840358481596</v>
      </c>
    </row>
    <row r="294" spans="1:7" x14ac:dyDescent="0.25">
      <c r="A294" s="149" t="s">
        <v>217</v>
      </c>
      <c r="B294" s="149" t="s">
        <v>218</v>
      </c>
      <c r="C294" s="149" t="s">
        <v>14</v>
      </c>
      <c r="D294" s="149">
        <v>11055.3970046287</v>
      </c>
      <c r="E294" s="149">
        <v>0</v>
      </c>
      <c r="F294" s="149">
        <v>100</v>
      </c>
      <c r="G294" s="149">
        <v>0</v>
      </c>
    </row>
    <row r="295" spans="1:7" x14ac:dyDescent="0.25">
      <c r="A295" s="149" t="s">
        <v>217</v>
      </c>
      <c r="B295" s="149" t="s">
        <v>218</v>
      </c>
      <c r="C295" s="149" t="s">
        <v>15</v>
      </c>
      <c r="D295" s="149">
        <v>11491.694366199999</v>
      </c>
      <c r="E295" s="149">
        <v>0</v>
      </c>
      <c r="F295" s="149">
        <v>100</v>
      </c>
      <c r="G295" s="149">
        <v>0</v>
      </c>
    </row>
    <row r="296" spans="1:7" x14ac:dyDescent="0.25">
      <c r="A296" s="149" t="s">
        <v>219</v>
      </c>
      <c r="B296" s="149" t="s">
        <v>220</v>
      </c>
      <c r="C296" s="149" t="s">
        <v>14</v>
      </c>
      <c r="D296" s="149">
        <v>29474.3043856482</v>
      </c>
      <c r="E296" s="149">
        <v>75.211998375630998</v>
      </c>
      <c r="F296" s="149">
        <v>99.745471305187607</v>
      </c>
      <c r="G296" s="149">
        <v>0.25452869481239598</v>
      </c>
    </row>
    <row r="297" spans="1:7" x14ac:dyDescent="0.25">
      <c r="A297" s="149" t="s">
        <v>219</v>
      </c>
      <c r="B297" s="149" t="s">
        <v>220</v>
      </c>
      <c r="C297" s="149" t="s">
        <v>15</v>
      </c>
      <c r="D297" s="149">
        <v>33016.308146099997</v>
      </c>
      <c r="E297" s="149">
        <v>0</v>
      </c>
      <c r="F297" s="149">
        <v>100</v>
      </c>
      <c r="G297" s="149">
        <v>0</v>
      </c>
    </row>
    <row r="298" spans="1:7" x14ac:dyDescent="0.25">
      <c r="A298" s="149" t="s">
        <v>221</v>
      </c>
      <c r="B298" s="149" t="s">
        <v>222</v>
      </c>
      <c r="C298" s="149" t="s">
        <v>14</v>
      </c>
      <c r="D298" s="149">
        <v>22405.429409930199</v>
      </c>
      <c r="E298" s="149">
        <v>605.92934404135303</v>
      </c>
      <c r="F298" s="149">
        <v>97.366825007946204</v>
      </c>
      <c r="G298" s="149">
        <v>2.6331749920537701</v>
      </c>
    </row>
    <row r="299" spans="1:7" x14ac:dyDescent="0.25">
      <c r="A299" s="149" t="s">
        <v>221</v>
      </c>
      <c r="B299" s="149" t="s">
        <v>222</v>
      </c>
      <c r="C299" s="149" t="s">
        <v>15</v>
      </c>
      <c r="D299" s="149">
        <v>26271.3194272</v>
      </c>
      <c r="E299" s="149">
        <v>122.44023749999999</v>
      </c>
      <c r="F299" s="149">
        <v>99.536101566978502</v>
      </c>
      <c r="G299" s="149">
        <v>0.46389843302148498</v>
      </c>
    </row>
    <row r="300" spans="1:7" x14ac:dyDescent="0.25">
      <c r="A300" s="149" t="s">
        <v>223</v>
      </c>
      <c r="B300" s="149" t="s">
        <v>224</v>
      </c>
      <c r="C300" s="149" t="s">
        <v>14</v>
      </c>
      <c r="D300" s="149">
        <v>5205.8103277703904</v>
      </c>
      <c r="E300" s="149">
        <v>43.132653621760497</v>
      </c>
      <c r="F300" s="149">
        <v>99.178260198773998</v>
      </c>
      <c r="G300" s="149">
        <v>0.82173980122604895</v>
      </c>
    </row>
    <row r="301" spans="1:7" x14ac:dyDescent="0.25">
      <c r="A301" s="149" t="s">
        <v>223</v>
      </c>
      <c r="B301" s="149" t="s">
        <v>224</v>
      </c>
      <c r="C301" s="149" t="s">
        <v>15</v>
      </c>
      <c r="D301" s="149">
        <v>6673.3930592999995</v>
      </c>
      <c r="E301" s="149">
        <v>88.841594400000005</v>
      </c>
      <c r="F301" s="149">
        <v>98.686209530581905</v>
      </c>
      <c r="G301" s="149">
        <v>1.3137904694181199</v>
      </c>
    </row>
    <row r="302" spans="1:7" x14ac:dyDescent="0.25">
      <c r="A302" s="149" t="s">
        <v>225</v>
      </c>
      <c r="B302" s="149" t="s">
        <v>226</v>
      </c>
      <c r="C302" s="149" t="s">
        <v>14</v>
      </c>
      <c r="D302" s="149">
        <v>34917.653589432099</v>
      </c>
      <c r="E302" s="149">
        <v>1217.0432989138101</v>
      </c>
      <c r="F302" s="149">
        <v>96.631926088450697</v>
      </c>
      <c r="G302" s="149">
        <v>3.3680739115493301</v>
      </c>
    </row>
    <row r="303" spans="1:7" x14ac:dyDescent="0.25">
      <c r="A303" s="149" t="s">
        <v>225</v>
      </c>
      <c r="B303" s="149" t="s">
        <v>226</v>
      </c>
      <c r="C303" s="149" t="s">
        <v>15</v>
      </c>
      <c r="D303" s="149">
        <v>37943.345224099998</v>
      </c>
      <c r="E303" s="149">
        <v>752.72998640000003</v>
      </c>
      <c r="F303" s="149">
        <v>98.054763997885402</v>
      </c>
      <c r="G303" s="149">
        <v>1.94523600211463</v>
      </c>
    </row>
    <row r="304" spans="1:7" x14ac:dyDescent="0.25">
      <c r="A304" s="149" t="s">
        <v>227</v>
      </c>
      <c r="B304" s="149" t="s">
        <v>228</v>
      </c>
      <c r="C304" s="149" t="s">
        <v>14</v>
      </c>
      <c r="D304" s="149">
        <v>21471.243537020098</v>
      </c>
      <c r="E304" s="149">
        <v>1647.8650321508401</v>
      </c>
      <c r="F304" s="149">
        <v>92.872281268023201</v>
      </c>
      <c r="G304" s="149">
        <v>7.1277187319767501</v>
      </c>
    </row>
    <row r="305" spans="1:7" x14ac:dyDescent="0.25">
      <c r="A305" s="149" t="s">
        <v>227</v>
      </c>
      <c r="B305" s="149" t="s">
        <v>228</v>
      </c>
      <c r="C305" s="149" t="s">
        <v>15</v>
      </c>
      <c r="D305" s="149">
        <v>26398.484647699999</v>
      </c>
      <c r="E305" s="149">
        <v>71.262119799999994</v>
      </c>
      <c r="F305" s="149">
        <v>99.730778989213803</v>
      </c>
      <c r="G305" s="149">
        <v>0.26922101078615801</v>
      </c>
    </row>
    <row r="306" spans="1:7" x14ac:dyDescent="0.25">
      <c r="A306" s="149" t="s">
        <v>229</v>
      </c>
      <c r="B306" s="149" t="s">
        <v>230</v>
      </c>
      <c r="C306" s="149" t="s">
        <v>14</v>
      </c>
      <c r="D306" s="149">
        <v>35943.274242899199</v>
      </c>
      <c r="E306" s="149">
        <v>45.570538112003298</v>
      </c>
      <c r="F306" s="149">
        <v>99.873375935267404</v>
      </c>
      <c r="G306" s="149">
        <v>0.126624064732547</v>
      </c>
    </row>
    <row r="307" spans="1:7" x14ac:dyDescent="0.25">
      <c r="A307" s="149" t="s">
        <v>229</v>
      </c>
      <c r="B307" s="149" t="s">
        <v>230</v>
      </c>
      <c r="C307" s="149" t="s">
        <v>15</v>
      </c>
      <c r="D307" s="149">
        <v>42579.514828599997</v>
      </c>
      <c r="E307" s="149">
        <v>213.22928279999999</v>
      </c>
      <c r="F307" s="149">
        <v>99.501716267026694</v>
      </c>
      <c r="G307" s="149">
        <v>0.49828373297331002</v>
      </c>
    </row>
    <row r="308" spans="1:7" x14ac:dyDescent="0.25">
      <c r="A308" s="149" t="s">
        <v>231</v>
      </c>
      <c r="B308" s="149" t="s">
        <v>232</v>
      </c>
      <c r="C308" s="149" t="s">
        <v>14</v>
      </c>
      <c r="D308" s="149">
        <v>23210.218585871698</v>
      </c>
      <c r="E308" s="149">
        <v>1738.3871226492899</v>
      </c>
      <c r="F308" s="149">
        <v>93.032127153881106</v>
      </c>
      <c r="G308" s="149">
        <v>6.9678728461188504</v>
      </c>
    </row>
    <row r="309" spans="1:7" x14ac:dyDescent="0.25">
      <c r="A309" s="149" t="s">
        <v>231</v>
      </c>
      <c r="B309" s="149" t="s">
        <v>232</v>
      </c>
      <c r="C309" s="149" t="s">
        <v>15</v>
      </c>
      <c r="D309" s="149">
        <v>31958.869317000001</v>
      </c>
      <c r="E309" s="149">
        <v>192.04533480000001</v>
      </c>
      <c r="F309" s="149">
        <v>99.402675361245898</v>
      </c>
      <c r="G309" s="149">
        <v>0.59732463875409003</v>
      </c>
    </row>
    <row r="310" spans="1:7" x14ac:dyDescent="0.25">
      <c r="A310" s="149" t="s">
        <v>233</v>
      </c>
      <c r="B310" s="149" t="s">
        <v>234</v>
      </c>
      <c r="C310" s="149" t="s">
        <v>14</v>
      </c>
      <c r="D310" s="149">
        <v>12540.401920825099</v>
      </c>
      <c r="E310" s="149">
        <v>90.8449984715553</v>
      </c>
      <c r="F310" s="149">
        <v>99.280791523972397</v>
      </c>
      <c r="G310" s="149">
        <v>0.71920847602758897</v>
      </c>
    </row>
    <row r="311" spans="1:7" x14ac:dyDescent="0.25">
      <c r="A311" s="149" t="s">
        <v>233</v>
      </c>
      <c r="B311" s="149" t="s">
        <v>234</v>
      </c>
      <c r="C311" s="149" t="s">
        <v>15</v>
      </c>
      <c r="D311" s="149">
        <v>14950.3681056</v>
      </c>
      <c r="E311" s="149">
        <v>0</v>
      </c>
      <c r="F311" s="149">
        <v>100</v>
      </c>
      <c r="G311" s="149">
        <v>0</v>
      </c>
    </row>
    <row r="312" spans="1:7" x14ac:dyDescent="0.25">
      <c r="A312" s="149" t="s">
        <v>235</v>
      </c>
      <c r="B312" s="149" t="s">
        <v>236</v>
      </c>
      <c r="C312" s="149" t="s">
        <v>14</v>
      </c>
      <c r="D312" s="149">
        <v>26488.155816096601</v>
      </c>
      <c r="E312" s="149">
        <v>391.39957512425701</v>
      </c>
      <c r="F312" s="149">
        <v>98.543876305141197</v>
      </c>
      <c r="G312" s="149">
        <v>1.4561236948587799</v>
      </c>
    </row>
    <row r="313" spans="1:7" x14ac:dyDescent="0.25">
      <c r="A313" s="149" t="s">
        <v>235</v>
      </c>
      <c r="B313" s="149" t="s">
        <v>236</v>
      </c>
      <c r="C313" s="149" t="s">
        <v>15</v>
      </c>
      <c r="D313" s="149">
        <v>27007.4204269</v>
      </c>
      <c r="E313" s="149">
        <v>106.9461041</v>
      </c>
      <c r="F313" s="149">
        <v>99.605574026677999</v>
      </c>
      <c r="G313" s="149">
        <v>0.394425973322032</v>
      </c>
    </row>
    <row r="314" spans="1:7" x14ac:dyDescent="0.25">
      <c r="A314" s="149" t="s">
        <v>237</v>
      </c>
      <c r="B314" s="149" t="s">
        <v>238</v>
      </c>
      <c r="C314" s="149" t="s">
        <v>14</v>
      </c>
      <c r="D314" s="149">
        <v>21174.138396878101</v>
      </c>
      <c r="E314" s="149">
        <v>233.768450861384</v>
      </c>
      <c r="F314" s="149">
        <v>98.9080275221486</v>
      </c>
      <c r="G314" s="149">
        <v>1.0919724778514099</v>
      </c>
    </row>
    <row r="315" spans="1:7" x14ac:dyDescent="0.25">
      <c r="A315" s="149" t="s">
        <v>237</v>
      </c>
      <c r="B315" s="149" t="s">
        <v>238</v>
      </c>
      <c r="C315" s="149" t="s">
        <v>15</v>
      </c>
      <c r="D315" s="149">
        <v>22253.4235931</v>
      </c>
      <c r="E315" s="149">
        <v>143.2786126</v>
      </c>
      <c r="F315" s="149">
        <v>99.360269153538496</v>
      </c>
      <c r="G315" s="149">
        <v>0.63973084646156197</v>
      </c>
    </row>
    <row r="316" spans="1:7" x14ac:dyDescent="0.25">
      <c r="A316" s="149" t="s">
        <v>239</v>
      </c>
      <c r="B316" s="149" t="s">
        <v>240</v>
      </c>
      <c r="C316" s="149" t="s">
        <v>14</v>
      </c>
      <c r="D316" s="149">
        <v>44821.533283906603</v>
      </c>
      <c r="E316" s="149">
        <v>1461.4938839870299</v>
      </c>
      <c r="F316" s="149">
        <v>96.842268163045205</v>
      </c>
      <c r="G316" s="149">
        <v>3.1577318369548202</v>
      </c>
    </row>
    <row r="317" spans="1:7" x14ac:dyDescent="0.25">
      <c r="A317" s="149" t="s">
        <v>239</v>
      </c>
      <c r="B317" s="149" t="s">
        <v>240</v>
      </c>
      <c r="C317" s="149" t="s">
        <v>15</v>
      </c>
      <c r="D317" s="149">
        <v>54083.489881699999</v>
      </c>
      <c r="E317" s="149">
        <v>160.65463120000001</v>
      </c>
      <c r="F317" s="149">
        <v>99.703830463835999</v>
      </c>
      <c r="G317" s="149">
        <v>0.29616953616402603</v>
      </c>
    </row>
    <row r="318" spans="1:7" x14ac:dyDescent="0.25">
      <c r="A318" s="149" t="s">
        <v>241</v>
      </c>
      <c r="B318" s="149" t="s">
        <v>242</v>
      </c>
      <c r="C318" s="149" t="s">
        <v>14</v>
      </c>
      <c r="D318" s="149">
        <v>46309.0441333813</v>
      </c>
      <c r="E318" s="149">
        <v>77.357538232689606</v>
      </c>
      <c r="F318" s="149">
        <v>99.833232293420096</v>
      </c>
      <c r="G318" s="149">
        <v>0.16676770657989701</v>
      </c>
    </row>
    <row r="319" spans="1:7" x14ac:dyDescent="0.25">
      <c r="A319" s="149" t="s">
        <v>241</v>
      </c>
      <c r="B319" s="149" t="s">
        <v>242</v>
      </c>
      <c r="C319" s="149" t="s">
        <v>15</v>
      </c>
      <c r="D319" s="149">
        <v>52573.6766613</v>
      </c>
      <c r="E319" s="149">
        <v>438.17514749999998</v>
      </c>
      <c r="F319" s="149">
        <v>99.1734392733904</v>
      </c>
      <c r="G319" s="149">
        <v>0.82656072660955904</v>
      </c>
    </row>
    <row r="320" spans="1:7" x14ac:dyDescent="0.25">
      <c r="A320" s="149" t="s">
        <v>243</v>
      </c>
      <c r="B320" s="149" t="s">
        <v>244</v>
      </c>
      <c r="C320" s="149" t="s">
        <v>14</v>
      </c>
      <c r="D320" s="149">
        <v>26849.062181303401</v>
      </c>
      <c r="E320" s="149">
        <v>127.458218000258</v>
      </c>
      <c r="F320" s="149">
        <v>99.527521651741495</v>
      </c>
      <c r="G320" s="149">
        <v>0.47247834825853802</v>
      </c>
    </row>
    <row r="321" spans="1:7" x14ac:dyDescent="0.25">
      <c r="A321" s="149" t="s">
        <v>243</v>
      </c>
      <c r="B321" s="149" t="s">
        <v>244</v>
      </c>
      <c r="C321" s="149" t="s">
        <v>15</v>
      </c>
      <c r="D321" s="149">
        <v>29802.931711500001</v>
      </c>
      <c r="E321" s="149">
        <v>241.03914140000001</v>
      </c>
      <c r="F321" s="149">
        <v>99.197712104767504</v>
      </c>
      <c r="G321" s="149">
        <v>0.80228789523250899</v>
      </c>
    </row>
    <row r="322" spans="1:7" x14ac:dyDescent="0.25">
      <c r="A322" s="149" t="s">
        <v>245</v>
      </c>
      <c r="B322" s="149" t="s">
        <v>246</v>
      </c>
      <c r="C322" s="149" t="s">
        <v>14</v>
      </c>
      <c r="D322" s="149">
        <v>79079.720672339594</v>
      </c>
      <c r="E322" s="149">
        <v>567.02839062237604</v>
      </c>
      <c r="F322" s="149">
        <v>99.288070891413099</v>
      </c>
      <c r="G322" s="149">
        <v>0.71192910858688296</v>
      </c>
    </row>
    <row r="323" spans="1:7" x14ac:dyDescent="0.25">
      <c r="A323" s="149" t="s">
        <v>245</v>
      </c>
      <c r="B323" s="149" t="s">
        <v>246</v>
      </c>
      <c r="C323" s="149" t="s">
        <v>15</v>
      </c>
      <c r="D323" s="149">
        <v>91143.140004500005</v>
      </c>
      <c r="E323" s="149">
        <v>514.72956239999996</v>
      </c>
      <c r="F323" s="149">
        <v>99.438422947388801</v>
      </c>
      <c r="G323" s="149">
        <v>0.56157705261118396</v>
      </c>
    </row>
    <row r="324" spans="1:7" x14ac:dyDescent="0.25">
      <c r="A324" s="149" t="s">
        <v>247</v>
      </c>
      <c r="B324" s="149" t="s">
        <v>248</v>
      </c>
      <c r="C324" s="149" t="s">
        <v>15</v>
      </c>
      <c r="D324" s="149">
        <v>31594.517132500001</v>
      </c>
      <c r="E324" s="149">
        <v>81.450594699999996</v>
      </c>
      <c r="F324" s="149">
        <v>99.742863121337095</v>
      </c>
      <c r="G324" s="149">
        <v>0.257136878662933</v>
      </c>
    </row>
    <row r="325" spans="1:7" x14ac:dyDescent="0.25">
      <c r="A325" s="149" t="s">
        <v>247</v>
      </c>
      <c r="B325" s="149" t="s">
        <v>248</v>
      </c>
      <c r="C325" s="149" t="s">
        <v>14</v>
      </c>
      <c r="D325" s="149">
        <v>29021.253706836898</v>
      </c>
      <c r="E325" s="149">
        <v>0</v>
      </c>
      <c r="F325" s="149">
        <v>100</v>
      </c>
      <c r="G325" s="149">
        <v>0</v>
      </c>
    </row>
    <row r="326" spans="1:7" x14ac:dyDescent="0.25">
      <c r="A326" s="149" t="s">
        <v>249</v>
      </c>
      <c r="B326" s="149" t="s">
        <v>250</v>
      </c>
      <c r="C326" s="149" t="s">
        <v>14</v>
      </c>
      <c r="D326" s="149">
        <v>49635.907577178303</v>
      </c>
      <c r="E326" s="149">
        <v>520.50717067199196</v>
      </c>
      <c r="F326" s="149">
        <v>98.962232102735598</v>
      </c>
      <c r="G326" s="149">
        <v>1.03776789726443</v>
      </c>
    </row>
    <row r="327" spans="1:7" x14ac:dyDescent="0.25">
      <c r="A327" s="149" t="s">
        <v>249</v>
      </c>
      <c r="B327" s="149" t="s">
        <v>250</v>
      </c>
      <c r="C327" s="149" t="s">
        <v>15</v>
      </c>
      <c r="D327" s="149">
        <v>58916.635699500002</v>
      </c>
      <c r="E327" s="149">
        <v>305.99612230000002</v>
      </c>
      <c r="F327" s="149">
        <v>99.483312185076898</v>
      </c>
      <c r="G327" s="149">
        <v>0.51668781492308202</v>
      </c>
    </row>
    <row r="328" spans="1:7" x14ac:dyDescent="0.25">
      <c r="A328" s="149" t="s">
        <v>251</v>
      </c>
      <c r="B328" s="149" t="s">
        <v>252</v>
      </c>
      <c r="C328" s="149" t="s">
        <v>14</v>
      </c>
      <c r="D328" s="149">
        <v>38436.219116968699</v>
      </c>
      <c r="E328" s="149">
        <v>2191.9804908844299</v>
      </c>
      <c r="F328" s="149">
        <v>94.604780639945602</v>
      </c>
      <c r="G328" s="149">
        <v>5.3952193600543801</v>
      </c>
    </row>
    <row r="329" spans="1:7" x14ac:dyDescent="0.25">
      <c r="A329" s="149" t="s">
        <v>251</v>
      </c>
      <c r="B329" s="149" t="s">
        <v>252</v>
      </c>
      <c r="C329" s="149" t="s">
        <v>15</v>
      </c>
      <c r="D329" s="149">
        <v>48004.905942500001</v>
      </c>
      <c r="E329" s="149">
        <v>215.34653</v>
      </c>
      <c r="F329" s="149">
        <v>99.553410612848197</v>
      </c>
      <c r="G329" s="149">
        <v>0.446589387151824</v>
      </c>
    </row>
    <row r="330" spans="1:7" x14ac:dyDescent="0.25">
      <c r="A330" s="149" t="s">
        <v>253</v>
      </c>
      <c r="B330" s="149" t="s">
        <v>254</v>
      </c>
      <c r="C330" s="149" t="s">
        <v>14</v>
      </c>
      <c r="D330" s="149">
        <v>42344.103756840297</v>
      </c>
      <c r="E330" s="149">
        <v>151.42065093354799</v>
      </c>
      <c r="F330" s="149">
        <v>99.643678591937004</v>
      </c>
      <c r="G330" s="149">
        <v>0.35632140806302898</v>
      </c>
    </row>
    <row r="331" spans="1:7" x14ac:dyDescent="0.25">
      <c r="A331" s="149" t="s">
        <v>253</v>
      </c>
      <c r="B331" s="149" t="s">
        <v>254</v>
      </c>
      <c r="C331" s="149" t="s">
        <v>15</v>
      </c>
      <c r="D331" s="149">
        <v>49604.431831800001</v>
      </c>
      <c r="E331" s="149">
        <v>58.176356300000002</v>
      </c>
      <c r="F331" s="149">
        <v>99.882856824434896</v>
      </c>
      <c r="G331" s="149">
        <v>0.117143175565113</v>
      </c>
    </row>
    <row r="332" spans="1:7" x14ac:dyDescent="0.25">
      <c r="A332" s="149" t="s">
        <v>255</v>
      </c>
      <c r="B332" s="149" t="s">
        <v>256</v>
      </c>
      <c r="C332" s="149" t="s">
        <v>14</v>
      </c>
      <c r="D332" s="149">
        <v>9866.1584646687807</v>
      </c>
      <c r="E332" s="149">
        <v>33.1490634912006</v>
      </c>
      <c r="F332" s="149">
        <v>99.665137552329796</v>
      </c>
      <c r="G332" s="149">
        <v>0.33486244767023698</v>
      </c>
    </row>
    <row r="333" spans="1:7" x14ac:dyDescent="0.25">
      <c r="A333" s="149" t="s">
        <v>255</v>
      </c>
      <c r="B333" s="149" t="s">
        <v>256</v>
      </c>
      <c r="C333" s="149" t="s">
        <v>15</v>
      </c>
      <c r="D333" s="149">
        <v>11483.1957398</v>
      </c>
      <c r="E333" s="149">
        <v>73.788214800000006</v>
      </c>
      <c r="F333" s="149">
        <v>99.361527063723003</v>
      </c>
      <c r="G333" s="149">
        <v>0.63847293627703094</v>
      </c>
    </row>
    <row r="334" spans="1:7" x14ac:dyDescent="0.25">
      <c r="A334" s="149" t="s">
        <v>257</v>
      </c>
      <c r="B334" s="149" t="s">
        <v>258</v>
      </c>
      <c r="C334" s="149" t="s">
        <v>15</v>
      </c>
      <c r="D334" s="149">
        <v>22193.563493099999</v>
      </c>
      <c r="E334" s="149">
        <v>96.171212400000002</v>
      </c>
      <c r="F334" s="149">
        <v>99.568540345272595</v>
      </c>
      <c r="G334" s="149">
        <v>0.43145965472738301</v>
      </c>
    </row>
    <row r="335" spans="1:7" x14ac:dyDescent="0.25">
      <c r="A335" s="149" t="s">
        <v>257</v>
      </c>
      <c r="B335" s="149" t="s">
        <v>258</v>
      </c>
      <c r="C335" s="149" t="s">
        <v>14</v>
      </c>
      <c r="D335" s="149">
        <v>17337.781002576201</v>
      </c>
      <c r="E335" s="149">
        <v>0</v>
      </c>
      <c r="F335" s="149">
        <v>100</v>
      </c>
      <c r="G335" s="149">
        <v>0</v>
      </c>
    </row>
    <row r="336" spans="1:7" x14ac:dyDescent="0.25">
      <c r="A336" s="149" t="s">
        <v>259</v>
      </c>
      <c r="B336" s="149" t="s">
        <v>260</v>
      </c>
      <c r="C336" s="149" t="s">
        <v>14</v>
      </c>
      <c r="D336" s="149">
        <v>8706.1150640867399</v>
      </c>
      <c r="E336" s="149">
        <v>30.887118087392999</v>
      </c>
      <c r="F336" s="149">
        <v>99.646479222010399</v>
      </c>
      <c r="G336" s="149">
        <v>0.353520777989631</v>
      </c>
    </row>
    <row r="337" spans="1:7" x14ac:dyDescent="0.25">
      <c r="A337" s="149" t="s">
        <v>259</v>
      </c>
      <c r="B337" s="149" t="s">
        <v>260</v>
      </c>
      <c r="C337" s="149" t="s">
        <v>15</v>
      </c>
      <c r="D337" s="149">
        <v>10087.893213400001</v>
      </c>
      <c r="E337" s="149">
        <v>0</v>
      </c>
      <c r="F337" s="149">
        <v>100</v>
      </c>
      <c r="G337" s="149">
        <v>0</v>
      </c>
    </row>
    <row r="338" spans="1:7" x14ac:dyDescent="0.25">
      <c r="A338" s="149" t="s">
        <v>261</v>
      </c>
      <c r="B338" s="149" t="s">
        <v>262</v>
      </c>
      <c r="C338" s="149" t="s">
        <v>14</v>
      </c>
      <c r="D338" s="149">
        <v>36364.374394053499</v>
      </c>
      <c r="E338" s="149">
        <v>235.49360820282899</v>
      </c>
      <c r="F338" s="149">
        <v>99.356572520457405</v>
      </c>
      <c r="G338" s="149">
        <v>0.64342747954257995</v>
      </c>
    </row>
    <row r="339" spans="1:7" x14ac:dyDescent="0.25">
      <c r="A339" s="149" t="s">
        <v>261</v>
      </c>
      <c r="B339" s="149" t="s">
        <v>262</v>
      </c>
      <c r="C339" s="149" t="s">
        <v>15</v>
      </c>
      <c r="D339" s="149">
        <v>42600.189537400001</v>
      </c>
      <c r="E339" s="149">
        <v>68.217460599999995</v>
      </c>
      <c r="F339" s="149">
        <v>99.840121847991199</v>
      </c>
      <c r="G339" s="149">
        <v>0.15987815200881</v>
      </c>
    </row>
    <row r="340" spans="1:7" x14ac:dyDescent="0.25">
      <c r="A340" s="149" t="s">
        <v>263</v>
      </c>
      <c r="B340" s="149" t="s">
        <v>264</v>
      </c>
      <c r="C340" s="149" t="s">
        <v>14</v>
      </c>
      <c r="D340" s="149">
        <v>16909.823968158002</v>
      </c>
      <c r="E340" s="149">
        <v>70.825886434055207</v>
      </c>
      <c r="F340" s="149">
        <v>99.582902379823196</v>
      </c>
      <c r="G340" s="149">
        <v>0.41709762017677898</v>
      </c>
    </row>
    <row r="341" spans="1:7" x14ac:dyDescent="0.25">
      <c r="A341" s="149" t="s">
        <v>263</v>
      </c>
      <c r="B341" s="149" t="s">
        <v>264</v>
      </c>
      <c r="C341" s="149" t="s">
        <v>15</v>
      </c>
      <c r="D341" s="149">
        <v>19142.832110700001</v>
      </c>
      <c r="E341" s="149">
        <v>53.255336399999997</v>
      </c>
      <c r="F341" s="149">
        <v>99.722571922290101</v>
      </c>
      <c r="G341" s="149">
        <v>0.27742807770989503</v>
      </c>
    </row>
    <row r="342" spans="1:7" x14ac:dyDescent="0.25">
      <c r="A342" s="149" t="s">
        <v>265</v>
      </c>
      <c r="B342" s="149" t="s">
        <v>266</v>
      </c>
      <c r="C342" s="149" t="s">
        <v>14</v>
      </c>
      <c r="D342" s="149">
        <v>29568.511760920399</v>
      </c>
      <c r="E342" s="149">
        <v>369.24943711426999</v>
      </c>
      <c r="F342" s="149">
        <v>98.766609718503204</v>
      </c>
      <c r="G342" s="149">
        <v>1.2333902814967701</v>
      </c>
    </row>
    <row r="343" spans="1:7" x14ac:dyDescent="0.25">
      <c r="A343" s="149" t="s">
        <v>265</v>
      </c>
      <c r="B343" s="149" t="s">
        <v>266</v>
      </c>
      <c r="C343" s="149" t="s">
        <v>15</v>
      </c>
      <c r="D343" s="149">
        <v>36804.436211499997</v>
      </c>
      <c r="E343" s="149">
        <v>26.878563400000001</v>
      </c>
      <c r="F343" s="149">
        <v>99.927022525358495</v>
      </c>
      <c r="G343" s="149">
        <v>7.2977474641544304E-2</v>
      </c>
    </row>
    <row r="344" spans="1:7" x14ac:dyDescent="0.25">
      <c r="A344" s="149" t="s">
        <v>267</v>
      </c>
      <c r="B344" s="149" t="s">
        <v>268</v>
      </c>
      <c r="C344" s="149" t="s">
        <v>14</v>
      </c>
      <c r="D344" s="149">
        <v>56457.174896185701</v>
      </c>
      <c r="E344" s="149">
        <v>106.432702093367</v>
      </c>
      <c r="F344" s="149">
        <v>99.811835371517901</v>
      </c>
      <c r="G344" s="149">
        <v>0.18816462848208701</v>
      </c>
    </row>
    <row r="345" spans="1:7" x14ac:dyDescent="0.25">
      <c r="A345" s="149" t="s">
        <v>267</v>
      </c>
      <c r="B345" s="149" t="s">
        <v>268</v>
      </c>
      <c r="C345" s="149" t="s">
        <v>15</v>
      </c>
      <c r="D345" s="149">
        <v>73412.239355500002</v>
      </c>
      <c r="E345" s="149">
        <v>0</v>
      </c>
      <c r="F345" s="149">
        <v>100</v>
      </c>
      <c r="G345" s="149">
        <v>0</v>
      </c>
    </row>
    <row r="346" spans="1:7" x14ac:dyDescent="0.25">
      <c r="A346" s="149" t="s">
        <v>269</v>
      </c>
      <c r="B346" s="149" t="s">
        <v>270</v>
      </c>
      <c r="C346" s="149" t="s">
        <v>14</v>
      </c>
      <c r="D346" s="149">
        <v>59115.732635699802</v>
      </c>
      <c r="E346" s="149">
        <v>88.938482588070798</v>
      </c>
      <c r="F346" s="149">
        <v>99.849777929835298</v>
      </c>
      <c r="G346" s="149">
        <v>0.15022207016465999</v>
      </c>
    </row>
    <row r="347" spans="1:7" x14ac:dyDescent="0.25">
      <c r="A347" s="149" t="s">
        <v>269</v>
      </c>
      <c r="B347" s="149" t="s">
        <v>270</v>
      </c>
      <c r="C347" s="149" t="s">
        <v>15</v>
      </c>
      <c r="D347" s="149">
        <v>61632.3279023</v>
      </c>
      <c r="E347" s="149">
        <v>0</v>
      </c>
      <c r="F347" s="149">
        <v>100</v>
      </c>
      <c r="G347" s="149">
        <v>0</v>
      </c>
    </row>
    <row r="348" spans="1:7" x14ac:dyDescent="0.25">
      <c r="A348" s="149" t="s">
        <v>271</v>
      </c>
      <c r="B348" s="149" t="s">
        <v>272</v>
      </c>
      <c r="C348" s="149" t="s">
        <v>14</v>
      </c>
      <c r="D348" s="149">
        <v>52588.167040894201</v>
      </c>
      <c r="E348" s="149">
        <v>184.192933488976</v>
      </c>
      <c r="F348" s="149">
        <v>99.650967033541093</v>
      </c>
      <c r="G348" s="149">
        <v>0.349032966458933</v>
      </c>
    </row>
    <row r="349" spans="1:7" x14ac:dyDescent="0.25">
      <c r="A349" s="149" t="s">
        <v>271</v>
      </c>
      <c r="B349" s="149" t="s">
        <v>272</v>
      </c>
      <c r="C349" s="149" t="s">
        <v>15</v>
      </c>
      <c r="D349" s="149">
        <v>58983.1603216</v>
      </c>
      <c r="E349" s="149">
        <v>159.76674729999999</v>
      </c>
      <c r="F349" s="149">
        <v>99.729863307046202</v>
      </c>
      <c r="G349" s="149">
        <v>0.270136692953793</v>
      </c>
    </row>
    <row r="350" spans="1:7" x14ac:dyDescent="0.25">
      <c r="A350" s="149" t="s">
        <v>273</v>
      </c>
      <c r="B350" s="149" t="s">
        <v>274</v>
      </c>
      <c r="C350" s="149" t="s">
        <v>14</v>
      </c>
      <c r="D350" s="149">
        <v>33341.541614601403</v>
      </c>
      <c r="E350" s="149">
        <v>0</v>
      </c>
      <c r="F350" s="149">
        <v>100</v>
      </c>
      <c r="G350" s="149">
        <v>0</v>
      </c>
    </row>
    <row r="351" spans="1:7" x14ac:dyDescent="0.25">
      <c r="A351" s="149" t="s">
        <v>273</v>
      </c>
      <c r="B351" s="149" t="s">
        <v>274</v>
      </c>
      <c r="C351" s="149" t="s">
        <v>15</v>
      </c>
      <c r="D351" s="149">
        <v>36635.852833199999</v>
      </c>
      <c r="E351" s="149">
        <v>0</v>
      </c>
      <c r="F351" s="149">
        <v>100</v>
      </c>
      <c r="G351" s="149">
        <v>0</v>
      </c>
    </row>
    <row r="352" spans="1:7" x14ac:dyDescent="0.25">
      <c r="A352" s="149" t="s">
        <v>275</v>
      </c>
      <c r="B352" s="149" t="s">
        <v>276</v>
      </c>
      <c r="C352" s="149" t="s">
        <v>14</v>
      </c>
      <c r="D352" s="149">
        <v>17427.315902541599</v>
      </c>
      <c r="E352" s="149">
        <v>193.22161249343901</v>
      </c>
      <c r="F352" s="149">
        <v>98.903429521780694</v>
      </c>
      <c r="G352" s="149">
        <v>1.09657047821934</v>
      </c>
    </row>
    <row r="353" spans="1:7" x14ac:dyDescent="0.25">
      <c r="A353" s="149" t="s">
        <v>275</v>
      </c>
      <c r="B353" s="149" t="s">
        <v>276</v>
      </c>
      <c r="C353" s="149" t="s">
        <v>15</v>
      </c>
      <c r="D353" s="149">
        <v>20956.035589800002</v>
      </c>
      <c r="E353" s="149">
        <v>0</v>
      </c>
      <c r="F353" s="149">
        <v>100</v>
      </c>
      <c r="G353" s="149">
        <v>0</v>
      </c>
    </row>
    <row r="354" spans="1:7" x14ac:dyDescent="0.25">
      <c r="A354" s="149" t="s">
        <v>277</v>
      </c>
      <c r="B354" s="149" t="s">
        <v>278</v>
      </c>
      <c r="C354" s="149" t="s">
        <v>14</v>
      </c>
      <c r="D354" s="149">
        <v>22856.038922862299</v>
      </c>
      <c r="E354" s="149">
        <v>270.15129665341698</v>
      </c>
      <c r="F354" s="149">
        <v>98.831838300692297</v>
      </c>
      <c r="G354" s="149">
        <v>1.16816169930766</v>
      </c>
    </row>
    <row r="355" spans="1:7" x14ac:dyDescent="0.25">
      <c r="A355" s="149" t="s">
        <v>277</v>
      </c>
      <c r="B355" s="149" t="s">
        <v>278</v>
      </c>
      <c r="C355" s="149" t="s">
        <v>15</v>
      </c>
      <c r="D355" s="149">
        <v>26386.420290400001</v>
      </c>
      <c r="E355" s="149">
        <v>375.30737970000001</v>
      </c>
      <c r="F355" s="149">
        <v>98.597596596428602</v>
      </c>
      <c r="G355" s="149">
        <v>1.4024034035714299</v>
      </c>
    </row>
    <row r="356" spans="1:7" x14ac:dyDescent="0.25">
      <c r="A356" s="149" t="s">
        <v>279</v>
      </c>
      <c r="B356" s="149" t="s">
        <v>280</v>
      </c>
      <c r="C356" s="149" t="s">
        <v>14</v>
      </c>
      <c r="D356" s="149">
        <v>14990.7738547149</v>
      </c>
      <c r="E356" s="149">
        <v>26.229457130200199</v>
      </c>
      <c r="F356" s="149">
        <v>99.825334944758794</v>
      </c>
      <c r="G356" s="149">
        <v>0.174665055241154</v>
      </c>
    </row>
    <row r="357" spans="1:7" x14ac:dyDescent="0.25">
      <c r="A357" s="149" t="s">
        <v>279</v>
      </c>
      <c r="B357" s="149" t="s">
        <v>280</v>
      </c>
      <c r="C357" s="149" t="s">
        <v>15</v>
      </c>
      <c r="D357" s="149">
        <v>17718.876284499998</v>
      </c>
      <c r="E357" s="149">
        <v>0</v>
      </c>
      <c r="F357" s="149">
        <v>100</v>
      </c>
      <c r="G357" s="149">
        <v>0</v>
      </c>
    </row>
    <row r="358" spans="1:7" x14ac:dyDescent="0.25">
      <c r="A358" s="149" t="s">
        <v>281</v>
      </c>
      <c r="B358" s="149" t="s">
        <v>282</v>
      </c>
      <c r="C358" s="149" t="s">
        <v>14</v>
      </c>
      <c r="D358" s="149">
        <v>7361.5264154732204</v>
      </c>
      <c r="E358" s="149">
        <v>64.746985118374099</v>
      </c>
      <c r="F358" s="149">
        <v>99.128136258581407</v>
      </c>
      <c r="G358" s="149">
        <v>0.87186374141862699</v>
      </c>
    </row>
    <row r="359" spans="1:7" x14ac:dyDescent="0.25">
      <c r="A359" s="149" t="s">
        <v>281</v>
      </c>
      <c r="B359" s="149" t="s">
        <v>282</v>
      </c>
      <c r="C359" s="149" t="s">
        <v>15</v>
      </c>
      <c r="D359" s="149">
        <v>6804.7283833000001</v>
      </c>
      <c r="E359" s="149">
        <v>24.933055499999998</v>
      </c>
      <c r="F359" s="149">
        <v>99.634929846473</v>
      </c>
      <c r="G359" s="149">
        <v>0.36507015352697803</v>
      </c>
    </row>
    <row r="360" spans="1:7" x14ac:dyDescent="0.25">
      <c r="A360" s="149" t="s">
        <v>283</v>
      </c>
      <c r="B360" s="149" t="s">
        <v>284</v>
      </c>
      <c r="C360" s="149" t="s">
        <v>14</v>
      </c>
      <c r="D360" s="149">
        <v>19674.325096446199</v>
      </c>
      <c r="E360" s="149">
        <v>75.787053061644599</v>
      </c>
      <c r="F360" s="149">
        <v>99.616270264756295</v>
      </c>
      <c r="G360" s="149">
        <v>0.383729735243721</v>
      </c>
    </row>
    <row r="361" spans="1:7" x14ac:dyDescent="0.25">
      <c r="A361" s="149" t="s">
        <v>283</v>
      </c>
      <c r="B361" s="149" t="s">
        <v>284</v>
      </c>
      <c r="C361" s="149" t="s">
        <v>15</v>
      </c>
      <c r="D361" s="149">
        <v>21282.153917700001</v>
      </c>
      <c r="E361" s="149">
        <v>85.3653434</v>
      </c>
      <c r="F361" s="149">
        <v>99.600490153504097</v>
      </c>
      <c r="G361" s="149">
        <v>0.399509846495888</v>
      </c>
    </row>
    <row r="362" spans="1:7" x14ac:dyDescent="0.25">
      <c r="A362" s="149" t="s">
        <v>285</v>
      </c>
      <c r="B362" s="149" t="s">
        <v>286</v>
      </c>
      <c r="C362" s="149" t="s">
        <v>14</v>
      </c>
      <c r="D362" s="149">
        <v>28221.915176739101</v>
      </c>
      <c r="E362" s="149">
        <v>140.56113319469799</v>
      </c>
      <c r="F362" s="149">
        <v>99.504411632966395</v>
      </c>
      <c r="G362" s="149">
        <v>0.49558836703361703</v>
      </c>
    </row>
    <row r="363" spans="1:7" x14ac:dyDescent="0.25">
      <c r="A363" s="149" t="s">
        <v>285</v>
      </c>
      <c r="B363" s="149" t="s">
        <v>286</v>
      </c>
      <c r="C363" s="149" t="s">
        <v>15</v>
      </c>
      <c r="D363" s="149">
        <v>33080.080252100001</v>
      </c>
      <c r="E363" s="149">
        <v>0</v>
      </c>
      <c r="F363" s="149">
        <v>100</v>
      </c>
      <c r="G363" s="149">
        <v>0</v>
      </c>
    </row>
    <row r="364" spans="1:7" x14ac:dyDescent="0.25">
      <c r="A364" s="149" t="s">
        <v>287</v>
      </c>
      <c r="B364" s="149" t="s">
        <v>288</v>
      </c>
      <c r="C364" s="149" t="s">
        <v>14</v>
      </c>
      <c r="D364" s="149">
        <v>19537.8187669049</v>
      </c>
      <c r="E364" s="149">
        <v>747.223110834002</v>
      </c>
      <c r="F364" s="149">
        <v>96.316383691305006</v>
      </c>
      <c r="G364" s="149">
        <v>3.683616308695</v>
      </c>
    </row>
    <row r="365" spans="1:7" x14ac:dyDescent="0.25">
      <c r="A365" s="149" t="s">
        <v>287</v>
      </c>
      <c r="B365" s="149" t="s">
        <v>288</v>
      </c>
      <c r="C365" s="149" t="s">
        <v>15</v>
      </c>
      <c r="D365" s="149">
        <v>25001.904520600001</v>
      </c>
      <c r="E365" s="149">
        <v>146.87790440000001</v>
      </c>
      <c r="F365" s="149">
        <v>99.415964153183097</v>
      </c>
      <c r="G365" s="149">
        <v>0.58403584681694598</v>
      </c>
    </row>
    <row r="366" spans="1:7" x14ac:dyDescent="0.25">
      <c r="A366" s="149" t="s">
        <v>289</v>
      </c>
      <c r="B366" s="149" t="s">
        <v>290</v>
      </c>
      <c r="C366" s="149" t="s">
        <v>14</v>
      </c>
      <c r="D366" s="149">
        <v>15419.645081196</v>
      </c>
      <c r="E366" s="149">
        <v>22.400337026898502</v>
      </c>
      <c r="F366" s="149">
        <v>99.854939313930103</v>
      </c>
      <c r="G366" s="149">
        <v>0.145060686069892</v>
      </c>
    </row>
    <row r="367" spans="1:7" x14ac:dyDescent="0.25">
      <c r="A367" s="149" t="s">
        <v>289</v>
      </c>
      <c r="B367" s="149" t="s">
        <v>290</v>
      </c>
      <c r="C367" s="149" t="s">
        <v>15</v>
      </c>
      <c r="D367" s="149">
        <v>18744.048531299999</v>
      </c>
      <c r="E367" s="149">
        <v>161.38642340000001</v>
      </c>
      <c r="F367" s="149">
        <v>99.146349058952097</v>
      </c>
      <c r="G367" s="149">
        <v>0.85365094104792605</v>
      </c>
    </row>
    <row r="368" spans="1:7" x14ac:dyDescent="0.25">
      <c r="A368" s="149" t="s">
        <v>291</v>
      </c>
      <c r="B368" s="149" t="s">
        <v>292</v>
      </c>
      <c r="C368" s="149" t="s">
        <v>15</v>
      </c>
      <c r="D368" s="149">
        <v>6807.9469767000001</v>
      </c>
      <c r="E368" s="149">
        <v>7.7686884000000003</v>
      </c>
      <c r="F368" s="149">
        <v>99.886018009234405</v>
      </c>
      <c r="G368" s="149">
        <v>0.11398199076554399</v>
      </c>
    </row>
    <row r="369" spans="1:7" x14ac:dyDescent="0.25">
      <c r="A369" s="149" t="s">
        <v>291</v>
      </c>
      <c r="B369" s="149" t="s">
        <v>292</v>
      </c>
      <c r="C369" s="149" t="s">
        <v>14</v>
      </c>
      <c r="D369" s="149">
        <v>5878.6833868488802</v>
      </c>
      <c r="E369" s="149">
        <v>0</v>
      </c>
      <c r="F369" s="149">
        <v>100</v>
      </c>
      <c r="G369" s="149">
        <v>0</v>
      </c>
    </row>
    <row r="370" spans="1:7" x14ac:dyDescent="0.25">
      <c r="A370" s="149" t="s">
        <v>293</v>
      </c>
      <c r="B370" s="149" t="s">
        <v>294</v>
      </c>
      <c r="C370" s="149" t="s">
        <v>14</v>
      </c>
      <c r="D370" s="149">
        <v>14529.779972393901</v>
      </c>
      <c r="E370" s="149">
        <v>135.98104510613999</v>
      </c>
      <c r="F370" s="149">
        <v>99.072799257100399</v>
      </c>
      <c r="G370" s="149">
        <v>0.92720074289959598</v>
      </c>
    </row>
    <row r="371" spans="1:7" x14ac:dyDescent="0.25">
      <c r="A371" s="149" t="s">
        <v>293</v>
      </c>
      <c r="B371" s="149" t="s">
        <v>294</v>
      </c>
      <c r="C371" s="149" t="s">
        <v>15</v>
      </c>
      <c r="D371" s="149">
        <v>12469.742355599999</v>
      </c>
      <c r="E371" s="149">
        <v>0</v>
      </c>
      <c r="F371" s="149">
        <v>100</v>
      </c>
      <c r="G371" s="149">
        <v>0</v>
      </c>
    </row>
    <row r="372" spans="1:7" x14ac:dyDescent="0.25">
      <c r="A372" s="149" t="s">
        <v>295</v>
      </c>
      <c r="B372" s="149" t="s">
        <v>296</v>
      </c>
      <c r="C372" s="149" t="s">
        <v>14</v>
      </c>
      <c r="D372" s="149">
        <v>17014.841982038401</v>
      </c>
      <c r="E372" s="149">
        <v>70.097751122274602</v>
      </c>
      <c r="F372" s="149">
        <v>99.589710281586704</v>
      </c>
      <c r="G372" s="149">
        <v>0.41028971841334599</v>
      </c>
    </row>
    <row r="373" spans="1:7" x14ac:dyDescent="0.25">
      <c r="A373" s="149" t="s">
        <v>295</v>
      </c>
      <c r="B373" s="149" t="s">
        <v>296</v>
      </c>
      <c r="C373" s="149" t="s">
        <v>15</v>
      </c>
      <c r="D373" s="149">
        <v>18829.464381599999</v>
      </c>
      <c r="E373" s="149">
        <v>30.208392499999999</v>
      </c>
      <c r="F373" s="149">
        <v>99.839825468544305</v>
      </c>
      <c r="G373" s="149">
        <v>0.16017453145573801</v>
      </c>
    </row>
    <row r="374" spans="1:7" x14ac:dyDescent="0.25">
      <c r="A374" s="149" t="s">
        <v>297</v>
      </c>
      <c r="B374" s="149" t="s">
        <v>298</v>
      </c>
      <c r="C374" s="149" t="s">
        <v>14</v>
      </c>
      <c r="D374" s="149">
        <v>34792.449534742598</v>
      </c>
      <c r="E374" s="149">
        <v>145.420677799609</v>
      </c>
      <c r="F374" s="149">
        <v>99.583773490155707</v>
      </c>
      <c r="G374" s="149">
        <v>0.41622650984433801</v>
      </c>
    </row>
    <row r="375" spans="1:7" x14ac:dyDescent="0.25">
      <c r="A375" s="149" t="s">
        <v>297</v>
      </c>
      <c r="B375" s="149" t="s">
        <v>298</v>
      </c>
      <c r="C375" s="149" t="s">
        <v>15</v>
      </c>
      <c r="D375" s="149">
        <v>37685.234353699998</v>
      </c>
      <c r="E375" s="149">
        <v>0</v>
      </c>
      <c r="F375" s="149">
        <v>100</v>
      </c>
      <c r="G375" s="149">
        <v>0</v>
      </c>
    </row>
    <row r="376" spans="1:7" x14ac:dyDescent="0.25">
      <c r="A376" s="149" t="s">
        <v>299</v>
      </c>
      <c r="B376" s="149" t="s">
        <v>300</v>
      </c>
      <c r="C376" s="149" t="s">
        <v>14</v>
      </c>
      <c r="D376" s="149">
        <v>33667.747509136701</v>
      </c>
      <c r="E376" s="149">
        <v>0</v>
      </c>
      <c r="F376" s="149">
        <v>100</v>
      </c>
      <c r="G376" s="149">
        <v>0</v>
      </c>
    </row>
    <row r="377" spans="1:7" x14ac:dyDescent="0.25">
      <c r="A377" s="149" t="s">
        <v>299</v>
      </c>
      <c r="B377" s="149" t="s">
        <v>300</v>
      </c>
      <c r="C377" s="149" t="s">
        <v>15</v>
      </c>
      <c r="D377" s="149">
        <v>34220.162000299999</v>
      </c>
      <c r="E377" s="149">
        <v>0</v>
      </c>
      <c r="F377" s="149">
        <v>100</v>
      </c>
      <c r="G377" s="149">
        <v>0</v>
      </c>
    </row>
    <row r="378" spans="1:7" x14ac:dyDescent="0.25">
      <c r="A378" s="149" t="s">
        <v>301</v>
      </c>
      <c r="B378" s="149" t="s">
        <v>302</v>
      </c>
      <c r="C378" s="149" t="s">
        <v>14</v>
      </c>
      <c r="D378" s="149">
        <v>43478.941949383101</v>
      </c>
      <c r="E378" s="149">
        <v>58.209879411739401</v>
      </c>
      <c r="F378" s="149">
        <v>99.866298375142605</v>
      </c>
      <c r="G378" s="149">
        <v>0.13370162485741699</v>
      </c>
    </row>
    <row r="379" spans="1:7" x14ac:dyDescent="0.25">
      <c r="A379" s="149" t="s">
        <v>301</v>
      </c>
      <c r="B379" s="149" t="s">
        <v>302</v>
      </c>
      <c r="C379" s="149" t="s">
        <v>15</v>
      </c>
      <c r="D379" s="149">
        <v>44746.250381899998</v>
      </c>
      <c r="E379" s="149">
        <v>405.38036090000003</v>
      </c>
      <c r="F379" s="149">
        <v>99.102180022668094</v>
      </c>
      <c r="G379" s="149">
        <v>0.89781997733192198</v>
      </c>
    </row>
    <row r="380" spans="1:7" x14ac:dyDescent="0.25">
      <c r="A380" s="149" t="s">
        <v>303</v>
      </c>
      <c r="B380" s="149" t="s">
        <v>304</v>
      </c>
      <c r="C380" s="149" t="s">
        <v>15</v>
      </c>
      <c r="D380" s="149">
        <v>9267.3841100999998</v>
      </c>
      <c r="E380" s="149">
        <v>16.009989000000001</v>
      </c>
      <c r="F380" s="149">
        <v>99.827541642322899</v>
      </c>
      <c r="G380" s="149">
        <v>0.172458357677093</v>
      </c>
    </row>
    <row r="381" spans="1:7" x14ac:dyDescent="0.25">
      <c r="A381" s="149" t="s">
        <v>303</v>
      </c>
      <c r="B381" s="149" t="s">
        <v>304</v>
      </c>
      <c r="C381" s="149" t="s">
        <v>14</v>
      </c>
      <c r="D381" s="149">
        <v>8494.7819703542391</v>
      </c>
      <c r="E381" s="149">
        <v>0</v>
      </c>
      <c r="F381" s="149">
        <v>100</v>
      </c>
      <c r="G381" s="149">
        <v>0</v>
      </c>
    </row>
    <row r="382" spans="1:7" x14ac:dyDescent="0.25">
      <c r="A382" s="149" t="s">
        <v>305</v>
      </c>
      <c r="B382" s="149" t="s">
        <v>306</v>
      </c>
      <c r="C382" s="149" t="s">
        <v>14</v>
      </c>
      <c r="D382" s="149">
        <v>58767.558975875698</v>
      </c>
      <c r="E382" s="149">
        <v>46.132527666222401</v>
      </c>
      <c r="F382" s="149">
        <v>99.921561584578598</v>
      </c>
      <c r="G382" s="149">
        <v>7.8438415421423102E-2</v>
      </c>
    </row>
    <row r="383" spans="1:7" x14ac:dyDescent="0.25">
      <c r="A383" s="149" t="s">
        <v>305</v>
      </c>
      <c r="B383" s="149" t="s">
        <v>306</v>
      </c>
      <c r="C383" s="149" t="s">
        <v>15</v>
      </c>
      <c r="D383" s="149">
        <v>62633.187721499999</v>
      </c>
      <c r="E383" s="149">
        <v>320.73226119999998</v>
      </c>
      <c r="F383" s="149">
        <v>99.490528530569406</v>
      </c>
      <c r="G383" s="149">
        <v>0.50947146943055899</v>
      </c>
    </row>
    <row r="384" spans="1:7" x14ac:dyDescent="0.25">
      <c r="A384" s="149" t="s">
        <v>307</v>
      </c>
      <c r="B384" s="149" t="s">
        <v>308</v>
      </c>
      <c r="C384" s="149" t="s">
        <v>14</v>
      </c>
      <c r="D384" s="149">
        <v>70887.881180109704</v>
      </c>
      <c r="E384" s="149">
        <v>660.15845092471704</v>
      </c>
      <c r="F384" s="149">
        <v>99.077321399259702</v>
      </c>
      <c r="G384" s="149">
        <v>0.92267860074026298</v>
      </c>
    </row>
    <row r="385" spans="1:7" x14ac:dyDescent="0.25">
      <c r="A385" s="149" t="s">
        <v>307</v>
      </c>
      <c r="B385" s="149" t="s">
        <v>308</v>
      </c>
      <c r="C385" s="149" t="s">
        <v>15</v>
      </c>
      <c r="D385" s="149">
        <v>78827.033409399999</v>
      </c>
      <c r="E385" s="149">
        <v>0</v>
      </c>
      <c r="F385" s="149">
        <v>100</v>
      </c>
      <c r="G385" s="149">
        <v>0</v>
      </c>
    </row>
    <row r="386" spans="1:7" x14ac:dyDescent="0.25">
      <c r="A386" s="149" t="s">
        <v>309</v>
      </c>
      <c r="B386" s="149" t="s">
        <v>310</v>
      </c>
      <c r="C386" s="149" t="s">
        <v>14</v>
      </c>
      <c r="D386" s="149">
        <v>36249.680310506803</v>
      </c>
      <c r="E386" s="149">
        <v>504.55080028364199</v>
      </c>
      <c r="F386" s="149">
        <v>98.627230702329896</v>
      </c>
      <c r="G386" s="149">
        <v>1.3727692976701</v>
      </c>
    </row>
    <row r="387" spans="1:7" x14ac:dyDescent="0.25">
      <c r="A387" s="149" t="s">
        <v>309</v>
      </c>
      <c r="B387" s="149" t="s">
        <v>311</v>
      </c>
      <c r="C387" s="149" t="s">
        <v>15</v>
      </c>
      <c r="D387" s="149">
        <v>45759.319810100002</v>
      </c>
      <c r="E387" s="149">
        <v>0</v>
      </c>
      <c r="F387" s="149">
        <v>100</v>
      </c>
      <c r="G387" s="149">
        <v>0</v>
      </c>
    </row>
    <row r="388" spans="1:7" x14ac:dyDescent="0.25">
      <c r="A388" s="149" t="s">
        <v>312</v>
      </c>
      <c r="B388" s="149" t="s">
        <v>313</v>
      </c>
      <c r="C388" s="149" t="s">
        <v>15</v>
      </c>
      <c r="D388" s="149">
        <v>34613.5351639</v>
      </c>
      <c r="E388" s="149">
        <v>47.002889199999998</v>
      </c>
      <c r="F388" s="149">
        <v>99.864390768752699</v>
      </c>
      <c r="G388" s="149">
        <v>0.13560923124733801</v>
      </c>
    </row>
    <row r="389" spans="1:7" x14ac:dyDescent="0.25">
      <c r="A389" s="149" t="s">
        <v>312</v>
      </c>
      <c r="B389" s="149" t="s">
        <v>313</v>
      </c>
      <c r="C389" s="149" t="s">
        <v>14</v>
      </c>
      <c r="D389" s="149">
        <v>28011.194130096199</v>
      </c>
      <c r="E389" s="149">
        <v>0</v>
      </c>
      <c r="F389" s="149">
        <v>100</v>
      </c>
      <c r="G389" s="149">
        <v>0</v>
      </c>
    </row>
    <row r="390" spans="1:7" x14ac:dyDescent="0.25">
      <c r="A390" s="149" t="s">
        <v>314</v>
      </c>
      <c r="B390" s="149" t="s">
        <v>315</v>
      </c>
      <c r="C390" s="149" t="s">
        <v>14</v>
      </c>
      <c r="D390" s="149">
        <v>5169.7518818553399</v>
      </c>
      <c r="E390" s="149">
        <v>8.9277596628735498</v>
      </c>
      <c r="F390" s="149">
        <v>99.827605484778402</v>
      </c>
      <c r="G390" s="149">
        <v>0.17239451522157201</v>
      </c>
    </row>
    <row r="391" spans="1:7" x14ac:dyDescent="0.25">
      <c r="A391" s="149" t="s">
        <v>314</v>
      </c>
      <c r="B391" s="149" t="s">
        <v>315</v>
      </c>
      <c r="C391" s="149" t="s">
        <v>15</v>
      </c>
      <c r="D391" s="149">
        <v>5658.2526630000002</v>
      </c>
      <c r="E391" s="149">
        <v>88.234952199999995</v>
      </c>
      <c r="F391" s="149">
        <v>98.464541157861206</v>
      </c>
      <c r="G391" s="149">
        <v>1.53545884213881</v>
      </c>
    </row>
    <row r="392" spans="1:7" x14ac:dyDescent="0.25">
      <c r="A392" s="149" t="s">
        <v>316</v>
      </c>
      <c r="B392" s="149" t="s">
        <v>317</v>
      </c>
      <c r="C392" s="149" t="s">
        <v>14</v>
      </c>
      <c r="D392" s="149">
        <v>4916.3702833080597</v>
      </c>
      <c r="E392" s="149">
        <v>0</v>
      </c>
      <c r="F392" s="149">
        <v>100</v>
      </c>
      <c r="G392" s="149">
        <v>0</v>
      </c>
    </row>
    <row r="393" spans="1:7" x14ac:dyDescent="0.25">
      <c r="A393" s="149" t="s">
        <v>316</v>
      </c>
      <c r="B393" s="149" t="s">
        <v>317</v>
      </c>
      <c r="C393" s="149" t="s">
        <v>15</v>
      </c>
      <c r="D393" s="149">
        <v>4895.7765252999998</v>
      </c>
      <c r="E393" s="149">
        <v>0</v>
      </c>
      <c r="F393" s="149">
        <v>100</v>
      </c>
      <c r="G393" s="149">
        <v>0</v>
      </c>
    </row>
    <row r="394" spans="1:7" x14ac:dyDescent="0.25">
      <c r="A394" s="149" t="s">
        <v>318</v>
      </c>
      <c r="B394" s="149" t="s">
        <v>319</v>
      </c>
      <c r="C394" s="149" t="s">
        <v>14</v>
      </c>
      <c r="D394" s="149">
        <v>7486.9651656959104</v>
      </c>
      <c r="E394" s="149">
        <v>106.602052925713</v>
      </c>
      <c r="F394" s="149">
        <v>98.596153166797606</v>
      </c>
      <c r="G394" s="149">
        <v>1.4038468332023599</v>
      </c>
    </row>
    <row r="395" spans="1:7" x14ac:dyDescent="0.25">
      <c r="A395" s="149" t="s">
        <v>318</v>
      </c>
      <c r="B395" s="149" t="s">
        <v>319</v>
      </c>
      <c r="C395" s="149" t="s">
        <v>15</v>
      </c>
      <c r="D395" s="149">
        <v>7603.1952140000003</v>
      </c>
      <c r="E395" s="149">
        <v>0</v>
      </c>
      <c r="F395" s="149">
        <v>100</v>
      </c>
      <c r="G395" s="149">
        <v>0</v>
      </c>
    </row>
    <row r="396" spans="1:7" x14ac:dyDescent="0.25">
      <c r="A396" s="149" t="s">
        <v>320</v>
      </c>
      <c r="B396" s="149" t="s">
        <v>321</v>
      </c>
      <c r="C396" s="149" t="s">
        <v>14</v>
      </c>
      <c r="D396" s="149">
        <v>7044.7246728112405</v>
      </c>
      <c r="E396" s="149">
        <v>30.9983292708459</v>
      </c>
      <c r="F396" s="149">
        <v>99.561905839703996</v>
      </c>
      <c r="G396" s="149">
        <v>0.43809416029604897</v>
      </c>
    </row>
    <row r="397" spans="1:7" x14ac:dyDescent="0.25">
      <c r="A397" s="149" t="s">
        <v>320</v>
      </c>
      <c r="B397" s="149" t="s">
        <v>321</v>
      </c>
      <c r="C397" s="149" t="s">
        <v>15</v>
      </c>
      <c r="D397" s="149">
        <v>7572.7291044000003</v>
      </c>
      <c r="E397" s="149">
        <v>34.904494999999997</v>
      </c>
      <c r="F397" s="149">
        <v>99.541191166163003</v>
      </c>
      <c r="G397" s="149">
        <v>0.45880883383701399</v>
      </c>
    </row>
    <row r="398" spans="1:7" x14ac:dyDescent="0.25">
      <c r="A398" s="149" t="s">
        <v>322</v>
      </c>
      <c r="B398" s="149" t="s">
        <v>323</v>
      </c>
      <c r="C398" s="149" t="s">
        <v>14</v>
      </c>
      <c r="D398" s="149">
        <v>13541.0143498202</v>
      </c>
      <c r="E398" s="149">
        <v>180.214899570124</v>
      </c>
      <c r="F398" s="149">
        <v>98.686597998658698</v>
      </c>
      <c r="G398" s="149">
        <v>1.3134020013413199</v>
      </c>
    </row>
    <row r="399" spans="1:7" x14ac:dyDescent="0.25">
      <c r="A399" s="149" t="s">
        <v>322</v>
      </c>
      <c r="B399" s="149" t="s">
        <v>323</v>
      </c>
      <c r="C399" s="149" t="s">
        <v>15</v>
      </c>
      <c r="D399" s="149">
        <v>13664.2174531</v>
      </c>
      <c r="E399" s="149">
        <v>91.225802999999999</v>
      </c>
      <c r="F399" s="149">
        <v>99.336802156778603</v>
      </c>
      <c r="G399" s="149">
        <v>0.66319784322140896</v>
      </c>
    </row>
    <row r="400" spans="1:7" x14ac:dyDescent="0.25">
      <c r="A400" s="149" t="s">
        <v>324</v>
      </c>
      <c r="B400" s="149" t="s">
        <v>325</v>
      </c>
      <c r="C400" s="149" t="s">
        <v>14</v>
      </c>
      <c r="D400" s="149">
        <v>14460.404250948701</v>
      </c>
      <c r="E400" s="149">
        <v>509.79336106619098</v>
      </c>
      <c r="F400" s="149">
        <v>96.594611679293806</v>
      </c>
      <c r="G400" s="149">
        <v>3.4053883207061899</v>
      </c>
    </row>
    <row r="401" spans="1:7" x14ac:dyDescent="0.25">
      <c r="A401" s="149" t="s">
        <v>324</v>
      </c>
      <c r="B401" s="149" t="s">
        <v>325</v>
      </c>
      <c r="C401" s="149" t="s">
        <v>15</v>
      </c>
      <c r="D401" s="149">
        <v>17950.460099299999</v>
      </c>
      <c r="E401" s="149">
        <v>59.4030992</v>
      </c>
      <c r="F401" s="149">
        <v>99.670163517927506</v>
      </c>
      <c r="G401" s="149">
        <v>0.329836482072488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572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503</v>
      </c>
      <c r="E411" s="5" t="s">
        <v>502</v>
      </c>
      <c r="F411" s="5" t="s">
        <v>505</v>
      </c>
      <c r="G411" s="5" t="s">
        <v>504</v>
      </c>
    </row>
    <row r="412" spans="1:7" x14ac:dyDescent="0.25">
      <c r="A412" s="150" t="s">
        <v>106</v>
      </c>
      <c r="B412" s="150" t="s">
        <v>107</v>
      </c>
      <c r="C412" s="150" t="s">
        <v>14</v>
      </c>
      <c r="D412" s="150">
        <v>106.84925454272999</v>
      </c>
      <c r="E412" s="150">
        <v>0</v>
      </c>
      <c r="F412" s="150">
        <v>100</v>
      </c>
      <c r="G412" s="150">
        <v>0</v>
      </c>
    </row>
    <row r="413" spans="1:7" x14ac:dyDescent="0.25">
      <c r="A413" s="150" t="s">
        <v>106</v>
      </c>
      <c r="B413" s="150" t="s">
        <v>107</v>
      </c>
      <c r="C413" s="150" t="s">
        <v>15</v>
      </c>
      <c r="D413" s="150">
        <v>158.28395330000001</v>
      </c>
      <c r="E413" s="150">
        <v>0</v>
      </c>
      <c r="F413" s="150">
        <v>100</v>
      </c>
      <c r="G413" s="150">
        <v>0</v>
      </c>
    </row>
    <row r="414" spans="1:7" x14ac:dyDescent="0.25">
      <c r="A414" s="150" t="s">
        <v>110</v>
      </c>
      <c r="B414" s="150" t="s">
        <v>111</v>
      </c>
      <c r="C414" s="150" t="s">
        <v>14</v>
      </c>
      <c r="D414" s="150">
        <v>910.856184489665</v>
      </c>
      <c r="E414" s="150">
        <v>19.734459763110902</v>
      </c>
      <c r="F414" s="150">
        <v>97.879361899349703</v>
      </c>
      <c r="G414" s="150">
        <v>2.1206381006502402</v>
      </c>
    </row>
    <row r="415" spans="1:7" x14ac:dyDescent="0.25">
      <c r="A415" s="150" t="s">
        <v>110</v>
      </c>
      <c r="B415" s="150" t="s">
        <v>111</v>
      </c>
      <c r="C415" s="150" t="s">
        <v>15</v>
      </c>
      <c r="D415" s="150">
        <v>1247.7602197000001</v>
      </c>
      <c r="E415" s="150">
        <v>0</v>
      </c>
      <c r="F415" s="150">
        <v>100</v>
      </c>
      <c r="G415" s="150">
        <v>0</v>
      </c>
    </row>
    <row r="416" spans="1:7" x14ac:dyDescent="0.25">
      <c r="A416" s="150" t="s">
        <v>126</v>
      </c>
      <c r="B416" s="150" t="s">
        <v>127</v>
      </c>
      <c r="C416" s="150" t="s">
        <v>14</v>
      </c>
      <c r="D416" s="150">
        <v>2034.1072892771101</v>
      </c>
      <c r="E416" s="150">
        <v>49.949963302982603</v>
      </c>
      <c r="F416" s="150">
        <v>97.603234592468894</v>
      </c>
      <c r="G416" s="150">
        <v>2.3967654075310998</v>
      </c>
    </row>
    <row r="417" spans="1:7" x14ac:dyDescent="0.25">
      <c r="A417" s="150" t="s">
        <v>126</v>
      </c>
      <c r="B417" s="150" t="s">
        <v>127</v>
      </c>
      <c r="C417" s="150" t="s">
        <v>15</v>
      </c>
      <c r="D417" s="150">
        <v>3007.7723492999999</v>
      </c>
      <c r="E417" s="150">
        <v>23.604713</v>
      </c>
      <c r="F417" s="150">
        <v>99.221320458825005</v>
      </c>
      <c r="G417" s="150">
        <v>0.77867954117493998</v>
      </c>
    </row>
    <row r="418" spans="1:7" x14ac:dyDescent="0.25">
      <c r="A418" s="150" t="s">
        <v>128</v>
      </c>
      <c r="B418" s="150" t="s">
        <v>129</v>
      </c>
      <c r="C418" s="150" t="s">
        <v>14</v>
      </c>
      <c r="D418" s="150">
        <v>254.71452408756599</v>
      </c>
      <c r="E418" s="150">
        <v>0</v>
      </c>
      <c r="F418" s="150">
        <v>100</v>
      </c>
      <c r="G418" s="150">
        <v>0</v>
      </c>
    </row>
    <row r="419" spans="1:7" x14ac:dyDescent="0.25">
      <c r="A419" s="150" t="s">
        <v>128</v>
      </c>
      <c r="B419" s="150" t="s">
        <v>129</v>
      </c>
      <c r="C419" s="150" t="s">
        <v>15</v>
      </c>
      <c r="D419" s="150">
        <v>370.271365</v>
      </c>
      <c r="E419" s="150">
        <v>0</v>
      </c>
      <c r="F419" s="150">
        <v>100</v>
      </c>
      <c r="G419" s="150">
        <v>0</v>
      </c>
    </row>
    <row r="420" spans="1:7" x14ac:dyDescent="0.25">
      <c r="A420" s="150" t="s">
        <v>130</v>
      </c>
      <c r="B420" s="150" t="s">
        <v>131</v>
      </c>
      <c r="C420" s="150" t="s">
        <v>14</v>
      </c>
      <c r="D420" s="150">
        <v>907.48761264045299</v>
      </c>
      <c r="E420" s="150">
        <v>18.823094029298002</v>
      </c>
      <c r="F420" s="150">
        <v>97.967950289922697</v>
      </c>
      <c r="G420" s="150">
        <v>2.03204971007733</v>
      </c>
    </row>
    <row r="421" spans="1:7" x14ac:dyDescent="0.25">
      <c r="A421" s="150" t="s">
        <v>130</v>
      </c>
      <c r="B421" s="150" t="s">
        <v>131</v>
      </c>
      <c r="C421" s="150" t="s">
        <v>15</v>
      </c>
      <c r="D421" s="150">
        <v>1135.1137796</v>
      </c>
      <c r="E421" s="150">
        <v>0</v>
      </c>
      <c r="F421" s="150">
        <v>100</v>
      </c>
      <c r="G421" s="150">
        <v>0</v>
      </c>
    </row>
    <row r="422" spans="1:7" x14ac:dyDescent="0.25">
      <c r="A422" s="150" t="s">
        <v>132</v>
      </c>
      <c r="B422" s="150" t="s">
        <v>133</v>
      </c>
      <c r="C422" s="150" t="s">
        <v>14</v>
      </c>
      <c r="D422" s="150">
        <v>209.69202734393099</v>
      </c>
      <c r="E422" s="150">
        <v>0</v>
      </c>
      <c r="F422" s="150">
        <v>100</v>
      </c>
      <c r="G422" s="150">
        <v>0</v>
      </c>
    </row>
    <row r="423" spans="1:7" x14ac:dyDescent="0.25">
      <c r="A423" s="150" t="s">
        <v>132</v>
      </c>
      <c r="B423" s="150" t="s">
        <v>133</v>
      </c>
      <c r="C423" s="150" t="s">
        <v>15</v>
      </c>
      <c r="D423" s="150">
        <v>335.75858249999999</v>
      </c>
      <c r="E423" s="150">
        <v>0</v>
      </c>
      <c r="F423" s="150">
        <v>100</v>
      </c>
      <c r="G423" s="150">
        <v>0</v>
      </c>
    </row>
    <row r="424" spans="1:7" x14ac:dyDescent="0.25">
      <c r="A424" s="150" t="s">
        <v>134</v>
      </c>
      <c r="B424" s="150" t="s">
        <v>135</v>
      </c>
      <c r="C424" s="150" t="s">
        <v>14</v>
      </c>
      <c r="D424" s="150">
        <v>45</v>
      </c>
      <c r="E424" s="150">
        <v>0</v>
      </c>
      <c r="F424" s="150">
        <v>100</v>
      </c>
      <c r="G424" s="150">
        <v>0</v>
      </c>
    </row>
    <row r="425" spans="1:7" x14ac:dyDescent="0.25">
      <c r="A425" s="150" t="s">
        <v>134</v>
      </c>
      <c r="B425" s="150" t="s">
        <v>135</v>
      </c>
      <c r="C425" s="150" t="s">
        <v>15</v>
      </c>
      <c r="D425" s="150">
        <v>17.4390249</v>
      </c>
      <c r="E425" s="150">
        <v>0</v>
      </c>
      <c r="F425" s="150">
        <v>100</v>
      </c>
      <c r="G425" s="150">
        <v>0</v>
      </c>
    </row>
    <row r="426" spans="1:7" x14ac:dyDescent="0.25">
      <c r="A426" s="150" t="s">
        <v>136</v>
      </c>
      <c r="B426" s="150" t="s">
        <v>137</v>
      </c>
      <c r="C426" s="150" t="s">
        <v>14</v>
      </c>
      <c r="D426" s="150">
        <v>2063.1573434903999</v>
      </c>
      <c r="E426" s="150">
        <v>7.4449796419748004</v>
      </c>
      <c r="F426" s="150">
        <v>99.640443770452606</v>
      </c>
      <c r="G426" s="150">
        <v>0.359556229547359</v>
      </c>
    </row>
    <row r="427" spans="1:7" x14ac:dyDescent="0.25">
      <c r="A427" s="150" t="s">
        <v>136</v>
      </c>
      <c r="B427" s="150" t="s">
        <v>137</v>
      </c>
      <c r="C427" s="150" t="s">
        <v>15</v>
      </c>
      <c r="D427" s="150">
        <v>2928.8103488000002</v>
      </c>
      <c r="E427" s="150">
        <v>0</v>
      </c>
      <c r="F427" s="150">
        <v>100</v>
      </c>
      <c r="G427" s="150">
        <v>0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573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51" t="s">
        <v>12</v>
      </c>
      <c r="B438" s="151" t="s">
        <v>13</v>
      </c>
      <c r="C438" s="151" t="s">
        <v>14</v>
      </c>
      <c r="D438" s="151">
        <v>95.952496737366403</v>
      </c>
      <c r="E438" s="151">
        <v>6531.8642358718598</v>
      </c>
      <c r="F438" s="151">
        <v>1.44772404863392</v>
      </c>
      <c r="G438" s="151">
        <v>98.552275951366099</v>
      </c>
    </row>
    <row r="439" spans="1:7" x14ac:dyDescent="0.25">
      <c r="A439" s="151" t="s">
        <v>12</v>
      </c>
      <c r="B439" s="151" t="s">
        <v>13</v>
      </c>
      <c r="C439" s="151" t="s">
        <v>15</v>
      </c>
      <c r="D439" s="151">
        <v>23.604713</v>
      </c>
      <c r="E439" s="151">
        <v>9201.2096230999996</v>
      </c>
      <c r="F439" s="151">
        <v>0.255882797636656</v>
      </c>
      <c r="G439" s="151">
        <v>99.744117202363299</v>
      </c>
    </row>
    <row r="440" spans="1:7" x14ac:dyDescent="0.25">
      <c r="A440" s="151" t="s">
        <v>27</v>
      </c>
      <c r="B440" s="151" t="s">
        <v>28</v>
      </c>
      <c r="C440" s="151" t="s">
        <v>15</v>
      </c>
      <c r="D440" s="151">
        <v>61.442602200000003</v>
      </c>
      <c r="E440" s="151">
        <v>7999.8326593000002</v>
      </c>
      <c r="F440" s="151">
        <v>0.76219456856218404</v>
      </c>
      <c r="G440" s="151">
        <v>99.237805431437806</v>
      </c>
    </row>
    <row r="441" spans="1:7" x14ac:dyDescent="0.25">
      <c r="A441" s="151" t="s">
        <v>29</v>
      </c>
      <c r="B441" s="151" t="s">
        <v>30</v>
      </c>
      <c r="C441" s="151" t="s">
        <v>15</v>
      </c>
      <c r="D441" s="151">
        <v>0</v>
      </c>
      <c r="E441" s="151">
        <v>3774.9723471000002</v>
      </c>
      <c r="F441" s="151">
        <v>0</v>
      </c>
      <c r="G441" s="151">
        <v>100</v>
      </c>
    </row>
    <row r="442" spans="1:7" x14ac:dyDescent="0.25">
      <c r="A442" s="151" t="s">
        <v>31</v>
      </c>
      <c r="B442" s="151" t="s">
        <v>32</v>
      </c>
      <c r="C442" s="151" t="s">
        <v>15</v>
      </c>
      <c r="D442" s="151">
        <v>0</v>
      </c>
      <c r="E442" s="151">
        <v>624.68570399999999</v>
      </c>
      <c r="F442" s="151">
        <v>0</v>
      </c>
      <c r="G442" s="151">
        <v>100</v>
      </c>
    </row>
    <row r="443" spans="1:7" x14ac:dyDescent="0.25">
      <c r="A443" s="151" t="s">
        <v>33</v>
      </c>
      <c r="B443" s="151" t="s">
        <v>34</v>
      </c>
      <c r="C443" s="151" t="s">
        <v>15</v>
      </c>
      <c r="D443" s="151">
        <v>0</v>
      </c>
      <c r="E443" s="151">
        <v>6909.5328873999997</v>
      </c>
      <c r="F443" s="151">
        <v>0</v>
      </c>
      <c r="G443" s="151">
        <v>100</v>
      </c>
    </row>
    <row r="444" spans="1:7" x14ac:dyDescent="0.25">
      <c r="A444" s="151" t="s">
        <v>35</v>
      </c>
      <c r="B444" s="151" t="s">
        <v>36</v>
      </c>
      <c r="C444" s="151" t="s">
        <v>15</v>
      </c>
      <c r="D444" s="151">
        <v>5.2784516000000004</v>
      </c>
      <c r="E444" s="151">
        <v>692.19694890000005</v>
      </c>
      <c r="F444" s="151">
        <v>0.75679394516509502</v>
      </c>
      <c r="G444" s="151">
        <v>99.2432060548349</v>
      </c>
    </row>
    <row r="445" spans="1:7" x14ac:dyDescent="0.25">
      <c r="A445" s="151" t="s">
        <v>37</v>
      </c>
      <c r="B445" s="151" t="s">
        <v>38</v>
      </c>
      <c r="C445" s="151" t="s">
        <v>15</v>
      </c>
      <c r="D445" s="151">
        <v>0</v>
      </c>
      <c r="E445" s="151">
        <v>1671.1204889000001</v>
      </c>
      <c r="F445" s="151">
        <v>0</v>
      </c>
      <c r="G445" s="151">
        <v>100</v>
      </c>
    </row>
    <row r="446" spans="1:7" x14ac:dyDescent="0.25">
      <c r="A446" s="151" t="s">
        <v>39</v>
      </c>
      <c r="B446" s="151" t="s">
        <v>40</v>
      </c>
      <c r="C446" s="151" t="s">
        <v>15</v>
      </c>
      <c r="D446" s="151">
        <v>0</v>
      </c>
      <c r="E446" s="151">
        <v>2974.1917752999998</v>
      </c>
      <c r="F446" s="151">
        <v>0</v>
      </c>
      <c r="G446" s="151">
        <v>100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575</v>
      </c>
    </row>
    <row r="12" spans="1:7" x14ac:dyDescent="0.25">
      <c r="A12" s="3" t="s">
        <v>6</v>
      </c>
    </row>
    <row r="17" spans="1:7" ht="17.25" x14ac:dyDescent="0.3">
      <c r="A17" s="4" t="s">
        <v>576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52" t="s">
        <v>12</v>
      </c>
      <c r="B19" s="152" t="s">
        <v>13</v>
      </c>
      <c r="C19" s="152" t="s">
        <v>14</v>
      </c>
      <c r="D19" s="152">
        <v>6231.8150360449799</v>
      </c>
      <c r="E19" s="152">
        <v>2455343.9817863898</v>
      </c>
      <c r="F19" s="152">
        <v>0.25316364599007801</v>
      </c>
      <c r="G19" s="152">
        <v>99.746836354009901</v>
      </c>
    </row>
    <row r="20" spans="1:7" x14ac:dyDescent="0.25">
      <c r="A20" s="152" t="s">
        <v>12</v>
      </c>
      <c r="B20" s="152" t="s">
        <v>13</v>
      </c>
      <c r="C20" s="152" t="s">
        <v>15</v>
      </c>
      <c r="D20" s="152">
        <v>10125.552474599999</v>
      </c>
      <c r="E20" s="152">
        <v>2800223.9602613999</v>
      </c>
      <c r="F20" s="152">
        <v>0.36029513157394899</v>
      </c>
      <c r="G20" s="152">
        <v>99.639704868426094</v>
      </c>
    </row>
    <row r="21" spans="1:7" x14ac:dyDescent="0.25">
      <c r="A21" s="152" t="s">
        <v>12</v>
      </c>
      <c r="B21" s="152" t="s">
        <v>16</v>
      </c>
      <c r="C21" s="152" t="s">
        <v>14</v>
      </c>
      <c r="D21" s="152">
        <v>10.416705884977199</v>
      </c>
      <c r="E21" s="152">
        <v>6617.40002672425</v>
      </c>
      <c r="F21" s="152">
        <v>0.15716647434933501</v>
      </c>
      <c r="G21" s="152">
        <v>99.842833525650704</v>
      </c>
    </row>
    <row r="22" spans="1:7" x14ac:dyDescent="0.25">
      <c r="A22" s="152" t="s">
        <v>12</v>
      </c>
      <c r="B22" s="152" t="s">
        <v>16</v>
      </c>
      <c r="C22" s="152" t="s">
        <v>15</v>
      </c>
      <c r="D22" s="152">
        <v>10.909760500000001</v>
      </c>
      <c r="E22" s="152">
        <v>9213.9045755999996</v>
      </c>
      <c r="F22" s="152">
        <v>0.118265366678505</v>
      </c>
      <c r="G22" s="152">
        <v>99.8817346333215</v>
      </c>
    </row>
    <row r="23" spans="1:7" x14ac:dyDescent="0.25">
      <c r="A23" s="152" t="s">
        <v>12</v>
      </c>
      <c r="B23" s="152" t="s">
        <v>17</v>
      </c>
      <c r="C23" s="152" t="s">
        <v>14</v>
      </c>
      <c r="D23" s="152">
        <v>6221.3983301600101</v>
      </c>
      <c r="E23" s="152">
        <v>2448726.58175966</v>
      </c>
      <c r="F23" s="152">
        <v>0.25342281712756998</v>
      </c>
      <c r="G23" s="152">
        <v>99.7465771828724</v>
      </c>
    </row>
    <row r="24" spans="1:7" x14ac:dyDescent="0.25">
      <c r="A24" s="152" t="s">
        <v>12</v>
      </c>
      <c r="B24" s="152" t="s">
        <v>17</v>
      </c>
      <c r="C24" s="152" t="s">
        <v>15</v>
      </c>
      <c r="D24" s="152">
        <v>10114.6427141</v>
      </c>
      <c r="E24" s="152">
        <v>2791010.0556858</v>
      </c>
      <c r="F24" s="152">
        <v>0.36109219699779299</v>
      </c>
      <c r="G24" s="152">
        <v>99.638907803002198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577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53" t="s">
        <v>12</v>
      </c>
      <c r="B35" s="153" t="s">
        <v>13</v>
      </c>
      <c r="C35" s="153" t="s">
        <v>14</v>
      </c>
      <c r="D35" s="153">
        <v>6231.8150360449799</v>
      </c>
      <c r="E35" s="153">
        <v>2455343.9817863898</v>
      </c>
      <c r="F35" s="153">
        <v>0.25316364599007801</v>
      </c>
      <c r="G35" s="153">
        <v>99.746836354009901</v>
      </c>
    </row>
    <row r="36" spans="1:7" x14ac:dyDescent="0.25">
      <c r="A36" s="153" t="s">
        <v>12</v>
      </c>
      <c r="B36" s="153" t="s">
        <v>13</v>
      </c>
      <c r="C36" s="153" t="s">
        <v>15</v>
      </c>
      <c r="D36" s="153">
        <v>10125.552474599999</v>
      </c>
      <c r="E36" s="153">
        <v>2800223.9602613999</v>
      </c>
      <c r="F36" s="153">
        <v>0.36029513157394899</v>
      </c>
      <c r="G36" s="153">
        <v>99.639704868426094</v>
      </c>
    </row>
    <row r="37" spans="1:7" x14ac:dyDescent="0.25">
      <c r="A37" s="153" t="s">
        <v>27</v>
      </c>
      <c r="B37" s="153" t="s">
        <v>28</v>
      </c>
      <c r="C37" s="153" t="s">
        <v>15</v>
      </c>
      <c r="D37" s="153">
        <v>43.963137799999998</v>
      </c>
      <c r="E37" s="153">
        <v>53132.782193899999</v>
      </c>
      <c r="F37" s="153">
        <v>8.26736151785364E-2</v>
      </c>
      <c r="G37" s="153">
        <v>99.917326384821493</v>
      </c>
    </row>
    <row r="38" spans="1:7" x14ac:dyDescent="0.25">
      <c r="A38" s="153" t="s">
        <v>29</v>
      </c>
      <c r="B38" s="153" t="s">
        <v>30</v>
      </c>
      <c r="C38" s="153" t="s">
        <v>15</v>
      </c>
      <c r="D38" s="153">
        <v>0</v>
      </c>
      <c r="E38" s="153">
        <v>12073.553827199999</v>
      </c>
      <c r="F38" s="153">
        <v>0</v>
      </c>
      <c r="G38" s="153">
        <v>100</v>
      </c>
    </row>
    <row r="39" spans="1:7" x14ac:dyDescent="0.25">
      <c r="A39" s="153" t="s">
        <v>31</v>
      </c>
      <c r="B39" s="153" t="s">
        <v>32</v>
      </c>
      <c r="C39" s="153" t="s">
        <v>15</v>
      </c>
      <c r="D39" s="153">
        <v>120.5253171</v>
      </c>
      <c r="E39" s="153">
        <v>40211.967507399997</v>
      </c>
      <c r="F39" s="153">
        <v>0.29882932757081399</v>
      </c>
      <c r="G39" s="153">
        <v>99.7011706724292</v>
      </c>
    </row>
    <row r="40" spans="1:7" x14ac:dyDescent="0.25">
      <c r="A40" s="153" t="s">
        <v>33</v>
      </c>
      <c r="B40" s="153" t="s">
        <v>34</v>
      </c>
      <c r="C40" s="153" t="s">
        <v>15</v>
      </c>
      <c r="D40" s="153">
        <v>13.247806799999999</v>
      </c>
      <c r="E40" s="153">
        <v>13230.8304131</v>
      </c>
      <c r="F40" s="153">
        <v>0.100028152809415</v>
      </c>
      <c r="G40" s="153">
        <v>99.899971847190599</v>
      </c>
    </row>
    <row r="41" spans="1:7" x14ac:dyDescent="0.25">
      <c r="A41" s="153" t="s">
        <v>35</v>
      </c>
      <c r="B41" s="153" t="s">
        <v>36</v>
      </c>
      <c r="C41" s="153" t="s">
        <v>15</v>
      </c>
      <c r="D41" s="153">
        <v>218.82728349999999</v>
      </c>
      <c r="E41" s="153">
        <v>50380.672442700001</v>
      </c>
      <c r="F41" s="153">
        <v>0.432469262905959</v>
      </c>
      <c r="G41" s="153">
        <v>99.567530737094003</v>
      </c>
    </row>
    <row r="42" spans="1:7" x14ac:dyDescent="0.25">
      <c r="A42" s="153" t="s">
        <v>37</v>
      </c>
      <c r="B42" s="153" t="s">
        <v>38</v>
      </c>
      <c r="C42" s="153" t="s">
        <v>15</v>
      </c>
      <c r="D42" s="153">
        <v>1507.4440606000001</v>
      </c>
      <c r="E42" s="153">
        <v>257445.73227579999</v>
      </c>
      <c r="F42" s="153">
        <v>0.58212997497343499</v>
      </c>
      <c r="G42" s="153">
        <v>99.417870025026602</v>
      </c>
    </row>
    <row r="43" spans="1:7" x14ac:dyDescent="0.25">
      <c r="A43" s="153" t="s">
        <v>39</v>
      </c>
      <c r="B43" s="153" t="s">
        <v>40</v>
      </c>
      <c r="C43" s="153" t="s">
        <v>15</v>
      </c>
      <c r="D43" s="153">
        <v>0</v>
      </c>
      <c r="E43" s="153">
        <v>9764.1685983000007</v>
      </c>
      <c r="F43" s="153">
        <v>0</v>
      </c>
      <c r="G43" s="153">
        <v>100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578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54" t="s">
        <v>12</v>
      </c>
      <c r="B54" s="154" t="s">
        <v>13</v>
      </c>
      <c r="C54" s="154" t="s">
        <v>14</v>
      </c>
      <c r="D54" s="154">
        <v>6221.3983301600101</v>
      </c>
      <c r="E54" s="154">
        <v>2448726.58175966</v>
      </c>
      <c r="F54" s="154">
        <v>0.25342281712756998</v>
      </c>
      <c r="G54" s="154">
        <v>99.7465771828724</v>
      </c>
    </row>
    <row r="55" spans="1:7" x14ac:dyDescent="0.25">
      <c r="A55" s="154" t="s">
        <v>12</v>
      </c>
      <c r="B55" s="154" t="s">
        <v>13</v>
      </c>
      <c r="C55" s="154" t="s">
        <v>15</v>
      </c>
      <c r="D55" s="154">
        <v>10114.6427141</v>
      </c>
      <c r="E55" s="154">
        <v>2791010.0556858</v>
      </c>
      <c r="F55" s="154">
        <v>0.36109219699779299</v>
      </c>
      <c r="G55" s="154">
        <v>99.638907803002198</v>
      </c>
    </row>
    <row r="56" spans="1:7" x14ac:dyDescent="0.25">
      <c r="A56" s="154" t="s">
        <v>42</v>
      </c>
      <c r="B56" s="154" t="s">
        <v>43</v>
      </c>
      <c r="C56" s="154" t="s">
        <v>14</v>
      </c>
      <c r="D56" s="154">
        <v>7.2255587841479603</v>
      </c>
      <c r="E56" s="154">
        <v>2170.5217673611301</v>
      </c>
      <c r="F56" s="154">
        <v>0.33179050192831799</v>
      </c>
      <c r="G56" s="154">
        <v>99.668209498071704</v>
      </c>
    </row>
    <row r="57" spans="1:7" x14ac:dyDescent="0.25">
      <c r="A57" s="154" t="s">
        <v>42</v>
      </c>
      <c r="B57" s="154" t="s">
        <v>43</v>
      </c>
      <c r="C57" s="154" t="s">
        <v>15</v>
      </c>
      <c r="D57" s="154">
        <v>15.669140000000001</v>
      </c>
      <c r="E57" s="154">
        <v>3599.7351653000001</v>
      </c>
      <c r="F57" s="154">
        <v>0.43339938432417702</v>
      </c>
      <c r="G57" s="154">
        <v>99.566600615675796</v>
      </c>
    </row>
    <row r="58" spans="1:7" x14ac:dyDescent="0.25">
      <c r="A58" s="154" t="s">
        <v>44</v>
      </c>
      <c r="B58" s="154" t="s">
        <v>45</v>
      </c>
      <c r="C58" s="154" t="s">
        <v>14</v>
      </c>
      <c r="D58" s="154">
        <v>43.966921141468497</v>
      </c>
      <c r="E58" s="154">
        <v>16832.8480142136</v>
      </c>
      <c r="F58" s="154">
        <v>0.260516698855082</v>
      </c>
      <c r="G58" s="154">
        <v>99.739483301144901</v>
      </c>
    </row>
    <row r="59" spans="1:7" x14ac:dyDescent="0.25">
      <c r="A59" s="154" t="s">
        <v>44</v>
      </c>
      <c r="B59" s="154" t="s">
        <v>45</v>
      </c>
      <c r="C59" s="154" t="s">
        <v>15</v>
      </c>
      <c r="D59" s="154">
        <v>82.0873706</v>
      </c>
      <c r="E59" s="154">
        <v>23763.740138699999</v>
      </c>
      <c r="F59" s="154">
        <v>0.34424207156570902</v>
      </c>
      <c r="G59" s="154">
        <v>99.655757928434298</v>
      </c>
    </row>
    <row r="60" spans="1:7" x14ac:dyDescent="0.25">
      <c r="A60" s="154" t="s">
        <v>46</v>
      </c>
      <c r="B60" s="154" t="s">
        <v>47</v>
      </c>
      <c r="C60" s="154" t="s">
        <v>14</v>
      </c>
      <c r="D60" s="154">
        <v>11.0168082148527</v>
      </c>
      <c r="E60" s="154">
        <v>2366.2745415095201</v>
      </c>
      <c r="F60" s="154">
        <v>0.46341851267536199</v>
      </c>
      <c r="G60" s="154">
        <v>99.536581487324597</v>
      </c>
    </row>
    <row r="61" spans="1:7" x14ac:dyDescent="0.25">
      <c r="A61" s="154" t="s">
        <v>27</v>
      </c>
      <c r="B61" s="154" t="s">
        <v>28</v>
      </c>
      <c r="C61" s="154" t="s">
        <v>14</v>
      </c>
      <c r="D61" s="154">
        <v>31.156737778759201</v>
      </c>
      <c r="E61" s="154">
        <v>32274.9230276126</v>
      </c>
      <c r="F61" s="154">
        <v>9.6442335328276493E-2</v>
      </c>
      <c r="G61" s="154">
        <v>99.903557664671695</v>
      </c>
    </row>
    <row r="62" spans="1:7" x14ac:dyDescent="0.25">
      <c r="A62" s="154" t="s">
        <v>27</v>
      </c>
      <c r="B62" s="154" t="s">
        <v>28</v>
      </c>
      <c r="C62" s="154" t="s">
        <v>15</v>
      </c>
      <c r="D62" s="154">
        <v>0</v>
      </c>
      <c r="E62" s="154">
        <v>45115.470070199997</v>
      </c>
      <c r="F62" s="154">
        <v>0</v>
      </c>
      <c r="G62" s="154">
        <v>100</v>
      </c>
    </row>
    <row r="63" spans="1:7" x14ac:dyDescent="0.25">
      <c r="A63" s="154" t="s">
        <v>48</v>
      </c>
      <c r="B63" s="154" t="s">
        <v>49</v>
      </c>
      <c r="C63" s="154" t="s">
        <v>14</v>
      </c>
      <c r="D63" s="154">
        <v>15.166028231344701</v>
      </c>
      <c r="E63" s="154">
        <v>2957.8943144722598</v>
      </c>
      <c r="F63" s="154">
        <v>0.51011504924764495</v>
      </c>
      <c r="G63" s="154">
        <v>99.489884950752398</v>
      </c>
    </row>
    <row r="64" spans="1:7" x14ac:dyDescent="0.25">
      <c r="A64" s="154" t="s">
        <v>50</v>
      </c>
      <c r="B64" s="154" t="s">
        <v>51</v>
      </c>
      <c r="C64" s="154" t="s">
        <v>14</v>
      </c>
      <c r="D64" s="154">
        <v>0</v>
      </c>
      <c r="E64" s="154">
        <v>2129.9904925280298</v>
      </c>
      <c r="F64" s="154">
        <v>0</v>
      </c>
      <c r="G64" s="154">
        <v>100</v>
      </c>
    </row>
    <row r="65" spans="1:7" x14ac:dyDescent="0.25">
      <c r="A65" s="154" t="s">
        <v>29</v>
      </c>
      <c r="B65" s="154" t="s">
        <v>30</v>
      </c>
      <c r="C65" s="154" t="s">
        <v>14</v>
      </c>
      <c r="D65" s="154">
        <v>26.631064566209901</v>
      </c>
      <c r="E65" s="154">
        <v>5945.0425658900504</v>
      </c>
      <c r="F65" s="154">
        <v>0.44595646403695299</v>
      </c>
      <c r="G65" s="154">
        <v>99.554043535963004</v>
      </c>
    </row>
    <row r="66" spans="1:7" x14ac:dyDescent="0.25">
      <c r="A66" s="154" t="s">
        <v>29</v>
      </c>
      <c r="B66" s="154" t="s">
        <v>30</v>
      </c>
      <c r="C66" s="154" t="s">
        <v>15</v>
      </c>
      <c r="D66" s="154">
        <v>0</v>
      </c>
      <c r="E66" s="154">
        <v>8298.5814800999997</v>
      </c>
      <c r="F66" s="154">
        <v>0</v>
      </c>
      <c r="G66" s="154">
        <v>100</v>
      </c>
    </row>
    <row r="67" spans="1:7" x14ac:dyDescent="0.25">
      <c r="A67" s="154" t="s">
        <v>52</v>
      </c>
      <c r="B67" s="154" t="s">
        <v>53</v>
      </c>
      <c r="C67" s="154" t="s">
        <v>14</v>
      </c>
      <c r="D67" s="154">
        <v>43.994378782337101</v>
      </c>
      <c r="E67" s="154">
        <v>5539.9002675818001</v>
      </c>
      <c r="F67" s="154">
        <v>0.78787981451232003</v>
      </c>
      <c r="G67" s="154">
        <v>99.212120185487706</v>
      </c>
    </row>
    <row r="68" spans="1:7" x14ac:dyDescent="0.25">
      <c r="A68" s="154" t="s">
        <v>52</v>
      </c>
      <c r="B68" s="154" t="s">
        <v>53</v>
      </c>
      <c r="C68" s="154" t="s">
        <v>15</v>
      </c>
      <c r="D68" s="154">
        <v>83.697549800000004</v>
      </c>
      <c r="E68" s="154">
        <v>7410.0160662999997</v>
      </c>
      <c r="F68" s="154">
        <v>1.1169035018922899</v>
      </c>
      <c r="G68" s="154">
        <v>98.883096498107705</v>
      </c>
    </row>
    <row r="69" spans="1:7" x14ac:dyDescent="0.25">
      <c r="A69" s="154" t="s">
        <v>54</v>
      </c>
      <c r="B69" s="154" t="s">
        <v>55</v>
      </c>
      <c r="C69" s="154" t="s">
        <v>14</v>
      </c>
      <c r="D69" s="154">
        <v>122.54660339910799</v>
      </c>
      <c r="E69" s="154">
        <v>37177.108389367502</v>
      </c>
      <c r="F69" s="154">
        <v>0.32854621154772901</v>
      </c>
      <c r="G69" s="154">
        <v>99.671453788452297</v>
      </c>
    </row>
    <row r="70" spans="1:7" x14ac:dyDescent="0.25">
      <c r="A70" s="154" t="s">
        <v>54</v>
      </c>
      <c r="B70" s="154" t="s">
        <v>55</v>
      </c>
      <c r="C70" s="154" t="s">
        <v>15</v>
      </c>
      <c r="D70" s="154">
        <v>175.3436528</v>
      </c>
      <c r="E70" s="154">
        <v>48933.415312899997</v>
      </c>
      <c r="F70" s="154">
        <v>0.357051687912677</v>
      </c>
      <c r="G70" s="154">
        <v>99.642948312087299</v>
      </c>
    </row>
    <row r="71" spans="1:7" x14ac:dyDescent="0.25">
      <c r="A71" s="154" t="s">
        <v>31</v>
      </c>
      <c r="B71" s="154" t="s">
        <v>32</v>
      </c>
      <c r="C71" s="154" t="s">
        <v>14</v>
      </c>
      <c r="D71" s="154">
        <v>184.34752168605499</v>
      </c>
      <c r="E71" s="154">
        <v>26015.306870701701</v>
      </c>
      <c r="F71" s="154">
        <v>0.703625776604201</v>
      </c>
      <c r="G71" s="154">
        <v>99.296374223395802</v>
      </c>
    </row>
    <row r="72" spans="1:7" x14ac:dyDescent="0.25">
      <c r="A72" s="154" t="s">
        <v>31</v>
      </c>
      <c r="B72" s="154" t="s">
        <v>32</v>
      </c>
      <c r="C72" s="154" t="s">
        <v>15</v>
      </c>
      <c r="D72" s="154">
        <v>117.13028610000001</v>
      </c>
      <c r="E72" s="154">
        <v>39590.676834400001</v>
      </c>
      <c r="F72" s="154">
        <v>0.29498049525764197</v>
      </c>
      <c r="G72" s="154">
        <v>99.705019504742395</v>
      </c>
    </row>
    <row r="73" spans="1:7" x14ac:dyDescent="0.25">
      <c r="A73" s="154" t="s">
        <v>56</v>
      </c>
      <c r="B73" s="154" t="s">
        <v>57</v>
      </c>
      <c r="C73" s="154" t="s">
        <v>14</v>
      </c>
      <c r="D73" s="154">
        <v>38.964431491729798</v>
      </c>
      <c r="E73" s="154">
        <v>37023.292210126798</v>
      </c>
      <c r="F73" s="154">
        <v>0.10513237730909</v>
      </c>
      <c r="G73" s="154">
        <v>99.894867622690896</v>
      </c>
    </row>
    <row r="74" spans="1:7" x14ac:dyDescent="0.25">
      <c r="A74" s="154" t="s">
        <v>56</v>
      </c>
      <c r="B74" s="154" t="s">
        <v>57</v>
      </c>
      <c r="C74" s="154" t="s">
        <v>15</v>
      </c>
      <c r="D74" s="154">
        <v>407.02131800000001</v>
      </c>
      <c r="E74" s="154">
        <v>56012.730994400001</v>
      </c>
      <c r="F74" s="154">
        <v>0.72141635033471097</v>
      </c>
      <c r="G74" s="154">
        <v>99.278583649665293</v>
      </c>
    </row>
    <row r="75" spans="1:7" x14ac:dyDescent="0.25">
      <c r="A75" s="154" t="s">
        <v>58</v>
      </c>
      <c r="B75" s="154" t="s">
        <v>59</v>
      </c>
      <c r="C75" s="154" t="s">
        <v>14</v>
      </c>
      <c r="D75" s="154">
        <v>8.6262743513732207</v>
      </c>
      <c r="E75" s="154">
        <v>3100.7324326104699</v>
      </c>
      <c r="F75" s="154">
        <v>0.27742937256029798</v>
      </c>
      <c r="G75" s="154">
        <v>99.722570627439694</v>
      </c>
    </row>
    <row r="76" spans="1:7" x14ac:dyDescent="0.25">
      <c r="A76" s="154" t="s">
        <v>58</v>
      </c>
      <c r="B76" s="154" t="s">
        <v>59</v>
      </c>
      <c r="C76" s="154" t="s">
        <v>15</v>
      </c>
      <c r="D76" s="154">
        <v>0</v>
      </c>
      <c r="E76" s="154">
        <v>4748.9422427999998</v>
      </c>
      <c r="F76" s="154">
        <v>0</v>
      </c>
      <c r="G76" s="154">
        <v>100</v>
      </c>
    </row>
    <row r="77" spans="1:7" x14ac:dyDescent="0.25">
      <c r="A77" s="154" t="s">
        <v>60</v>
      </c>
      <c r="B77" s="154" t="s">
        <v>61</v>
      </c>
      <c r="C77" s="154" t="s">
        <v>14</v>
      </c>
      <c r="D77" s="154">
        <v>3.0205223880597001</v>
      </c>
      <c r="E77" s="154">
        <v>1196.12686567164</v>
      </c>
      <c r="F77" s="154">
        <v>0.25188916876574302</v>
      </c>
      <c r="G77" s="154">
        <v>99.7481108312343</v>
      </c>
    </row>
    <row r="78" spans="1:7" x14ac:dyDescent="0.25">
      <c r="A78" s="154" t="s">
        <v>62</v>
      </c>
      <c r="B78" s="154" t="s">
        <v>63</v>
      </c>
      <c r="C78" s="154" t="s">
        <v>14</v>
      </c>
      <c r="D78" s="154">
        <v>254.522868927014</v>
      </c>
      <c r="E78" s="154">
        <v>29846.633255727898</v>
      </c>
      <c r="F78" s="154">
        <v>0.84555844922694601</v>
      </c>
      <c r="G78" s="154">
        <v>99.1544415507731</v>
      </c>
    </row>
    <row r="79" spans="1:7" x14ac:dyDescent="0.25">
      <c r="A79" s="154" t="s">
        <v>64</v>
      </c>
      <c r="B79" s="154" t="s">
        <v>65</v>
      </c>
      <c r="C79" s="154" t="s">
        <v>14</v>
      </c>
      <c r="D79" s="154">
        <v>20.1877857826486</v>
      </c>
      <c r="E79" s="154">
        <v>4531.05423697062</v>
      </c>
      <c r="F79" s="154">
        <v>0.44356651836405703</v>
      </c>
      <c r="G79" s="154">
        <v>99.556433481635906</v>
      </c>
    </row>
    <row r="80" spans="1:7" x14ac:dyDescent="0.25">
      <c r="A80" s="154" t="s">
        <v>66</v>
      </c>
      <c r="B80" s="154" t="s">
        <v>67</v>
      </c>
      <c r="C80" s="154" t="s">
        <v>14</v>
      </c>
      <c r="D80" s="154">
        <v>3</v>
      </c>
      <c r="E80" s="154">
        <v>664</v>
      </c>
      <c r="F80" s="154">
        <v>0.44977511244377799</v>
      </c>
      <c r="G80" s="154">
        <v>99.550224887556197</v>
      </c>
    </row>
    <row r="81" spans="1:7" x14ac:dyDescent="0.25">
      <c r="A81" s="154" t="s">
        <v>33</v>
      </c>
      <c r="B81" s="154" t="s">
        <v>34</v>
      </c>
      <c r="C81" s="154" t="s">
        <v>14</v>
      </c>
      <c r="D81" s="154">
        <v>5.1828979709468896</v>
      </c>
      <c r="E81" s="154">
        <v>4009.0576902159701</v>
      </c>
      <c r="F81" s="154">
        <v>0.12911278876007301</v>
      </c>
      <c r="G81" s="154">
        <v>99.870887211239904</v>
      </c>
    </row>
    <row r="82" spans="1:7" x14ac:dyDescent="0.25">
      <c r="A82" s="154" t="s">
        <v>33</v>
      </c>
      <c r="B82" s="154" t="s">
        <v>34</v>
      </c>
      <c r="C82" s="154" t="s">
        <v>15</v>
      </c>
      <c r="D82" s="154">
        <v>6.8059757000000003</v>
      </c>
      <c r="E82" s="154">
        <v>6327.7393567999998</v>
      </c>
      <c r="F82" s="154">
        <v>0.10744221317797301</v>
      </c>
      <c r="G82" s="154">
        <v>99.892557786821996</v>
      </c>
    </row>
    <row r="83" spans="1:7" x14ac:dyDescent="0.25">
      <c r="A83" s="154" t="s">
        <v>68</v>
      </c>
      <c r="B83" s="154" t="s">
        <v>69</v>
      </c>
      <c r="C83" s="154" t="s">
        <v>14</v>
      </c>
      <c r="D83" s="154">
        <v>11.166347494455101</v>
      </c>
      <c r="E83" s="154">
        <v>6157.41198550834</v>
      </c>
      <c r="F83" s="154">
        <v>0.18101978919054201</v>
      </c>
      <c r="G83" s="154">
        <v>99.818980210809499</v>
      </c>
    </row>
    <row r="84" spans="1:7" x14ac:dyDescent="0.25">
      <c r="A84" s="154" t="s">
        <v>70</v>
      </c>
      <c r="B84" s="154" t="s">
        <v>71</v>
      </c>
      <c r="C84" s="154" t="s">
        <v>15</v>
      </c>
      <c r="D84" s="154">
        <v>239.20395679999999</v>
      </c>
      <c r="E84" s="154">
        <v>43777.166275000003</v>
      </c>
      <c r="F84" s="154">
        <v>0.54344316794024305</v>
      </c>
      <c r="G84" s="154">
        <v>99.456556832059803</v>
      </c>
    </row>
    <row r="85" spans="1:7" x14ac:dyDescent="0.25">
      <c r="A85" s="154" t="s">
        <v>70</v>
      </c>
      <c r="B85" s="154" t="s">
        <v>71</v>
      </c>
      <c r="C85" s="154" t="s">
        <v>14</v>
      </c>
      <c r="D85" s="154">
        <v>0</v>
      </c>
      <c r="E85" s="154">
        <v>30664.8141771831</v>
      </c>
      <c r="F85" s="154">
        <v>0</v>
      </c>
      <c r="G85" s="154">
        <v>100</v>
      </c>
    </row>
    <row r="86" spans="1:7" x14ac:dyDescent="0.25">
      <c r="A86" s="154" t="s">
        <v>72</v>
      </c>
      <c r="B86" s="154" t="s">
        <v>73</v>
      </c>
      <c r="C86" s="154" t="s">
        <v>14</v>
      </c>
      <c r="D86" s="154">
        <v>13.249146757679201</v>
      </c>
      <c r="E86" s="154">
        <v>1205.6723549487999</v>
      </c>
      <c r="F86" s="154">
        <v>1.0869565217391299</v>
      </c>
      <c r="G86" s="154">
        <v>98.913043478260903</v>
      </c>
    </row>
    <row r="87" spans="1:7" x14ac:dyDescent="0.25">
      <c r="A87" s="154" t="s">
        <v>35</v>
      </c>
      <c r="B87" s="154" t="s">
        <v>36</v>
      </c>
      <c r="C87" s="154" t="s">
        <v>14</v>
      </c>
      <c r="D87" s="154">
        <v>150.99462748851499</v>
      </c>
      <c r="E87" s="154">
        <v>36092.668073875597</v>
      </c>
      <c r="F87" s="154">
        <v>0.41660973597691098</v>
      </c>
      <c r="G87" s="154">
        <v>99.583390264023095</v>
      </c>
    </row>
    <row r="88" spans="1:7" x14ac:dyDescent="0.25">
      <c r="A88" s="154" t="s">
        <v>35</v>
      </c>
      <c r="B88" s="154" t="s">
        <v>36</v>
      </c>
      <c r="C88" s="154" t="s">
        <v>15</v>
      </c>
      <c r="D88" s="154">
        <v>214.63942109999999</v>
      </c>
      <c r="E88" s="154">
        <v>49687.384904600003</v>
      </c>
      <c r="F88" s="154">
        <v>0.43012167141576002</v>
      </c>
      <c r="G88" s="154">
        <v>99.569878328584196</v>
      </c>
    </row>
    <row r="89" spans="1:7" x14ac:dyDescent="0.25">
      <c r="A89" s="154" t="s">
        <v>74</v>
      </c>
      <c r="B89" s="154" t="s">
        <v>75</v>
      </c>
      <c r="C89" s="154" t="s">
        <v>14</v>
      </c>
      <c r="D89" s="154">
        <v>9.0435957304996997</v>
      </c>
      <c r="E89" s="154">
        <v>1778.1210734648801</v>
      </c>
      <c r="F89" s="154">
        <v>0.50603035558952303</v>
      </c>
      <c r="G89" s="154">
        <v>99.493969644410498</v>
      </c>
    </row>
    <row r="90" spans="1:7" x14ac:dyDescent="0.25">
      <c r="A90" s="154" t="s">
        <v>76</v>
      </c>
      <c r="B90" s="154" t="s">
        <v>77</v>
      </c>
      <c r="C90" s="154" t="s">
        <v>14</v>
      </c>
      <c r="D90" s="154">
        <v>18.9042375141706</v>
      </c>
      <c r="E90" s="154">
        <v>4156.4529067084704</v>
      </c>
      <c r="F90" s="154">
        <v>0.45275737766116703</v>
      </c>
      <c r="G90" s="154">
        <v>99.5472426223388</v>
      </c>
    </row>
    <row r="91" spans="1:7" x14ac:dyDescent="0.25">
      <c r="A91" s="154" t="s">
        <v>78</v>
      </c>
      <c r="B91" s="154" t="s">
        <v>79</v>
      </c>
      <c r="C91" s="154" t="s">
        <v>14</v>
      </c>
      <c r="D91" s="154">
        <v>7.2040643522438401</v>
      </c>
      <c r="E91" s="154">
        <v>1060.19813717189</v>
      </c>
      <c r="F91" s="154">
        <v>0.674915635545557</v>
      </c>
      <c r="G91" s="154">
        <v>99.325084364454398</v>
      </c>
    </row>
    <row r="92" spans="1:7" x14ac:dyDescent="0.25">
      <c r="A92" s="154" t="s">
        <v>80</v>
      </c>
      <c r="B92" s="154" t="s">
        <v>81</v>
      </c>
      <c r="C92" s="154" t="s">
        <v>14</v>
      </c>
      <c r="D92" s="154">
        <v>0</v>
      </c>
      <c r="E92" s="154">
        <v>1027.99799398195</v>
      </c>
      <c r="F92" s="154">
        <v>0</v>
      </c>
      <c r="G92" s="154">
        <v>100</v>
      </c>
    </row>
    <row r="93" spans="1:7" x14ac:dyDescent="0.25">
      <c r="A93" s="154" t="s">
        <v>82</v>
      </c>
      <c r="B93" s="154" t="s">
        <v>83</v>
      </c>
      <c r="C93" s="154" t="s">
        <v>14</v>
      </c>
      <c r="D93" s="154">
        <v>13.055688232643501</v>
      </c>
      <c r="E93" s="154">
        <v>6478.8870930586099</v>
      </c>
      <c r="F93" s="154">
        <v>0.201106027463272</v>
      </c>
      <c r="G93" s="154">
        <v>99.798893972536703</v>
      </c>
    </row>
    <row r="94" spans="1:7" x14ac:dyDescent="0.25">
      <c r="A94" s="154" t="s">
        <v>82</v>
      </c>
      <c r="B94" s="154" t="s">
        <v>83</v>
      </c>
      <c r="C94" s="154" t="s">
        <v>15</v>
      </c>
      <c r="D94" s="154">
        <v>26.947013800000001</v>
      </c>
      <c r="E94" s="154">
        <v>9299.9024277000008</v>
      </c>
      <c r="F94" s="154">
        <v>0.28891871761217403</v>
      </c>
      <c r="G94" s="154">
        <v>99.711081282387795</v>
      </c>
    </row>
    <row r="95" spans="1:7" x14ac:dyDescent="0.25">
      <c r="A95" s="154" t="s">
        <v>37</v>
      </c>
      <c r="B95" s="154" t="s">
        <v>38</v>
      </c>
      <c r="C95" s="154" t="s">
        <v>14</v>
      </c>
      <c r="D95" s="154">
        <v>1130.2841978205499</v>
      </c>
      <c r="E95" s="154">
        <v>184250.47813337701</v>
      </c>
      <c r="F95" s="154">
        <v>0.60970954246115605</v>
      </c>
      <c r="G95" s="154">
        <v>99.390290457538796</v>
      </c>
    </row>
    <row r="96" spans="1:7" x14ac:dyDescent="0.25">
      <c r="A96" s="154" t="s">
        <v>37</v>
      </c>
      <c r="B96" s="154" t="s">
        <v>38</v>
      </c>
      <c r="C96" s="154" t="s">
        <v>15</v>
      </c>
      <c r="D96" s="154">
        <v>1507.4440606000001</v>
      </c>
      <c r="E96" s="154">
        <v>255774.6117869</v>
      </c>
      <c r="F96" s="154">
        <v>0.585911075544854</v>
      </c>
      <c r="G96" s="154">
        <v>99.4140889244551</v>
      </c>
    </row>
    <row r="97" spans="1:7" x14ac:dyDescent="0.25">
      <c r="A97" s="154" t="s">
        <v>39</v>
      </c>
      <c r="B97" s="154" t="s">
        <v>40</v>
      </c>
      <c r="C97" s="154" t="s">
        <v>14</v>
      </c>
      <c r="D97" s="154">
        <v>14.7309566492948</v>
      </c>
      <c r="E97" s="154">
        <v>5094.6175551101296</v>
      </c>
      <c r="F97" s="154">
        <v>0.28831379608164898</v>
      </c>
      <c r="G97" s="154">
        <v>99.711686203918305</v>
      </c>
    </row>
    <row r="98" spans="1:7" x14ac:dyDescent="0.25">
      <c r="A98" s="154" t="s">
        <v>39</v>
      </c>
      <c r="B98" s="154" t="s">
        <v>40</v>
      </c>
      <c r="C98" s="154" t="s">
        <v>15</v>
      </c>
      <c r="D98" s="154">
        <v>0</v>
      </c>
      <c r="E98" s="154">
        <v>6789.976823</v>
      </c>
      <c r="F98" s="154">
        <v>0</v>
      </c>
      <c r="G98" s="154">
        <v>100</v>
      </c>
    </row>
    <row r="99" spans="1:7" x14ac:dyDescent="0.25">
      <c r="A99" s="154" t="s">
        <v>84</v>
      </c>
      <c r="B99" s="154" t="s">
        <v>85</v>
      </c>
      <c r="C99" s="154" t="s">
        <v>14</v>
      </c>
      <c r="D99" s="154">
        <v>3.7481479867157002</v>
      </c>
      <c r="E99" s="154">
        <v>2234.6718361155299</v>
      </c>
      <c r="F99" s="154">
        <v>0.16744614564451199</v>
      </c>
      <c r="G99" s="154">
        <v>99.832553854355496</v>
      </c>
    </row>
    <row r="100" spans="1:7" x14ac:dyDescent="0.25">
      <c r="A100" s="154" t="s">
        <v>84</v>
      </c>
      <c r="B100" s="154" t="s">
        <v>85</v>
      </c>
      <c r="C100" s="154" t="s">
        <v>15</v>
      </c>
      <c r="D100" s="154">
        <v>10.286105299999999</v>
      </c>
      <c r="E100" s="154">
        <v>3097.1646621</v>
      </c>
      <c r="F100" s="154">
        <v>0.33101426442248599</v>
      </c>
      <c r="G100" s="154">
        <v>99.668985735577493</v>
      </c>
    </row>
    <row r="101" spans="1:7" x14ac:dyDescent="0.25">
      <c r="A101" s="154" t="s">
        <v>86</v>
      </c>
      <c r="B101" s="154" t="s">
        <v>87</v>
      </c>
      <c r="C101" s="154" t="s">
        <v>14</v>
      </c>
      <c r="D101" s="154">
        <v>3.3343769567939998</v>
      </c>
      <c r="E101" s="154">
        <v>561.28678772699004</v>
      </c>
      <c r="F101" s="154">
        <v>0.59055118110236204</v>
      </c>
      <c r="G101" s="154">
        <v>99.409448818897602</v>
      </c>
    </row>
    <row r="102" spans="1:7" x14ac:dyDescent="0.25">
      <c r="A102" s="154" t="s">
        <v>88</v>
      </c>
      <c r="B102" s="154" t="s">
        <v>89</v>
      </c>
      <c r="C102" s="154" t="s">
        <v>14</v>
      </c>
      <c r="D102" s="154">
        <v>3.6869234116839298</v>
      </c>
      <c r="E102" s="154">
        <v>1977.3040455550699</v>
      </c>
      <c r="F102" s="154">
        <v>0.186115104482629</v>
      </c>
      <c r="G102" s="154">
        <v>99.813884895517404</v>
      </c>
    </row>
    <row r="103" spans="1:7" x14ac:dyDescent="0.25">
      <c r="A103" s="154" t="s">
        <v>88</v>
      </c>
      <c r="B103" s="154" t="s">
        <v>89</v>
      </c>
      <c r="C103" s="154" t="s">
        <v>15</v>
      </c>
      <c r="D103" s="154">
        <v>12.126670600000001</v>
      </c>
      <c r="E103" s="154">
        <v>2870.6420551000001</v>
      </c>
      <c r="F103" s="154">
        <v>0.42066054386847801</v>
      </c>
      <c r="G103" s="154">
        <v>99.579339456131507</v>
      </c>
    </row>
    <row r="104" spans="1:7" x14ac:dyDescent="0.25">
      <c r="A104" s="154" t="s">
        <v>90</v>
      </c>
      <c r="B104" s="154" t="s">
        <v>91</v>
      </c>
      <c r="C104" s="154" t="s">
        <v>14</v>
      </c>
      <c r="D104" s="154">
        <v>4.4225028702640499</v>
      </c>
      <c r="E104" s="154">
        <v>358.222732491388</v>
      </c>
      <c r="F104" s="154">
        <v>1.2195121951219501</v>
      </c>
      <c r="G104" s="154">
        <v>98.780487804878007</v>
      </c>
    </row>
    <row r="105" spans="1:7" x14ac:dyDescent="0.25">
      <c r="A105" s="154" t="s">
        <v>92</v>
      </c>
      <c r="B105" s="154" t="s">
        <v>93</v>
      </c>
      <c r="C105" s="154" t="s">
        <v>15</v>
      </c>
      <c r="D105" s="154">
        <v>13.6050678</v>
      </c>
      <c r="E105" s="154">
        <v>3824.3743402</v>
      </c>
      <c r="F105" s="154">
        <v>0.354485169244035</v>
      </c>
      <c r="G105" s="154">
        <v>99.645514830755999</v>
      </c>
    </row>
    <row r="106" spans="1:7" x14ac:dyDescent="0.25">
      <c r="A106" s="154" t="s">
        <v>92</v>
      </c>
      <c r="B106" s="154" t="s">
        <v>93</v>
      </c>
      <c r="C106" s="154" t="s">
        <v>14</v>
      </c>
      <c r="D106" s="154">
        <v>0</v>
      </c>
      <c r="E106" s="154">
        <v>2485.84354243297</v>
      </c>
      <c r="F106" s="154">
        <v>0</v>
      </c>
      <c r="G106" s="154">
        <v>100</v>
      </c>
    </row>
    <row r="107" spans="1:7" x14ac:dyDescent="0.25">
      <c r="A107" s="154" t="s">
        <v>94</v>
      </c>
      <c r="B107" s="154" t="s">
        <v>95</v>
      </c>
      <c r="C107" s="154" t="s">
        <v>14</v>
      </c>
      <c r="D107" s="154">
        <v>36.6343966074215</v>
      </c>
      <c r="E107" s="154">
        <v>4332.8660796518598</v>
      </c>
      <c r="F107" s="154">
        <v>0.83841154856181899</v>
      </c>
      <c r="G107" s="154">
        <v>99.161588451438206</v>
      </c>
    </row>
    <row r="108" spans="1:7" x14ac:dyDescent="0.25">
      <c r="A108" s="154" t="s">
        <v>94</v>
      </c>
      <c r="B108" s="154" t="s">
        <v>95</v>
      </c>
      <c r="C108" s="154" t="s">
        <v>15</v>
      </c>
      <c r="D108" s="154">
        <v>9.1459527999999999</v>
      </c>
      <c r="E108" s="154">
        <v>6985.0171901000003</v>
      </c>
      <c r="F108" s="154">
        <v>0.13076550565287201</v>
      </c>
      <c r="G108" s="154">
        <v>99.869234494347097</v>
      </c>
    </row>
    <row r="109" spans="1:7" x14ac:dyDescent="0.25">
      <c r="A109" s="154" t="s">
        <v>96</v>
      </c>
      <c r="B109" s="154" t="s">
        <v>97</v>
      </c>
      <c r="C109" s="154" t="s">
        <v>14</v>
      </c>
      <c r="D109" s="154">
        <v>34.864678763297</v>
      </c>
      <c r="E109" s="154">
        <v>9000.6409513912495</v>
      </c>
      <c r="F109" s="154">
        <v>0.38586306279243199</v>
      </c>
      <c r="G109" s="154">
        <v>99.614136937207604</v>
      </c>
    </row>
    <row r="110" spans="1:7" x14ac:dyDescent="0.25">
      <c r="A110" s="154" t="s">
        <v>98</v>
      </c>
      <c r="B110" s="154" t="s">
        <v>99</v>
      </c>
      <c r="C110" s="154" t="s">
        <v>14</v>
      </c>
      <c r="D110" s="154">
        <v>29.346844343163902</v>
      </c>
      <c r="E110" s="154">
        <v>6400.6716815626796</v>
      </c>
      <c r="F110" s="154">
        <v>0.45640372924166001</v>
      </c>
      <c r="G110" s="154">
        <v>99.5435962707583</v>
      </c>
    </row>
    <row r="111" spans="1:7" x14ac:dyDescent="0.25">
      <c r="A111" s="154" t="s">
        <v>100</v>
      </c>
      <c r="B111" s="154" t="s">
        <v>101</v>
      </c>
      <c r="C111" s="154" t="s">
        <v>15</v>
      </c>
      <c r="D111" s="154">
        <v>3.7680706000000002</v>
      </c>
      <c r="E111" s="154">
        <v>571.09639500000003</v>
      </c>
      <c r="F111" s="154">
        <v>0.65547112849759703</v>
      </c>
      <c r="G111" s="154">
        <v>99.344528871502405</v>
      </c>
    </row>
    <row r="112" spans="1:7" x14ac:dyDescent="0.25">
      <c r="A112" s="154" t="s">
        <v>102</v>
      </c>
      <c r="B112" s="154" t="s">
        <v>103</v>
      </c>
      <c r="C112" s="154" t="s">
        <v>14</v>
      </c>
      <c r="D112" s="154">
        <v>107.42553848874699</v>
      </c>
      <c r="E112" s="154">
        <v>30844.146702517799</v>
      </c>
      <c r="F112" s="154">
        <v>0.34707619261558198</v>
      </c>
      <c r="G112" s="154">
        <v>99.652923807384397</v>
      </c>
    </row>
    <row r="113" spans="1:7" x14ac:dyDescent="0.25">
      <c r="A113" s="154" t="s">
        <v>102</v>
      </c>
      <c r="B113" s="154" t="s">
        <v>103</v>
      </c>
      <c r="C113" s="154" t="s">
        <v>15</v>
      </c>
      <c r="D113" s="154">
        <v>76.561958099999998</v>
      </c>
      <c r="E113" s="154">
        <v>42604.981435900001</v>
      </c>
      <c r="F113" s="154">
        <v>0.17937954443972301</v>
      </c>
      <c r="G113" s="154">
        <v>99.820620455560302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579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55" t="s">
        <v>106</v>
      </c>
      <c r="B124" s="155" t="s">
        <v>107</v>
      </c>
      <c r="C124" s="155" t="s">
        <v>14</v>
      </c>
      <c r="D124" s="155">
        <v>240.44227792058101</v>
      </c>
      <c r="E124" s="155">
        <v>209016.52146523399</v>
      </c>
      <c r="F124" s="155">
        <v>0.114902879990032</v>
      </c>
      <c r="G124" s="155">
        <v>99.885097120010002</v>
      </c>
    </row>
    <row r="125" spans="1:7" x14ac:dyDescent="0.25">
      <c r="A125" s="155" t="s">
        <v>106</v>
      </c>
      <c r="B125" s="155" t="s">
        <v>107</v>
      </c>
      <c r="C125" s="155" t="s">
        <v>15</v>
      </c>
      <c r="D125" s="155">
        <v>446.95984879999997</v>
      </c>
      <c r="E125" s="155">
        <v>229641.83199169999</v>
      </c>
      <c r="F125" s="155">
        <v>0.19425537646780999</v>
      </c>
      <c r="G125" s="155">
        <v>99.805744623532206</v>
      </c>
    </row>
    <row r="126" spans="1:7" x14ac:dyDescent="0.25">
      <c r="A126" s="155" t="s">
        <v>108</v>
      </c>
      <c r="B126" s="155" t="s">
        <v>109</v>
      </c>
      <c r="C126" s="155" t="s">
        <v>14</v>
      </c>
      <c r="D126" s="155">
        <v>443.15167268226702</v>
      </c>
      <c r="E126" s="155">
        <v>255751.79656939299</v>
      </c>
      <c r="F126" s="155">
        <v>0.17297439927017599</v>
      </c>
      <c r="G126" s="155">
        <v>99.827025600729797</v>
      </c>
    </row>
    <row r="127" spans="1:7" x14ac:dyDescent="0.25">
      <c r="A127" s="155" t="s">
        <v>108</v>
      </c>
      <c r="B127" s="155" t="s">
        <v>109</v>
      </c>
      <c r="C127" s="155" t="s">
        <v>15</v>
      </c>
      <c r="D127" s="155">
        <v>735.0955672</v>
      </c>
      <c r="E127" s="155">
        <v>296538.30707099999</v>
      </c>
      <c r="F127" s="155">
        <v>0.24727929262297901</v>
      </c>
      <c r="G127" s="155">
        <v>99.752720707376994</v>
      </c>
    </row>
    <row r="128" spans="1:7" x14ac:dyDescent="0.25">
      <c r="A128" s="155" t="s">
        <v>110</v>
      </c>
      <c r="B128" s="155" t="s">
        <v>111</v>
      </c>
      <c r="C128" s="155" t="s">
        <v>14</v>
      </c>
      <c r="D128" s="155">
        <v>673.46001214954003</v>
      </c>
      <c r="E128" s="155">
        <v>392851.340055782</v>
      </c>
      <c r="F128" s="155">
        <v>0.17113534192337701</v>
      </c>
      <c r="G128" s="155">
        <v>99.828864658076597</v>
      </c>
    </row>
    <row r="129" spans="1:7" x14ac:dyDescent="0.25">
      <c r="A129" s="155" t="s">
        <v>110</v>
      </c>
      <c r="B129" s="155" t="s">
        <v>111</v>
      </c>
      <c r="C129" s="155" t="s">
        <v>15</v>
      </c>
      <c r="D129" s="155">
        <v>732.32271949999995</v>
      </c>
      <c r="E129" s="155">
        <v>445619.45690559997</v>
      </c>
      <c r="F129" s="155">
        <v>0.164068511189782</v>
      </c>
      <c r="G129" s="155">
        <v>99.835931488810203</v>
      </c>
    </row>
    <row r="130" spans="1:7" x14ac:dyDescent="0.25">
      <c r="A130" s="155" t="s">
        <v>112</v>
      </c>
      <c r="B130" s="155" t="s">
        <v>113</v>
      </c>
      <c r="C130" s="155" t="s">
        <v>14</v>
      </c>
      <c r="D130" s="155">
        <v>79.887844933630205</v>
      </c>
      <c r="E130" s="155">
        <v>47845.9444683166</v>
      </c>
      <c r="F130" s="155">
        <v>0.16669057390901801</v>
      </c>
      <c r="G130" s="155">
        <v>99.833309426091006</v>
      </c>
    </row>
    <row r="131" spans="1:7" x14ac:dyDescent="0.25">
      <c r="A131" s="155" t="s">
        <v>112</v>
      </c>
      <c r="B131" s="155" t="s">
        <v>113</v>
      </c>
      <c r="C131" s="155" t="s">
        <v>15</v>
      </c>
      <c r="D131" s="155">
        <v>244.64922799999999</v>
      </c>
      <c r="E131" s="155">
        <v>56192.903530399999</v>
      </c>
      <c r="F131" s="155">
        <v>0.43348659898012198</v>
      </c>
      <c r="G131" s="155">
        <v>99.566513401019904</v>
      </c>
    </row>
    <row r="132" spans="1:7" x14ac:dyDescent="0.25">
      <c r="A132" s="155" t="s">
        <v>114</v>
      </c>
      <c r="B132" s="155" t="s">
        <v>115</v>
      </c>
      <c r="C132" s="155" t="s">
        <v>14</v>
      </c>
      <c r="D132" s="155">
        <v>34.7073480260838</v>
      </c>
      <c r="E132" s="155">
        <v>61773.112321842797</v>
      </c>
      <c r="F132" s="155">
        <v>5.6153652096877803E-2</v>
      </c>
      <c r="G132" s="155">
        <v>99.943846347903104</v>
      </c>
    </row>
    <row r="133" spans="1:7" x14ac:dyDescent="0.25">
      <c r="A133" s="155" t="s">
        <v>114</v>
      </c>
      <c r="B133" s="155" t="s">
        <v>115</v>
      </c>
      <c r="C133" s="155" t="s">
        <v>15</v>
      </c>
      <c r="D133" s="155">
        <v>51.437705700000002</v>
      </c>
      <c r="E133" s="155">
        <v>77294.681773000004</v>
      </c>
      <c r="F133" s="155">
        <v>6.6503279087149494E-2</v>
      </c>
      <c r="G133" s="155">
        <v>99.933496720912899</v>
      </c>
    </row>
    <row r="134" spans="1:7" x14ac:dyDescent="0.25">
      <c r="A134" s="155" t="s">
        <v>116</v>
      </c>
      <c r="B134" s="155" t="s">
        <v>117</v>
      </c>
      <c r="C134" s="155" t="s">
        <v>14</v>
      </c>
      <c r="D134" s="155">
        <v>22.064722812604298</v>
      </c>
      <c r="E134" s="155">
        <v>26334.076206149399</v>
      </c>
      <c r="F134" s="155">
        <v>8.3717577896079601E-2</v>
      </c>
      <c r="G134" s="155">
        <v>99.916282422103905</v>
      </c>
    </row>
    <row r="135" spans="1:7" x14ac:dyDescent="0.25">
      <c r="A135" s="155" t="s">
        <v>116</v>
      </c>
      <c r="B135" s="155" t="s">
        <v>117</v>
      </c>
      <c r="C135" s="155" t="s">
        <v>15</v>
      </c>
      <c r="D135" s="155">
        <v>494.81133579999999</v>
      </c>
      <c r="E135" s="155">
        <v>32641.7833015</v>
      </c>
      <c r="F135" s="155">
        <v>1.4932473937530599</v>
      </c>
      <c r="G135" s="155">
        <v>98.506752606246906</v>
      </c>
    </row>
    <row r="136" spans="1:7" x14ac:dyDescent="0.25">
      <c r="A136" s="155" t="s">
        <v>118</v>
      </c>
      <c r="B136" s="155" t="s">
        <v>119</v>
      </c>
      <c r="C136" s="155" t="s">
        <v>14</v>
      </c>
      <c r="D136" s="155">
        <v>38.158304484408198</v>
      </c>
      <c r="E136" s="155">
        <v>24603.834009794999</v>
      </c>
      <c r="F136" s="155">
        <v>0.15485072796770699</v>
      </c>
      <c r="G136" s="155">
        <v>99.845149272032302</v>
      </c>
    </row>
    <row r="137" spans="1:7" x14ac:dyDescent="0.25">
      <c r="A137" s="155" t="s">
        <v>118</v>
      </c>
      <c r="B137" s="155" t="s">
        <v>119</v>
      </c>
      <c r="C137" s="155" t="s">
        <v>15</v>
      </c>
      <c r="D137" s="155">
        <v>106.49373679999999</v>
      </c>
      <c r="E137" s="155">
        <v>28111.1572672</v>
      </c>
      <c r="F137" s="155">
        <v>0.37740114081396797</v>
      </c>
      <c r="G137" s="155">
        <v>99.622598859185999</v>
      </c>
    </row>
    <row r="138" spans="1:7" x14ac:dyDescent="0.25">
      <c r="A138" s="155" t="s">
        <v>120</v>
      </c>
      <c r="B138" s="155" t="s">
        <v>121</v>
      </c>
      <c r="C138" s="155" t="s">
        <v>14</v>
      </c>
      <c r="D138" s="155">
        <v>42.1492064706622</v>
      </c>
      <c r="E138" s="155">
        <v>81825.928627701302</v>
      </c>
      <c r="F138" s="155">
        <v>5.1484299602144699E-2</v>
      </c>
      <c r="G138" s="155">
        <v>99.948515700397806</v>
      </c>
    </row>
    <row r="139" spans="1:7" x14ac:dyDescent="0.25">
      <c r="A139" s="155" t="s">
        <v>120</v>
      </c>
      <c r="B139" s="155" t="s">
        <v>121</v>
      </c>
      <c r="C139" s="155" t="s">
        <v>15</v>
      </c>
      <c r="D139" s="155">
        <v>148.82186160000001</v>
      </c>
      <c r="E139" s="155">
        <v>89789.415072200005</v>
      </c>
      <c r="F139" s="155">
        <v>0.16547117963802399</v>
      </c>
      <c r="G139" s="155">
        <v>99.834528820361996</v>
      </c>
    </row>
    <row r="140" spans="1:7" x14ac:dyDescent="0.25">
      <c r="A140" s="155" t="s">
        <v>122</v>
      </c>
      <c r="B140" s="155" t="s">
        <v>123</v>
      </c>
      <c r="C140" s="155" t="s">
        <v>14</v>
      </c>
      <c r="D140" s="155">
        <v>38.076712667374501</v>
      </c>
      <c r="E140" s="155">
        <v>7555.4905059542498</v>
      </c>
      <c r="F140" s="155">
        <v>0.50143380009858096</v>
      </c>
      <c r="G140" s="155">
        <v>99.498566199901404</v>
      </c>
    </row>
    <row r="141" spans="1:7" x14ac:dyDescent="0.25">
      <c r="A141" s="155" t="s">
        <v>122</v>
      </c>
      <c r="B141" s="155" t="s">
        <v>123</v>
      </c>
      <c r="C141" s="155" t="s">
        <v>15</v>
      </c>
      <c r="D141" s="155">
        <v>45.222392599999999</v>
      </c>
      <c r="E141" s="155">
        <v>7557.9728213999997</v>
      </c>
      <c r="F141" s="155">
        <v>0.59478142185183702</v>
      </c>
      <c r="G141" s="155">
        <v>99.405218578148194</v>
      </c>
    </row>
    <row r="142" spans="1:7" x14ac:dyDescent="0.25">
      <c r="A142" s="155" t="s">
        <v>124</v>
      </c>
      <c r="B142" s="155" t="s">
        <v>125</v>
      </c>
      <c r="C142" s="155" t="s">
        <v>14</v>
      </c>
      <c r="D142" s="155">
        <v>450.11692681416798</v>
      </c>
      <c r="E142" s="155">
        <v>116753.671217315</v>
      </c>
      <c r="F142" s="155">
        <v>0.38404639810843599</v>
      </c>
      <c r="G142" s="155">
        <v>99.615953601891604</v>
      </c>
    </row>
    <row r="143" spans="1:7" x14ac:dyDescent="0.25">
      <c r="A143" s="155" t="s">
        <v>124</v>
      </c>
      <c r="B143" s="155" t="s">
        <v>125</v>
      </c>
      <c r="C143" s="155" t="s">
        <v>15</v>
      </c>
      <c r="D143" s="155">
        <v>448.16744999999997</v>
      </c>
      <c r="E143" s="155">
        <v>136239.18699479999</v>
      </c>
      <c r="F143" s="155">
        <v>0.32787777027390502</v>
      </c>
      <c r="G143" s="155">
        <v>99.672122229726099</v>
      </c>
    </row>
    <row r="144" spans="1:7" x14ac:dyDescent="0.25">
      <c r="A144" s="155" t="s">
        <v>126</v>
      </c>
      <c r="B144" s="155" t="s">
        <v>127</v>
      </c>
      <c r="C144" s="155" t="s">
        <v>14</v>
      </c>
      <c r="D144" s="155">
        <v>1370.8130065401299</v>
      </c>
      <c r="E144" s="155">
        <v>185731.59545697199</v>
      </c>
      <c r="F144" s="155">
        <v>0.73265385400287797</v>
      </c>
      <c r="G144" s="155">
        <v>99.267346145997095</v>
      </c>
    </row>
    <row r="145" spans="1:7" x14ac:dyDescent="0.25">
      <c r="A145" s="155" t="s">
        <v>126</v>
      </c>
      <c r="B145" s="155" t="s">
        <v>127</v>
      </c>
      <c r="C145" s="155" t="s">
        <v>15</v>
      </c>
      <c r="D145" s="155">
        <v>1834.8006475</v>
      </c>
      <c r="E145" s="155">
        <v>206867.28510020001</v>
      </c>
      <c r="F145" s="155">
        <v>0.87914820828292595</v>
      </c>
      <c r="G145" s="155">
        <v>99.120851791717101</v>
      </c>
    </row>
    <row r="146" spans="1:7" x14ac:dyDescent="0.25">
      <c r="A146" s="155" t="s">
        <v>128</v>
      </c>
      <c r="B146" s="155" t="s">
        <v>129</v>
      </c>
      <c r="C146" s="155" t="s">
        <v>14</v>
      </c>
      <c r="D146" s="155">
        <v>36.265997197013803</v>
      </c>
      <c r="E146" s="155">
        <v>74002.745890087695</v>
      </c>
      <c r="F146" s="155">
        <v>4.8982281465647197E-2</v>
      </c>
      <c r="G146" s="155">
        <v>99.951017718534303</v>
      </c>
    </row>
    <row r="147" spans="1:7" x14ac:dyDescent="0.25">
      <c r="A147" s="155" t="s">
        <v>128</v>
      </c>
      <c r="B147" s="155" t="s">
        <v>129</v>
      </c>
      <c r="C147" s="155" t="s">
        <v>15</v>
      </c>
      <c r="D147" s="155">
        <v>21.728854399999999</v>
      </c>
      <c r="E147" s="155">
        <v>78000.426479799993</v>
      </c>
      <c r="F147" s="155">
        <v>2.78495951655356E-2</v>
      </c>
      <c r="G147" s="155">
        <v>99.972150404834494</v>
      </c>
    </row>
    <row r="148" spans="1:7" x14ac:dyDescent="0.25">
      <c r="A148" s="155" t="s">
        <v>130</v>
      </c>
      <c r="B148" s="155" t="s">
        <v>131</v>
      </c>
      <c r="C148" s="155" t="s">
        <v>14</v>
      </c>
      <c r="D148" s="155">
        <v>0</v>
      </c>
      <c r="E148" s="155">
        <v>926.31070666975097</v>
      </c>
      <c r="F148" s="155">
        <v>0</v>
      </c>
      <c r="G148" s="155">
        <v>100</v>
      </c>
    </row>
    <row r="149" spans="1:7" x14ac:dyDescent="0.25">
      <c r="A149" s="155" t="s">
        <v>130</v>
      </c>
      <c r="B149" s="155" t="s">
        <v>131</v>
      </c>
      <c r="C149" s="155" t="s">
        <v>15</v>
      </c>
      <c r="D149" s="155">
        <v>0</v>
      </c>
      <c r="E149" s="155">
        <v>1135.1137796</v>
      </c>
      <c r="F149" s="155">
        <v>0</v>
      </c>
      <c r="G149" s="155">
        <v>100</v>
      </c>
    </row>
    <row r="150" spans="1:7" x14ac:dyDescent="0.25">
      <c r="A150" s="155" t="s">
        <v>132</v>
      </c>
      <c r="B150" s="155" t="s">
        <v>133</v>
      </c>
      <c r="C150" s="155" t="s">
        <v>14</v>
      </c>
      <c r="D150" s="155">
        <v>305.75042104426097</v>
      </c>
      <c r="E150" s="155">
        <v>40283.025158580203</v>
      </c>
      <c r="F150" s="155">
        <v>0.753288111498853</v>
      </c>
      <c r="G150" s="155">
        <v>99.246711888501096</v>
      </c>
    </row>
    <row r="151" spans="1:7" x14ac:dyDescent="0.25">
      <c r="A151" s="155" t="s">
        <v>132</v>
      </c>
      <c r="B151" s="155" t="s">
        <v>133</v>
      </c>
      <c r="C151" s="155" t="s">
        <v>15</v>
      </c>
      <c r="D151" s="155">
        <v>404.55218439999999</v>
      </c>
      <c r="E151" s="155">
        <v>38659.802134500002</v>
      </c>
      <c r="F151" s="155">
        <v>1.0356044313377299</v>
      </c>
      <c r="G151" s="155">
        <v>98.964395568662297</v>
      </c>
    </row>
    <row r="152" spans="1:7" x14ac:dyDescent="0.25">
      <c r="A152" s="155" t="s">
        <v>134</v>
      </c>
      <c r="B152" s="155" t="s">
        <v>135</v>
      </c>
      <c r="C152" s="155" t="s">
        <v>14</v>
      </c>
      <c r="D152" s="155">
        <v>767.96361177338997</v>
      </c>
      <c r="E152" s="155">
        <v>118303.135045938</v>
      </c>
      <c r="F152" s="155">
        <v>0.64496222881173204</v>
      </c>
      <c r="G152" s="155">
        <v>99.355037771188293</v>
      </c>
    </row>
    <row r="153" spans="1:7" x14ac:dyDescent="0.25">
      <c r="A153" s="155" t="s">
        <v>134</v>
      </c>
      <c r="B153" s="155" t="s">
        <v>135</v>
      </c>
      <c r="C153" s="155" t="s">
        <v>15</v>
      </c>
      <c r="D153" s="155">
        <v>790.13659500000006</v>
      </c>
      <c r="E153" s="155">
        <v>134880.9583648</v>
      </c>
      <c r="F153" s="155">
        <v>0.58239125676263004</v>
      </c>
      <c r="G153" s="155">
        <v>99.417608743237395</v>
      </c>
    </row>
    <row r="154" spans="1:7" x14ac:dyDescent="0.25">
      <c r="A154" s="155" t="s">
        <v>136</v>
      </c>
      <c r="B154" s="155" t="s">
        <v>137</v>
      </c>
      <c r="C154" s="155" t="s">
        <v>14</v>
      </c>
      <c r="D154" s="155">
        <v>350.13367326558199</v>
      </c>
      <c r="E154" s="155">
        <v>103633.94941675301</v>
      </c>
      <c r="F154" s="155">
        <v>0.33671852735622398</v>
      </c>
      <c r="G154" s="155">
        <v>99.663281472643803</v>
      </c>
    </row>
    <row r="155" spans="1:7" x14ac:dyDescent="0.25">
      <c r="A155" s="155" t="s">
        <v>136</v>
      </c>
      <c r="B155" s="155" t="s">
        <v>137</v>
      </c>
      <c r="C155" s="155" t="s">
        <v>15</v>
      </c>
      <c r="D155" s="155">
        <v>805.3420539</v>
      </c>
      <c r="E155" s="155">
        <v>127883.5790915</v>
      </c>
      <c r="F155" s="155">
        <v>0.62580527269327202</v>
      </c>
      <c r="G155" s="155">
        <v>99.374194727306701</v>
      </c>
    </row>
    <row r="156" spans="1:7" x14ac:dyDescent="0.25">
      <c r="A156" s="155" t="s">
        <v>138</v>
      </c>
      <c r="B156" s="155" t="s">
        <v>139</v>
      </c>
      <c r="C156" s="155" t="s">
        <v>14</v>
      </c>
      <c r="D156" s="155">
        <v>204.26193541156101</v>
      </c>
      <c r="E156" s="155">
        <v>57077.506687917397</v>
      </c>
      <c r="F156" s="155">
        <v>0.35659153046537001</v>
      </c>
      <c r="G156" s="155">
        <v>99.643408469534606</v>
      </c>
    </row>
    <row r="157" spans="1:7" x14ac:dyDescent="0.25">
      <c r="A157" s="155" t="s">
        <v>138</v>
      </c>
      <c r="B157" s="155" t="s">
        <v>139</v>
      </c>
      <c r="C157" s="155" t="s">
        <v>15</v>
      </c>
      <c r="D157" s="155">
        <v>270.93374619999997</v>
      </c>
      <c r="E157" s="155">
        <v>70160.922553600001</v>
      </c>
      <c r="F157" s="155">
        <v>0.38467500422925699</v>
      </c>
      <c r="G157" s="155">
        <v>99.615324995770706</v>
      </c>
    </row>
    <row r="158" spans="1:7" x14ac:dyDescent="0.25">
      <c r="A158" s="155" t="s">
        <v>140</v>
      </c>
      <c r="B158" s="155" t="s">
        <v>141</v>
      </c>
      <c r="C158" s="155" t="s">
        <v>14</v>
      </c>
      <c r="D158" s="155">
        <v>374.37217275213902</v>
      </c>
      <c r="E158" s="155">
        <v>205808.18120733899</v>
      </c>
      <c r="F158" s="155">
        <v>0.181573157677408</v>
      </c>
      <c r="G158" s="155">
        <v>99.818426842322594</v>
      </c>
    </row>
    <row r="159" spans="1:7" x14ac:dyDescent="0.25">
      <c r="A159" s="155" t="s">
        <v>140</v>
      </c>
      <c r="B159" s="155" t="s">
        <v>141</v>
      </c>
      <c r="C159" s="155" t="s">
        <v>15</v>
      </c>
      <c r="D159" s="155">
        <v>1183.1371205999999</v>
      </c>
      <c r="E159" s="155">
        <v>232509.36850089999</v>
      </c>
      <c r="F159" s="155">
        <v>0.50627944505685896</v>
      </c>
      <c r="G159" s="155">
        <v>99.493720554943096</v>
      </c>
    </row>
    <row r="160" spans="1:7" x14ac:dyDescent="0.25">
      <c r="A160" s="155" t="s">
        <v>142</v>
      </c>
      <c r="B160" s="155" t="s">
        <v>143</v>
      </c>
      <c r="C160" s="155" t="s">
        <v>14</v>
      </c>
      <c r="D160" s="155">
        <v>636.82790204565902</v>
      </c>
      <c r="E160" s="155">
        <v>322310.08006160002</v>
      </c>
      <c r="F160" s="155">
        <v>0.197192754084937</v>
      </c>
      <c r="G160" s="155">
        <v>99.802807245915005</v>
      </c>
    </row>
    <row r="161" spans="1:7" x14ac:dyDescent="0.25">
      <c r="A161" s="155" t="s">
        <v>142</v>
      </c>
      <c r="B161" s="155" t="s">
        <v>143</v>
      </c>
      <c r="C161" s="155" t="s">
        <v>15</v>
      </c>
      <c r="D161" s="155">
        <v>1095.5859783999999</v>
      </c>
      <c r="E161" s="155">
        <v>363988.26034769998</v>
      </c>
      <c r="F161" s="155">
        <v>0.30009160619541703</v>
      </c>
      <c r="G161" s="155">
        <v>99.699908393804606</v>
      </c>
    </row>
    <row r="162" spans="1:7" x14ac:dyDescent="0.25">
      <c r="A162" s="155" t="s">
        <v>144</v>
      </c>
      <c r="B162" s="155" t="s">
        <v>145</v>
      </c>
      <c r="C162" s="155" t="s">
        <v>14</v>
      </c>
      <c r="D162" s="155">
        <v>123.211287053928</v>
      </c>
      <c r="E162" s="155">
        <v>122955.73670704701</v>
      </c>
      <c r="F162" s="155">
        <v>0.100107523717081</v>
      </c>
      <c r="G162" s="155">
        <v>99.899892476282901</v>
      </c>
    </row>
    <row r="163" spans="1:7" x14ac:dyDescent="0.25">
      <c r="A163" s="155" t="s">
        <v>144</v>
      </c>
      <c r="B163" s="155" t="s">
        <v>145</v>
      </c>
      <c r="C163" s="155" t="s">
        <v>15</v>
      </c>
      <c r="D163" s="155">
        <v>265.3534482</v>
      </c>
      <c r="E163" s="155">
        <v>146511.54717999999</v>
      </c>
      <c r="F163" s="155">
        <v>0.180786927005746</v>
      </c>
      <c r="G163" s="155">
        <v>99.819213072994202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580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56" t="s">
        <v>106</v>
      </c>
      <c r="B174" s="156" t="s">
        <v>107</v>
      </c>
      <c r="C174" s="156" t="s">
        <v>14</v>
      </c>
      <c r="D174" s="156">
        <v>240.44227792058101</v>
      </c>
      <c r="E174" s="156">
        <v>208909.67221069199</v>
      </c>
      <c r="F174" s="156">
        <v>0.114961580828431</v>
      </c>
      <c r="G174" s="156">
        <v>99.885038419171593</v>
      </c>
    </row>
    <row r="175" spans="1:7" x14ac:dyDescent="0.25">
      <c r="A175" s="156" t="s">
        <v>106</v>
      </c>
      <c r="B175" s="156" t="s">
        <v>107</v>
      </c>
      <c r="C175" s="156" t="s">
        <v>15</v>
      </c>
      <c r="D175" s="156">
        <v>446.95984879999997</v>
      </c>
      <c r="E175" s="156">
        <v>229483.54803840001</v>
      </c>
      <c r="F175" s="156">
        <v>0.194389101692965</v>
      </c>
      <c r="G175" s="156">
        <v>99.805610898306995</v>
      </c>
    </row>
    <row r="176" spans="1:7" x14ac:dyDescent="0.25">
      <c r="A176" s="156" t="s">
        <v>108</v>
      </c>
      <c r="B176" s="156" t="s">
        <v>109</v>
      </c>
      <c r="C176" s="156" t="s">
        <v>14</v>
      </c>
      <c r="D176" s="156">
        <v>443.15167268226702</v>
      </c>
      <c r="E176" s="156">
        <v>255751.79656939299</v>
      </c>
      <c r="F176" s="156">
        <v>0.17297439927017599</v>
      </c>
      <c r="G176" s="156">
        <v>99.827025600729797</v>
      </c>
    </row>
    <row r="177" spans="1:7" x14ac:dyDescent="0.25">
      <c r="A177" s="156" t="s">
        <v>108</v>
      </c>
      <c r="B177" s="156" t="s">
        <v>109</v>
      </c>
      <c r="C177" s="156" t="s">
        <v>15</v>
      </c>
      <c r="D177" s="156">
        <v>735.0955672</v>
      </c>
      <c r="E177" s="156">
        <v>296538.30707099999</v>
      </c>
      <c r="F177" s="156">
        <v>0.24727929262297901</v>
      </c>
      <c r="G177" s="156">
        <v>99.752720707376994</v>
      </c>
    </row>
    <row r="178" spans="1:7" x14ac:dyDescent="0.25">
      <c r="A178" s="156" t="s">
        <v>110</v>
      </c>
      <c r="B178" s="156" t="s">
        <v>111</v>
      </c>
      <c r="C178" s="156" t="s">
        <v>14</v>
      </c>
      <c r="D178" s="156">
        <v>670.87473070529404</v>
      </c>
      <c r="E178" s="156">
        <v>391923.334692973</v>
      </c>
      <c r="F178" s="156">
        <v>0.170882482370315</v>
      </c>
      <c r="G178" s="156">
        <v>99.829117517629697</v>
      </c>
    </row>
    <row r="179" spans="1:7" x14ac:dyDescent="0.25">
      <c r="A179" s="156" t="s">
        <v>110</v>
      </c>
      <c r="B179" s="156" t="s">
        <v>111</v>
      </c>
      <c r="C179" s="156" t="s">
        <v>15</v>
      </c>
      <c r="D179" s="156">
        <v>727.87264770000002</v>
      </c>
      <c r="E179" s="156">
        <v>444376.14675770001</v>
      </c>
      <c r="F179" s="156">
        <v>0.16352866205799299</v>
      </c>
      <c r="G179" s="156">
        <v>99.836471337942001</v>
      </c>
    </row>
    <row r="180" spans="1:7" x14ac:dyDescent="0.25">
      <c r="A180" s="156" t="s">
        <v>112</v>
      </c>
      <c r="B180" s="156" t="s">
        <v>113</v>
      </c>
      <c r="C180" s="156" t="s">
        <v>14</v>
      </c>
      <c r="D180" s="156">
        <v>79.887844933630205</v>
      </c>
      <c r="E180" s="156">
        <v>47845.9444683166</v>
      </c>
      <c r="F180" s="156">
        <v>0.16669057390901801</v>
      </c>
      <c r="G180" s="156">
        <v>99.833309426091006</v>
      </c>
    </row>
    <row r="181" spans="1:7" x14ac:dyDescent="0.25">
      <c r="A181" s="156" t="s">
        <v>112</v>
      </c>
      <c r="B181" s="156" t="s">
        <v>113</v>
      </c>
      <c r="C181" s="156" t="s">
        <v>15</v>
      </c>
      <c r="D181" s="156">
        <v>244.64922799999999</v>
      </c>
      <c r="E181" s="156">
        <v>56192.903530399999</v>
      </c>
      <c r="F181" s="156">
        <v>0.43348659898012198</v>
      </c>
      <c r="G181" s="156">
        <v>99.566513401019904</v>
      </c>
    </row>
    <row r="182" spans="1:7" x14ac:dyDescent="0.25">
      <c r="A182" s="156" t="s">
        <v>114</v>
      </c>
      <c r="B182" s="156" t="s">
        <v>115</v>
      </c>
      <c r="C182" s="156" t="s">
        <v>14</v>
      </c>
      <c r="D182" s="156">
        <v>34.7073480260838</v>
      </c>
      <c r="E182" s="156">
        <v>61773.112321842797</v>
      </c>
      <c r="F182" s="156">
        <v>5.6153652096877803E-2</v>
      </c>
      <c r="G182" s="156">
        <v>99.943846347903104</v>
      </c>
    </row>
    <row r="183" spans="1:7" x14ac:dyDescent="0.25">
      <c r="A183" s="156" t="s">
        <v>114</v>
      </c>
      <c r="B183" s="156" t="s">
        <v>115</v>
      </c>
      <c r="C183" s="156" t="s">
        <v>15</v>
      </c>
      <c r="D183" s="156">
        <v>51.437705700000002</v>
      </c>
      <c r="E183" s="156">
        <v>77294.681773000004</v>
      </c>
      <c r="F183" s="156">
        <v>6.6503279087149494E-2</v>
      </c>
      <c r="G183" s="156">
        <v>99.933496720912899</v>
      </c>
    </row>
    <row r="184" spans="1:7" x14ac:dyDescent="0.25">
      <c r="A184" s="156" t="s">
        <v>116</v>
      </c>
      <c r="B184" s="156" t="s">
        <v>117</v>
      </c>
      <c r="C184" s="156" t="s">
        <v>14</v>
      </c>
      <c r="D184" s="156">
        <v>22.064722812604298</v>
      </c>
      <c r="E184" s="156">
        <v>26334.076206149399</v>
      </c>
      <c r="F184" s="156">
        <v>8.3717577896079601E-2</v>
      </c>
      <c r="G184" s="156">
        <v>99.916282422103905</v>
      </c>
    </row>
    <row r="185" spans="1:7" x14ac:dyDescent="0.25">
      <c r="A185" s="156" t="s">
        <v>116</v>
      </c>
      <c r="B185" s="156" t="s">
        <v>117</v>
      </c>
      <c r="C185" s="156" t="s">
        <v>15</v>
      </c>
      <c r="D185" s="156">
        <v>494.81133579999999</v>
      </c>
      <c r="E185" s="156">
        <v>32641.7833015</v>
      </c>
      <c r="F185" s="156">
        <v>1.4932473937530599</v>
      </c>
      <c r="G185" s="156">
        <v>98.506752606246906</v>
      </c>
    </row>
    <row r="186" spans="1:7" x14ac:dyDescent="0.25">
      <c r="A186" s="156" t="s">
        <v>118</v>
      </c>
      <c r="B186" s="156" t="s">
        <v>119</v>
      </c>
      <c r="C186" s="156" t="s">
        <v>14</v>
      </c>
      <c r="D186" s="156">
        <v>38.158304484408198</v>
      </c>
      <c r="E186" s="156">
        <v>24603.834009794999</v>
      </c>
      <c r="F186" s="156">
        <v>0.15485072796770699</v>
      </c>
      <c r="G186" s="156">
        <v>99.845149272032302</v>
      </c>
    </row>
    <row r="187" spans="1:7" x14ac:dyDescent="0.25">
      <c r="A187" s="156" t="s">
        <v>118</v>
      </c>
      <c r="B187" s="156" t="s">
        <v>119</v>
      </c>
      <c r="C187" s="156" t="s">
        <v>15</v>
      </c>
      <c r="D187" s="156">
        <v>106.49373679999999</v>
      </c>
      <c r="E187" s="156">
        <v>28111.1572672</v>
      </c>
      <c r="F187" s="156">
        <v>0.37740114081396797</v>
      </c>
      <c r="G187" s="156">
        <v>99.622598859185999</v>
      </c>
    </row>
    <row r="188" spans="1:7" x14ac:dyDescent="0.25">
      <c r="A188" s="156" t="s">
        <v>120</v>
      </c>
      <c r="B188" s="156" t="s">
        <v>121</v>
      </c>
      <c r="C188" s="156" t="s">
        <v>14</v>
      </c>
      <c r="D188" s="156">
        <v>42.1492064706622</v>
      </c>
      <c r="E188" s="156">
        <v>81825.928627701302</v>
      </c>
      <c r="F188" s="156">
        <v>5.1484299602144699E-2</v>
      </c>
      <c r="G188" s="156">
        <v>99.948515700397806</v>
      </c>
    </row>
    <row r="189" spans="1:7" x14ac:dyDescent="0.25">
      <c r="A189" s="156" t="s">
        <v>120</v>
      </c>
      <c r="B189" s="156" t="s">
        <v>121</v>
      </c>
      <c r="C189" s="156" t="s">
        <v>15</v>
      </c>
      <c r="D189" s="156">
        <v>148.82186160000001</v>
      </c>
      <c r="E189" s="156">
        <v>89789.415072200005</v>
      </c>
      <c r="F189" s="156">
        <v>0.16547117963802399</v>
      </c>
      <c r="G189" s="156">
        <v>99.834528820361996</v>
      </c>
    </row>
    <row r="190" spans="1:7" x14ac:dyDescent="0.25">
      <c r="A190" s="156" t="s">
        <v>122</v>
      </c>
      <c r="B190" s="156" t="s">
        <v>123</v>
      </c>
      <c r="C190" s="156" t="s">
        <v>14</v>
      </c>
      <c r="D190" s="156">
        <v>38.076712667374501</v>
      </c>
      <c r="E190" s="156">
        <v>7555.4905059542498</v>
      </c>
      <c r="F190" s="156">
        <v>0.50143380009858096</v>
      </c>
      <c r="G190" s="156">
        <v>99.498566199901404</v>
      </c>
    </row>
    <row r="191" spans="1:7" x14ac:dyDescent="0.25">
      <c r="A191" s="156" t="s">
        <v>122</v>
      </c>
      <c r="B191" s="156" t="s">
        <v>123</v>
      </c>
      <c r="C191" s="156" t="s">
        <v>15</v>
      </c>
      <c r="D191" s="156">
        <v>45.222392599999999</v>
      </c>
      <c r="E191" s="156">
        <v>7557.9728213999997</v>
      </c>
      <c r="F191" s="156">
        <v>0.59478142185183702</v>
      </c>
      <c r="G191" s="156">
        <v>99.405218578148194</v>
      </c>
    </row>
    <row r="192" spans="1:7" x14ac:dyDescent="0.25">
      <c r="A192" s="156" t="s">
        <v>124</v>
      </c>
      <c r="B192" s="156" t="s">
        <v>125</v>
      </c>
      <c r="C192" s="156" t="s">
        <v>14</v>
      </c>
      <c r="D192" s="156">
        <v>450.11692681416798</v>
      </c>
      <c r="E192" s="156">
        <v>116753.671217315</v>
      </c>
      <c r="F192" s="156">
        <v>0.38404639810843599</v>
      </c>
      <c r="G192" s="156">
        <v>99.615953601891604</v>
      </c>
    </row>
    <row r="193" spans="1:7" x14ac:dyDescent="0.25">
      <c r="A193" s="156" t="s">
        <v>124</v>
      </c>
      <c r="B193" s="156" t="s">
        <v>125</v>
      </c>
      <c r="C193" s="156" t="s">
        <v>15</v>
      </c>
      <c r="D193" s="156">
        <v>448.16744999999997</v>
      </c>
      <c r="E193" s="156">
        <v>136239.18699479999</v>
      </c>
      <c r="F193" s="156">
        <v>0.32787777027390502</v>
      </c>
      <c r="G193" s="156">
        <v>99.672122229726099</v>
      </c>
    </row>
    <row r="194" spans="1:7" x14ac:dyDescent="0.25">
      <c r="A194" s="156" t="s">
        <v>126</v>
      </c>
      <c r="B194" s="156" t="s">
        <v>127</v>
      </c>
      <c r="C194" s="156" t="s">
        <v>14</v>
      </c>
      <c r="D194" s="156">
        <v>1362.9815820993999</v>
      </c>
      <c r="E194" s="156">
        <v>183655.369628833</v>
      </c>
      <c r="F194" s="156">
        <v>0.736673726243251</v>
      </c>
      <c r="G194" s="156">
        <v>99.263326273756704</v>
      </c>
    </row>
    <row r="195" spans="1:7" x14ac:dyDescent="0.25">
      <c r="A195" s="156" t="s">
        <v>126</v>
      </c>
      <c r="B195" s="156" t="s">
        <v>127</v>
      </c>
      <c r="C195" s="156" t="s">
        <v>15</v>
      </c>
      <c r="D195" s="156">
        <v>1828.3409588</v>
      </c>
      <c r="E195" s="156">
        <v>203842.3677266</v>
      </c>
      <c r="F195" s="156">
        <v>0.88896516693423999</v>
      </c>
      <c r="G195" s="156">
        <v>99.111034833065801</v>
      </c>
    </row>
    <row r="196" spans="1:7" x14ac:dyDescent="0.25">
      <c r="A196" s="156" t="s">
        <v>128</v>
      </c>
      <c r="B196" s="156" t="s">
        <v>129</v>
      </c>
      <c r="C196" s="156" t="s">
        <v>14</v>
      </c>
      <c r="D196" s="156">
        <v>36.265997197013803</v>
      </c>
      <c r="E196" s="156">
        <v>73748.031366000199</v>
      </c>
      <c r="F196" s="156">
        <v>4.9151375689731699E-2</v>
      </c>
      <c r="G196" s="156">
        <v>99.950848624310296</v>
      </c>
    </row>
    <row r="197" spans="1:7" x14ac:dyDescent="0.25">
      <c r="A197" s="156" t="s">
        <v>128</v>
      </c>
      <c r="B197" s="156" t="s">
        <v>129</v>
      </c>
      <c r="C197" s="156" t="s">
        <v>15</v>
      </c>
      <c r="D197" s="156">
        <v>21.728854399999999</v>
      </c>
      <c r="E197" s="156">
        <v>77630.1551148</v>
      </c>
      <c r="F197" s="156">
        <v>2.7982391784104801E-2</v>
      </c>
      <c r="G197" s="156">
        <v>99.972017608215907</v>
      </c>
    </row>
    <row r="198" spans="1:7" x14ac:dyDescent="0.25">
      <c r="A198" s="156" t="s">
        <v>132</v>
      </c>
      <c r="B198" s="156" t="s">
        <v>133</v>
      </c>
      <c r="C198" s="156" t="s">
        <v>14</v>
      </c>
      <c r="D198" s="156">
        <v>305.75042104426097</v>
      </c>
      <c r="E198" s="156">
        <v>40073.333131236301</v>
      </c>
      <c r="F198" s="156">
        <v>0.75720000095691198</v>
      </c>
      <c r="G198" s="156">
        <v>99.2427999990431</v>
      </c>
    </row>
    <row r="199" spans="1:7" x14ac:dyDescent="0.25">
      <c r="A199" s="156" t="s">
        <v>132</v>
      </c>
      <c r="B199" s="156" t="s">
        <v>133</v>
      </c>
      <c r="C199" s="156" t="s">
        <v>15</v>
      </c>
      <c r="D199" s="156">
        <v>404.55218439999999</v>
      </c>
      <c r="E199" s="156">
        <v>38324.043552000003</v>
      </c>
      <c r="F199" s="156">
        <v>1.04458263127721</v>
      </c>
      <c r="G199" s="156">
        <v>98.955417368722806</v>
      </c>
    </row>
    <row r="200" spans="1:7" x14ac:dyDescent="0.25">
      <c r="A200" s="156" t="s">
        <v>134</v>
      </c>
      <c r="B200" s="156" t="s">
        <v>135</v>
      </c>
      <c r="C200" s="156" t="s">
        <v>14</v>
      </c>
      <c r="D200" s="156">
        <v>767.96361177338997</v>
      </c>
      <c r="E200" s="156">
        <v>118258.135045938</v>
      </c>
      <c r="F200" s="156">
        <v>0.64520606861345497</v>
      </c>
      <c r="G200" s="156">
        <v>99.354793931386595</v>
      </c>
    </row>
    <row r="201" spans="1:7" x14ac:dyDescent="0.25">
      <c r="A201" s="156" t="s">
        <v>134</v>
      </c>
      <c r="B201" s="156" t="s">
        <v>135</v>
      </c>
      <c r="C201" s="156" t="s">
        <v>15</v>
      </c>
      <c r="D201" s="156">
        <v>790.13659500000006</v>
      </c>
      <c r="E201" s="156">
        <v>134863.5193399</v>
      </c>
      <c r="F201" s="156">
        <v>0.582466126367568</v>
      </c>
      <c r="G201" s="156">
        <v>99.417533873632394</v>
      </c>
    </row>
    <row r="202" spans="1:7" x14ac:dyDescent="0.25">
      <c r="A202" s="156" t="s">
        <v>136</v>
      </c>
      <c r="B202" s="156" t="s">
        <v>137</v>
      </c>
      <c r="C202" s="156" t="s">
        <v>14</v>
      </c>
      <c r="D202" s="156">
        <v>350.13367326558199</v>
      </c>
      <c r="E202" s="156">
        <v>101563.34709362101</v>
      </c>
      <c r="F202" s="156">
        <v>0.343559724023623</v>
      </c>
      <c r="G202" s="156">
        <v>99.656440275976394</v>
      </c>
    </row>
    <row r="203" spans="1:7" x14ac:dyDescent="0.25">
      <c r="A203" s="156" t="s">
        <v>136</v>
      </c>
      <c r="B203" s="156" t="s">
        <v>137</v>
      </c>
      <c r="C203" s="156" t="s">
        <v>15</v>
      </c>
      <c r="D203" s="156">
        <v>805.3420539</v>
      </c>
      <c r="E203" s="156">
        <v>124954.76874270001</v>
      </c>
      <c r="F203" s="156">
        <v>0.64037956773315197</v>
      </c>
      <c r="G203" s="156">
        <v>99.359620432266894</v>
      </c>
    </row>
    <row r="204" spans="1:7" x14ac:dyDescent="0.25">
      <c r="A204" s="156" t="s">
        <v>138</v>
      </c>
      <c r="B204" s="156" t="s">
        <v>139</v>
      </c>
      <c r="C204" s="156" t="s">
        <v>14</v>
      </c>
      <c r="D204" s="156">
        <v>204.26193541156101</v>
      </c>
      <c r="E204" s="156">
        <v>57077.506687917397</v>
      </c>
      <c r="F204" s="156">
        <v>0.35659153046537001</v>
      </c>
      <c r="G204" s="156">
        <v>99.643408469534606</v>
      </c>
    </row>
    <row r="205" spans="1:7" x14ac:dyDescent="0.25">
      <c r="A205" s="156" t="s">
        <v>138</v>
      </c>
      <c r="B205" s="156" t="s">
        <v>139</v>
      </c>
      <c r="C205" s="156" t="s">
        <v>15</v>
      </c>
      <c r="D205" s="156">
        <v>270.93374619999997</v>
      </c>
      <c r="E205" s="156">
        <v>70160.922553600001</v>
      </c>
      <c r="F205" s="156">
        <v>0.38467500422925699</v>
      </c>
      <c r="G205" s="156">
        <v>99.615324995770706</v>
      </c>
    </row>
    <row r="206" spans="1:7" x14ac:dyDescent="0.25">
      <c r="A206" s="156" t="s">
        <v>140</v>
      </c>
      <c r="B206" s="156" t="s">
        <v>141</v>
      </c>
      <c r="C206" s="156" t="s">
        <v>14</v>
      </c>
      <c r="D206" s="156">
        <v>374.37217275213902</v>
      </c>
      <c r="E206" s="156">
        <v>205808.18120733899</v>
      </c>
      <c r="F206" s="156">
        <v>0.181573157677408</v>
      </c>
      <c r="G206" s="156">
        <v>99.818426842322594</v>
      </c>
    </row>
    <row r="207" spans="1:7" x14ac:dyDescent="0.25">
      <c r="A207" s="156" t="s">
        <v>140</v>
      </c>
      <c r="B207" s="156" t="s">
        <v>141</v>
      </c>
      <c r="C207" s="156" t="s">
        <v>15</v>
      </c>
      <c r="D207" s="156">
        <v>1183.1371205999999</v>
      </c>
      <c r="E207" s="156">
        <v>232509.36850089999</v>
      </c>
      <c r="F207" s="156">
        <v>0.50627944505685896</v>
      </c>
      <c r="G207" s="156">
        <v>99.493720554943096</v>
      </c>
    </row>
    <row r="208" spans="1:7" x14ac:dyDescent="0.25">
      <c r="A208" s="156" t="s">
        <v>142</v>
      </c>
      <c r="B208" s="156" t="s">
        <v>143</v>
      </c>
      <c r="C208" s="156" t="s">
        <v>14</v>
      </c>
      <c r="D208" s="156">
        <v>636.82790204565902</v>
      </c>
      <c r="E208" s="156">
        <v>322310.08006160002</v>
      </c>
      <c r="F208" s="156">
        <v>0.197192754084937</v>
      </c>
      <c r="G208" s="156">
        <v>99.802807245915005</v>
      </c>
    </row>
    <row r="209" spans="1:7" x14ac:dyDescent="0.25">
      <c r="A209" s="156" t="s">
        <v>142</v>
      </c>
      <c r="B209" s="156" t="s">
        <v>143</v>
      </c>
      <c r="C209" s="156" t="s">
        <v>15</v>
      </c>
      <c r="D209" s="156">
        <v>1095.5859783999999</v>
      </c>
      <c r="E209" s="156">
        <v>363988.26034769998</v>
      </c>
      <c r="F209" s="156">
        <v>0.30009160619541703</v>
      </c>
      <c r="G209" s="156">
        <v>99.699908393804606</v>
      </c>
    </row>
    <row r="210" spans="1:7" x14ac:dyDescent="0.25">
      <c r="A210" s="156" t="s">
        <v>144</v>
      </c>
      <c r="B210" s="156" t="s">
        <v>145</v>
      </c>
      <c r="C210" s="156" t="s">
        <v>14</v>
      </c>
      <c r="D210" s="156">
        <v>123.211287053928</v>
      </c>
      <c r="E210" s="156">
        <v>122955.73670704701</v>
      </c>
      <c r="F210" s="156">
        <v>0.100107523717081</v>
      </c>
      <c r="G210" s="156">
        <v>99.899892476282901</v>
      </c>
    </row>
    <row r="211" spans="1:7" x14ac:dyDescent="0.25">
      <c r="A211" s="156" t="s">
        <v>144</v>
      </c>
      <c r="B211" s="156" t="s">
        <v>145</v>
      </c>
      <c r="C211" s="156" t="s">
        <v>15</v>
      </c>
      <c r="D211" s="156">
        <v>265.3534482</v>
      </c>
      <c r="E211" s="156">
        <v>146511.54717999999</v>
      </c>
      <c r="F211" s="156">
        <v>0.180786927005746</v>
      </c>
      <c r="G211" s="156">
        <v>99.819213072994202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581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57" t="s">
        <v>149</v>
      </c>
      <c r="B222" s="157" t="s">
        <v>150</v>
      </c>
      <c r="C222" s="157" t="s">
        <v>14</v>
      </c>
      <c r="D222" s="157">
        <v>34.7073480260838</v>
      </c>
      <c r="E222" s="157">
        <v>15065.030390865701</v>
      </c>
      <c r="F222" s="157">
        <v>0.22985397909719699</v>
      </c>
      <c r="G222" s="157">
        <v>99.7701460209028</v>
      </c>
    </row>
    <row r="223" spans="1:7" x14ac:dyDescent="0.25">
      <c r="A223" s="157" t="s">
        <v>149</v>
      </c>
      <c r="B223" s="157" t="s">
        <v>150</v>
      </c>
      <c r="C223" s="157" t="s">
        <v>15</v>
      </c>
      <c r="D223" s="157">
        <v>26.6290117</v>
      </c>
      <c r="E223" s="157">
        <v>19675.776619200002</v>
      </c>
      <c r="F223" s="157">
        <v>0.135156143868223</v>
      </c>
      <c r="G223" s="157">
        <v>99.864843856131799</v>
      </c>
    </row>
    <row r="224" spans="1:7" x14ac:dyDescent="0.25">
      <c r="A224" s="157" t="s">
        <v>151</v>
      </c>
      <c r="B224" s="157" t="s">
        <v>152</v>
      </c>
      <c r="C224" s="157" t="s">
        <v>14</v>
      </c>
      <c r="D224" s="157">
        <v>0</v>
      </c>
      <c r="E224" s="157">
        <v>12460.643985626701</v>
      </c>
      <c r="F224" s="157">
        <v>0</v>
      </c>
      <c r="G224" s="157">
        <v>100</v>
      </c>
    </row>
    <row r="225" spans="1:7" x14ac:dyDescent="0.25">
      <c r="A225" s="157" t="s">
        <v>151</v>
      </c>
      <c r="B225" s="157" t="s">
        <v>152</v>
      </c>
      <c r="C225" s="157" t="s">
        <v>15</v>
      </c>
      <c r="D225" s="157">
        <v>0</v>
      </c>
      <c r="E225" s="157">
        <v>15577.9247901</v>
      </c>
      <c r="F225" s="157">
        <v>0</v>
      </c>
      <c r="G225" s="157">
        <v>100</v>
      </c>
    </row>
    <row r="226" spans="1:7" x14ac:dyDescent="0.25">
      <c r="A226" s="157" t="s">
        <v>153</v>
      </c>
      <c r="B226" s="157" t="s">
        <v>154</v>
      </c>
      <c r="C226" s="157" t="s">
        <v>14</v>
      </c>
      <c r="D226" s="157">
        <v>22.064722812604298</v>
      </c>
      <c r="E226" s="157">
        <v>13149.0061999053</v>
      </c>
      <c r="F226" s="157">
        <v>0.167524136359682</v>
      </c>
      <c r="G226" s="157">
        <v>99.832475863640298</v>
      </c>
    </row>
    <row r="227" spans="1:7" x14ac:dyDescent="0.25">
      <c r="A227" s="157" t="s">
        <v>153</v>
      </c>
      <c r="B227" s="157" t="s">
        <v>155</v>
      </c>
      <c r="C227" s="157" t="s">
        <v>15</v>
      </c>
      <c r="D227" s="157">
        <v>202.04693789999999</v>
      </c>
      <c r="E227" s="157">
        <v>15215.774151600001</v>
      </c>
      <c r="F227" s="157">
        <v>1.3104766018954499</v>
      </c>
      <c r="G227" s="157">
        <v>98.689523398104498</v>
      </c>
    </row>
    <row r="228" spans="1:7" x14ac:dyDescent="0.25">
      <c r="A228" s="157" t="s">
        <v>156</v>
      </c>
      <c r="B228" s="157" t="s">
        <v>157</v>
      </c>
      <c r="C228" s="157" t="s">
        <v>15</v>
      </c>
      <c r="D228" s="157">
        <v>24.808693999999999</v>
      </c>
      <c r="E228" s="157">
        <v>13457.461135899999</v>
      </c>
      <c r="F228" s="157">
        <v>0.18400977218970299</v>
      </c>
      <c r="G228" s="157">
        <v>99.815990227810303</v>
      </c>
    </row>
    <row r="229" spans="1:7" x14ac:dyDescent="0.25">
      <c r="A229" s="157" t="s">
        <v>156</v>
      </c>
      <c r="B229" s="157" t="s">
        <v>157</v>
      </c>
      <c r="C229" s="157" t="s">
        <v>14</v>
      </c>
      <c r="D229" s="157">
        <v>0</v>
      </c>
      <c r="E229" s="157">
        <v>11470.686457903301</v>
      </c>
      <c r="F229" s="157">
        <v>0</v>
      </c>
      <c r="G229" s="157">
        <v>100</v>
      </c>
    </row>
    <row r="230" spans="1:7" x14ac:dyDescent="0.25">
      <c r="A230" s="157" t="s">
        <v>158</v>
      </c>
      <c r="B230" s="157" t="s">
        <v>159</v>
      </c>
      <c r="C230" s="157" t="s">
        <v>14</v>
      </c>
      <c r="D230" s="157">
        <v>0</v>
      </c>
      <c r="E230" s="157">
        <v>7759.7481756020397</v>
      </c>
      <c r="F230" s="157">
        <v>0</v>
      </c>
      <c r="G230" s="157">
        <v>100</v>
      </c>
    </row>
    <row r="231" spans="1:7" x14ac:dyDescent="0.25">
      <c r="A231" s="157" t="s">
        <v>158</v>
      </c>
      <c r="B231" s="157" t="s">
        <v>159</v>
      </c>
      <c r="C231" s="157" t="s">
        <v>15</v>
      </c>
      <c r="D231" s="157">
        <v>0</v>
      </c>
      <c r="E231" s="157">
        <v>10864.642943299999</v>
      </c>
      <c r="F231" s="157">
        <v>0</v>
      </c>
      <c r="G231" s="157">
        <v>100</v>
      </c>
    </row>
    <row r="232" spans="1:7" x14ac:dyDescent="0.25">
      <c r="A232" s="157" t="s">
        <v>110</v>
      </c>
      <c r="B232" s="157" t="s">
        <v>160</v>
      </c>
      <c r="C232" s="157" t="s">
        <v>14</v>
      </c>
      <c r="D232" s="157">
        <v>37.0681386039156</v>
      </c>
      <c r="E232" s="157">
        <v>22673.2919170922</v>
      </c>
      <c r="F232" s="157">
        <v>0.163221272199153</v>
      </c>
      <c r="G232" s="157">
        <v>99.836778727800805</v>
      </c>
    </row>
    <row r="233" spans="1:7" x14ac:dyDescent="0.25">
      <c r="A233" s="157" t="s">
        <v>110</v>
      </c>
      <c r="B233" s="157" t="s">
        <v>160</v>
      </c>
      <c r="C233" s="157" t="s">
        <v>15</v>
      </c>
      <c r="D233" s="157">
        <v>196.5468956</v>
      </c>
      <c r="E233" s="157">
        <v>25317.434772699999</v>
      </c>
      <c r="F233" s="157">
        <v>0.770349756283634</v>
      </c>
      <c r="G233" s="157">
        <v>99.229650243716407</v>
      </c>
    </row>
    <row r="234" spans="1:7" x14ac:dyDescent="0.25">
      <c r="A234" s="157" t="s">
        <v>161</v>
      </c>
      <c r="B234" s="157" t="s">
        <v>162</v>
      </c>
      <c r="C234" s="157" t="s">
        <v>14</v>
      </c>
      <c r="D234" s="157">
        <v>0</v>
      </c>
      <c r="E234" s="157">
        <v>17522.130284712501</v>
      </c>
      <c r="F234" s="157">
        <v>0</v>
      </c>
      <c r="G234" s="157">
        <v>100</v>
      </c>
    </row>
    <row r="235" spans="1:7" x14ac:dyDescent="0.25">
      <c r="A235" s="157" t="s">
        <v>161</v>
      </c>
      <c r="B235" s="157" t="s">
        <v>162</v>
      </c>
      <c r="C235" s="157" t="s">
        <v>15</v>
      </c>
      <c r="D235" s="157">
        <v>0</v>
      </c>
      <c r="E235" s="157">
        <v>19098.153221600001</v>
      </c>
      <c r="F235" s="157">
        <v>0</v>
      </c>
      <c r="G235" s="157">
        <v>100</v>
      </c>
    </row>
    <row r="236" spans="1:7" x14ac:dyDescent="0.25">
      <c r="A236" s="157" t="s">
        <v>163</v>
      </c>
      <c r="B236" s="157" t="s">
        <v>164</v>
      </c>
      <c r="C236" s="157" t="s">
        <v>14</v>
      </c>
      <c r="D236" s="157">
        <v>0</v>
      </c>
      <c r="E236" s="157">
        <v>15338.5002140619</v>
      </c>
      <c r="F236" s="157">
        <v>0</v>
      </c>
      <c r="G236" s="157">
        <v>100</v>
      </c>
    </row>
    <row r="237" spans="1:7" x14ac:dyDescent="0.25">
      <c r="A237" s="157" t="s">
        <v>163</v>
      </c>
      <c r="B237" s="157" t="s">
        <v>164</v>
      </c>
      <c r="C237" s="157" t="s">
        <v>15</v>
      </c>
      <c r="D237" s="157">
        <v>0</v>
      </c>
      <c r="E237" s="157">
        <v>19959.9663425</v>
      </c>
      <c r="F237" s="157">
        <v>0</v>
      </c>
      <c r="G237" s="157">
        <v>100</v>
      </c>
    </row>
    <row r="238" spans="1:7" x14ac:dyDescent="0.25">
      <c r="A238" s="157" t="s">
        <v>165</v>
      </c>
      <c r="B238" s="157" t="s">
        <v>166</v>
      </c>
      <c r="C238" s="157" t="s">
        <v>14</v>
      </c>
      <c r="D238" s="157">
        <v>0</v>
      </c>
      <c r="E238" s="157">
        <v>14607.0211699675</v>
      </c>
      <c r="F238" s="157">
        <v>0</v>
      </c>
      <c r="G238" s="157">
        <v>100</v>
      </c>
    </row>
    <row r="239" spans="1:7" x14ac:dyDescent="0.25">
      <c r="A239" s="157" t="s">
        <v>165</v>
      </c>
      <c r="B239" s="157" t="s">
        <v>166</v>
      </c>
      <c r="C239" s="157" t="s">
        <v>15</v>
      </c>
      <c r="D239" s="157">
        <v>0</v>
      </c>
      <c r="E239" s="157">
        <v>17393.738550800001</v>
      </c>
      <c r="F239" s="157">
        <v>0</v>
      </c>
      <c r="G239" s="157">
        <v>100</v>
      </c>
    </row>
    <row r="240" spans="1:7" x14ac:dyDescent="0.25">
      <c r="A240" s="157" t="s">
        <v>112</v>
      </c>
      <c r="B240" s="157" t="s">
        <v>167</v>
      </c>
      <c r="C240" s="157" t="s">
        <v>14</v>
      </c>
      <c r="D240" s="157">
        <v>45.098760682998098</v>
      </c>
      <c r="E240" s="157">
        <v>20688.5707505018</v>
      </c>
      <c r="F240" s="157">
        <v>0.217514611480951</v>
      </c>
      <c r="G240" s="157">
        <v>99.782485388519007</v>
      </c>
    </row>
    <row r="241" spans="1:7" x14ac:dyDescent="0.25">
      <c r="A241" s="157" t="s">
        <v>112</v>
      </c>
      <c r="B241" s="157" t="s">
        <v>167</v>
      </c>
      <c r="C241" s="157" t="s">
        <v>15</v>
      </c>
      <c r="D241" s="157">
        <v>26.0183198</v>
      </c>
      <c r="E241" s="157">
        <v>22931.627513399999</v>
      </c>
      <c r="F241" s="157">
        <v>0.11333182848554001</v>
      </c>
      <c r="G241" s="157">
        <v>99.886668171514501</v>
      </c>
    </row>
    <row r="242" spans="1:7" x14ac:dyDescent="0.25">
      <c r="A242" s="157" t="s">
        <v>114</v>
      </c>
      <c r="B242" s="157" t="s">
        <v>168</v>
      </c>
      <c r="C242" s="157" t="s">
        <v>14</v>
      </c>
      <c r="D242" s="157">
        <v>0</v>
      </c>
      <c r="E242" s="157">
        <v>53729.053829060198</v>
      </c>
      <c r="F242" s="157">
        <v>0</v>
      </c>
      <c r="G242" s="157">
        <v>100</v>
      </c>
    </row>
    <row r="243" spans="1:7" x14ac:dyDescent="0.25">
      <c r="A243" s="157" t="s">
        <v>114</v>
      </c>
      <c r="B243" s="157" t="s">
        <v>168</v>
      </c>
      <c r="C243" s="157" t="s">
        <v>15</v>
      </c>
      <c r="D243" s="157">
        <v>0</v>
      </c>
      <c r="E243" s="157">
        <v>60683.625414499998</v>
      </c>
      <c r="F243" s="157">
        <v>0</v>
      </c>
      <c r="G243" s="157">
        <v>100</v>
      </c>
    </row>
    <row r="244" spans="1:7" x14ac:dyDescent="0.25">
      <c r="A244" s="157" t="s">
        <v>124</v>
      </c>
      <c r="B244" s="157" t="s">
        <v>169</v>
      </c>
      <c r="C244" s="157" t="s">
        <v>15</v>
      </c>
      <c r="D244" s="157">
        <v>41.662017599999999</v>
      </c>
      <c r="E244" s="157">
        <v>37020.052094300001</v>
      </c>
      <c r="F244" s="157">
        <v>0.112412549171931</v>
      </c>
      <c r="G244" s="157">
        <v>99.887587450828093</v>
      </c>
    </row>
    <row r="245" spans="1:7" x14ac:dyDescent="0.25">
      <c r="A245" s="157" t="s">
        <v>124</v>
      </c>
      <c r="B245" s="157" t="s">
        <v>169</v>
      </c>
      <c r="C245" s="157" t="s">
        <v>14</v>
      </c>
      <c r="D245" s="157">
        <v>0</v>
      </c>
      <c r="E245" s="157">
        <v>31168.0906262266</v>
      </c>
      <c r="F245" s="157">
        <v>0</v>
      </c>
      <c r="G245" s="157">
        <v>100</v>
      </c>
    </row>
    <row r="246" spans="1:7" x14ac:dyDescent="0.25">
      <c r="A246" s="157" t="s">
        <v>126</v>
      </c>
      <c r="B246" s="157" t="s">
        <v>170</v>
      </c>
      <c r="C246" s="157" t="s">
        <v>15</v>
      </c>
      <c r="D246" s="157">
        <v>98.165841799999995</v>
      </c>
      <c r="E246" s="157">
        <v>41478.606297899998</v>
      </c>
      <c r="F246" s="157">
        <v>0.23610741466450999</v>
      </c>
      <c r="G246" s="157">
        <v>99.763892585335498</v>
      </c>
    </row>
    <row r="247" spans="1:7" x14ac:dyDescent="0.25">
      <c r="A247" s="157" t="s">
        <v>126</v>
      </c>
      <c r="B247" s="157" t="s">
        <v>170</v>
      </c>
      <c r="C247" s="157" t="s">
        <v>14</v>
      </c>
      <c r="D247" s="157">
        <v>0</v>
      </c>
      <c r="E247" s="157">
        <v>36418.776258983002</v>
      </c>
      <c r="F247" s="157">
        <v>0</v>
      </c>
      <c r="G247" s="157">
        <v>100</v>
      </c>
    </row>
    <row r="248" spans="1:7" x14ac:dyDescent="0.25">
      <c r="A248" s="157" t="s">
        <v>171</v>
      </c>
      <c r="B248" s="157" t="s">
        <v>172</v>
      </c>
      <c r="C248" s="157" t="s">
        <v>15</v>
      </c>
      <c r="D248" s="157">
        <v>42.864162299999997</v>
      </c>
      <c r="E248" s="157">
        <v>11623.0977275</v>
      </c>
      <c r="F248" s="157">
        <v>0.36742930162902199</v>
      </c>
      <c r="G248" s="157">
        <v>99.632570698370998</v>
      </c>
    </row>
    <row r="249" spans="1:7" x14ac:dyDescent="0.25">
      <c r="A249" s="157" t="s">
        <v>171</v>
      </c>
      <c r="B249" s="157" t="s">
        <v>172</v>
      </c>
      <c r="C249" s="157" t="s">
        <v>14</v>
      </c>
      <c r="D249" s="157">
        <v>0</v>
      </c>
      <c r="E249" s="157">
        <v>9829.4444817196509</v>
      </c>
      <c r="F249" s="157">
        <v>0</v>
      </c>
      <c r="G249" s="157">
        <v>100</v>
      </c>
    </row>
    <row r="250" spans="1:7" x14ac:dyDescent="0.25">
      <c r="A250" s="157" t="s">
        <v>173</v>
      </c>
      <c r="B250" s="157" t="s">
        <v>174</v>
      </c>
      <c r="C250" s="157" t="s">
        <v>15</v>
      </c>
      <c r="D250" s="157">
        <v>25.199340500000002</v>
      </c>
      <c r="E250" s="157">
        <v>22224.080889199999</v>
      </c>
      <c r="F250" s="157">
        <v>0.11325912676654599</v>
      </c>
      <c r="G250" s="157">
        <v>99.886740873233506</v>
      </c>
    </row>
    <row r="251" spans="1:7" x14ac:dyDescent="0.25">
      <c r="A251" s="157" t="s">
        <v>173</v>
      </c>
      <c r="B251" s="157" t="s">
        <v>174</v>
      </c>
      <c r="C251" s="157" t="s">
        <v>14</v>
      </c>
      <c r="D251" s="157">
        <v>0</v>
      </c>
      <c r="E251" s="157">
        <v>17460.949556381602</v>
      </c>
      <c r="F251" s="157">
        <v>0</v>
      </c>
      <c r="G251" s="157">
        <v>100</v>
      </c>
    </row>
    <row r="252" spans="1:7" x14ac:dyDescent="0.25">
      <c r="A252" s="157" t="s">
        <v>175</v>
      </c>
      <c r="B252" s="157" t="s">
        <v>176</v>
      </c>
      <c r="C252" s="157" t="s">
        <v>15</v>
      </c>
      <c r="D252" s="157">
        <v>56.7022257</v>
      </c>
      <c r="E252" s="157">
        <v>31225.3497087</v>
      </c>
      <c r="F252" s="157">
        <v>0.18126120952329899</v>
      </c>
      <c r="G252" s="157">
        <v>99.818738790476701</v>
      </c>
    </row>
    <row r="253" spans="1:7" x14ac:dyDescent="0.25">
      <c r="A253" s="157" t="s">
        <v>175</v>
      </c>
      <c r="B253" s="157" t="s">
        <v>176</v>
      </c>
      <c r="C253" s="157" t="s">
        <v>14</v>
      </c>
      <c r="D253" s="157">
        <v>0</v>
      </c>
      <c r="E253" s="157">
        <v>32428.520955035401</v>
      </c>
      <c r="F253" s="157">
        <v>0</v>
      </c>
      <c r="G253" s="157">
        <v>100</v>
      </c>
    </row>
    <row r="254" spans="1:7" x14ac:dyDescent="0.25">
      <c r="A254" s="157" t="s">
        <v>177</v>
      </c>
      <c r="B254" s="157" t="s">
        <v>178</v>
      </c>
      <c r="C254" s="157" t="s">
        <v>14</v>
      </c>
      <c r="D254" s="157">
        <v>77.426939820579406</v>
      </c>
      <c r="E254" s="157">
        <v>35148.4154228103</v>
      </c>
      <c r="F254" s="157">
        <v>0.219801528160806</v>
      </c>
      <c r="G254" s="157">
        <v>99.780198471839199</v>
      </c>
    </row>
    <row r="255" spans="1:7" x14ac:dyDescent="0.25">
      <c r="A255" s="157" t="s">
        <v>177</v>
      </c>
      <c r="B255" s="157" t="s">
        <v>178</v>
      </c>
      <c r="C255" s="157" t="s">
        <v>15</v>
      </c>
      <c r="D255" s="157">
        <v>22.4504524</v>
      </c>
      <c r="E255" s="157">
        <v>37176.888909000001</v>
      </c>
      <c r="F255" s="157">
        <v>6.0351750287522002E-2</v>
      </c>
      <c r="G255" s="157">
        <v>99.939648249712505</v>
      </c>
    </row>
    <row r="256" spans="1:7" x14ac:dyDescent="0.25">
      <c r="A256" s="157" t="s">
        <v>179</v>
      </c>
      <c r="B256" s="157" t="s">
        <v>180</v>
      </c>
      <c r="C256" s="157" t="s">
        <v>14</v>
      </c>
      <c r="D256" s="157">
        <v>0</v>
      </c>
      <c r="E256" s="157">
        <v>55011.016055852502</v>
      </c>
      <c r="F256" s="157">
        <v>0</v>
      </c>
      <c r="G256" s="157">
        <v>100</v>
      </c>
    </row>
    <row r="257" spans="1:7" x14ac:dyDescent="0.25">
      <c r="A257" s="157" t="s">
        <v>179</v>
      </c>
      <c r="B257" s="157" t="s">
        <v>180</v>
      </c>
      <c r="C257" s="157" t="s">
        <v>15</v>
      </c>
      <c r="D257" s="157">
        <v>0</v>
      </c>
      <c r="E257" s="157">
        <v>63913.704136400003</v>
      </c>
      <c r="F257" s="157">
        <v>0</v>
      </c>
      <c r="G257" s="157">
        <v>100</v>
      </c>
    </row>
    <row r="258" spans="1:7" x14ac:dyDescent="0.25">
      <c r="A258" s="157" t="s">
        <v>181</v>
      </c>
      <c r="B258" s="157" t="s">
        <v>182</v>
      </c>
      <c r="C258" s="157" t="s">
        <v>14</v>
      </c>
      <c r="D258" s="157">
        <v>292.89598606177498</v>
      </c>
      <c r="E258" s="157">
        <v>89205.131792539207</v>
      </c>
      <c r="F258" s="157">
        <v>0.32726529660110198</v>
      </c>
      <c r="G258" s="157">
        <v>99.672734703398902</v>
      </c>
    </row>
    <row r="259" spans="1:7" x14ac:dyDescent="0.25">
      <c r="A259" s="157" t="s">
        <v>181</v>
      </c>
      <c r="B259" s="157" t="s">
        <v>182</v>
      </c>
      <c r="C259" s="157" t="s">
        <v>15</v>
      </c>
      <c r="D259" s="157">
        <v>120.99401140000001</v>
      </c>
      <c r="E259" s="157">
        <v>99649.744852000003</v>
      </c>
      <c r="F259" s="157">
        <v>0.121272041059711</v>
      </c>
      <c r="G259" s="157">
        <v>99.878727958940303</v>
      </c>
    </row>
    <row r="260" spans="1:7" x14ac:dyDescent="0.25">
      <c r="A260" s="157" t="s">
        <v>183</v>
      </c>
      <c r="B260" s="157" t="s">
        <v>184</v>
      </c>
      <c r="C260" s="157" t="s">
        <v>14</v>
      </c>
      <c r="D260" s="157">
        <v>146.69994698201</v>
      </c>
      <c r="E260" s="157">
        <v>32700.647221093001</v>
      </c>
      <c r="F260" s="157">
        <v>0.44661124757310999</v>
      </c>
      <c r="G260" s="157">
        <v>99.553388752426898</v>
      </c>
    </row>
    <row r="261" spans="1:7" x14ac:dyDescent="0.25">
      <c r="A261" s="157" t="s">
        <v>183</v>
      </c>
      <c r="B261" s="157" t="s">
        <v>184</v>
      </c>
      <c r="C261" s="157" t="s">
        <v>15</v>
      </c>
      <c r="D261" s="157">
        <v>138.96664250000001</v>
      </c>
      <c r="E261" s="157">
        <v>40669.8202704</v>
      </c>
      <c r="F261" s="157">
        <v>0.34053117725994297</v>
      </c>
      <c r="G261" s="157">
        <v>99.659468822740095</v>
      </c>
    </row>
    <row r="262" spans="1:7" x14ac:dyDescent="0.25">
      <c r="A262" s="157" t="s">
        <v>185</v>
      </c>
      <c r="B262" s="157" t="s">
        <v>186</v>
      </c>
      <c r="C262" s="157" t="s">
        <v>14</v>
      </c>
      <c r="D262" s="157">
        <v>152.44213271578801</v>
      </c>
      <c r="E262" s="157">
        <v>39800.972206179198</v>
      </c>
      <c r="F262" s="157">
        <v>0.38154970041542702</v>
      </c>
      <c r="G262" s="157">
        <v>99.618450299584595</v>
      </c>
    </row>
    <row r="263" spans="1:7" x14ac:dyDescent="0.25">
      <c r="A263" s="157" t="s">
        <v>185</v>
      </c>
      <c r="B263" s="157" t="s">
        <v>186</v>
      </c>
      <c r="C263" s="157" t="s">
        <v>15</v>
      </c>
      <c r="D263" s="157">
        <v>0</v>
      </c>
      <c r="E263" s="157">
        <v>47066.344090300001</v>
      </c>
      <c r="F263" s="157">
        <v>0</v>
      </c>
      <c r="G263" s="157">
        <v>100</v>
      </c>
    </row>
    <row r="264" spans="1:7" x14ac:dyDescent="0.25">
      <c r="A264" s="157" t="s">
        <v>187</v>
      </c>
      <c r="B264" s="157" t="s">
        <v>188</v>
      </c>
      <c r="C264" s="157" t="s">
        <v>14</v>
      </c>
      <c r="D264" s="157">
        <v>68.023906072667998</v>
      </c>
      <c r="E264" s="157">
        <v>29411.0822627622</v>
      </c>
      <c r="F264" s="157">
        <v>0.23075294645325001</v>
      </c>
      <c r="G264" s="157">
        <v>99.769247053546707</v>
      </c>
    </row>
    <row r="265" spans="1:7" x14ac:dyDescent="0.25">
      <c r="A265" s="157" t="s">
        <v>187</v>
      </c>
      <c r="B265" s="157" t="s">
        <v>188</v>
      </c>
      <c r="C265" s="157" t="s">
        <v>15</v>
      </c>
      <c r="D265" s="157">
        <v>402.71173929999998</v>
      </c>
      <c r="E265" s="157">
        <v>33235.151845599998</v>
      </c>
      <c r="F265" s="157">
        <v>1.1971977301221299</v>
      </c>
      <c r="G265" s="157">
        <v>98.802802269877901</v>
      </c>
    </row>
    <row r="266" spans="1:7" x14ac:dyDescent="0.25">
      <c r="A266" s="157" t="s">
        <v>189</v>
      </c>
      <c r="B266" s="157" t="s">
        <v>190</v>
      </c>
      <c r="C266" s="157" t="s">
        <v>15</v>
      </c>
      <c r="D266" s="157">
        <v>22.251819999999999</v>
      </c>
      <c r="E266" s="157">
        <v>15675.708149100001</v>
      </c>
      <c r="F266" s="157">
        <v>0.14174975629827499</v>
      </c>
      <c r="G266" s="157">
        <v>99.858250243701704</v>
      </c>
    </row>
    <row r="267" spans="1:7" x14ac:dyDescent="0.25">
      <c r="A267" s="157" t="s">
        <v>189</v>
      </c>
      <c r="B267" s="157" t="s">
        <v>190</v>
      </c>
      <c r="C267" s="157" t="s">
        <v>14</v>
      </c>
      <c r="D267" s="157">
        <v>0</v>
      </c>
      <c r="E267" s="157">
        <v>13631.243971423601</v>
      </c>
      <c r="F267" s="157">
        <v>0</v>
      </c>
      <c r="G267" s="157">
        <v>100</v>
      </c>
    </row>
    <row r="268" spans="1:7" x14ac:dyDescent="0.25">
      <c r="A268" s="157" t="s">
        <v>191</v>
      </c>
      <c r="B268" s="157" t="s">
        <v>192</v>
      </c>
      <c r="C268" s="157" t="s">
        <v>14</v>
      </c>
      <c r="D268" s="157">
        <v>223.47093218371401</v>
      </c>
      <c r="E268" s="157">
        <v>23131.402447273598</v>
      </c>
      <c r="F268" s="157">
        <v>0.95684925605409998</v>
      </c>
      <c r="G268" s="157">
        <v>99.043150743945901</v>
      </c>
    </row>
    <row r="269" spans="1:7" x14ac:dyDescent="0.25">
      <c r="A269" s="157" t="s">
        <v>191</v>
      </c>
      <c r="B269" s="157" t="s">
        <v>192</v>
      </c>
      <c r="C269" s="157" t="s">
        <v>15</v>
      </c>
      <c r="D269" s="157">
        <v>189.3409959</v>
      </c>
      <c r="E269" s="157">
        <v>26718.423574199998</v>
      </c>
      <c r="F269" s="157">
        <v>0.70366676282873497</v>
      </c>
      <c r="G269" s="157">
        <v>99.296333237171297</v>
      </c>
    </row>
    <row r="270" spans="1:7" x14ac:dyDescent="0.25">
      <c r="A270" s="157" t="s">
        <v>193</v>
      </c>
      <c r="B270" s="157" t="s">
        <v>194</v>
      </c>
      <c r="C270" s="157" t="s">
        <v>14</v>
      </c>
      <c r="D270" s="157">
        <v>11.6191125042332</v>
      </c>
      <c r="E270" s="157">
        <v>7659.3522884356798</v>
      </c>
      <c r="F270" s="157">
        <v>0.151468593701308</v>
      </c>
      <c r="G270" s="157">
        <v>99.848531406298704</v>
      </c>
    </row>
    <row r="271" spans="1:7" x14ac:dyDescent="0.25">
      <c r="A271" s="157" t="s">
        <v>193</v>
      </c>
      <c r="B271" s="157" t="s">
        <v>194</v>
      </c>
      <c r="C271" s="157" t="s">
        <v>15</v>
      </c>
      <c r="D271" s="157">
        <v>50.761366899999999</v>
      </c>
      <c r="E271" s="157">
        <v>9334.9355534999995</v>
      </c>
      <c r="F271" s="157">
        <v>0.54083748208051696</v>
      </c>
      <c r="G271" s="157">
        <v>99.459162517919495</v>
      </c>
    </row>
    <row r="272" spans="1:7" x14ac:dyDescent="0.25">
      <c r="A272" s="157" t="s">
        <v>195</v>
      </c>
      <c r="B272" s="157" t="s">
        <v>196</v>
      </c>
      <c r="C272" s="157" t="s">
        <v>15</v>
      </c>
      <c r="D272" s="157">
        <v>292.76439790000001</v>
      </c>
      <c r="E272" s="157">
        <v>17426.009149900001</v>
      </c>
      <c r="F272" s="157">
        <v>1.65228364768142</v>
      </c>
      <c r="G272" s="157">
        <v>98.347716352318599</v>
      </c>
    </row>
    <row r="273" spans="1:7" x14ac:dyDescent="0.25">
      <c r="A273" s="157" t="s">
        <v>195</v>
      </c>
      <c r="B273" s="157" t="s">
        <v>196</v>
      </c>
      <c r="C273" s="157" t="s">
        <v>14</v>
      </c>
      <c r="D273" s="157">
        <v>0</v>
      </c>
      <c r="E273" s="157">
        <v>13185.070006244199</v>
      </c>
      <c r="F273" s="157">
        <v>0</v>
      </c>
      <c r="G273" s="157">
        <v>100</v>
      </c>
    </row>
    <row r="274" spans="1:7" x14ac:dyDescent="0.25">
      <c r="A274" s="157" t="s">
        <v>197</v>
      </c>
      <c r="B274" s="157" t="s">
        <v>198</v>
      </c>
      <c r="C274" s="157" t="s">
        <v>14</v>
      </c>
      <c r="D274" s="157">
        <v>26.539191980175001</v>
      </c>
      <c r="E274" s="157">
        <v>16944.481721359301</v>
      </c>
      <c r="F274" s="157">
        <v>0.156379466595995</v>
      </c>
      <c r="G274" s="157">
        <v>99.843620533404007</v>
      </c>
    </row>
    <row r="275" spans="1:7" x14ac:dyDescent="0.25">
      <c r="A275" s="157" t="s">
        <v>197</v>
      </c>
      <c r="B275" s="157" t="s">
        <v>198</v>
      </c>
      <c r="C275" s="157" t="s">
        <v>15</v>
      </c>
      <c r="D275" s="157">
        <v>55.732369900000002</v>
      </c>
      <c r="E275" s="157">
        <v>18776.221713700001</v>
      </c>
      <c r="F275" s="157">
        <v>0.29594576140420298</v>
      </c>
      <c r="G275" s="157">
        <v>99.704054238595802</v>
      </c>
    </row>
    <row r="276" spans="1:7" x14ac:dyDescent="0.25">
      <c r="A276" s="157" t="s">
        <v>199</v>
      </c>
      <c r="B276" s="157" t="s">
        <v>200</v>
      </c>
      <c r="C276" s="157" t="s">
        <v>14</v>
      </c>
      <c r="D276" s="157">
        <v>71.781507937779196</v>
      </c>
      <c r="E276" s="157">
        <v>27940.439980639501</v>
      </c>
      <c r="F276" s="157">
        <v>0.25625067960800602</v>
      </c>
      <c r="G276" s="157">
        <v>99.743749320391998</v>
      </c>
    </row>
    <row r="277" spans="1:7" x14ac:dyDescent="0.25">
      <c r="A277" s="157" t="s">
        <v>199</v>
      </c>
      <c r="B277" s="157" t="s">
        <v>200</v>
      </c>
      <c r="C277" s="157" t="s">
        <v>15</v>
      </c>
      <c r="D277" s="157">
        <v>82.439173400000001</v>
      </c>
      <c r="E277" s="157">
        <v>34607.778518500003</v>
      </c>
      <c r="F277" s="157">
        <v>0.237643862982299</v>
      </c>
      <c r="G277" s="157">
        <v>99.762356137017704</v>
      </c>
    </row>
    <row r="278" spans="1:7" x14ac:dyDescent="0.25">
      <c r="A278" s="157" t="s">
        <v>201</v>
      </c>
      <c r="B278" s="157" t="s">
        <v>202</v>
      </c>
      <c r="C278" s="157" t="s">
        <v>15</v>
      </c>
      <c r="D278" s="157">
        <v>66.784302699999998</v>
      </c>
      <c r="E278" s="157">
        <v>37002.468398800003</v>
      </c>
      <c r="F278" s="157">
        <v>0.18016090919819799</v>
      </c>
      <c r="G278" s="157">
        <v>99.819839090801807</v>
      </c>
    </row>
    <row r="279" spans="1:7" x14ac:dyDescent="0.25">
      <c r="A279" s="157" t="s">
        <v>201</v>
      </c>
      <c r="B279" s="157" t="s">
        <v>202</v>
      </c>
      <c r="C279" s="157" t="s">
        <v>14</v>
      </c>
      <c r="D279" s="157">
        <v>0</v>
      </c>
      <c r="E279" s="157">
        <v>32529.843780518</v>
      </c>
      <c r="F279" s="157">
        <v>0</v>
      </c>
      <c r="G279" s="157">
        <v>100</v>
      </c>
    </row>
    <row r="280" spans="1:7" x14ac:dyDescent="0.25">
      <c r="A280" s="157" t="s">
        <v>203</v>
      </c>
      <c r="B280" s="157" t="s">
        <v>204</v>
      </c>
      <c r="C280" s="157" t="s">
        <v>15</v>
      </c>
      <c r="D280" s="157">
        <v>82.037558899999993</v>
      </c>
      <c r="E280" s="157">
        <v>20728.530617699998</v>
      </c>
      <c r="F280" s="157">
        <v>0.39421104798208001</v>
      </c>
      <c r="G280" s="157">
        <v>99.605788952017903</v>
      </c>
    </row>
    <row r="281" spans="1:7" x14ac:dyDescent="0.25">
      <c r="A281" s="157" t="s">
        <v>203</v>
      </c>
      <c r="B281" s="157" t="s">
        <v>204</v>
      </c>
      <c r="C281" s="157" t="s">
        <v>14</v>
      </c>
      <c r="D281" s="157">
        <v>0</v>
      </c>
      <c r="E281" s="157">
        <v>17799.849202240701</v>
      </c>
      <c r="F281" s="157">
        <v>0</v>
      </c>
      <c r="G281" s="157">
        <v>100</v>
      </c>
    </row>
    <row r="282" spans="1:7" x14ac:dyDescent="0.25">
      <c r="A282" s="157" t="s">
        <v>205</v>
      </c>
      <c r="B282" s="157" t="s">
        <v>206</v>
      </c>
      <c r="C282" s="157" t="s">
        <v>14</v>
      </c>
      <c r="D282" s="157">
        <v>104.010887349275</v>
      </c>
      <c r="E282" s="157">
        <v>44546.510816683098</v>
      </c>
      <c r="F282" s="157">
        <v>0.23294439433141501</v>
      </c>
      <c r="G282" s="157">
        <v>99.767055605668602</v>
      </c>
    </row>
    <row r="283" spans="1:7" x14ac:dyDescent="0.25">
      <c r="A283" s="157" t="s">
        <v>205</v>
      </c>
      <c r="B283" s="157" t="s">
        <v>206</v>
      </c>
      <c r="C283" s="157" t="s">
        <v>15</v>
      </c>
      <c r="D283" s="157">
        <v>116.54151760000001</v>
      </c>
      <c r="E283" s="157">
        <v>55364.946676599997</v>
      </c>
      <c r="F283" s="157">
        <v>0.21005477933842301</v>
      </c>
      <c r="G283" s="157">
        <v>99.789945220661593</v>
      </c>
    </row>
    <row r="284" spans="1:7" x14ac:dyDescent="0.25">
      <c r="A284" s="157" t="s">
        <v>207</v>
      </c>
      <c r="B284" s="157" t="s">
        <v>208</v>
      </c>
      <c r="C284" s="157" t="s">
        <v>14</v>
      </c>
      <c r="D284" s="157">
        <v>0</v>
      </c>
      <c r="E284" s="157">
        <v>24112.1114508217</v>
      </c>
      <c r="F284" s="157">
        <v>0</v>
      </c>
      <c r="G284" s="157">
        <v>100</v>
      </c>
    </row>
    <row r="285" spans="1:7" x14ac:dyDescent="0.25">
      <c r="A285" s="157" t="s">
        <v>207</v>
      </c>
      <c r="B285" s="157" t="s">
        <v>208</v>
      </c>
      <c r="C285" s="157" t="s">
        <v>15</v>
      </c>
      <c r="D285" s="157">
        <v>0</v>
      </c>
      <c r="E285" s="157">
        <v>25228.754616900002</v>
      </c>
      <c r="F285" s="157">
        <v>0</v>
      </c>
      <c r="G285" s="157">
        <v>100</v>
      </c>
    </row>
    <row r="286" spans="1:7" x14ac:dyDescent="0.25">
      <c r="A286" s="157" t="s">
        <v>209</v>
      </c>
      <c r="B286" s="157" t="s">
        <v>210</v>
      </c>
      <c r="C286" s="157" t="s">
        <v>15</v>
      </c>
      <c r="D286" s="157">
        <v>40.488562100000003</v>
      </c>
      <c r="E286" s="157">
        <v>30957.3925418</v>
      </c>
      <c r="F286" s="157">
        <v>0.13061719271807201</v>
      </c>
      <c r="G286" s="157">
        <v>99.869382807281895</v>
      </c>
    </row>
    <row r="287" spans="1:7" x14ac:dyDescent="0.25">
      <c r="A287" s="157" t="s">
        <v>209</v>
      </c>
      <c r="B287" s="157" t="s">
        <v>210</v>
      </c>
      <c r="C287" s="157" t="s">
        <v>14</v>
      </c>
      <c r="D287" s="157">
        <v>0</v>
      </c>
      <c r="E287" s="157">
        <v>26218.681257435001</v>
      </c>
      <c r="F287" s="157">
        <v>0</v>
      </c>
      <c r="G287" s="157">
        <v>100</v>
      </c>
    </row>
    <row r="288" spans="1:7" x14ac:dyDescent="0.25">
      <c r="A288" s="157" t="s">
        <v>211</v>
      </c>
      <c r="B288" s="157" t="s">
        <v>212</v>
      </c>
      <c r="C288" s="157" t="s">
        <v>14</v>
      </c>
      <c r="D288" s="157">
        <v>93.666446390498294</v>
      </c>
      <c r="E288" s="157">
        <v>29889.059382778702</v>
      </c>
      <c r="F288" s="157">
        <v>0.31240137045636301</v>
      </c>
      <c r="G288" s="157">
        <v>99.687598629543601</v>
      </c>
    </row>
    <row r="289" spans="1:7" x14ac:dyDescent="0.25">
      <c r="A289" s="157" t="s">
        <v>211</v>
      </c>
      <c r="B289" s="157" t="s">
        <v>212</v>
      </c>
      <c r="C289" s="157" t="s">
        <v>15</v>
      </c>
      <c r="D289" s="157">
        <v>137.64638669999999</v>
      </c>
      <c r="E289" s="157">
        <v>30752.966360599999</v>
      </c>
      <c r="F289" s="157">
        <v>0.44559293085577001</v>
      </c>
      <c r="G289" s="157">
        <v>99.554407069144204</v>
      </c>
    </row>
    <row r="290" spans="1:7" x14ac:dyDescent="0.25">
      <c r="A290" s="157" t="s">
        <v>213</v>
      </c>
      <c r="B290" s="157" t="s">
        <v>214</v>
      </c>
      <c r="C290" s="157" t="s">
        <v>14</v>
      </c>
      <c r="D290" s="157">
        <v>36.596694247312499</v>
      </c>
      <c r="E290" s="157">
        <v>29444.980551566801</v>
      </c>
      <c r="F290" s="157">
        <v>0.124134112439688</v>
      </c>
      <c r="G290" s="157">
        <v>99.875865887560295</v>
      </c>
    </row>
    <row r="291" spans="1:7" x14ac:dyDescent="0.25">
      <c r="A291" s="157" t="s">
        <v>213</v>
      </c>
      <c r="B291" s="157" t="s">
        <v>214</v>
      </c>
      <c r="C291" s="157" t="s">
        <v>15</v>
      </c>
      <c r="D291" s="157">
        <v>37.945376199999998</v>
      </c>
      <c r="E291" s="157">
        <v>33858.002080500002</v>
      </c>
      <c r="F291" s="157">
        <v>0.111946645682269</v>
      </c>
      <c r="G291" s="157">
        <v>99.888053354317705</v>
      </c>
    </row>
    <row r="292" spans="1:7" x14ac:dyDescent="0.25">
      <c r="A292" s="157" t="s">
        <v>215</v>
      </c>
      <c r="B292" s="157" t="s">
        <v>216</v>
      </c>
      <c r="C292" s="157" t="s">
        <v>14</v>
      </c>
      <c r="D292" s="157">
        <v>66.138022924490997</v>
      </c>
      <c r="E292" s="157">
        <v>46534.612022344802</v>
      </c>
      <c r="F292" s="157">
        <v>0.14192480348544301</v>
      </c>
      <c r="G292" s="157">
        <v>99.858075196514505</v>
      </c>
    </row>
    <row r="293" spans="1:7" x14ac:dyDescent="0.25">
      <c r="A293" s="157" t="s">
        <v>215</v>
      </c>
      <c r="B293" s="157" t="s">
        <v>216</v>
      </c>
      <c r="C293" s="157" t="s">
        <v>15</v>
      </c>
      <c r="D293" s="157">
        <v>116.54790010000001</v>
      </c>
      <c r="E293" s="157">
        <v>48015.686001100003</v>
      </c>
      <c r="F293" s="157">
        <v>0.242141057361342</v>
      </c>
      <c r="G293" s="157">
        <v>99.757858942638606</v>
      </c>
    </row>
    <row r="294" spans="1:7" x14ac:dyDescent="0.25">
      <c r="A294" s="157" t="s">
        <v>217</v>
      </c>
      <c r="B294" s="157" t="s">
        <v>218</v>
      </c>
      <c r="C294" s="157" t="s">
        <v>14</v>
      </c>
      <c r="D294" s="157">
        <v>38.267118214968001</v>
      </c>
      <c r="E294" s="157">
        <v>11017.129886413701</v>
      </c>
      <c r="F294" s="157">
        <v>0.34613970171262298</v>
      </c>
      <c r="G294" s="157">
        <v>99.653860298287398</v>
      </c>
    </row>
    <row r="295" spans="1:7" x14ac:dyDescent="0.25">
      <c r="A295" s="157" t="s">
        <v>217</v>
      </c>
      <c r="B295" s="157" t="s">
        <v>218</v>
      </c>
      <c r="C295" s="157" t="s">
        <v>15</v>
      </c>
      <c r="D295" s="157">
        <v>101.4541011</v>
      </c>
      <c r="E295" s="157">
        <v>11390.240265099999</v>
      </c>
      <c r="F295" s="157">
        <v>0.88284719265074096</v>
      </c>
      <c r="G295" s="157">
        <v>99.117152807349299</v>
      </c>
    </row>
    <row r="296" spans="1:7" x14ac:dyDescent="0.25">
      <c r="A296" s="157" t="s">
        <v>219</v>
      </c>
      <c r="B296" s="157" t="s">
        <v>220</v>
      </c>
      <c r="C296" s="157" t="s">
        <v>14</v>
      </c>
      <c r="D296" s="157">
        <v>293.20664218163699</v>
      </c>
      <c r="E296" s="157">
        <v>29256.3097418422</v>
      </c>
      <c r="F296" s="157">
        <v>0.99225529910926602</v>
      </c>
      <c r="G296" s="157">
        <v>99.007744700890697</v>
      </c>
    </row>
    <row r="297" spans="1:7" x14ac:dyDescent="0.25">
      <c r="A297" s="157" t="s">
        <v>219</v>
      </c>
      <c r="B297" s="157" t="s">
        <v>220</v>
      </c>
      <c r="C297" s="157" t="s">
        <v>15</v>
      </c>
      <c r="D297" s="157">
        <v>135.4212996</v>
      </c>
      <c r="E297" s="157">
        <v>32880.886846499998</v>
      </c>
      <c r="F297" s="157">
        <v>0.410164876705018</v>
      </c>
      <c r="G297" s="157">
        <v>99.589835123295003</v>
      </c>
    </row>
    <row r="298" spans="1:7" x14ac:dyDescent="0.25">
      <c r="A298" s="157" t="s">
        <v>221</v>
      </c>
      <c r="B298" s="157" t="s">
        <v>222</v>
      </c>
      <c r="C298" s="157" t="s">
        <v>14</v>
      </c>
      <c r="D298" s="157">
        <v>183.26213133536999</v>
      </c>
      <c r="E298" s="157">
        <v>22828.096622636102</v>
      </c>
      <c r="F298" s="157">
        <v>0.79639856687620003</v>
      </c>
      <c r="G298" s="157">
        <v>99.203601433123794</v>
      </c>
    </row>
    <row r="299" spans="1:7" x14ac:dyDescent="0.25">
      <c r="A299" s="157" t="s">
        <v>221</v>
      </c>
      <c r="B299" s="157" t="s">
        <v>222</v>
      </c>
      <c r="C299" s="157" t="s">
        <v>15</v>
      </c>
      <c r="D299" s="157">
        <v>40.410740199999999</v>
      </c>
      <c r="E299" s="157">
        <v>26353.348924499998</v>
      </c>
      <c r="F299" s="157">
        <v>0.15310717651963299</v>
      </c>
      <c r="G299" s="157">
        <v>99.846892823480403</v>
      </c>
    </row>
    <row r="300" spans="1:7" x14ac:dyDescent="0.25">
      <c r="A300" s="157" t="s">
        <v>223</v>
      </c>
      <c r="B300" s="157" t="s">
        <v>224</v>
      </c>
      <c r="C300" s="157" t="s">
        <v>14</v>
      </c>
      <c r="D300" s="157">
        <v>44.650042944941298</v>
      </c>
      <c r="E300" s="157">
        <v>5204.29293844721</v>
      </c>
      <c r="F300" s="157">
        <v>0.85064827534283804</v>
      </c>
      <c r="G300" s="157">
        <v>99.149351724657194</v>
      </c>
    </row>
    <row r="301" spans="1:7" x14ac:dyDescent="0.25">
      <c r="A301" s="157" t="s">
        <v>223</v>
      </c>
      <c r="B301" s="157" t="s">
        <v>224</v>
      </c>
      <c r="C301" s="157" t="s">
        <v>15</v>
      </c>
      <c r="D301" s="157">
        <v>66.878998300000006</v>
      </c>
      <c r="E301" s="157">
        <v>6695.3556553999997</v>
      </c>
      <c r="F301" s="157">
        <v>0.98900735814316498</v>
      </c>
      <c r="G301" s="157">
        <v>99.010992641856802</v>
      </c>
    </row>
    <row r="302" spans="1:7" x14ac:dyDescent="0.25">
      <c r="A302" s="157" t="s">
        <v>225</v>
      </c>
      <c r="B302" s="157" t="s">
        <v>226</v>
      </c>
      <c r="C302" s="157" t="s">
        <v>14</v>
      </c>
      <c r="D302" s="157">
        <v>98.527787659446503</v>
      </c>
      <c r="E302" s="157">
        <v>36036.1691006865</v>
      </c>
      <c r="F302" s="157">
        <v>0.27266808952041699</v>
      </c>
      <c r="G302" s="157">
        <v>99.727331910479606</v>
      </c>
    </row>
    <row r="303" spans="1:7" x14ac:dyDescent="0.25">
      <c r="A303" s="157" t="s">
        <v>225</v>
      </c>
      <c r="B303" s="157" t="s">
        <v>226</v>
      </c>
      <c r="C303" s="157" t="s">
        <v>15</v>
      </c>
      <c r="D303" s="157">
        <v>79.050786900000006</v>
      </c>
      <c r="E303" s="157">
        <v>38617.0244236</v>
      </c>
      <c r="F303" s="157">
        <v>0.20428631707473499</v>
      </c>
      <c r="G303" s="157">
        <v>99.795713682925296</v>
      </c>
    </row>
    <row r="304" spans="1:7" x14ac:dyDescent="0.25">
      <c r="A304" s="157" t="s">
        <v>227</v>
      </c>
      <c r="B304" s="157" t="s">
        <v>228</v>
      </c>
      <c r="C304" s="157" t="s">
        <v>14</v>
      </c>
      <c r="D304" s="157">
        <v>34.092568911742397</v>
      </c>
      <c r="E304" s="157">
        <v>23085.016000259198</v>
      </c>
      <c r="F304" s="157">
        <v>0.147464893854966</v>
      </c>
      <c r="G304" s="157">
        <v>99.852535106144998</v>
      </c>
    </row>
    <row r="305" spans="1:7" x14ac:dyDescent="0.25">
      <c r="A305" s="157" t="s">
        <v>227</v>
      </c>
      <c r="B305" s="157" t="s">
        <v>228</v>
      </c>
      <c r="C305" s="157" t="s">
        <v>15</v>
      </c>
      <c r="D305" s="157">
        <v>147.48560420000001</v>
      </c>
      <c r="E305" s="157">
        <v>26322.261163300001</v>
      </c>
      <c r="F305" s="157">
        <v>0.55718555033962502</v>
      </c>
      <c r="G305" s="157">
        <v>99.442814449660403</v>
      </c>
    </row>
    <row r="306" spans="1:7" x14ac:dyDescent="0.25">
      <c r="A306" s="157" t="s">
        <v>229</v>
      </c>
      <c r="B306" s="157" t="s">
        <v>230</v>
      </c>
      <c r="C306" s="157" t="s">
        <v>15</v>
      </c>
      <c r="D306" s="157">
        <v>157.57625820000001</v>
      </c>
      <c r="E306" s="157">
        <v>42635.167853200001</v>
      </c>
      <c r="F306" s="157">
        <v>0.36823125385413602</v>
      </c>
      <c r="G306" s="157">
        <v>99.631768746145895</v>
      </c>
    </row>
    <row r="307" spans="1:7" x14ac:dyDescent="0.25">
      <c r="A307" s="157" t="s">
        <v>229</v>
      </c>
      <c r="B307" s="157" t="s">
        <v>230</v>
      </c>
      <c r="C307" s="157" t="s">
        <v>14</v>
      </c>
      <c r="D307" s="157">
        <v>0</v>
      </c>
      <c r="E307" s="157">
        <v>35988.844781011197</v>
      </c>
      <c r="F307" s="157">
        <v>0</v>
      </c>
      <c r="G307" s="157">
        <v>100</v>
      </c>
    </row>
    <row r="308" spans="1:7" x14ac:dyDescent="0.25">
      <c r="A308" s="157" t="s">
        <v>231</v>
      </c>
      <c r="B308" s="157" t="s">
        <v>232</v>
      </c>
      <c r="C308" s="157" t="s">
        <v>14</v>
      </c>
      <c r="D308" s="157">
        <v>92.987905159049305</v>
      </c>
      <c r="E308" s="157">
        <v>24855.6178033619</v>
      </c>
      <c r="F308" s="157">
        <v>0.37271784341555397</v>
      </c>
      <c r="G308" s="157">
        <v>99.6272821565844</v>
      </c>
    </row>
    <row r="309" spans="1:7" x14ac:dyDescent="0.25">
      <c r="A309" s="157" t="s">
        <v>231</v>
      </c>
      <c r="B309" s="157" t="s">
        <v>232</v>
      </c>
      <c r="C309" s="157" t="s">
        <v>15</v>
      </c>
      <c r="D309" s="157">
        <v>306.85866179999999</v>
      </c>
      <c r="E309" s="157">
        <v>31844.055990000001</v>
      </c>
      <c r="F309" s="157">
        <v>0.95443213707396102</v>
      </c>
      <c r="G309" s="157">
        <v>99.045567862926006</v>
      </c>
    </row>
    <row r="310" spans="1:7" x14ac:dyDescent="0.25">
      <c r="A310" s="157" t="s">
        <v>233</v>
      </c>
      <c r="B310" s="157" t="s">
        <v>234</v>
      </c>
      <c r="C310" s="157" t="s">
        <v>14</v>
      </c>
      <c r="D310" s="157">
        <v>100.25104806228499</v>
      </c>
      <c r="E310" s="157">
        <v>12530.9958712344</v>
      </c>
      <c r="F310" s="157">
        <v>0.79367499268130604</v>
      </c>
      <c r="G310" s="157">
        <v>99.206325007318696</v>
      </c>
    </row>
    <row r="311" spans="1:7" x14ac:dyDescent="0.25">
      <c r="A311" s="157" t="s">
        <v>233</v>
      </c>
      <c r="B311" s="157" t="s">
        <v>234</v>
      </c>
      <c r="C311" s="157" t="s">
        <v>15</v>
      </c>
      <c r="D311" s="157">
        <v>154.39222860000001</v>
      </c>
      <c r="E311" s="157">
        <v>14795.975877000001</v>
      </c>
      <c r="F311" s="157">
        <v>1.0326985095582299</v>
      </c>
      <c r="G311" s="157">
        <v>98.967301490441798</v>
      </c>
    </row>
    <row r="312" spans="1:7" x14ac:dyDescent="0.25">
      <c r="A312" s="157" t="s">
        <v>235</v>
      </c>
      <c r="B312" s="157" t="s">
        <v>236</v>
      </c>
      <c r="C312" s="157" t="s">
        <v>14</v>
      </c>
      <c r="D312" s="157">
        <v>54.893744466150302</v>
      </c>
      <c r="E312" s="157">
        <v>26824.661646754699</v>
      </c>
      <c r="F312" s="157">
        <v>0.20422117727467801</v>
      </c>
      <c r="G312" s="157">
        <v>99.795778822725296</v>
      </c>
    </row>
    <row r="313" spans="1:7" x14ac:dyDescent="0.25">
      <c r="A313" s="157" t="s">
        <v>235</v>
      </c>
      <c r="B313" s="157" t="s">
        <v>236</v>
      </c>
      <c r="C313" s="157" t="s">
        <v>15</v>
      </c>
      <c r="D313" s="157">
        <v>90.912748500000006</v>
      </c>
      <c r="E313" s="157">
        <v>27023.453782500001</v>
      </c>
      <c r="F313" s="157">
        <v>0.33529364735871298</v>
      </c>
      <c r="G313" s="157">
        <v>99.664706352641304</v>
      </c>
    </row>
    <row r="314" spans="1:7" x14ac:dyDescent="0.25">
      <c r="A314" s="157" t="s">
        <v>237</v>
      </c>
      <c r="B314" s="157" t="s">
        <v>238</v>
      </c>
      <c r="C314" s="157" t="s">
        <v>14</v>
      </c>
      <c r="D314" s="157">
        <v>219.41480438756199</v>
      </c>
      <c r="E314" s="157">
        <v>21188.492043351998</v>
      </c>
      <c r="F314" s="157">
        <v>1.02492413643294</v>
      </c>
      <c r="G314" s="157">
        <v>98.975075863567099</v>
      </c>
    </row>
    <row r="315" spans="1:7" x14ac:dyDescent="0.25">
      <c r="A315" s="157" t="s">
        <v>237</v>
      </c>
      <c r="B315" s="157" t="s">
        <v>238</v>
      </c>
      <c r="C315" s="157" t="s">
        <v>15</v>
      </c>
      <c r="D315" s="157">
        <v>101.4984884</v>
      </c>
      <c r="E315" s="157">
        <v>22295.203717299999</v>
      </c>
      <c r="F315" s="157">
        <v>0.45318497101849398</v>
      </c>
      <c r="G315" s="157">
        <v>99.546815028981499</v>
      </c>
    </row>
    <row r="316" spans="1:7" x14ac:dyDescent="0.25">
      <c r="A316" s="157" t="s">
        <v>239</v>
      </c>
      <c r="B316" s="157" t="s">
        <v>240</v>
      </c>
      <c r="C316" s="157" t="s">
        <v>14</v>
      </c>
      <c r="D316" s="157">
        <v>487.28606837624102</v>
      </c>
      <c r="E316" s="157">
        <v>45795.7410995174</v>
      </c>
      <c r="F316" s="157">
        <v>1.05283966541037</v>
      </c>
      <c r="G316" s="157">
        <v>98.947160334589597</v>
      </c>
    </row>
    <row r="317" spans="1:7" x14ac:dyDescent="0.25">
      <c r="A317" s="157" t="s">
        <v>239</v>
      </c>
      <c r="B317" s="157" t="s">
        <v>240</v>
      </c>
      <c r="C317" s="157" t="s">
        <v>15</v>
      </c>
      <c r="D317" s="157">
        <v>482.78319269999997</v>
      </c>
      <c r="E317" s="157">
        <v>53761.361320199998</v>
      </c>
      <c r="F317" s="157">
        <v>0.89001900027234704</v>
      </c>
      <c r="G317" s="157">
        <v>99.109980999727597</v>
      </c>
    </row>
    <row r="318" spans="1:7" x14ac:dyDescent="0.25">
      <c r="A318" s="157" t="s">
        <v>241</v>
      </c>
      <c r="B318" s="157" t="s">
        <v>242</v>
      </c>
      <c r="C318" s="157" t="s">
        <v>14</v>
      </c>
      <c r="D318" s="157">
        <v>274.81298651578697</v>
      </c>
      <c r="E318" s="157">
        <v>46111.588685098199</v>
      </c>
      <c r="F318" s="157">
        <v>0.59244299323169602</v>
      </c>
      <c r="G318" s="157">
        <v>99.4075570067683</v>
      </c>
    </row>
    <row r="319" spans="1:7" x14ac:dyDescent="0.25">
      <c r="A319" s="157" t="s">
        <v>241</v>
      </c>
      <c r="B319" s="157" t="s">
        <v>242</v>
      </c>
      <c r="C319" s="157" t="s">
        <v>15</v>
      </c>
      <c r="D319" s="157">
        <v>508.33575480000002</v>
      </c>
      <c r="E319" s="157">
        <v>52503.516054</v>
      </c>
      <c r="F319" s="157">
        <v>0.958909635214094</v>
      </c>
      <c r="G319" s="157">
        <v>99.041090364785902</v>
      </c>
    </row>
    <row r="320" spans="1:7" x14ac:dyDescent="0.25">
      <c r="A320" s="157" t="s">
        <v>243</v>
      </c>
      <c r="B320" s="157" t="s">
        <v>244</v>
      </c>
      <c r="C320" s="157" t="s">
        <v>14</v>
      </c>
      <c r="D320" s="157">
        <v>240.80924280667301</v>
      </c>
      <c r="E320" s="157">
        <v>26735.711156497</v>
      </c>
      <c r="F320" s="157">
        <v>0.89266235690236895</v>
      </c>
      <c r="G320" s="157">
        <v>99.107337643097594</v>
      </c>
    </row>
    <row r="321" spans="1:7" x14ac:dyDescent="0.25">
      <c r="A321" s="157" t="s">
        <v>243</v>
      </c>
      <c r="B321" s="157" t="s">
        <v>244</v>
      </c>
      <c r="C321" s="157" t="s">
        <v>15</v>
      </c>
      <c r="D321" s="157">
        <v>375.51980739999999</v>
      </c>
      <c r="E321" s="157">
        <v>29668.451045500002</v>
      </c>
      <c r="F321" s="157">
        <v>1.24990071797967</v>
      </c>
      <c r="G321" s="157">
        <v>98.750099282020301</v>
      </c>
    </row>
    <row r="322" spans="1:7" x14ac:dyDescent="0.25">
      <c r="A322" s="157" t="s">
        <v>245</v>
      </c>
      <c r="B322" s="157" t="s">
        <v>246</v>
      </c>
      <c r="C322" s="157" t="s">
        <v>14</v>
      </c>
      <c r="D322" s="157">
        <v>271.21741757642297</v>
      </c>
      <c r="E322" s="157">
        <v>79375.531645385505</v>
      </c>
      <c r="F322" s="157">
        <v>0.340525408465852</v>
      </c>
      <c r="G322" s="157">
        <v>99.659474591534106</v>
      </c>
    </row>
    <row r="323" spans="1:7" x14ac:dyDescent="0.25">
      <c r="A323" s="157" t="s">
        <v>245</v>
      </c>
      <c r="B323" s="157" t="s">
        <v>246</v>
      </c>
      <c r="C323" s="157" t="s">
        <v>15</v>
      </c>
      <c r="D323" s="157">
        <v>352.49342969999998</v>
      </c>
      <c r="E323" s="157">
        <v>91305.376137200001</v>
      </c>
      <c r="F323" s="157">
        <v>0.384575193996539</v>
      </c>
      <c r="G323" s="157">
        <v>99.615424806003503</v>
      </c>
    </row>
    <row r="324" spans="1:7" x14ac:dyDescent="0.25">
      <c r="A324" s="157" t="s">
        <v>247</v>
      </c>
      <c r="B324" s="157" t="s">
        <v>248</v>
      </c>
      <c r="C324" s="157" t="s">
        <v>14</v>
      </c>
      <c r="D324" s="157">
        <v>0</v>
      </c>
      <c r="E324" s="157">
        <v>29021.253706836898</v>
      </c>
      <c r="F324" s="157">
        <v>0</v>
      </c>
      <c r="G324" s="157">
        <v>100</v>
      </c>
    </row>
    <row r="325" spans="1:7" x14ac:dyDescent="0.25">
      <c r="A325" s="157" t="s">
        <v>247</v>
      </c>
      <c r="B325" s="157" t="s">
        <v>248</v>
      </c>
      <c r="C325" s="157" t="s">
        <v>15</v>
      </c>
      <c r="D325" s="157">
        <v>0</v>
      </c>
      <c r="E325" s="157">
        <v>31675.967727200001</v>
      </c>
      <c r="F325" s="157">
        <v>0</v>
      </c>
      <c r="G325" s="157">
        <v>100</v>
      </c>
    </row>
    <row r="326" spans="1:7" x14ac:dyDescent="0.25">
      <c r="A326" s="157" t="s">
        <v>249</v>
      </c>
      <c r="B326" s="157" t="s">
        <v>250</v>
      </c>
      <c r="C326" s="157" t="s">
        <v>15</v>
      </c>
      <c r="D326" s="157">
        <v>72.433152100000001</v>
      </c>
      <c r="E326" s="157">
        <v>59150.198669700003</v>
      </c>
      <c r="F326" s="157">
        <v>0.122306540374548</v>
      </c>
      <c r="G326" s="157">
        <v>99.877693459625405</v>
      </c>
    </row>
    <row r="327" spans="1:7" x14ac:dyDescent="0.25">
      <c r="A327" s="157" t="s">
        <v>249</v>
      </c>
      <c r="B327" s="157" t="s">
        <v>250</v>
      </c>
      <c r="C327" s="157" t="s">
        <v>14</v>
      </c>
      <c r="D327" s="157">
        <v>0</v>
      </c>
      <c r="E327" s="157">
        <v>50156.4147478503</v>
      </c>
      <c r="F327" s="157">
        <v>0</v>
      </c>
      <c r="G327" s="157">
        <v>100</v>
      </c>
    </row>
    <row r="328" spans="1:7" x14ac:dyDescent="0.25">
      <c r="A328" s="157" t="s">
        <v>251</v>
      </c>
      <c r="B328" s="157" t="s">
        <v>252</v>
      </c>
      <c r="C328" s="157" t="s">
        <v>14</v>
      </c>
      <c r="D328" s="157">
        <v>66.582653163889105</v>
      </c>
      <c r="E328" s="157">
        <v>40561.616954689198</v>
      </c>
      <c r="F328" s="157">
        <v>0.16388285428975599</v>
      </c>
      <c r="G328" s="157">
        <v>99.836117145710205</v>
      </c>
    </row>
    <row r="329" spans="1:7" x14ac:dyDescent="0.25">
      <c r="A329" s="157" t="s">
        <v>251</v>
      </c>
      <c r="B329" s="157" t="s">
        <v>252</v>
      </c>
      <c r="C329" s="157" t="s">
        <v>15</v>
      </c>
      <c r="D329" s="157">
        <v>413.96079580000003</v>
      </c>
      <c r="E329" s="157">
        <v>47806.291676699999</v>
      </c>
      <c r="F329" s="157">
        <v>0.85847911318191805</v>
      </c>
      <c r="G329" s="157">
        <v>99.1415208868181</v>
      </c>
    </row>
    <row r="330" spans="1:7" x14ac:dyDescent="0.25">
      <c r="A330" s="157" t="s">
        <v>253</v>
      </c>
      <c r="B330" s="157" t="s">
        <v>254</v>
      </c>
      <c r="C330" s="157" t="s">
        <v>14</v>
      </c>
      <c r="D330" s="157">
        <v>92.512030516958106</v>
      </c>
      <c r="E330" s="157">
        <v>42403.012377256899</v>
      </c>
      <c r="F330" s="157">
        <v>0.21769829130531801</v>
      </c>
      <c r="G330" s="157">
        <v>99.782301708694703</v>
      </c>
    </row>
    <row r="331" spans="1:7" x14ac:dyDescent="0.25">
      <c r="A331" s="157" t="s">
        <v>253</v>
      </c>
      <c r="B331" s="157" t="s">
        <v>254</v>
      </c>
      <c r="C331" s="157" t="s">
        <v>15</v>
      </c>
      <c r="D331" s="157">
        <v>243.65007800000001</v>
      </c>
      <c r="E331" s="157">
        <v>49418.9581101</v>
      </c>
      <c r="F331" s="157">
        <v>0.49061071677339502</v>
      </c>
      <c r="G331" s="157">
        <v>99.509389283226596</v>
      </c>
    </row>
    <row r="332" spans="1:7" x14ac:dyDescent="0.25">
      <c r="A332" s="157" t="s">
        <v>255</v>
      </c>
      <c r="B332" s="157" t="s">
        <v>256</v>
      </c>
      <c r="C332" s="157" t="s">
        <v>14</v>
      </c>
      <c r="D332" s="157">
        <v>23.234347962852699</v>
      </c>
      <c r="E332" s="157">
        <v>9876.0731801971306</v>
      </c>
      <c r="F332" s="157">
        <v>0.23470680041769901</v>
      </c>
      <c r="G332" s="157">
        <v>99.765293199582302</v>
      </c>
    </row>
    <row r="333" spans="1:7" x14ac:dyDescent="0.25">
      <c r="A333" s="157" t="s">
        <v>255</v>
      </c>
      <c r="B333" s="157" t="s">
        <v>256</v>
      </c>
      <c r="C333" s="157" t="s">
        <v>15</v>
      </c>
      <c r="D333" s="157">
        <v>15.6631768</v>
      </c>
      <c r="E333" s="157">
        <v>11541.3207778</v>
      </c>
      <c r="F333" s="157">
        <v>0.135529969250893</v>
      </c>
      <c r="G333" s="157">
        <v>99.864470030749104</v>
      </c>
    </row>
    <row r="334" spans="1:7" x14ac:dyDescent="0.25">
      <c r="A334" s="157" t="s">
        <v>257</v>
      </c>
      <c r="B334" s="157" t="s">
        <v>258</v>
      </c>
      <c r="C334" s="157" t="s">
        <v>14</v>
      </c>
      <c r="D334" s="157">
        <v>0</v>
      </c>
      <c r="E334" s="157">
        <v>17337.781002576201</v>
      </c>
      <c r="F334" s="157">
        <v>0</v>
      </c>
      <c r="G334" s="157">
        <v>100</v>
      </c>
    </row>
    <row r="335" spans="1:7" x14ac:dyDescent="0.25">
      <c r="A335" s="157" t="s">
        <v>257</v>
      </c>
      <c r="B335" s="157" t="s">
        <v>258</v>
      </c>
      <c r="C335" s="157" t="s">
        <v>15</v>
      </c>
      <c r="D335" s="157">
        <v>0</v>
      </c>
      <c r="E335" s="157">
        <v>22289.734705499999</v>
      </c>
      <c r="F335" s="157">
        <v>0</v>
      </c>
      <c r="G335" s="157">
        <v>100</v>
      </c>
    </row>
    <row r="336" spans="1:7" x14ac:dyDescent="0.25">
      <c r="A336" s="157" t="s">
        <v>259</v>
      </c>
      <c r="B336" s="157" t="s">
        <v>260</v>
      </c>
      <c r="C336" s="157" t="s">
        <v>14</v>
      </c>
      <c r="D336" s="157">
        <v>19.432916475841601</v>
      </c>
      <c r="E336" s="157">
        <v>8717.5692656982901</v>
      </c>
      <c r="F336" s="157">
        <v>0.222420872407358</v>
      </c>
      <c r="G336" s="157">
        <v>99.777579127592603</v>
      </c>
    </row>
    <row r="337" spans="1:7" x14ac:dyDescent="0.25">
      <c r="A337" s="157" t="s">
        <v>259</v>
      </c>
      <c r="B337" s="157" t="s">
        <v>260</v>
      </c>
      <c r="C337" s="157" t="s">
        <v>15</v>
      </c>
      <c r="D337" s="157">
        <v>0</v>
      </c>
      <c r="E337" s="157">
        <v>10087.893213400001</v>
      </c>
      <c r="F337" s="157">
        <v>0</v>
      </c>
      <c r="G337" s="157">
        <v>100</v>
      </c>
    </row>
    <row r="338" spans="1:7" x14ac:dyDescent="0.25">
      <c r="A338" s="157" t="s">
        <v>261</v>
      </c>
      <c r="B338" s="157" t="s">
        <v>262</v>
      </c>
      <c r="C338" s="157" t="s">
        <v>14</v>
      </c>
      <c r="D338" s="157">
        <v>59.925653535580501</v>
      </c>
      <c r="E338" s="157">
        <v>36539.942348720797</v>
      </c>
      <c r="F338" s="157">
        <v>0.16373188431140301</v>
      </c>
      <c r="G338" s="157">
        <v>99.836268115688597</v>
      </c>
    </row>
    <row r="339" spans="1:7" x14ac:dyDescent="0.25">
      <c r="A339" s="157" t="s">
        <v>261</v>
      </c>
      <c r="B339" s="157" t="s">
        <v>262</v>
      </c>
      <c r="C339" s="157" t="s">
        <v>15</v>
      </c>
      <c r="D339" s="157">
        <v>0</v>
      </c>
      <c r="E339" s="157">
        <v>42668.406997999999</v>
      </c>
      <c r="F339" s="157">
        <v>0</v>
      </c>
      <c r="G339" s="157">
        <v>100</v>
      </c>
    </row>
    <row r="340" spans="1:7" x14ac:dyDescent="0.25">
      <c r="A340" s="157" t="s">
        <v>263</v>
      </c>
      <c r="B340" s="157" t="s">
        <v>264</v>
      </c>
      <c r="C340" s="157" t="s">
        <v>14</v>
      </c>
      <c r="D340" s="157">
        <v>135.52653562509701</v>
      </c>
      <c r="E340" s="157">
        <v>16845.123318966998</v>
      </c>
      <c r="F340" s="157">
        <v>0.79812337446229198</v>
      </c>
      <c r="G340" s="157">
        <v>99.201876625537693</v>
      </c>
    </row>
    <row r="341" spans="1:7" x14ac:dyDescent="0.25">
      <c r="A341" s="157" t="s">
        <v>263</v>
      </c>
      <c r="B341" s="157" t="s">
        <v>264</v>
      </c>
      <c r="C341" s="157" t="s">
        <v>15</v>
      </c>
      <c r="D341" s="157">
        <v>114.39507450000001</v>
      </c>
      <c r="E341" s="157">
        <v>19081.692372599999</v>
      </c>
      <c r="F341" s="157">
        <v>0.59592911740606802</v>
      </c>
      <c r="G341" s="157">
        <v>99.404070882593899</v>
      </c>
    </row>
    <row r="342" spans="1:7" x14ac:dyDescent="0.25">
      <c r="A342" s="157" t="s">
        <v>265</v>
      </c>
      <c r="B342" s="157" t="s">
        <v>266</v>
      </c>
      <c r="C342" s="157" t="s">
        <v>14</v>
      </c>
      <c r="D342" s="157">
        <v>245.71506230520001</v>
      </c>
      <c r="E342" s="157">
        <v>29692.046135729499</v>
      </c>
      <c r="F342" s="157">
        <v>0.82075296372305495</v>
      </c>
      <c r="G342" s="157">
        <v>99.179247036276905</v>
      </c>
    </row>
    <row r="343" spans="1:7" x14ac:dyDescent="0.25">
      <c r="A343" s="157" t="s">
        <v>265</v>
      </c>
      <c r="B343" s="157" t="s">
        <v>266</v>
      </c>
      <c r="C343" s="157" t="s">
        <v>15</v>
      </c>
      <c r="D343" s="157">
        <v>139.19188550000001</v>
      </c>
      <c r="E343" s="157">
        <v>36692.122889400001</v>
      </c>
      <c r="F343" s="157">
        <v>0.37791723252534298</v>
      </c>
      <c r="G343" s="157">
        <v>99.622082767474694</v>
      </c>
    </row>
    <row r="344" spans="1:7" x14ac:dyDescent="0.25">
      <c r="A344" s="157" t="s">
        <v>267</v>
      </c>
      <c r="B344" s="157" t="s">
        <v>268</v>
      </c>
      <c r="C344" s="157" t="s">
        <v>14</v>
      </c>
      <c r="D344" s="157">
        <v>0</v>
      </c>
      <c r="E344" s="157">
        <v>56563.607598279101</v>
      </c>
      <c r="F344" s="157">
        <v>0</v>
      </c>
      <c r="G344" s="157">
        <v>100</v>
      </c>
    </row>
    <row r="345" spans="1:7" x14ac:dyDescent="0.25">
      <c r="A345" s="157" t="s">
        <v>267</v>
      </c>
      <c r="B345" s="157" t="s">
        <v>268</v>
      </c>
      <c r="C345" s="157" t="s">
        <v>15</v>
      </c>
      <c r="D345" s="157">
        <v>0</v>
      </c>
      <c r="E345" s="157">
        <v>73412.239355500002</v>
      </c>
      <c r="F345" s="157">
        <v>0</v>
      </c>
      <c r="G345" s="157">
        <v>100</v>
      </c>
    </row>
    <row r="346" spans="1:7" x14ac:dyDescent="0.25">
      <c r="A346" s="157" t="s">
        <v>269</v>
      </c>
      <c r="B346" s="157" t="s">
        <v>270</v>
      </c>
      <c r="C346" s="157" t="s">
        <v>15</v>
      </c>
      <c r="D346" s="157">
        <v>34.978651900000003</v>
      </c>
      <c r="E346" s="157">
        <v>61597.349250400002</v>
      </c>
      <c r="F346" s="157">
        <v>5.6753741243472801E-2</v>
      </c>
      <c r="G346" s="157">
        <v>99.943246258756503</v>
      </c>
    </row>
    <row r="347" spans="1:7" x14ac:dyDescent="0.25">
      <c r="A347" s="157" t="s">
        <v>269</v>
      </c>
      <c r="B347" s="157" t="s">
        <v>270</v>
      </c>
      <c r="C347" s="157" t="s">
        <v>14</v>
      </c>
      <c r="D347" s="157">
        <v>0</v>
      </c>
      <c r="E347" s="157">
        <v>59204.671118287799</v>
      </c>
      <c r="F347" s="157">
        <v>0</v>
      </c>
      <c r="G347" s="157">
        <v>100</v>
      </c>
    </row>
    <row r="348" spans="1:7" x14ac:dyDescent="0.25">
      <c r="A348" s="157" t="s">
        <v>271</v>
      </c>
      <c r="B348" s="157" t="s">
        <v>272</v>
      </c>
      <c r="C348" s="157" t="s">
        <v>14</v>
      </c>
      <c r="D348" s="157">
        <v>158.275378633667</v>
      </c>
      <c r="E348" s="157">
        <v>52614.084595749497</v>
      </c>
      <c r="F348" s="157">
        <v>0.29992097891869401</v>
      </c>
      <c r="G348" s="157">
        <v>99.700079021081294</v>
      </c>
    </row>
    <row r="349" spans="1:7" x14ac:dyDescent="0.25">
      <c r="A349" s="157" t="s">
        <v>271</v>
      </c>
      <c r="B349" s="157" t="s">
        <v>272</v>
      </c>
      <c r="C349" s="157" t="s">
        <v>15</v>
      </c>
      <c r="D349" s="157">
        <v>189.41598149999999</v>
      </c>
      <c r="E349" s="157">
        <v>58953.511087400002</v>
      </c>
      <c r="F349" s="157">
        <v>0.32026818909273003</v>
      </c>
      <c r="G349" s="157">
        <v>99.679731810907299</v>
      </c>
    </row>
    <row r="350" spans="1:7" x14ac:dyDescent="0.25">
      <c r="A350" s="157" t="s">
        <v>273</v>
      </c>
      <c r="B350" s="157" t="s">
        <v>274</v>
      </c>
      <c r="C350" s="157" t="s">
        <v>14</v>
      </c>
      <c r="D350" s="157">
        <v>0</v>
      </c>
      <c r="E350" s="157">
        <v>33341.541614601403</v>
      </c>
      <c r="F350" s="157">
        <v>0</v>
      </c>
      <c r="G350" s="157">
        <v>100</v>
      </c>
    </row>
    <row r="351" spans="1:7" x14ac:dyDescent="0.25">
      <c r="A351" s="157" t="s">
        <v>273</v>
      </c>
      <c r="B351" s="157" t="s">
        <v>274</v>
      </c>
      <c r="C351" s="157" t="s">
        <v>15</v>
      </c>
      <c r="D351" s="157">
        <v>0</v>
      </c>
      <c r="E351" s="157">
        <v>36635.852833199999</v>
      </c>
      <c r="F351" s="157">
        <v>0</v>
      </c>
      <c r="G351" s="157">
        <v>100</v>
      </c>
    </row>
    <row r="352" spans="1:7" x14ac:dyDescent="0.25">
      <c r="A352" s="157" t="s">
        <v>275</v>
      </c>
      <c r="B352" s="157" t="s">
        <v>276</v>
      </c>
      <c r="C352" s="157" t="s">
        <v>14</v>
      </c>
      <c r="D352" s="157">
        <v>106.761327067096</v>
      </c>
      <c r="E352" s="157">
        <v>17513.776187968</v>
      </c>
      <c r="F352" s="157">
        <v>0.60589143194979</v>
      </c>
      <c r="G352" s="157">
        <v>99.3941085680502</v>
      </c>
    </row>
    <row r="353" spans="1:7" x14ac:dyDescent="0.25">
      <c r="A353" s="157" t="s">
        <v>275</v>
      </c>
      <c r="B353" s="157" t="s">
        <v>276</v>
      </c>
      <c r="C353" s="157" t="s">
        <v>15</v>
      </c>
      <c r="D353" s="157">
        <v>32.655780999999998</v>
      </c>
      <c r="E353" s="157">
        <v>20923.3798088</v>
      </c>
      <c r="F353" s="157">
        <v>0.15582995581423201</v>
      </c>
      <c r="G353" s="157">
        <v>99.844170044185802</v>
      </c>
    </row>
    <row r="354" spans="1:7" x14ac:dyDescent="0.25">
      <c r="A354" s="157" t="s">
        <v>277</v>
      </c>
      <c r="B354" s="157" t="s">
        <v>278</v>
      </c>
      <c r="C354" s="157" t="s">
        <v>14</v>
      </c>
      <c r="D354" s="157">
        <v>79.887844933630205</v>
      </c>
      <c r="E354" s="157">
        <v>23046.302374582101</v>
      </c>
      <c r="F354" s="157">
        <v>0.34544317146632503</v>
      </c>
      <c r="G354" s="157">
        <v>99.6545568285337</v>
      </c>
    </row>
    <row r="355" spans="1:7" x14ac:dyDescent="0.25">
      <c r="A355" s="157" t="s">
        <v>277</v>
      </c>
      <c r="B355" s="157" t="s">
        <v>278</v>
      </c>
      <c r="C355" s="157" t="s">
        <v>15</v>
      </c>
      <c r="D355" s="157">
        <v>139.7685122</v>
      </c>
      <c r="E355" s="157">
        <v>26621.959157900001</v>
      </c>
      <c r="F355" s="157">
        <v>0.52227013862097804</v>
      </c>
      <c r="G355" s="157">
        <v>99.477729861379004</v>
      </c>
    </row>
    <row r="356" spans="1:7" x14ac:dyDescent="0.25">
      <c r="A356" s="157" t="s">
        <v>279</v>
      </c>
      <c r="B356" s="157" t="s">
        <v>280</v>
      </c>
      <c r="C356" s="157" t="s">
        <v>14</v>
      </c>
      <c r="D356" s="157">
        <v>0</v>
      </c>
      <c r="E356" s="157">
        <v>15017.003311845099</v>
      </c>
      <c r="F356" s="157">
        <v>0</v>
      </c>
      <c r="G356" s="157">
        <v>100</v>
      </c>
    </row>
    <row r="357" spans="1:7" x14ac:dyDescent="0.25">
      <c r="A357" s="157" t="s">
        <v>279</v>
      </c>
      <c r="B357" s="157" t="s">
        <v>280</v>
      </c>
      <c r="C357" s="157" t="s">
        <v>15</v>
      </c>
      <c r="D357" s="157">
        <v>0</v>
      </c>
      <c r="E357" s="157">
        <v>17718.876284499998</v>
      </c>
      <c r="F357" s="157">
        <v>0</v>
      </c>
      <c r="G357" s="157">
        <v>100</v>
      </c>
    </row>
    <row r="358" spans="1:7" x14ac:dyDescent="0.25">
      <c r="A358" s="157" t="s">
        <v>281</v>
      </c>
      <c r="B358" s="157" t="s">
        <v>282</v>
      </c>
      <c r="C358" s="157" t="s">
        <v>14</v>
      </c>
      <c r="D358" s="157">
        <v>42.1492064706622</v>
      </c>
      <c r="E358" s="157">
        <v>7384.12419412093</v>
      </c>
      <c r="F358" s="157">
        <v>0.56756874137308899</v>
      </c>
      <c r="G358" s="157">
        <v>99.432431258626906</v>
      </c>
    </row>
    <row r="359" spans="1:7" x14ac:dyDescent="0.25">
      <c r="A359" s="157" t="s">
        <v>281</v>
      </c>
      <c r="B359" s="157" t="s">
        <v>282</v>
      </c>
      <c r="C359" s="157" t="s">
        <v>15</v>
      </c>
      <c r="D359" s="157">
        <v>0</v>
      </c>
      <c r="E359" s="157">
        <v>6829.6614387999998</v>
      </c>
      <c r="F359" s="157">
        <v>0</v>
      </c>
      <c r="G359" s="157">
        <v>100</v>
      </c>
    </row>
    <row r="360" spans="1:7" x14ac:dyDescent="0.25">
      <c r="A360" s="157" t="s">
        <v>283</v>
      </c>
      <c r="B360" s="157" t="s">
        <v>284</v>
      </c>
      <c r="C360" s="157" t="s">
        <v>14</v>
      </c>
      <c r="D360" s="157">
        <v>74.083155461808204</v>
      </c>
      <c r="E360" s="157">
        <v>19676.028994046101</v>
      </c>
      <c r="F360" s="157">
        <v>0.37510245461392999</v>
      </c>
      <c r="G360" s="157">
        <v>99.624897545386105</v>
      </c>
    </row>
    <row r="361" spans="1:7" x14ac:dyDescent="0.25">
      <c r="A361" s="157" t="s">
        <v>283</v>
      </c>
      <c r="B361" s="157" t="s">
        <v>284</v>
      </c>
      <c r="C361" s="157" t="s">
        <v>15</v>
      </c>
      <c r="D361" s="157">
        <v>28.126334499999999</v>
      </c>
      <c r="E361" s="157">
        <v>21339.392926600001</v>
      </c>
      <c r="F361" s="157">
        <v>0.13163125843627799</v>
      </c>
      <c r="G361" s="157">
        <v>99.8683687415637</v>
      </c>
    </row>
    <row r="362" spans="1:7" x14ac:dyDescent="0.25">
      <c r="A362" s="157" t="s">
        <v>285</v>
      </c>
      <c r="B362" s="157" t="s">
        <v>286</v>
      </c>
      <c r="C362" s="157" t="s">
        <v>15</v>
      </c>
      <c r="D362" s="157">
        <v>87.284524399999995</v>
      </c>
      <c r="E362" s="157">
        <v>32992.795727700002</v>
      </c>
      <c r="F362" s="157">
        <v>0.263858260726133</v>
      </c>
      <c r="G362" s="157">
        <v>99.736141739273904</v>
      </c>
    </row>
    <row r="363" spans="1:7" x14ac:dyDescent="0.25">
      <c r="A363" s="157" t="s">
        <v>285</v>
      </c>
      <c r="B363" s="157" t="s">
        <v>286</v>
      </c>
      <c r="C363" s="157" t="s">
        <v>14</v>
      </c>
      <c r="D363" s="157">
        <v>0</v>
      </c>
      <c r="E363" s="157">
        <v>28362.476309933802</v>
      </c>
      <c r="F363" s="157">
        <v>0</v>
      </c>
      <c r="G363" s="157">
        <v>100</v>
      </c>
    </row>
    <row r="364" spans="1:7" x14ac:dyDescent="0.25">
      <c r="A364" s="157" t="s">
        <v>287</v>
      </c>
      <c r="B364" s="157" t="s">
        <v>288</v>
      </c>
      <c r="C364" s="157" t="s">
        <v>14</v>
      </c>
      <c r="D364" s="157">
        <v>49.024645023557703</v>
      </c>
      <c r="E364" s="157">
        <v>20236.0172327154</v>
      </c>
      <c r="F364" s="157">
        <v>0.241678796223527</v>
      </c>
      <c r="G364" s="157">
        <v>99.758321203776504</v>
      </c>
    </row>
    <row r="365" spans="1:7" x14ac:dyDescent="0.25">
      <c r="A365" s="157" t="s">
        <v>287</v>
      </c>
      <c r="B365" s="157" t="s">
        <v>288</v>
      </c>
      <c r="C365" s="157" t="s">
        <v>15</v>
      </c>
      <c r="D365" s="157">
        <v>169.3584616</v>
      </c>
      <c r="E365" s="157">
        <v>24979.423963400001</v>
      </c>
      <c r="F365" s="157">
        <v>0.67342608774428603</v>
      </c>
      <c r="G365" s="157">
        <v>99.326573912255697</v>
      </c>
    </row>
    <row r="366" spans="1:7" x14ac:dyDescent="0.25">
      <c r="A366" s="157" t="s">
        <v>289</v>
      </c>
      <c r="B366" s="157" t="s">
        <v>290</v>
      </c>
      <c r="C366" s="157" t="s">
        <v>14</v>
      </c>
      <c r="D366" s="157">
        <v>163.47108013803401</v>
      </c>
      <c r="E366" s="157">
        <v>15278.5743380849</v>
      </c>
      <c r="F366" s="157">
        <v>1.0586102793424299</v>
      </c>
      <c r="G366" s="157">
        <v>98.941389720657597</v>
      </c>
    </row>
    <row r="367" spans="1:7" x14ac:dyDescent="0.25">
      <c r="A367" s="157" t="s">
        <v>289</v>
      </c>
      <c r="B367" s="157" t="s">
        <v>290</v>
      </c>
      <c r="C367" s="157" t="s">
        <v>15</v>
      </c>
      <c r="D367" s="157">
        <v>104.669674</v>
      </c>
      <c r="E367" s="157">
        <v>18800.765280700001</v>
      </c>
      <c r="F367" s="157">
        <v>0.55364858968229402</v>
      </c>
      <c r="G367" s="157">
        <v>99.446351410317703</v>
      </c>
    </row>
    <row r="368" spans="1:7" x14ac:dyDescent="0.25">
      <c r="A368" s="157" t="s">
        <v>291</v>
      </c>
      <c r="B368" s="157" t="s">
        <v>292</v>
      </c>
      <c r="C368" s="157" t="s">
        <v>14</v>
      </c>
      <c r="D368" s="157">
        <v>7.4649085741173504</v>
      </c>
      <c r="E368" s="157">
        <v>5871.21847827477</v>
      </c>
      <c r="F368" s="157">
        <v>0.126982660621203</v>
      </c>
      <c r="G368" s="157">
        <v>99.873017339378805</v>
      </c>
    </row>
    <row r="369" spans="1:7" x14ac:dyDescent="0.25">
      <c r="A369" s="157" t="s">
        <v>291</v>
      </c>
      <c r="B369" s="157" t="s">
        <v>292</v>
      </c>
      <c r="C369" s="157" t="s">
        <v>15</v>
      </c>
      <c r="D369" s="157">
        <v>6.0401933999999997</v>
      </c>
      <c r="E369" s="157">
        <v>6809.6754717000003</v>
      </c>
      <c r="F369" s="157">
        <v>8.8621557834768896E-2</v>
      </c>
      <c r="G369" s="157">
        <v>99.911378442165201</v>
      </c>
    </row>
    <row r="370" spans="1:7" x14ac:dyDescent="0.25">
      <c r="A370" s="157" t="s">
        <v>293</v>
      </c>
      <c r="B370" s="157" t="s">
        <v>294</v>
      </c>
      <c r="C370" s="157" t="s">
        <v>14</v>
      </c>
      <c r="D370" s="157">
        <v>45.362578967622198</v>
      </c>
      <c r="E370" s="157">
        <v>14620.3984385324</v>
      </c>
      <c r="F370" s="157">
        <v>0.30930941062992201</v>
      </c>
      <c r="G370" s="157">
        <v>99.690690589370107</v>
      </c>
    </row>
    <row r="371" spans="1:7" x14ac:dyDescent="0.25">
      <c r="A371" s="157" t="s">
        <v>293</v>
      </c>
      <c r="B371" s="157" t="s">
        <v>294</v>
      </c>
      <c r="C371" s="157" t="s">
        <v>15</v>
      </c>
      <c r="D371" s="157">
        <v>31.314873599999999</v>
      </c>
      <c r="E371" s="157">
        <v>12438.427481999999</v>
      </c>
      <c r="F371" s="157">
        <v>0.25112686940109002</v>
      </c>
      <c r="G371" s="157">
        <v>99.748873130598895</v>
      </c>
    </row>
    <row r="372" spans="1:7" x14ac:dyDescent="0.25">
      <c r="A372" s="157" t="s">
        <v>295</v>
      </c>
      <c r="B372" s="157" t="s">
        <v>296</v>
      </c>
      <c r="C372" s="157" t="s">
        <v>14</v>
      </c>
      <c r="D372" s="157">
        <v>85.7647355469865</v>
      </c>
      <c r="E372" s="157">
        <v>16999.1749976137</v>
      </c>
      <c r="F372" s="157">
        <v>0.50199027264066598</v>
      </c>
      <c r="G372" s="157">
        <v>99.498009727359303</v>
      </c>
    </row>
    <row r="373" spans="1:7" x14ac:dyDescent="0.25">
      <c r="A373" s="157" t="s">
        <v>295</v>
      </c>
      <c r="B373" s="157" t="s">
        <v>296</v>
      </c>
      <c r="C373" s="157" t="s">
        <v>15</v>
      </c>
      <c r="D373" s="157">
        <v>269.29096700000002</v>
      </c>
      <c r="E373" s="157">
        <v>18590.381807099999</v>
      </c>
      <c r="F373" s="157">
        <v>1.4278665925201901</v>
      </c>
      <c r="G373" s="157">
        <v>98.572133407479797</v>
      </c>
    </row>
    <row r="374" spans="1:7" x14ac:dyDescent="0.25">
      <c r="A374" s="157" t="s">
        <v>297</v>
      </c>
      <c r="B374" s="157" t="s">
        <v>298</v>
      </c>
      <c r="C374" s="157" t="s">
        <v>14</v>
      </c>
      <c r="D374" s="157">
        <v>0</v>
      </c>
      <c r="E374" s="157">
        <v>34937.870212542199</v>
      </c>
      <c r="F374" s="157">
        <v>0</v>
      </c>
      <c r="G374" s="157">
        <v>100</v>
      </c>
    </row>
    <row r="375" spans="1:7" x14ac:dyDescent="0.25">
      <c r="A375" s="157" t="s">
        <v>297</v>
      </c>
      <c r="B375" s="157" t="s">
        <v>298</v>
      </c>
      <c r="C375" s="157" t="s">
        <v>15</v>
      </c>
      <c r="D375" s="157">
        <v>0</v>
      </c>
      <c r="E375" s="157">
        <v>37685.234353699998</v>
      </c>
      <c r="F375" s="157">
        <v>0</v>
      </c>
      <c r="G375" s="157">
        <v>100</v>
      </c>
    </row>
    <row r="376" spans="1:7" x14ac:dyDescent="0.25">
      <c r="A376" s="157" t="s">
        <v>299</v>
      </c>
      <c r="B376" s="157" t="s">
        <v>300</v>
      </c>
      <c r="C376" s="157" t="s">
        <v>14</v>
      </c>
      <c r="D376" s="157">
        <v>0</v>
      </c>
      <c r="E376" s="157">
        <v>33667.747509136701</v>
      </c>
      <c r="F376" s="157">
        <v>0</v>
      </c>
      <c r="G376" s="157">
        <v>100</v>
      </c>
    </row>
    <row r="377" spans="1:7" x14ac:dyDescent="0.25">
      <c r="A377" s="157" t="s">
        <v>299</v>
      </c>
      <c r="B377" s="157" t="s">
        <v>300</v>
      </c>
      <c r="C377" s="157" t="s">
        <v>15</v>
      </c>
      <c r="D377" s="157">
        <v>0</v>
      </c>
      <c r="E377" s="157">
        <v>34220.162000299999</v>
      </c>
      <c r="F377" s="157">
        <v>0</v>
      </c>
      <c r="G377" s="157">
        <v>100</v>
      </c>
    </row>
    <row r="378" spans="1:7" x14ac:dyDescent="0.25">
      <c r="A378" s="157" t="s">
        <v>301</v>
      </c>
      <c r="B378" s="157" t="s">
        <v>302</v>
      </c>
      <c r="C378" s="157" t="s">
        <v>14</v>
      </c>
      <c r="D378" s="157">
        <v>151.45847738503099</v>
      </c>
      <c r="E378" s="157">
        <v>43385.693351409798</v>
      </c>
      <c r="F378" s="157">
        <v>0.347883292826836</v>
      </c>
      <c r="G378" s="157">
        <v>99.652116707173207</v>
      </c>
    </row>
    <row r="379" spans="1:7" x14ac:dyDescent="0.25">
      <c r="A379" s="157" t="s">
        <v>301</v>
      </c>
      <c r="B379" s="157" t="s">
        <v>302</v>
      </c>
      <c r="C379" s="157" t="s">
        <v>15</v>
      </c>
      <c r="D379" s="157">
        <v>620.43634429999997</v>
      </c>
      <c r="E379" s="157">
        <v>44531.194398500003</v>
      </c>
      <c r="F379" s="157">
        <v>1.37411724469982</v>
      </c>
      <c r="G379" s="157">
        <v>98.625882755300196</v>
      </c>
    </row>
    <row r="380" spans="1:7" x14ac:dyDescent="0.25">
      <c r="A380" s="157" t="s">
        <v>303</v>
      </c>
      <c r="B380" s="157" t="s">
        <v>304</v>
      </c>
      <c r="C380" s="157" t="s">
        <v>14</v>
      </c>
      <c r="D380" s="157">
        <v>0</v>
      </c>
      <c r="E380" s="157">
        <v>8494.7819703542391</v>
      </c>
      <c r="F380" s="157">
        <v>0</v>
      </c>
      <c r="G380" s="157">
        <v>100</v>
      </c>
    </row>
    <row r="381" spans="1:7" x14ac:dyDescent="0.25">
      <c r="A381" s="157" t="s">
        <v>303</v>
      </c>
      <c r="B381" s="157" t="s">
        <v>304</v>
      </c>
      <c r="C381" s="157" t="s">
        <v>15</v>
      </c>
      <c r="D381" s="157">
        <v>0</v>
      </c>
      <c r="E381" s="157">
        <v>9283.3940990999999</v>
      </c>
      <c r="F381" s="157">
        <v>0</v>
      </c>
      <c r="G381" s="157">
        <v>100</v>
      </c>
    </row>
    <row r="382" spans="1:7" x14ac:dyDescent="0.25">
      <c r="A382" s="157" t="s">
        <v>305</v>
      </c>
      <c r="B382" s="157" t="s">
        <v>306</v>
      </c>
      <c r="C382" s="157" t="s">
        <v>14</v>
      </c>
      <c r="D382" s="157">
        <v>115.37377643310801</v>
      </c>
      <c r="E382" s="157">
        <v>58698.317727108799</v>
      </c>
      <c r="F382" s="157">
        <v>0.19616822798167699</v>
      </c>
      <c r="G382" s="157">
        <v>99.803831772018299</v>
      </c>
    </row>
    <row r="383" spans="1:7" x14ac:dyDescent="0.25">
      <c r="A383" s="157" t="s">
        <v>305</v>
      </c>
      <c r="B383" s="157" t="s">
        <v>306</v>
      </c>
      <c r="C383" s="157" t="s">
        <v>15</v>
      </c>
      <c r="D383" s="157">
        <v>387.97862400000002</v>
      </c>
      <c r="E383" s="157">
        <v>62565.941358700002</v>
      </c>
      <c r="F383" s="157">
        <v>0.61628985789386603</v>
      </c>
      <c r="G383" s="157">
        <v>99.383710142106096</v>
      </c>
    </row>
    <row r="384" spans="1:7" x14ac:dyDescent="0.25">
      <c r="A384" s="157" t="s">
        <v>307</v>
      </c>
      <c r="B384" s="157" t="s">
        <v>308</v>
      </c>
      <c r="C384" s="157" t="s">
        <v>14</v>
      </c>
      <c r="D384" s="157">
        <v>154.791189693717</v>
      </c>
      <c r="E384" s="157">
        <v>71393.248441340605</v>
      </c>
      <c r="F384" s="157">
        <v>0.21634581533184999</v>
      </c>
      <c r="G384" s="157">
        <v>99.783654184668194</v>
      </c>
    </row>
    <row r="385" spans="1:7" x14ac:dyDescent="0.25">
      <c r="A385" s="157" t="s">
        <v>307</v>
      </c>
      <c r="B385" s="157" t="s">
        <v>308</v>
      </c>
      <c r="C385" s="157" t="s">
        <v>15</v>
      </c>
      <c r="D385" s="157">
        <v>497.5763518</v>
      </c>
      <c r="E385" s="157">
        <v>78329.457057599997</v>
      </c>
      <c r="F385" s="157">
        <v>0.63122552033102997</v>
      </c>
      <c r="G385" s="157">
        <v>99.368774479669</v>
      </c>
    </row>
    <row r="386" spans="1:7" x14ac:dyDescent="0.25">
      <c r="A386" s="157" t="s">
        <v>309</v>
      </c>
      <c r="B386" s="157" t="s">
        <v>310</v>
      </c>
      <c r="C386" s="157" t="s">
        <v>14</v>
      </c>
      <c r="D386" s="157">
        <v>65.940088410345993</v>
      </c>
      <c r="E386" s="157">
        <v>36688.291022380101</v>
      </c>
      <c r="F386" s="157">
        <v>0.17940815633329099</v>
      </c>
      <c r="G386" s="157">
        <v>99.820591843666705</v>
      </c>
    </row>
    <row r="387" spans="1:7" x14ac:dyDescent="0.25">
      <c r="A387" s="157" t="s">
        <v>309</v>
      </c>
      <c r="B387" s="157" t="s">
        <v>311</v>
      </c>
      <c r="C387" s="157" t="s">
        <v>15</v>
      </c>
      <c r="D387" s="157">
        <v>61.219318199999996</v>
      </c>
      <c r="E387" s="157">
        <v>45698.100491899997</v>
      </c>
      <c r="F387" s="157">
        <v>0.13378546371331301</v>
      </c>
      <c r="G387" s="157">
        <v>99.866214536286705</v>
      </c>
    </row>
    <row r="388" spans="1:7" x14ac:dyDescent="0.25">
      <c r="A388" s="157" t="s">
        <v>312</v>
      </c>
      <c r="B388" s="157" t="s">
        <v>313</v>
      </c>
      <c r="C388" s="157" t="s">
        <v>15</v>
      </c>
      <c r="D388" s="157">
        <v>134.9087255</v>
      </c>
      <c r="E388" s="157">
        <v>34525.6293276</v>
      </c>
      <c r="F388" s="157">
        <v>0.38922859562456802</v>
      </c>
      <c r="G388" s="157">
        <v>99.610771404375399</v>
      </c>
    </row>
    <row r="389" spans="1:7" x14ac:dyDescent="0.25">
      <c r="A389" s="157" t="s">
        <v>312</v>
      </c>
      <c r="B389" s="157" t="s">
        <v>313</v>
      </c>
      <c r="C389" s="157" t="s">
        <v>14</v>
      </c>
      <c r="D389" s="157">
        <v>0</v>
      </c>
      <c r="E389" s="157">
        <v>28011.194130096199</v>
      </c>
      <c r="F389" s="157">
        <v>0</v>
      </c>
      <c r="G389" s="157">
        <v>100</v>
      </c>
    </row>
    <row r="390" spans="1:7" x14ac:dyDescent="0.25">
      <c r="A390" s="157" t="s">
        <v>314</v>
      </c>
      <c r="B390" s="157" t="s">
        <v>315</v>
      </c>
      <c r="C390" s="157" t="s">
        <v>14</v>
      </c>
      <c r="D390" s="157">
        <v>36.265997197013803</v>
      </c>
      <c r="E390" s="157">
        <v>5142.4136443212001</v>
      </c>
      <c r="F390" s="157">
        <v>0.70029427783607601</v>
      </c>
      <c r="G390" s="157">
        <v>99.299705722163907</v>
      </c>
    </row>
    <row r="391" spans="1:7" x14ac:dyDescent="0.25">
      <c r="A391" s="157" t="s">
        <v>314</v>
      </c>
      <c r="B391" s="157" t="s">
        <v>315</v>
      </c>
      <c r="C391" s="157" t="s">
        <v>15</v>
      </c>
      <c r="D391" s="157">
        <v>21.728854399999999</v>
      </c>
      <c r="E391" s="157">
        <v>5724.7587608000003</v>
      </c>
      <c r="F391" s="157">
        <v>0.37812409692705401</v>
      </c>
      <c r="G391" s="157">
        <v>99.621875903072905</v>
      </c>
    </row>
    <row r="392" spans="1:7" x14ac:dyDescent="0.25">
      <c r="A392" s="157" t="s">
        <v>316</v>
      </c>
      <c r="B392" s="157" t="s">
        <v>317</v>
      </c>
      <c r="C392" s="157" t="s">
        <v>14</v>
      </c>
      <c r="D392" s="157">
        <v>25.286903207683999</v>
      </c>
      <c r="E392" s="157">
        <v>4891.0833801003801</v>
      </c>
      <c r="F392" s="157">
        <v>0.51434090091906803</v>
      </c>
      <c r="G392" s="157">
        <v>99.485659099080905</v>
      </c>
    </row>
    <row r="393" spans="1:7" x14ac:dyDescent="0.25">
      <c r="A393" s="157" t="s">
        <v>316</v>
      </c>
      <c r="B393" s="157" t="s">
        <v>317</v>
      </c>
      <c r="C393" s="157" t="s">
        <v>15</v>
      </c>
      <c r="D393" s="157">
        <v>29.8374223</v>
      </c>
      <c r="E393" s="157">
        <v>4865.9391029999997</v>
      </c>
      <c r="F393" s="157">
        <v>0.60945229313079496</v>
      </c>
      <c r="G393" s="157">
        <v>99.390547706869199</v>
      </c>
    </row>
    <row r="394" spans="1:7" x14ac:dyDescent="0.25">
      <c r="A394" s="157" t="s">
        <v>318</v>
      </c>
      <c r="B394" s="157" t="s">
        <v>319</v>
      </c>
      <c r="C394" s="157" t="s">
        <v>14</v>
      </c>
      <c r="D394" s="157">
        <v>38.076712667374501</v>
      </c>
      <c r="E394" s="157">
        <v>7555.4905059542498</v>
      </c>
      <c r="F394" s="157">
        <v>0.50143380009858096</v>
      </c>
      <c r="G394" s="157">
        <v>99.498566199901404</v>
      </c>
    </row>
    <row r="395" spans="1:7" x14ac:dyDescent="0.25">
      <c r="A395" s="157" t="s">
        <v>318</v>
      </c>
      <c r="B395" s="157" t="s">
        <v>319</v>
      </c>
      <c r="C395" s="157" t="s">
        <v>15</v>
      </c>
      <c r="D395" s="157">
        <v>45.222392599999999</v>
      </c>
      <c r="E395" s="157">
        <v>7557.9728213999997</v>
      </c>
      <c r="F395" s="157">
        <v>0.59478142185183702</v>
      </c>
      <c r="G395" s="157">
        <v>99.405218578148194</v>
      </c>
    </row>
    <row r="396" spans="1:7" x14ac:dyDescent="0.25">
      <c r="A396" s="157" t="s">
        <v>320</v>
      </c>
      <c r="B396" s="157" t="s">
        <v>321</v>
      </c>
      <c r="C396" s="157" t="s">
        <v>14</v>
      </c>
      <c r="D396" s="157">
        <v>62.8296413987023</v>
      </c>
      <c r="E396" s="157">
        <v>7012.8933606833898</v>
      </c>
      <c r="F396" s="157">
        <v>0.88796072684323801</v>
      </c>
      <c r="G396" s="157">
        <v>99.112039273156796</v>
      </c>
    </row>
    <row r="397" spans="1:7" x14ac:dyDescent="0.25">
      <c r="A397" s="157" t="s">
        <v>320</v>
      </c>
      <c r="B397" s="157" t="s">
        <v>321</v>
      </c>
      <c r="C397" s="157" t="s">
        <v>15</v>
      </c>
      <c r="D397" s="157">
        <v>140.37252369999999</v>
      </c>
      <c r="E397" s="157">
        <v>7467.2610757000002</v>
      </c>
      <c r="F397" s="157">
        <v>1.84515357983422</v>
      </c>
      <c r="G397" s="157">
        <v>98.154846420165796</v>
      </c>
    </row>
    <row r="398" spans="1:7" x14ac:dyDescent="0.25">
      <c r="A398" s="157" t="s">
        <v>322</v>
      </c>
      <c r="B398" s="157" t="s">
        <v>323</v>
      </c>
      <c r="C398" s="157" t="s">
        <v>14</v>
      </c>
      <c r="D398" s="157">
        <v>172.27129747025199</v>
      </c>
      <c r="E398" s="157">
        <v>13548.9579519201</v>
      </c>
      <c r="F398" s="157">
        <v>1.2555092137820401</v>
      </c>
      <c r="G398" s="157">
        <v>98.744490786217995</v>
      </c>
    </row>
    <row r="399" spans="1:7" x14ac:dyDescent="0.25">
      <c r="A399" s="157" t="s">
        <v>322</v>
      </c>
      <c r="B399" s="157" t="s">
        <v>323</v>
      </c>
      <c r="C399" s="157" t="s">
        <v>15</v>
      </c>
      <c r="D399" s="157">
        <v>203.02736479999999</v>
      </c>
      <c r="E399" s="157">
        <v>13552.415891299999</v>
      </c>
      <c r="F399" s="157">
        <v>1.47597835286017</v>
      </c>
      <c r="G399" s="157">
        <v>98.524021647139804</v>
      </c>
    </row>
    <row r="400" spans="1:7" x14ac:dyDescent="0.25">
      <c r="A400" s="157" t="s">
        <v>324</v>
      </c>
      <c r="B400" s="157" t="s">
        <v>325</v>
      </c>
      <c r="C400" s="157" t="s">
        <v>15</v>
      </c>
      <c r="D400" s="157">
        <v>62.016553500000001</v>
      </c>
      <c r="E400" s="157">
        <v>17947.846645000001</v>
      </c>
      <c r="F400" s="157">
        <v>0.34434772111520101</v>
      </c>
      <c r="G400" s="157">
        <v>99.655652278884801</v>
      </c>
    </row>
    <row r="401" spans="1:7" x14ac:dyDescent="0.25">
      <c r="A401" s="157" t="s">
        <v>324</v>
      </c>
      <c r="B401" s="157" t="s">
        <v>325</v>
      </c>
      <c r="C401" s="157" t="s">
        <v>14</v>
      </c>
      <c r="D401" s="157">
        <v>0</v>
      </c>
      <c r="E401" s="157">
        <v>14970.197612014899</v>
      </c>
      <c r="F401" s="157">
        <v>0</v>
      </c>
      <c r="G401" s="157">
        <v>100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582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503</v>
      </c>
      <c r="E411" s="5" t="s">
        <v>502</v>
      </c>
      <c r="F411" s="5" t="s">
        <v>505</v>
      </c>
      <c r="G411" s="5" t="s">
        <v>504</v>
      </c>
    </row>
    <row r="412" spans="1:7" x14ac:dyDescent="0.25">
      <c r="A412" s="158" t="s">
        <v>106</v>
      </c>
      <c r="B412" s="158" t="s">
        <v>107</v>
      </c>
      <c r="C412" s="158" t="s">
        <v>14</v>
      </c>
      <c r="D412" s="158">
        <v>106.84925454272999</v>
      </c>
      <c r="E412" s="158">
        <v>0</v>
      </c>
      <c r="F412" s="158">
        <v>100</v>
      </c>
      <c r="G412" s="158">
        <v>0</v>
      </c>
    </row>
    <row r="413" spans="1:7" x14ac:dyDescent="0.25">
      <c r="A413" s="158" t="s">
        <v>106</v>
      </c>
      <c r="B413" s="158" t="s">
        <v>107</v>
      </c>
      <c r="C413" s="158" t="s">
        <v>15</v>
      </c>
      <c r="D413" s="158">
        <v>158.28395330000001</v>
      </c>
      <c r="E413" s="158">
        <v>0</v>
      </c>
      <c r="F413" s="158">
        <v>100</v>
      </c>
      <c r="G413" s="158">
        <v>0</v>
      </c>
    </row>
    <row r="414" spans="1:7" x14ac:dyDescent="0.25">
      <c r="A414" s="158" t="s">
        <v>110</v>
      </c>
      <c r="B414" s="158" t="s">
        <v>111</v>
      </c>
      <c r="C414" s="158" t="s">
        <v>14</v>
      </c>
      <c r="D414" s="158">
        <v>928.00536280852998</v>
      </c>
      <c r="E414" s="158">
        <v>2.5852814442460499</v>
      </c>
      <c r="F414" s="158">
        <v>99.7221891859528</v>
      </c>
      <c r="G414" s="158">
        <v>0.27781081404723601</v>
      </c>
    </row>
    <row r="415" spans="1:7" x14ac:dyDescent="0.25">
      <c r="A415" s="158" t="s">
        <v>110</v>
      </c>
      <c r="B415" s="158" t="s">
        <v>111</v>
      </c>
      <c r="C415" s="158" t="s">
        <v>15</v>
      </c>
      <c r="D415" s="158">
        <v>1243.3101478999999</v>
      </c>
      <c r="E415" s="158">
        <v>4.4500717999999999</v>
      </c>
      <c r="F415" s="158">
        <v>99.643355211222399</v>
      </c>
      <c r="G415" s="158">
        <v>0.35664478877760097</v>
      </c>
    </row>
    <row r="416" spans="1:7" x14ac:dyDescent="0.25">
      <c r="A416" s="158" t="s">
        <v>126</v>
      </c>
      <c r="B416" s="158" t="s">
        <v>127</v>
      </c>
      <c r="C416" s="158" t="s">
        <v>14</v>
      </c>
      <c r="D416" s="158">
        <v>2076.2258281393601</v>
      </c>
      <c r="E416" s="158">
        <v>7.8314244407311397</v>
      </c>
      <c r="F416" s="158">
        <v>99.624222202579304</v>
      </c>
      <c r="G416" s="158">
        <v>0.37577779742066703</v>
      </c>
    </row>
    <row r="417" spans="1:7" x14ac:dyDescent="0.25">
      <c r="A417" s="158" t="s">
        <v>126</v>
      </c>
      <c r="B417" s="158" t="s">
        <v>127</v>
      </c>
      <c r="C417" s="158" t="s">
        <v>15</v>
      </c>
      <c r="D417" s="158">
        <v>3024.9173735999998</v>
      </c>
      <c r="E417" s="158">
        <v>6.4596887000000001</v>
      </c>
      <c r="F417" s="158">
        <v>99.786905799996404</v>
      </c>
      <c r="G417" s="158">
        <v>0.21309420000357299</v>
      </c>
    </row>
    <row r="418" spans="1:7" x14ac:dyDescent="0.25">
      <c r="A418" s="158" t="s">
        <v>128</v>
      </c>
      <c r="B418" s="158" t="s">
        <v>129</v>
      </c>
      <c r="C418" s="158" t="s">
        <v>14</v>
      </c>
      <c r="D418" s="158">
        <v>254.71452408756599</v>
      </c>
      <c r="E418" s="158">
        <v>0</v>
      </c>
      <c r="F418" s="158">
        <v>100</v>
      </c>
      <c r="G418" s="158">
        <v>0</v>
      </c>
    </row>
    <row r="419" spans="1:7" x14ac:dyDescent="0.25">
      <c r="A419" s="158" t="s">
        <v>128</v>
      </c>
      <c r="B419" s="158" t="s">
        <v>129</v>
      </c>
      <c r="C419" s="158" t="s">
        <v>15</v>
      </c>
      <c r="D419" s="158">
        <v>370.271365</v>
      </c>
      <c r="E419" s="158">
        <v>0</v>
      </c>
      <c r="F419" s="158">
        <v>100</v>
      </c>
      <c r="G419" s="158">
        <v>0</v>
      </c>
    </row>
    <row r="420" spans="1:7" x14ac:dyDescent="0.25">
      <c r="A420" s="158" t="s">
        <v>130</v>
      </c>
      <c r="B420" s="158" t="s">
        <v>131</v>
      </c>
      <c r="C420" s="158" t="s">
        <v>14</v>
      </c>
      <c r="D420" s="158">
        <v>926.31070666975097</v>
      </c>
      <c r="E420" s="158">
        <v>0</v>
      </c>
      <c r="F420" s="158">
        <v>100</v>
      </c>
      <c r="G420" s="158">
        <v>0</v>
      </c>
    </row>
    <row r="421" spans="1:7" x14ac:dyDescent="0.25">
      <c r="A421" s="158" t="s">
        <v>130</v>
      </c>
      <c r="B421" s="158" t="s">
        <v>131</v>
      </c>
      <c r="C421" s="158" t="s">
        <v>15</v>
      </c>
      <c r="D421" s="158">
        <v>1135.1137796</v>
      </c>
      <c r="E421" s="158">
        <v>0</v>
      </c>
      <c r="F421" s="158">
        <v>100</v>
      </c>
      <c r="G421" s="158">
        <v>0</v>
      </c>
    </row>
    <row r="422" spans="1:7" x14ac:dyDescent="0.25">
      <c r="A422" s="158" t="s">
        <v>132</v>
      </c>
      <c r="B422" s="158" t="s">
        <v>133</v>
      </c>
      <c r="C422" s="158" t="s">
        <v>14</v>
      </c>
      <c r="D422" s="158">
        <v>209.69202734393099</v>
      </c>
      <c r="E422" s="158">
        <v>0</v>
      </c>
      <c r="F422" s="158">
        <v>100</v>
      </c>
      <c r="G422" s="158">
        <v>0</v>
      </c>
    </row>
    <row r="423" spans="1:7" x14ac:dyDescent="0.25">
      <c r="A423" s="158" t="s">
        <v>132</v>
      </c>
      <c r="B423" s="158" t="s">
        <v>133</v>
      </c>
      <c r="C423" s="158" t="s">
        <v>15</v>
      </c>
      <c r="D423" s="158">
        <v>335.75858249999999</v>
      </c>
      <c r="E423" s="158">
        <v>0</v>
      </c>
      <c r="F423" s="158">
        <v>100</v>
      </c>
      <c r="G423" s="158">
        <v>0</v>
      </c>
    </row>
    <row r="424" spans="1:7" x14ac:dyDescent="0.25">
      <c r="A424" s="158" t="s">
        <v>134</v>
      </c>
      <c r="B424" s="158" t="s">
        <v>135</v>
      </c>
      <c r="C424" s="158" t="s">
        <v>14</v>
      </c>
      <c r="D424" s="158">
        <v>45</v>
      </c>
      <c r="E424" s="158">
        <v>0</v>
      </c>
      <c r="F424" s="158">
        <v>100</v>
      </c>
      <c r="G424" s="158">
        <v>0</v>
      </c>
    </row>
    <row r="425" spans="1:7" x14ac:dyDescent="0.25">
      <c r="A425" s="158" t="s">
        <v>134</v>
      </c>
      <c r="B425" s="158" t="s">
        <v>135</v>
      </c>
      <c r="C425" s="158" t="s">
        <v>15</v>
      </c>
      <c r="D425" s="158">
        <v>17.4390249</v>
      </c>
      <c r="E425" s="158">
        <v>0</v>
      </c>
      <c r="F425" s="158">
        <v>100</v>
      </c>
      <c r="G425" s="158">
        <v>0</v>
      </c>
    </row>
    <row r="426" spans="1:7" x14ac:dyDescent="0.25">
      <c r="A426" s="158" t="s">
        <v>136</v>
      </c>
      <c r="B426" s="158" t="s">
        <v>137</v>
      </c>
      <c r="C426" s="158" t="s">
        <v>14</v>
      </c>
      <c r="D426" s="158">
        <v>2070.6023231323802</v>
      </c>
      <c r="E426" s="158">
        <v>0</v>
      </c>
      <c r="F426" s="158">
        <v>100</v>
      </c>
      <c r="G426" s="158">
        <v>0</v>
      </c>
    </row>
    <row r="427" spans="1:7" x14ac:dyDescent="0.25">
      <c r="A427" s="158" t="s">
        <v>136</v>
      </c>
      <c r="B427" s="158" t="s">
        <v>137</v>
      </c>
      <c r="C427" s="158" t="s">
        <v>15</v>
      </c>
      <c r="D427" s="158">
        <v>2928.8103488000002</v>
      </c>
      <c r="E427" s="158">
        <v>0</v>
      </c>
      <c r="F427" s="158">
        <v>100</v>
      </c>
      <c r="G427" s="158">
        <v>0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583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59" t="s">
        <v>12</v>
      </c>
      <c r="B438" s="159" t="s">
        <v>13</v>
      </c>
      <c r="C438" s="159" t="s">
        <v>14</v>
      </c>
      <c r="D438" s="159">
        <v>10.416705884977199</v>
      </c>
      <c r="E438" s="159">
        <v>6617.40002672425</v>
      </c>
      <c r="F438" s="159">
        <v>0.15716647434933501</v>
      </c>
      <c r="G438" s="159">
        <v>99.842833525650704</v>
      </c>
    </row>
    <row r="439" spans="1:7" x14ac:dyDescent="0.25">
      <c r="A439" s="159" t="s">
        <v>12</v>
      </c>
      <c r="B439" s="159" t="s">
        <v>13</v>
      </c>
      <c r="C439" s="159" t="s">
        <v>15</v>
      </c>
      <c r="D439" s="159">
        <v>10.909760500000001</v>
      </c>
      <c r="E439" s="159">
        <v>9213.9045755999996</v>
      </c>
      <c r="F439" s="159">
        <v>0.118265366678505</v>
      </c>
      <c r="G439" s="159">
        <v>99.8817346333215</v>
      </c>
    </row>
    <row r="440" spans="1:7" x14ac:dyDescent="0.25">
      <c r="A440" s="159" t="s">
        <v>27</v>
      </c>
      <c r="B440" s="159" t="s">
        <v>28</v>
      </c>
      <c r="C440" s="159" t="s">
        <v>15</v>
      </c>
      <c r="D440" s="159">
        <v>43.963137799999998</v>
      </c>
      <c r="E440" s="159">
        <v>8017.3121236999996</v>
      </c>
      <c r="F440" s="159">
        <v>0.54536207205284704</v>
      </c>
      <c r="G440" s="159">
        <v>99.454637927947104</v>
      </c>
    </row>
    <row r="441" spans="1:7" x14ac:dyDescent="0.25">
      <c r="A441" s="159" t="s">
        <v>29</v>
      </c>
      <c r="B441" s="159" t="s">
        <v>30</v>
      </c>
      <c r="C441" s="159" t="s">
        <v>15</v>
      </c>
      <c r="D441" s="159">
        <v>0</v>
      </c>
      <c r="E441" s="159">
        <v>3774.9723471000002</v>
      </c>
      <c r="F441" s="159">
        <v>0</v>
      </c>
      <c r="G441" s="159">
        <v>100</v>
      </c>
    </row>
    <row r="442" spans="1:7" x14ac:dyDescent="0.25">
      <c r="A442" s="159" t="s">
        <v>31</v>
      </c>
      <c r="B442" s="159" t="s">
        <v>32</v>
      </c>
      <c r="C442" s="159" t="s">
        <v>15</v>
      </c>
      <c r="D442" s="159">
        <v>3.3950309999999999</v>
      </c>
      <c r="E442" s="159">
        <v>621.29067299999997</v>
      </c>
      <c r="F442" s="159">
        <v>0.54347826086956497</v>
      </c>
      <c r="G442" s="159">
        <v>99.456521739130395</v>
      </c>
    </row>
    <row r="443" spans="1:7" x14ac:dyDescent="0.25">
      <c r="A443" s="159" t="s">
        <v>33</v>
      </c>
      <c r="B443" s="159" t="s">
        <v>34</v>
      </c>
      <c r="C443" s="159" t="s">
        <v>15</v>
      </c>
      <c r="D443" s="159">
        <v>6.4418310999999999</v>
      </c>
      <c r="E443" s="159">
        <v>6903.0910562999998</v>
      </c>
      <c r="F443" s="159">
        <v>9.3231065036930599E-2</v>
      </c>
      <c r="G443" s="159">
        <v>99.906768934963097</v>
      </c>
    </row>
    <row r="444" spans="1:7" x14ac:dyDescent="0.25">
      <c r="A444" s="159" t="s">
        <v>35</v>
      </c>
      <c r="B444" s="159" t="s">
        <v>36</v>
      </c>
      <c r="C444" s="159" t="s">
        <v>15</v>
      </c>
      <c r="D444" s="159">
        <v>4.1878624000000002</v>
      </c>
      <c r="E444" s="159">
        <v>693.28753810000001</v>
      </c>
      <c r="F444" s="159">
        <v>0.60043155600869103</v>
      </c>
      <c r="G444" s="159">
        <v>99.399568443991299</v>
      </c>
    </row>
    <row r="445" spans="1:7" x14ac:dyDescent="0.25">
      <c r="A445" s="159" t="s">
        <v>37</v>
      </c>
      <c r="B445" s="159" t="s">
        <v>38</v>
      </c>
      <c r="C445" s="159" t="s">
        <v>15</v>
      </c>
      <c r="D445" s="159">
        <v>0</v>
      </c>
      <c r="E445" s="159">
        <v>1671.1204889000001</v>
      </c>
      <c r="F445" s="159">
        <v>0</v>
      </c>
      <c r="G445" s="159">
        <v>100</v>
      </c>
    </row>
    <row r="446" spans="1:7" x14ac:dyDescent="0.25">
      <c r="A446" s="159" t="s">
        <v>39</v>
      </c>
      <c r="B446" s="159" t="s">
        <v>40</v>
      </c>
      <c r="C446" s="159" t="s">
        <v>15</v>
      </c>
      <c r="D446" s="159">
        <v>0</v>
      </c>
      <c r="E446" s="159">
        <v>2974.1917752999998</v>
      </c>
      <c r="F446" s="159">
        <v>0</v>
      </c>
      <c r="G446" s="159">
        <v>100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585</v>
      </c>
    </row>
    <row r="12" spans="1:7" x14ac:dyDescent="0.25">
      <c r="A12" s="3" t="s">
        <v>6</v>
      </c>
    </row>
    <row r="17" spans="1:7" ht="17.25" x14ac:dyDescent="0.3">
      <c r="A17" s="4" t="s">
        <v>586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60" t="s">
        <v>12</v>
      </c>
      <c r="B19" s="160" t="s">
        <v>13</v>
      </c>
      <c r="C19" s="160" t="s">
        <v>14</v>
      </c>
      <c r="D19" s="160">
        <v>156280.488116308</v>
      </c>
      <c r="E19" s="160">
        <v>2305295.3087061201</v>
      </c>
      <c r="F19" s="160">
        <v>6.3487985345828202</v>
      </c>
      <c r="G19" s="160">
        <v>93.651201465417202</v>
      </c>
    </row>
    <row r="20" spans="1:7" x14ac:dyDescent="0.25">
      <c r="A20" s="160" t="s">
        <v>12</v>
      </c>
      <c r="B20" s="160" t="s">
        <v>13</v>
      </c>
      <c r="C20" s="160" t="s">
        <v>15</v>
      </c>
      <c r="D20" s="160">
        <v>193157.00969569999</v>
      </c>
      <c r="E20" s="160">
        <v>2617192.5030403002</v>
      </c>
      <c r="F20" s="160">
        <v>6.8730600525075998</v>
      </c>
      <c r="G20" s="160">
        <v>93.126939947492403</v>
      </c>
    </row>
    <row r="21" spans="1:7" x14ac:dyDescent="0.25">
      <c r="A21" s="160" t="s">
        <v>12</v>
      </c>
      <c r="B21" s="160" t="s">
        <v>16</v>
      </c>
      <c r="C21" s="160" t="s">
        <v>14</v>
      </c>
      <c r="D21" s="160">
        <v>1173.35546897169</v>
      </c>
      <c r="E21" s="160">
        <v>5454.4612636375296</v>
      </c>
      <c r="F21" s="160">
        <v>17.703498999885099</v>
      </c>
      <c r="G21" s="160">
        <v>82.296501000114802</v>
      </c>
    </row>
    <row r="22" spans="1:7" x14ac:dyDescent="0.25">
      <c r="A22" s="160" t="s">
        <v>12</v>
      </c>
      <c r="B22" s="160" t="s">
        <v>16</v>
      </c>
      <c r="C22" s="160" t="s">
        <v>15</v>
      </c>
      <c r="D22" s="160">
        <v>1433.7040122999999</v>
      </c>
      <c r="E22" s="160">
        <v>7791.1103237999996</v>
      </c>
      <c r="F22" s="160">
        <v>15.541819705675801</v>
      </c>
      <c r="G22" s="160">
        <v>84.458180294324194</v>
      </c>
    </row>
    <row r="23" spans="1:7" x14ac:dyDescent="0.25">
      <c r="A23" s="160" t="s">
        <v>12</v>
      </c>
      <c r="B23" s="160" t="s">
        <v>17</v>
      </c>
      <c r="C23" s="160" t="s">
        <v>14</v>
      </c>
      <c r="D23" s="160">
        <v>155107.13264733599</v>
      </c>
      <c r="E23" s="160">
        <v>2299840.84744249</v>
      </c>
      <c r="F23" s="160">
        <v>6.3181433539647198</v>
      </c>
      <c r="G23" s="160">
        <v>93.6818566460353</v>
      </c>
    </row>
    <row r="24" spans="1:7" x14ac:dyDescent="0.25">
      <c r="A24" s="160" t="s">
        <v>12</v>
      </c>
      <c r="B24" s="160" t="s">
        <v>17</v>
      </c>
      <c r="C24" s="160" t="s">
        <v>15</v>
      </c>
      <c r="D24" s="160">
        <v>191723.30568339999</v>
      </c>
      <c r="E24" s="160">
        <v>2609401.3927165</v>
      </c>
      <c r="F24" s="160">
        <v>6.8445116275230102</v>
      </c>
      <c r="G24" s="160">
        <v>93.155488372476995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587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61" t="s">
        <v>12</v>
      </c>
      <c r="B35" s="161" t="s">
        <v>13</v>
      </c>
      <c r="C35" s="161" t="s">
        <v>14</v>
      </c>
      <c r="D35" s="161">
        <v>156280.488116308</v>
      </c>
      <c r="E35" s="161">
        <v>2305295.3087061201</v>
      </c>
      <c r="F35" s="161">
        <v>6.3487985345828202</v>
      </c>
      <c r="G35" s="161">
        <v>93.651201465417202</v>
      </c>
    </row>
    <row r="36" spans="1:7" x14ac:dyDescent="0.25">
      <c r="A36" s="161" t="s">
        <v>12</v>
      </c>
      <c r="B36" s="161" t="s">
        <v>13</v>
      </c>
      <c r="C36" s="161" t="s">
        <v>15</v>
      </c>
      <c r="D36" s="161">
        <v>193157.00969569999</v>
      </c>
      <c r="E36" s="161">
        <v>2617192.5030403002</v>
      </c>
      <c r="F36" s="161">
        <v>6.8730600525075998</v>
      </c>
      <c r="G36" s="161">
        <v>93.126939947492403</v>
      </c>
    </row>
    <row r="37" spans="1:7" x14ac:dyDescent="0.25">
      <c r="A37" s="161" t="s">
        <v>27</v>
      </c>
      <c r="B37" s="161" t="s">
        <v>28</v>
      </c>
      <c r="C37" s="161" t="s">
        <v>15</v>
      </c>
      <c r="D37" s="161">
        <v>3630.8696908000002</v>
      </c>
      <c r="E37" s="161">
        <v>49545.875640899998</v>
      </c>
      <c r="F37" s="161">
        <v>6.8279276366986403</v>
      </c>
      <c r="G37" s="161">
        <v>93.172072363301396</v>
      </c>
    </row>
    <row r="38" spans="1:7" x14ac:dyDescent="0.25">
      <c r="A38" s="161" t="s">
        <v>29</v>
      </c>
      <c r="B38" s="161" t="s">
        <v>30</v>
      </c>
      <c r="C38" s="161" t="s">
        <v>15</v>
      </c>
      <c r="D38" s="161">
        <v>1358.8125144000001</v>
      </c>
      <c r="E38" s="161">
        <v>10714.741312800001</v>
      </c>
      <c r="F38" s="161">
        <v>11.254453608669801</v>
      </c>
      <c r="G38" s="161">
        <v>88.745546391330194</v>
      </c>
    </row>
    <row r="39" spans="1:7" x14ac:dyDescent="0.25">
      <c r="A39" s="161" t="s">
        <v>31</v>
      </c>
      <c r="B39" s="161" t="s">
        <v>32</v>
      </c>
      <c r="C39" s="161" t="s">
        <v>15</v>
      </c>
      <c r="D39" s="161">
        <v>2668.9136097000001</v>
      </c>
      <c r="E39" s="161">
        <v>37663.579214799996</v>
      </c>
      <c r="F39" s="161">
        <v>6.6172790789632696</v>
      </c>
      <c r="G39" s="161">
        <v>93.382720921036693</v>
      </c>
    </row>
    <row r="40" spans="1:7" x14ac:dyDescent="0.25">
      <c r="A40" s="161" t="s">
        <v>33</v>
      </c>
      <c r="B40" s="161" t="s">
        <v>34</v>
      </c>
      <c r="C40" s="161" t="s">
        <v>15</v>
      </c>
      <c r="D40" s="161">
        <v>785.17726300000004</v>
      </c>
      <c r="E40" s="161">
        <v>12458.900956900001</v>
      </c>
      <c r="F40" s="161">
        <v>5.9285157484212503</v>
      </c>
      <c r="G40" s="161">
        <v>94.071484251578795</v>
      </c>
    </row>
    <row r="41" spans="1:7" x14ac:dyDescent="0.25">
      <c r="A41" s="161" t="s">
        <v>35</v>
      </c>
      <c r="B41" s="161" t="s">
        <v>36</v>
      </c>
      <c r="C41" s="161" t="s">
        <v>15</v>
      </c>
      <c r="D41" s="161">
        <v>3221.2320242999999</v>
      </c>
      <c r="E41" s="161">
        <v>47378.267701899997</v>
      </c>
      <c r="F41" s="161">
        <v>6.3661341351801397</v>
      </c>
      <c r="G41" s="161">
        <v>93.633865864819896</v>
      </c>
    </row>
    <row r="42" spans="1:7" x14ac:dyDescent="0.25">
      <c r="A42" s="161" t="s">
        <v>37</v>
      </c>
      <c r="B42" s="161" t="s">
        <v>38</v>
      </c>
      <c r="C42" s="161" t="s">
        <v>15</v>
      </c>
      <c r="D42" s="161">
        <v>23559.603279399998</v>
      </c>
      <c r="E42" s="161">
        <v>235393.573057</v>
      </c>
      <c r="F42" s="161">
        <v>9.0980167197463793</v>
      </c>
      <c r="G42" s="161">
        <v>90.901983280253603</v>
      </c>
    </row>
    <row r="43" spans="1:7" x14ac:dyDescent="0.25">
      <c r="A43" s="161" t="s">
        <v>39</v>
      </c>
      <c r="B43" s="161" t="s">
        <v>40</v>
      </c>
      <c r="C43" s="161" t="s">
        <v>15</v>
      </c>
      <c r="D43" s="161">
        <v>618.85941000000003</v>
      </c>
      <c r="E43" s="161">
        <v>9145.3091882999997</v>
      </c>
      <c r="F43" s="161">
        <v>6.3380655891966802</v>
      </c>
      <c r="G43" s="161">
        <v>93.661934410803298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588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62" t="s">
        <v>12</v>
      </c>
      <c r="B54" s="162" t="s">
        <v>13</v>
      </c>
      <c r="C54" s="162" t="s">
        <v>14</v>
      </c>
      <c r="D54" s="162">
        <v>155107.13264733599</v>
      </c>
      <c r="E54" s="162">
        <v>2299840.84744249</v>
      </c>
      <c r="F54" s="162">
        <v>6.3181433539647198</v>
      </c>
      <c r="G54" s="162">
        <v>93.6818566460353</v>
      </c>
    </row>
    <row r="55" spans="1:7" x14ac:dyDescent="0.25">
      <c r="A55" s="162" t="s">
        <v>12</v>
      </c>
      <c r="B55" s="162" t="s">
        <v>13</v>
      </c>
      <c r="C55" s="162" t="s">
        <v>15</v>
      </c>
      <c r="D55" s="162">
        <v>191723.30568339999</v>
      </c>
      <c r="E55" s="162">
        <v>2609401.3927165</v>
      </c>
      <c r="F55" s="162">
        <v>6.8445116275230102</v>
      </c>
      <c r="G55" s="162">
        <v>93.155488372476995</v>
      </c>
    </row>
    <row r="56" spans="1:7" x14ac:dyDescent="0.25">
      <c r="A56" s="162" t="s">
        <v>42</v>
      </c>
      <c r="B56" s="162" t="s">
        <v>43</v>
      </c>
      <c r="C56" s="162" t="s">
        <v>14</v>
      </c>
      <c r="D56" s="162">
        <v>279.102214475729</v>
      </c>
      <c r="E56" s="162">
        <v>1898.64511166955</v>
      </c>
      <c r="F56" s="162">
        <v>12.81609721775</v>
      </c>
      <c r="G56" s="162">
        <v>87.183902782250101</v>
      </c>
    </row>
    <row r="57" spans="1:7" x14ac:dyDescent="0.25">
      <c r="A57" s="162" t="s">
        <v>42</v>
      </c>
      <c r="B57" s="162" t="s">
        <v>43</v>
      </c>
      <c r="C57" s="162" t="s">
        <v>15</v>
      </c>
      <c r="D57" s="162">
        <v>252.90478709999999</v>
      </c>
      <c r="E57" s="162">
        <v>3362.4995181999998</v>
      </c>
      <c r="F57" s="162">
        <v>6.9952006952377204</v>
      </c>
      <c r="G57" s="162">
        <v>93.004799304762301</v>
      </c>
    </row>
    <row r="58" spans="1:7" x14ac:dyDescent="0.25">
      <c r="A58" s="162" t="s">
        <v>44</v>
      </c>
      <c r="B58" s="162" t="s">
        <v>45</v>
      </c>
      <c r="C58" s="162" t="s">
        <v>14</v>
      </c>
      <c r="D58" s="162">
        <v>1206.2796364885201</v>
      </c>
      <c r="E58" s="162">
        <v>15670.5352988665</v>
      </c>
      <c r="F58" s="162">
        <v>7.1475550399115804</v>
      </c>
      <c r="G58" s="162">
        <v>92.852444960088405</v>
      </c>
    </row>
    <row r="59" spans="1:7" x14ac:dyDescent="0.25">
      <c r="A59" s="162" t="s">
        <v>44</v>
      </c>
      <c r="B59" s="162" t="s">
        <v>45</v>
      </c>
      <c r="C59" s="162" t="s">
        <v>15</v>
      </c>
      <c r="D59" s="162">
        <v>1746.7039196999999</v>
      </c>
      <c r="E59" s="162">
        <v>22099.1235896</v>
      </c>
      <c r="F59" s="162">
        <v>7.3249876483371201</v>
      </c>
      <c r="G59" s="162">
        <v>92.6750123516629</v>
      </c>
    </row>
    <row r="60" spans="1:7" x14ac:dyDescent="0.25">
      <c r="A60" s="162" t="s">
        <v>46</v>
      </c>
      <c r="B60" s="162" t="s">
        <v>47</v>
      </c>
      <c r="C60" s="162" t="s">
        <v>14</v>
      </c>
      <c r="D60" s="162">
        <v>263.97080942447798</v>
      </c>
      <c r="E60" s="162">
        <v>2113.3205402999001</v>
      </c>
      <c r="F60" s="162">
        <v>11.1038476396712</v>
      </c>
      <c r="G60" s="162">
        <v>88.896152360328799</v>
      </c>
    </row>
    <row r="61" spans="1:7" x14ac:dyDescent="0.25">
      <c r="A61" s="162" t="s">
        <v>27</v>
      </c>
      <c r="B61" s="162" t="s">
        <v>28</v>
      </c>
      <c r="C61" s="162" t="s">
        <v>14</v>
      </c>
      <c r="D61" s="162">
        <v>1944.0627824548301</v>
      </c>
      <c r="E61" s="162">
        <v>30362.0169829365</v>
      </c>
      <c r="F61" s="162">
        <v>6.0176375362554904</v>
      </c>
      <c r="G61" s="162">
        <v>93.982362463744494</v>
      </c>
    </row>
    <row r="62" spans="1:7" x14ac:dyDescent="0.25">
      <c r="A62" s="162" t="s">
        <v>27</v>
      </c>
      <c r="B62" s="162" t="s">
        <v>28</v>
      </c>
      <c r="C62" s="162" t="s">
        <v>15</v>
      </c>
      <c r="D62" s="162">
        <v>2637.4719816000002</v>
      </c>
      <c r="E62" s="162">
        <v>42477.998088599998</v>
      </c>
      <c r="F62" s="162">
        <v>5.8460478800200404</v>
      </c>
      <c r="G62" s="162">
        <v>94.153952119980005</v>
      </c>
    </row>
    <row r="63" spans="1:7" x14ac:dyDescent="0.25">
      <c r="A63" s="162" t="s">
        <v>48</v>
      </c>
      <c r="B63" s="162" t="s">
        <v>49</v>
      </c>
      <c r="C63" s="162" t="s">
        <v>14</v>
      </c>
      <c r="D63" s="162">
        <v>351.15193424730199</v>
      </c>
      <c r="E63" s="162">
        <v>2621.9084084563001</v>
      </c>
      <c r="F63" s="162">
        <v>11.811127046549499</v>
      </c>
      <c r="G63" s="162">
        <v>88.188872953450499</v>
      </c>
    </row>
    <row r="64" spans="1:7" x14ac:dyDescent="0.25">
      <c r="A64" s="162" t="s">
        <v>50</v>
      </c>
      <c r="B64" s="162" t="s">
        <v>51</v>
      </c>
      <c r="C64" s="162" t="s">
        <v>14</v>
      </c>
      <c r="D64" s="162">
        <v>185.690117571553</v>
      </c>
      <c r="E64" s="162">
        <v>1944.30037495648</v>
      </c>
      <c r="F64" s="162">
        <v>8.7178848085449392</v>
      </c>
      <c r="G64" s="162">
        <v>91.282115191455006</v>
      </c>
    </row>
    <row r="65" spans="1:7" x14ac:dyDescent="0.25">
      <c r="A65" s="162" t="s">
        <v>29</v>
      </c>
      <c r="B65" s="162" t="s">
        <v>30</v>
      </c>
      <c r="C65" s="162" t="s">
        <v>14</v>
      </c>
      <c r="D65" s="162">
        <v>378.56686692757398</v>
      </c>
      <c r="E65" s="162">
        <v>5593.10676352869</v>
      </c>
      <c r="F65" s="162">
        <v>6.3393763684076196</v>
      </c>
      <c r="G65" s="162">
        <v>93.660623631592401</v>
      </c>
    </row>
    <row r="66" spans="1:7" x14ac:dyDescent="0.25">
      <c r="A66" s="162" t="s">
        <v>29</v>
      </c>
      <c r="B66" s="162" t="s">
        <v>30</v>
      </c>
      <c r="C66" s="162" t="s">
        <v>15</v>
      </c>
      <c r="D66" s="162">
        <v>661.43169569999998</v>
      </c>
      <c r="E66" s="162">
        <v>7637.1497843999996</v>
      </c>
      <c r="F66" s="162">
        <v>7.9704187671846496</v>
      </c>
      <c r="G66" s="162">
        <v>92.029581232815303</v>
      </c>
    </row>
    <row r="67" spans="1:7" x14ac:dyDescent="0.25">
      <c r="A67" s="162" t="s">
        <v>52</v>
      </c>
      <c r="B67" s="162" t="s">
        <v>53</v>
      </c>
      <c r="C67" s="162" t="s">
        <v>14</v>
      </c>
      <c r="D67" s="162">
        <v>872.26221879774505</v>
      </c>
      <c r="E67" s="162">
        <v>4711.6324275663901</v>
      </c>
      <c r="F67" s="162">
        <v>15.621036463603501</v>
      </c>
      <c r="G67" s="162">
        <v>84.378963536396498</v>
      </c>
    </row>
    <row r="68" spans="1:7" x14ac:dyDescent="0.25">
      <c r="A68" s="162" t="s">
        <v>52</v>
      </c>
      <c r="B68" s="162" t="s">
        <v>53</v>
      </c>
      <c r="C68" s="162" t="s">
        <v>15</v>
      </c>
      <c r="D68" s="162">
        <v>1384.9530296</v>
      </c>
      <c r="E68" s="162">
        <v>6108.7605864999996</v>
      </c>
      <c r="F68" s="162">
        <v>18.481531328131801</v>
      </c>
      <c r="G68" s="162">
        <v>81.518468671868206</v>
      </c>
    </row>
    <row r="69" spans="1:7" x14ac:dyDescent="0.25">
      <c r="A69" s="162" t="s">
        <v>54</v>
      </c>
      <c r="B69" s="162" t="s">
        <v>55</v>
      </c>
      <c r="C69" s="162" t="s">
        <v>14</v>
      </c>
      <c r="D69" s="162">
        <v>2922.0260766215301</v>
      </c>
      <c r="E69" s="162">
        <v>34377.628916145099</v>
      </c>
      <c r="F69" s="162">
        <v>7.8339225314233696</v>
      </c>
      <c r="G69" s="162">
        <v>92.166077468576603</v>
      </c>
    </row>
    <row r="70" spans="1:7" x14ac:dyDescent="0.25">
      <c r="A70" s="162" t="s">
        <v>54</v>
      </c>
      <c r="B70" s="162" t="s">
        <v>55</v>
      </c>
      <c r="C70" s="162" t="s">
        <v>15</v>
      </c>
      <c r="D70" s="162">
        <v>5140.0582369000003</v>
      </c>
      <c r="E70" s="162">
        <v>43968.700728800002</v>
      </c>
      <c r="F70" s="162">
        <v>10.466683225471201</v>
      </c>
      <c r="G70" s="162">
        <v>89.533316774528799</v>
      </c>
    </row>
    <row r="71" spans="1:7" x14ac:dyDescent="0.25">
      <c r="A71" s="162" t="s">
        <v>31</v>
      </c>
      <c r="B71" s="162" t="s">
        <v>32</v>
      </c>
      <c r="C71" s="162" t="s">
        <v>14</v>
      </c>
      <c r="D71" s="162">
        <v>2562.5297595672801</v>
      </c>
      <c r="E71" s="162">
        <v>23637.124632820502</v>
      </c>
      <c r="F71" s="162">
        <v>9.7807769567823399</v>
      </c>
      <c r="G71" s="162">
        <v>90.219223043217696</v>
      </c>
    </row>
    <row r="72" spans="1:7" x14ac:dyDescent="0.25">
      <c r="A72" s="162" t="s">
        <v>31</v>
      </c>
      <c r="B72" s="162" t="s">
        <v>32</v>
      </c>
      <c r="C72" s="162" t="s">
        <v>15</v>
      </c>
      <c r="D72" s="162">
        <v>2578.3794496999999</v>
      </c>
      <c r="E72" s="162">
        <v>37129.427670800003</v>
      </c>
      <c r="F72" s="162">
        <v>6.4933816210889601</v>
      </c>
      <c r="G72" s="162">
        <v>93.506618378911</v>
      </c>
    </row>
    <row r="73" spans="1:7" x14ac:dyDescent="0.25">
      <c r="A73" s="162" t="s">
        <v>56</v>
      </c>
      <c r="B73" s="162" t="s">
        <v>57</v>
      </c>
      <c r="C73" s="162" t="s">
        <v>14</v>
      </c>
      <c r="D73" s="162">
        <v>2145.2855814088298</v>
      </c>
      <c r="E73" s="162">
        <v>34916.971060209697</v>
      </c>
      <c r="F73" s="162">
        <v>5.7883296264259601</v>
      </c>
      <c r="G73" s="162">
        <v>94.211670373573995</v>
      </c>
    </row>
    <row r="74" spans="1:7" x14ac:dyDescent="0.25">
      <c r="A74" s="162" t="s">
        <v>56</v>
      </c>
      <c r="B74" s="162" t="s">
        <v>57</v>
      </c>
      <c r="C74" s="162" t="s">
        <v>15</v>
      </c>
      <c r="D74" s="162">
        <v>4225.0080070000004</v>
      </c>
      <c r="E74" s="162">
        <v>52194.744305400003</v>
      </c>
      <c r="F74" s="162">
        <v>7.4885263295837303</v>
      </c>
      <c r="G74" s="162">
        <v>92.511473670416294</v>
      </c>
    </row>
    <row r="75" spans="1:7" x14ac:dyDescent="0.25">
      <c r="A75" s="162" t="s">
        <v>58</v>
      </c>
      <c r="B75" s="162" t="s">
        <v>59</v>
      </c>
      <c r="C75" s="162" t="s">
        <v>14</v>
      </c>
      <c r="D75" s="162">
        <v>399.35761174413699</v>
      </c>
      <c r="E75" s="162">
        <v>2710.0010952177099</v>
      </c>
      <c r="F75" s="162">
        <v>12.8437291860208</v>
      </c>
      <c r="G75" s="162">
        <v>87.156270813979205</v>
      </c>
    </row>
    <row r="76" spans="1:7" x14ac:dyDescent="0.25">
      <c r="A76" s="162" t="s">
        <v>58</v>
      </c>
      <c r="B76" s="162" t="s">
        <v>59</v>
      </c>
      <c r="C76" s="162" t="s">
        <v>15</v>
      </c>
      <c r="D76" s="162">
        <v>330.47099609999998</v>
      </c>
      <c r="E76" s="162">
        <v>4418.4712466999999</v>
      </c>
      <c r="F76" s="162">
        <v>6.9588337613715101</v>
      </c>
      <c r="G76" s="162">
        <v>93.041166238628506</v>
      </c>
    </row>
    <row r="77" spans="1:7" x14ac:dyDescent="0.25">
      <c r="A77" s="162" t="s">
        <v>60</v>
      </c>
      <c r="B77" s="162" t="s">
        <v>61</v>
      </c>
      <c r="C77" s="162" t="s">
        <v>14</v>
      </c>
      <c r="D77" s="162">
        <v>64.941231343283505</v>
      </c>
      <c r="E77" s="162">
        <v>1134.2061567164201</v>
      </c>
      <c r="F77" s="162">
        <v>5.41561712846348</v>
      </c>
      <c r="G77" s="162">
        <v>94.584382871536505</v>
      </c>
    </row>
    <row r="78" spans="1:7" x14ac:dyDescent="0.25">
      <c r="A78" s="162" t="s">
        <v>62</v>
      </c>
      <c r="B78" s="162" t="s">
        <v>63</v>
      </c>
      <c r="C78" s="162" t="s">
        <v>14</v>
      </c>
      <c r="D78" s="162">
        <v>3354.1661765495501</v>
      </c>
      <c r="E78" s="162">
        <v>26746.989948105402</v>
      </c>
      <c r="F78" s="162">
        <v>11.142981228559</v>
      </c>
      <c r="G78" s="162">
        <v>88.857018771441005</v>
      </c>
    </row>
    <row r="79" spans="1:7" x14ac:dyDescent="0.25">
      <c r="A79" s="162" t="s">
        <v>64</v>
      </c>
      <c r="B79" s="162" t="s">
        <v>65</v>
      </c>
      <c r="C79" s="162" t="s">
        <v>14</v>
      </c>
      <c r="D79" s="162">
        <v>352.081891587386</v>
      </c>
      <c r="E79" s="162">
        <v>4199.1601311658897</v>
      </c>
      <c r="F79" s="162">
        <v>7.7359518528613398</v>
      </c>
      <c r="G79" s="162">
        <v>92.264048147138695</v>
      </c>
    </row>
    <row r="80" spans="1:7" x14ac:dyDescent="0.25">
      <c r="A80" s="162" t="s">
        <v>66</v>
      </c>
      <c r="B80" s="162" t="s">
        <v>67</v>
      </c>
      <c r="C80" s="162" t="s">
        <v>14</v>
      </c>
      <c r="D80" s="162">
        <v>57</v>
      </c>
      <c r="E80" s="162">
        <v>610</v>
      </c>
      <c r="F80" s="162">
        <v>8.5457271364317808</v>
      </c>
      <c r="G80" s="162">
        <v>91.454272863568207</v>
      </c>
    </row>
    <row r="81" spans="1:7" x14ac:dyDescent="0.25">
      <c r="A81" s="162" t="s">
        <v>33</v>
      </c>
      <c r="B81" s="162" t="s">
        <v>34</v>
      </c>
      <c r="C81" s="162" t="s">
        <v>14</v>
      </c>
      <c r="D81" s="162">
        <v>244.719976449303</v>
      </c>
      <c r="E81" s="162">
        <v>3769.5206117376201</v>
      </c>
      <c r="F81" s="162">
        <v>6.0962957020927799</v>
      </c>
      <c r="G81" s="162">
        <v>93.903704297907197</v>
      </c>
    </row>
    <row r="82" spans="1:7" x14ac:dyDescent="0.25">
      <c r="A82" s="162" t="s">
        <v>33</v>
      </c>
      <c r="B82" s="162" t="s">
        <v>34</v>
      </c>
      <c r="C82" s="162" t="s">
        <v>15</v>
      </c>
      <c r="D82" s="162">
        <v>391.92231220000002</v>
      </c>
      <c r="E82" s="162">
        <v>5942.6230202999996</v>
      </c>
      <c r="F82" s="162">
        <v>6.1870630270684899</v>
      </c>
      <c r="G82" s="162">
        <v>93.812936972931496</v>
      </c>
    </row>
    <row r="83" spans="1:7" x14ac:dyDescent="0.25">
      <c r="A83" s="162" t="s">
        <v>68</v>
      </c>
      <c r="B83" s="162" t="s">
        <v>69</v>
      </c>
      <c r="C83" s="162" t="s">
        <v>14</v>
      </c>
      <c r="D83" s="162">
        <v>423.46656012165403</v>
      </c>
      <c r="E83" s="162">
        <v>5745.1117728811396</v>
      </c>
      <c r="F83" s="162">
        <v>6.8648971815117497</v>
      </c>
      <c r="G83" s="162">
        <v>93.135102818488207</v>
      </c>
    </row>
    <row r="84" spans="1:7" x14ac:dyDescent="0.25">
      <c r="A84" s="162" t="s">
        <v>70</v>
      </c>
      <c r="B84" s="162" t="s">
        <v>71</v>
      </c>
      <c r="C84" s="162" t="s">
        <v>14</v>
      </c>
      <c r="D84" s="162">
        <v>2962.3204127806098</v>
      </c>
      <c r="E84" s="162">
        <v>27702.493764402501</v>
      </c>
      <c r="F84" s="162">
        <v>9.6603240302196198</v>
      </c>
      <c r="G84" s="162">
        <v>90.339675969780401</v>
      </c>
    </row>
    <row r="85" spans="1:7" x14ac:dyDescent="0.25">
      <c r="A85" s="162" t="s">
        <v>70</v>
      </c>
      <c r="B85" s="162" t="s">
        <v>71</v>
      </c>
      <c r="C85" s="162" t="s">
        <v>15</v>
      </c>
      <c r="D85" s="162">
        <v>5196.8779398999995</v>
      </c>
      <c r="E85" s="162">
        <v>38819.492291900002</v>
      </c>
      <c r="F85" s="162">
        <v>11.8066935381816</v>
      </c>
      <c r="G85" s="162">
        <v>88.193306461818494</v>
      </c>
    </row>
    <row r="86" spans="1:7" x14ac:dyDescent="0.25">
      <c r="A86" s="162" t="s">
        <v>72</v>
      </c>
      <c r="B86" s="162" t="s">
        <v>73</v>
      </c>
      <c r="C86" s="162" t="s">
        <v>14</v>
      </c>
      <c r="D86" s="162">
        <v>197.633105802047</v>
      </c>
      <c r="E86" s="162">
        <v>1021.28839590444</v>
      </c>
      <c r="F86" s="162">
        <v>16.213768115941999</v>
      </c>
      <c r="G86" s="162">
        <v>83.786231884057997</v>
      </c>
    </row>
    <row r="87" spans="1:7" x14ac:dyDescent="0.25">
      <c r="A87" s="162" t="s">
        <v>35</v>
      </c>
      <c r="B87" s="162" t="s">
        <v>36</v>
      </c>
      <c r="C87" s="162" t="s">
        <v>14</v>
      </c>
      <c r="D87" s="162">
        <v>3830.47980076162</v>
      </c>
      <c r="E87" s="162">
        <v>32413.1829006025</v>
      </c>
      <c r="F87" s="162">
        <v>10.568688469274001</v>
      </c>
      <c r="G87" s="162">
        <v>89.431311530726006</v>
      </c>
    </row>
    <row r="88" spans="1:7" x14ac:dyDescent="0.25">
      <c r="A88" s="162" t="s">
        <v>35</v>
      </c>
      <c r="B88" s="162" t="s">
        <v>36</v>
      </c>
      <c r="C88" s="162" t="s">
        <v>15</v>
      </c>
      <c r="D88" s="162">
        <v>3100.9073208999998</v>
      </c>
      <c r="E88" s="162">
        <v>46801.117004799999</v>
      </c>
      <c r="F88" s="162">
        <v>6.2139910410468104</v>
      </c>
      <c r="G88" s="162">
        <v>93.786008958953204</v>
      </c>
    </row>
    <row r="89" spans="1:7" x14ac:dyDescent="0.25">
      <c r="A89" s="162" t="s">
        <v>74</v>
      </c>
      <c r="B89" s="162" t="s">
        <v>75</v>
      </c>
      <c r="C89" s="162" t="s">
        <v>14</v>
      </c>
      <c r="D89" s="162">
        <v>259.78785244253999</v>
      </c>
      <c r="E89" s="162">
        <v>1527.3768167528401</v>
      </c>
      <c r="F89" s="162">
        <v>14.5363131288569</v>
      </c>
      <c r="G89" s="162">
        <v>85.463686871143096</v>
      </c>
    </row>
    <row r="90" spans="1:7" x14ac:dyDescent="0.25">
      <c r="A90" s="162" t="s">
        <v>76</v>
      </c>
      <c r="B90" s="162" t="s">
        <v>77</v>
      </c>
      <c r="C90" s="162" t="s">
        <v>14</v>
      </c>
      <c r="D90" s="162">
        <v>446.10583649796598</v>
      </c>
      <c r="E90" s="162">
        <v>3729.2513077246699</v>
      </c>
      <c r="F90" s="162">
        <v>10.6842557675631</v>
      </c>
      <c r="G90" s="162">
        <v>89.315744232436899</v>
      </c>
    </row>
    <row r="91" spans="1:7" x14ac:dyDescent="0.25">
      <c r="A91" s="162" t="s">
        <v>78</v>
      </c>
      <c r="B91" s="162" t="s">
        <v>79</v>
      </c>
      <c r="C91" s="162" t="s">
        <v>14</v>
      </c>
      <c r="D91" s="162">
        <v>106.86028789161701</v>
      </c>
      <c r="E91" s="162">
        <v>960.54191363251198</v>
      </c>
      <c r="F91" s="162">
        <v>10.011248593925799</v>
      </c>
      <c r="G91" s="162">
        <v>89.988751406074201</v>
      </c>
    </row>
    <row r="92" spans="1:7" x14ac:dyDescent="0.25">
      <c r="A92" s="162" t="s">
        <v>80</v>
      </c>
      <c r="B92" s="162" t="s">
        <v>81</v>
      </c>
      <c r="C92" s="162" t="s">
        <v>14</v>
      </c>
      <c r="D92" s="162">
        <v>100.213640922769</v>
      </c>
      <c r="E92" s="162">
        <v>927.78435305918094</v>
      </c>
      <c r="F92" s="162">
        <v>9.7484276729559696</v>
      </c>
      <c r="G92" s="162">
        <v>90.251572327044002</v>
      </c>
    </row>
    <row r="93" spans="1:7" x14ac:dyDescent="0.25">
      <c r="A93" s="162" t="s">
        <v>82</v>
      </c>
      <c r="B93" s="162" t="s">
        <v>83</v>
      </c>
      <c r="C93" s="162" t="s">
        <v>14</v>
      </c>
      <c r="D93" s="162">
        <v>648.34619123575601</v>
      </c>
      <c r="E93" s="162">
        <v>5843.5965900555002</v>
      </c>
      <c r="F93" s="162">
        <v>9.9869363159544005</v>
      </c>
      <c r="G93" s="162">
        <v>90.013063684045605</v>
      </c>
    </row>
    <row r="94" spans="1:7" x14ac:dyDescent="0.25">
      <c r="A94" s="162" t="s">
        <v>82</v>
      </c>
      <c r="B94" s="162" t="s">
        <v>83</v>
      </c>
      <c r="C94" s="162" t="s">
        <v>15</v>
      </c>
      <c r="D94" s="162">
        <v>665.26035609999997</v>
      </c>
      <c r="E94" s="162">
        <v>8661.5890854000008</v>
      </c>
      <c r="F94" s="162">
        <v>7.1327446665956797</v>
      </c>
      <c r="G94" s="162">
        <v>92.867255333404302</v>
      </c>
    </row>
    <row r="95" spans="1:7" x14ac:dyDescent="0.25">
      <c r="A95" s="162" t="s">
        <v>37</v>
      </c>
      <c r="B95" s="162" t="s">
        <v>38</v>
      </c>
      <c r="C95" s="162" t="s">
        <v>14</v>
      </c>
      <c r="D95" s="162">
        <v>14527.484334762599</v>
      </c>
      <c r="E95" s="162">
        <v>170853.277996435</v>
      </c>
      <c r="F95" s="162">
        <v>7.8365652142524498</v>
      </c>
      <c r="G95" s="162">
        <v>92.163434785747597</v>
      </c>
    </row>
    <row r="96" spans="1:7" x14ac:dyDescent="0.25">
      <c r="A96" s="162" t="s">
        <v>37</v>
      </c>
      <c r="B96" s="162" t="s">
        <v>38</v>
      </c>
      <c r="C96" s="162" t="s">
        <v>15</v>
      </c>
      <c r="D96" s="162">
        <v>23413.769592000001</v>
      </c>
      <c r="E96" s="162">
        <v>233868.28625549999</v>
      </c>
      <c r="F96" s="162">
        <v>9.1004285218702403</v>
      </c>
      <c r="G96" s="162">
        <v>90.899571478129801</v>
      </c>
    </row>
    <row r="97" spans="1:7" x14ac:dyDescent="0.25">
      <c r="A97" s="162" t="s">
        <v>39</v>
      </c>
      <c r="B97" s="162" t="s">
        <v>40</v>
      </c>
      <c r="C97" s="162" t="s">
        <v>14</v>
      </c>
      <c r="D97" s="162">
        <v>476.21200701804702</v>
      </c>
      <c r="E97" s="162">
        <v>4633.1365047413801</v>
      </c>
      <c r="F97" s="162">
        <v>9.3204056431465006</v>
      </c>
      <c r="G97" s="162">
        <v>90.679594356853499</v>
      </c>
    </row>
    <row r="98" spans="1:7" x14ac:dyDescent="0.25">
      <c r="A98" s="162" t="s">
        <v>39</v>
      </c>
      <c r="B98" s="162" t="s">
        <v>40</v>
      </c>
      <c r="C98" s="162" t="s">
        <v>15</v>
      </c>
      <c r="D98" s="162">
        <v>431.31786990000001</v>
      </c>
      <c r="E98" s="162">
        <v>6358.6589531</v>
      </c>
      <c r="F98" s="162">
        <v>6.3522730805056202</v>
      </c>
      <c r="G98" s="162">
        <v>93.647726919494403</v>
      </c>
    </row>
    <row r="99" spans="1:7" x14ac:dyDescent="0.25">
      <c r="A99" s="162" t="s">
        <v>84</v>
      </c>
      <c r="B99" s="162" t="s">
        <v>85</v>
      </c>
      <c r="C99" s="162" t="s">
        <v>14</v>
      </c>
      <c r="D99" s="162">
        <v>172.37730701613799</v>
      </c>
      <c r="E99" s="162">
        <v>2066.0426770861</v>
      </c>
      <c r="F99" s="162">
        <v>7.7008473941619497</v>
      </c>
      <c r="G99" s="162">
        <v>92.299152605838003</v>
      </c>
    </row>
    <row r="100" spans="1:7" x14ac:dyDescent="0.25">
      <c r="A100" s="162" t="s">
        <v>84</v>
      </c>
      <c r="B100" s="162" t="s">
        <v>85</v>
      </c>
      <c r="C100" s="162" t="s">
        <v>15</v>
      </c>
      <c r="D100" s="162">
        <v>271.09445499999998</v>
      </c>
      <c r="E100" s="162">
        <v>2836.3563124000002</v>
      </c>
      <c r="F100" s="162">
        <v>8.7240144829977293</v>
      </c>
      <c r="G100" s="162">
        <v>91.275985517002297</v>
      </c>
    </row>
    <row r="101" spans="1:7" x14ac:dyDescent="0.25">
      <c r="A101" s="162" t="s">
        <v>86</v>
      </c>
      <c r="B101" s="162" t="s">
        <v>87</v>
      </c>
      <c r="C101" s="162" t="s">
        <v>14</v>
      </c>
      <c r="D101" s="162">
        <v>66.687539135880002</v>
      </c>
      <c r="E101" s="162">
        <v>497.933625547904</v>
      </c>
      <c r="F101" s="162">
        <v>11.8110236220472</v>
      </c>
      <c r="G101" s="162">
        <v>88.188976377952798</v>
      </c>
    </row>
    <row r="102" spans="1:7" x14ac:dyDescent="0.25">
      <c r="A102" s="162" t="s">
        <v>88</v>
      </c>
      <c r="B102" s="162" t="s">
        <v>89</v>
      </c>
      <c r="C102" s="162" t="s">
        <v>14</v>
      </c>
      <c r="D102" s="162">
        <v>38.334574210509302</v>
      </c>
      <c r="E102" s="162">
        <v>1942.6563947562499</v>
      </c>
      <c r="F102" s="162">
        <v>1.93512109903781</v>
      </c>
      <c r="G102" s="162">
        <v>98.064878900962199</v>
      </c>
    </row>
    <row r="103" spans="1:7" x14ac:dyDescent="0.25">
      <c r="A103" s="162" t="s">
        <v>88</v>
      </c>
      <c r="B103" s="162" t="s">
        <v>89</v>
      </c>
      <c r="C103" s="162" t="s">
        <v>15</v>
      </c>
      <c r="D103" s="162">
        <v>262.90245179999999</v>
      </c>
      <c r="E103" s="162">
        <v>2619.8662739000001</v>
      </c>
      <c r="F103" s="162">
        <v>9.1197899247419301</v>
      </c>
      <c r="G103" s="162">
        <v>90.880210075258105</v>
      </c>
    </row>
    <row r="104" spans="1:7" x14ac:dyDescent="0.25">
      <c r="A104" s="162" t="s">
        <v>90</v>
      </c>
      <c r="B104" s="162" t="s">
        <v>91</v>
      </c>
      <c r="C104" s="162" t="s">
        <v>14</v>
      </c>
      <c r="D104" s="162">
        <v>81.079219288174301</v>
      </c>
      <c r="E104" s="162">
        <v>281.56601607347801</v>
      </c>
      <c r="F104" s="162">
        <v>22.357723577235799</v>
      </c>
      <c r="G104" s="162">
        <v>77.642276422764198</v>
      </c>
    </row>
    <row r="105" spans="1:7" x14ac:dyDescent="0.25">
      <c r="A105" s="162" t="s">
        <v>92</v>
      </c>
      <c r="B105" s="162" t="s">
        <v>93</v>
      </c>
      <c r="C105" s="162" t="s">
        <v>14</v>
      </c>
      <c r="D105" s="162">
        <v>138.84250789441899</v>
      </c>
      <c r="E105" s="162">
        <v>2347.0010345385499</v>
      </c>
      <c r="F105" s="162">
        <v>5.5853276975963597</v>
      </c>
      <c r="G105" s="162">
        <v>94.414672302403602</v>
      </c>
    </row>
    <row r="106" spans="1:7" x14ac:dyDescent="0.25">
      <c r="A106" s="162" t="s">
        <v>92</v>
      </c>
      <c r="B106" s="162" t="s">
        <v>93</v>
      </c>
      <c r="C106" s="162" t="s">
        <v>15</v>
      </c>
      <c r="D106" s="162">
        <v>281.0511411</v>
      </c>
      <c r="E106" s="162">
        <v>3556.9282668999999</v>
      </c>
      <c r="F106" s="162">
        <v>7.3228934088121598</v>
      </c>
      <c r="G106" s="162">
        <v>92.677106591187794</v>
      </c>
    </row>
    <row r="107" spans="1:7" x14ac:dyDescent="0.25">
      <c r="A107" s="162" t="s">
        <v>94</v>
      </c>
      <c r="B107" s="162" t="s">
        <v>95</v>
      </c>
      <c r="C107" s="162" t="s">
        <v>14</v>
      </c>
      <c r="D107" s="162">
        <v>509.11323863613899</v>
      </c>
      <c r="E107" s="162">
        <v>3860.3872376231502</v>
      </c>
      <c r="F107" s="162">
        <v>11.6515203832176</v>
      </c>
      <c r="G107" s="162">
        <v>88.348479616782399</v>
      </c>
    </row>
    <row r="108" spans="1:7" x14ac:dyDescent="0.25">
      <c r="A108" s="162" t="s">
        <v>94</v>
      </c>
      <c r="B108" s="162" t="s">
        <v>95</v>
      </c>
      <c r="C108" s="162" t="s">
        <v>15</v>
      </c>
      <c r="D108" s="162">
        <v>479.49219490000002</v>
      </c>
      <c r="E108" s="162">
        <v>6514.670948</v>
      </c>
      <c r="F108" s="162">
        <v>6.85560495377847</v>
      </c>
      <c r="G108" s="162">
        <v>93.144395046221504</v>
      </c>
    </row>
    <row r="109" spans="1:7" x14ac:dyDescent="0.25">
      <c r="A109" s="162" t="s">
        <v>96</v>
      </c>
      <c r="B109" s="162" t="s">
        <v>97</v>
      </c>
      <c r="C109" s="162" t="s">
        <v>14</v>
      </c>
      <c r="D109" s="162">
        <v>658.59499272730204</v>
      </c>
      <c r="E109" s="162">
        <v>8376.9106374272505</v>
      </c>
      <c r="F109" s="162">
        <v>7.2889666575974097</v>
      </c>
      <c r="G109" s="162">
        <v>92.711033342402601</v>
      </c>
    </row>
    <row r="110" spans="1:7" x14ac:dyDescent="0.25">
      <c r="A110" s="162" t="s">
        <v>98</v>
      </c>
      <c r="B110" s="162" t="s">
        <v>99</v>
      </c>
      <c r="C110" s="162" t="s">
        <v>14</v>
      </c>
      <c r="D110" s="162">
        <v>513.04187040649299</v>
      </c>
      <c r="E110" s="162">
        <v>5916.9766554993503</v>
      </c>
      <c r="F110" s="162">
        <v>7.9788552449655104</v>
      </c>
      <c r="G110" s="162">
        <v>92.021144755034499</v>
      </c>
    </row>
    <row r="111" spans="1:7" x14ac:dyDescent="0.25">
      <c r="A111" s="162" t="s">
        <v>100</v>
      </c>
      <c r="B111" s="162" t="s">
        <v>101</v>
      </c>
      <c r="C111" s="162" t="s">
        <v>15</v>
      </c>
      <c r="D111" s="162">
        <v>49.491236399999998</v>
      </c>
      <c r="E111" s="162">
        <v>525.37322919999997</v>
      </c>
      <c r="F111" s="162">
        <v>8.6092008397744308</v>
      </c>
      <c r="G111" s="162">
        <v>91.390799160225598</v>
      </c>
    </row>
    <row r="112" spans="1:7" x14ac:dyDescent="0.25">
      <c r="A112" s="162" t="s">
        <v>102</v>
      </c>
      <c r="B112" s="162" t="s">
        <v>103</v>
      </c>
      <c r="C112" s="162" t="s">
        <v>14</v>
      </c>
      <c r="D112" s="162">
        <v>2198.32960555619</v>
      </c>
      <c r="E112" s="162">
        <v>28753.2426354503</v>
      </c>
      <c r="F112" s="162">
        <v>7.1024812194958802</v>
      </c>
      <c r="G112" s="162">
        <v>92.8975187805041</v>
      </c>
    </row>
    <row r="113" spans="1:7" x14ac:dyDescent="0.25">
      <c r="A113" s="162" t="s">
        <v>102</v>
      </c>
      <c r="B113" s="162" t="s">
        <v>103</v>
      </c>
      <c r="C113" s="162" t="s">
        <v>15</v>
      </c>
      <c r="D113" s="162">
        <v>1894.0093815</v>
      </c>
      <c r="E113" s="162">
        <v>40787.5340125</v>
      </c>
      <c r="F113" s="162">
        <v>4.4375372371521404</v>
      </c>
      <c r="G113" s="162">
        <v>95.5624627628479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589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63" t="s">
        <v>106</v>
      </c>
      <c r="B124" s="163" t="s">
        <v>107</v>
      </c>
      <c r="C124" s="163" t="s">
        <v>14</v>
      </c>
      <c r="D124" s="163">
        <v>6468.55322755405</v>
      </c>
      <c r="E124" s="163">
        <v>202788.41051560099</v>
      </c>
      <c r="F124" s="163">
        <v>3.0912009387145898</v>
      </c>
      <c r="G124" s="163">
        <v>96.908799061285393</v>
      </c>
    </row>
    <row r="125" spans="1:7" x14ac:dyDescent="0.25">
      <c r="A125" s="163" t="s">
        <v>106</v>
      </c>
      <c r="B125" s="163" t="s">
        <v>107</v>
      </c>
      <c r="C125" s="163" t="s">
        <v>15</v>
      </c>
      <c r="D125" s="163">
        <v>7817.7841422000001</v>
      </c>
      <c r="E125" s="163">
        <v>222271.0076983</v>
      </c>
      <c r="F125" s="163">
        <v>3.39772488684254</v>
      </c>
      <c r="G125" s="163">
        <v>96.602275113157503</v>
      </c>
    </row>
    <row r="126" spans="1:7" x14ac:dyDescent="0.25">
      <c r="A126" s="163" t="s">
        <v>108</v>
      </c>
      <c r="B126" s="163" t="s">
        <v>109</v>
      </c>
      <c r="C126" s="163" t="s">
        <v>14</v>
      </c>
      <c r="D126" s="163">
        <v>11320.2259623724</v>
      </c>
      <c r="E126" s="163">
        <v>244874.72227970301</v>
      </c>
      <c r="F126" s="163">
        <v>4.4185984306279504</v>
      </c>
      <c r="G126" s="163">
        <v>95.581401569372005</v>
      </c>
    </row>
    <row r="127" spans="1:7" x14ac:dyDescent="0.25">
      <c r="A127" s="163" t="s">
        <v>108</v>
      </c>
      <c r="B127" s="163" t="s">
        <v>109</v>
      </c>
      <c r="C127" s="163" t="s">
        <v>15</v>
      </c>
      <c r="D127" s="163">
        <v>14165.490382</v>
      </c>
      <c r="E127" s="163">
        <v>283107.91225619998</v>
      </c>
      <c r="F127" s="163">
        <v>4.7651388440022204</v>
      </c>
      <c r="G127" s="163">
        <v>95.234861155997805</v>
      </c>
    </row>
    <row r="128" spans="1:7" x14ac:dyDescent="0.25">
      <c r="A128" s="163" t="s">
        <v>110</v>
      </c>
      <c r="B128" s="163" t="s">
        <v>111</v>
      </c>
      <c r="C128" s="163" t="s">
        <v>14</v>
      </c>
      <c r="D128" s="163">
        <v>21969.6389920002</v>
      </c>
      <c r="E128" s="163">
        <v>371555.16107593098</v>
      </c>
      <c r="F128" s="163">
        <v>5.5827838520488902</v>
      </c>
      <c r="G128" s="163">
        <v>94.417216147951095</v>
      </c>
    </row>
    <row r="129" spans="1:7" x14ac:dyDescent="0.25">
      <c r="A129" s="163" t="s">
        <v>110</v>
      </c>
      <c r="B129" s="163" t="s">
        <v>111</v>
      </c>
      <c r="C129" s="163" t="s">
        <v>15</v>
      </c>
      <c r="D129" s="163">
        <v>23261.138512099998</v>
      </c>
      <c r="E129" s="163">
        <v>423090.64111299999</v>
      </c>
      <c r="F129" s="163">
        <v>5.2113914571232396</v>
      </c>
      <c r="G129" s="163">
        <v>94.788608542876801</v>
      </c>
    </row>
    <row r="130" spans="1:7" x14ac:dyDescent="0.25">
      <c r="A130" s="163" t="s">
        <v>112</v>
      </c>
      <c r="B130" s="163" t="s">
        <v>113</v>
      </c>
      <c r="C130" s="163" t="s">
        <v>14</v>
      </c>
      <c r="D130" s="163">
        <v>1904.87575525593</v>
      </c>
      <c r="E130" s="163">
        <v>46020.956557994301</v>
      </c>
      <c r="F130" s="163">
        <v>3.97463260065132</v>
      </c>
      <c r="G130" s="163">
        <v>96.025367399348696</v>
      </c>
    </row>
    <row r="131" spans="1:7" x14ac:dyDescent="0.25">
      <c r="A131" s="163" t="s">
        <v>112</v>
      </c>
      <c r="B131" s="163" t="s">
        <v>113</v>
      </c>
      <c r="C131" s="163" t="s">
        <v>15</v>
      </c>
      <c r="D131" s="163">
        <v>2007.4457956000001</v>
      </c>
      <c r="E131" s="163">
        <v>54430.106962799997</v>
      </c>
      <c r="F131" s="163">
        <v>3.5569327468778602</v>
      </c>
      <c r="G131" s="163">
        <v>96.443067253122095</v>
      </c>
    </row>
    <row r="132" spans="1:7" x14ac:dyDescent="0.25">
      <c r="A132" s="163" t="s">
        <v>114</v>
      </c>
      <c r="B132" s="163" t="s">
        <v>115</v>
      </c>
      <c r="C132" s="163" t="s">
        <v>14</v>
      </c>
      <c r="D132" s="163">
        <v>777.28274921299499</v>
      </c>
      <c r="E132" s="163">
        <v>61030.536920655897</v>
      </c>
      <c r="F132" s="163">
        <v>1.25757995244721</v>
      </c>
      <c r="G132" s="163">
        <v>98.742420047552798</v>
      </c>
    </row>
    <row r="133" spans="1:7" x14ac:dyDescent="0.25">
      <c r="A133" s="163" t="s">
        <v>114</v>
      </c>
      <c r="B133" s="163" t="s">
        <v>115</v>
      </c>
      <c r="C133" s="163" t="s">
        <v>15</v>
      </c>
      <c r="D133" s="163">
        <v>980.04337429999998</v>
      </c>
      <c r="E133" s="163">
        <v>76366.076104399996</v>
      </c>
      <c r="F133" s="163">
        <v>1.2670879688668699</v>
      </c>
      <c r="G133" s="163">
        <v>98.732912031133097</v>
      </c>
    </row>
    <row r="134" spans="1:7" x14ac:dyDescent="0.25">
      <c r="A134" s="163" t="s">
        <v>116</v>
      </c>
      <c r="B134" s="163" t="s">
        <v>117</v>
      </c>
      <c r="C134" s="163" t="s">
        <v>14</v>
      </c>
      <c r="D134" s="163">
        <v>1208.1100309400799</v>
      </c>
      <c r="E134" s="163">
        <v>25148.030898021902</v>
      </c>
      <c r="F134" s="163">
        <v>4.58378953958516</v>
      </c>
      <c r="G134" s="163">
        <v>95.416210460414803</v>
      </c>
    </row>
    <row r="135" spans="1:7" x14ac:dyDescent="0.25">
      <c r="A135" s="163" t="s">
        <v>116</v>
      </c>
      <c r="B135" s="163" t="s">
        <v>117</v>
      </c>
      <c r="C135" s="163" t="s">
        <v>15</v>
      </c>
      <c r="D135" s="163">
        <v>3743.353012</v>
      </c>
      <c r="E135" s="163">
        <v>29393.241625300001</v>
      </c>
      <c r="F135" s="163">
        <v>11.2967341785517</v>
      </c>
      <c r="G135" s="163">
        <v>88.703265821448298</v>
      </c>
    </row>
    <row r="136" spans="1:7" x14ac:dyDescent="0.25">
      <c r="A136" s="163" t="s">
        <v>118</v>
      </c>
      <c r="B136" s="163" t="s">
        <v>119</v>
      </c>
      <c r="C136" s="163" t="s">
        <v>14</v>
      </c>
      <c r="D136" s="163">
        <v>1223.5979642049001</v>
      </c>
      <c r="E136" s="163">
        <v>23418.394350074501</v>
      </c>
      <c r="F136" s="163">
        <v>4.96549933381747</v>
      </c>
      <c r="G136" s="163">
        <v>95.034500666182495</v>
      </c>
    </row>
    <row r="137" spans="1:7" x14ac:dyDescent="0.25">
      <c r="A137" s="163" t="s">
        <v>118</v>
      </c>
      <c r="B137" s="163" t="s">
        <v>119</v>
      </c>
      <c r="C137" s="163" t="s">
        <v>15</v>
      </c>
      <c r="D137" s="163">
        <v>1921.0252416999999</v>
      </c>
      <c r="E137" s="163">
        <v>26296.625762299998</v>
      </c>
      <c r="F137" s="163">
        <v>6.8078850412732201</v>
      </c>
      <c r="G137" s="163">
        <v>93.192114958726805</v>
      </c>
    </row>
    <row r="138" spans="1:7" x14ac:dyDescent="0.25">
      <c r="A138" s="163" t="s">
        <v>120</v>
      </c>
      <c r="B138" s="163" t="s">
        <v>121</v>
      </c>
      <c r="C138" s="163" t="s">
        <v>14</v>
      </c>
      <c r="D138" s="163">
        <v>3213.0200681094898</v>
      </c>
      <c r="E138" s="163">
        <v>78655.057766062499</v>
      </c>
      <c r="F138" s="163">
        <v>3.9246311298741201</v>
      </c>
      <c r="G138" s="163">
        <v>96.075368870125899</v>
      </c>
    </row>
    <row r="139" spans="1:7" x14ac:dyDescent="0.25">
      <c r="A139" s="163" t="s">
        <v>120</v>
      </c>
      <c r="B139" s="163" t="s">
        <v>121</v>
      </c>
      <c r="C139" s="163" t="s">
        <v>15</v>
      </c>
      <c r="D139" s="163">
        <v>4198.1266625999997</v>
      </c>
      <c r="E139" s="163">
        <v>85740.110271199999</v>
      </c>
      <c r="F139" s="163">
        <v>4.6677884798765596</v>
      </c>
      <c r="G139" s="163">
        <v>95.332211520123394</v>
      </c>
    </row>
    <row r="140" spans="1:7" x14ac:dyDescent="0.25">
      <c r="A140" s="163" t="s">
        <v>122</v>
      </c>
      <c r="B140" s="163" t="s">
        <v>123</v>
      </c>
      <c r="C140" s="163" t="s">
        <v>14</v>
      </c>
      <c r="D140" s="163">
        <v>441.41082321038698</v>
      </c>
      <c r="E140" s="163">
        <v>7152.1563954112398</v>
      </c>
      <c r="F140" s="163">
        <v>5.8129573427350403</v>
      </c>
      <c r="G140" s="163">
        <v>94.187042657264996</v>
      </c>
    </row>
    <row r="141" spans="1:7" x14ac:dyDescent="0.25">
      <c r="A141" s="163" t="s">
        <v>122</v>
      </c>
      <c r="B141" s="163" t="s">
        <v>123</v>
      </c>
      <c r="C141" s="163" t="s">
        <v>15</v>
      </c>
      <c r="D141" s="163">
        <v>501.17861210000001</v>
      </c>
      <c r="E141" s="163">
        <v>7102.0166018999998</v>
      </c>
      <c r="F141" s="163">
        <v>6.5916841274463698</v>
      </c>
      <c r="G141" s="163">
        <v>93.408315872553601</v>
      </c>
    </row>
    <row r="142" spans="1:7" x14ac:dyDescent="0.25">
      <c r="A142" s="163" t="s">
        <v>124</v>
      </c>
      <c r="B142" s="163" t="s">
        <v>125</v>
      </c>
      <c r="C142" s="163" t="s">
        <v>14</v>
      </c>
      <c r="D142" s="163">
        <v>9926.3369540786807</v>
      </c>
      <c r="E142" s="163">
        <v>107277.45119004999</v>
      </c>
      <c r="F142" s="163">
        <v>8.4692970348978704</v>
      </c>
      <c r="G142" s="163">
        <v>91.530702965102094</v>
      </c>
    </row>
    <row r="143" spans="1:7" x14ac:dyDescent="0.25">
      <c r="A143" s="163" t="s">
        <v>124</v>
      </c>
      <c r="B143" s="163" t="s">
        <v>125</v>
      </c>
      <c r="C143" s="163" t="s">
        <v>15</v>
      </c>
      <c r="D143" s="163">
        <v>13076.781844700001</v>
      </c>
      <c r="E143" s="163">
        <v>123610.5726001</v>
      </c>
      <c r="F143" s="163">
        <v>9.5669287753908101</v>
      </c>
      <c r="G143" s="163">
        <v>90.433071224609193</v>
      </c>
    </row>
    <row r="144" spans="1:7" x14ac:dyDescent="0.25">
      <c r="A144" s="163" t="s">
        <v>126</v>
      </c>
      <c r="B144" s="163" t="s">
        <v>127</v>
      </c>
      <c r="C144" s="163" t="s">
        <v>14</v>
      </c>
      <c r="D144" s="163">
        <v>22559.211985865899</v>
      </c>
      <c r="E144" s="163">
        <v>164543.196477647</v>
      </c>
      <c r="F144" s="163">
        <v>12.057146763166999</v>
      </c>
      <c r="G144" s="163">
        <v>87.942853236833002</v>
      </c>
    </row>
    <row r="145" spans="1:7" x14ac:dyDescent="0.25">
      <c r="A145" s="163" t="s">
        <v>126</v>
      </c>
      <c r="B145" s="163" t="s">
        <v>127</v>
      </c>
      <c r="C145" s="163" t="s">
        <v>15</v>
      </c>
      <c r="D145" s="163">
        <v>26523.376820199999</v>
      </c>
      <c r="E145" s="163">
        <v>182178.7089275</v>
      </c>
      <c r="F145" s="163">
        <v>12.708726280897899</v>
      </c>
      <c r="G145" s="163">
        <v>87.291273719102094</v>
      </c>
    </row>
    <row r="146" spans="1:7" x14ac:dyDescent="0.25">
      <c r="A146" s="163" t="s">
        <v>128</v>
      </c>
      <c r="B146" s="163" t="s">
        <v>129</v>
      </c>
      <c r="C146" s="163" t="s">
        <v>14</v>
      </c>
      <c r="D146" s="163">
        <v>1551.6454546878699</v>
      </c>
      <c r="E146" s="163">
        <v>72487.3664325969</v>
      </c>
      <c r="F146" s="163">
        <v>2.0957133477821901</v>
      </c>
      <c r="G146" s="163">
        <v>97.904286652217806</v>
      </c>
    </row>
    <row r="147" spans="1:7" x14ac:dyDescent="0.25">
      <c r="A147" s="163" t="s">
        <v>128</v>
      </c>
      <c r="B147" s="163" t="s">
        <v>129</v>
      </c>
      <c r="C147" s="163" t="s">
        <v>15</v>
      </c>
      <c r="D147" s="163">
        <v>2063.1739996000001</v>
      </c>
      <c r="E147" s="163">
        <v>75958.981334600001</v>
      </c>
      <c r="F147" s="163">
        <v>2.64434376461737</v>
      </c>
      <c r="G147" s="163">
        <v>97.355656235382597</v>
      </c>
    </row>
    <row r="148" spans="1:7" x14ac:dyDescent="0.25">
      <c r="A148" s="163" t="s">
        <v>130</v>
      </c>
      <c r="B148" s="163" t="s">
        <v>131</v>
      </c>
      <c r="C148" s="163" t="s">
        <v>14</v>
      </c>
      <c r="D148" s="163">
        <v>164.318377174234</v>
      </c>
      <c r="E148" s="163">
        <v>761.99232949551697</v>
      </c>
      <c r="F148" s="163">
        <v>17.739013053728801</v>
      </c>
      <c r="G148" s="163">
        <v>82.260986946271203</v>
      </c>
    </row>
    <row r="149" spans="1:7" x14ac:dyDescent="0.25">
      <c r="A149" s="163" t="s">
        <v>130</v>
      </c>
      <c r="B149" s="163" t="s">
        <v>131</v>
      </c>
      <c r="C149" s="163" t="s">
        <v>15</v>
      </c>
      <c r="D149" s="163">
        <v>162.41691599999999</v>
      </c>
      <c r="E149" s="163">
        <v>972.69686360000003</v>
      </c>
      <c r="F149" s="163">
        <v>14.308426073132001</v>
      </c>
      <c r="G149" s="163">
        <v>85.691573926868003</v>
      </c>
    </row>
    <row r="150" spans="1:7" x14ac:dyDescent="0.25">
      <c r="A150" s="163" t="s">
        <v>132</v>
      </c>
      <c r="B150" s="163" t="s">
        <v>133</v>
      </c>
      <c r="C150" s="163" t="s">
        <v>14</v>
      </c>
      <c r="D150" s="163">
        <v>3263.3853974079898</v>
      </c>
      <c r="E150" s="163">
        <v>37325.390182216499</v>
      </c>
      <c r="F150" s="163">
        <v>8.0401178670839304</v>
      </c>
      <c r="G150" s="163">
        <v>91.959882132916107</v>
      </c>
    </row>
    <row r="151" spans="1:7" x14ac:dyDescent="0.25">
      <c r="A151" s="163" t="s">
        <v>132</v>
      </c>
      <c r="B151" s="163" t="s">
        <v>133</v>
      </c>
      <c r="C151" s="163" t="s">
        <v>15</v>
      </c>
      <c r="D151" s="163">
        <v>4024.2795406999999</v>
      </c>
      <c r="E151" s="163">
        <v>35040.074778200003</v>
      </c>
      <c r="F151" s="163">
        <v>10.301666598270099</v>
      </c>
      <c r="G151" s="163">
        <v>89.698333401729897</v>
      </c>
    </row>
    <row r="152" spans="1:7" x14ac:dyDescent="0.25">
      <c r="A152" s="163" t="s">
        <v>134</v>
      </c>
      <c r="B152" s="163" t="s">
        <v>135</v>
      </c>
      <c r="C152" s="163" t="s">
        <v>14</v>
      </c>
      <c r="D152" s="163">
        <v>13678.064538402799</v>
      </c>
      <c r="E152" s="163">
        <v>105393.03411930799</v>
      </c>
      <c r="F152" s="163">
        <v>11.4873085850351</v>
      </c>
      <c r="G152" s="163">
        <v>88.512691414964905</v>
      </c>
    </row>
    <row r="153" spans="1:7" x14ac:dyDescent="0.25">
      <c r="A153" s="163" t="s">
        <v>134</v>
      </c>
      <c r="B153" s="163" t="s">
        <v>135</v>
      </c>
      <c r="C153" s="163" t="s">
        <v>15</v>
      </c>
      <c r="D153" s="163">
        <v>14217.2050184</v>
      </c>
      <c r="E153" s="163">
        <v>121453.8899414</v>
      </c>
      <c r="F153" s="163">
        <v>10.479170248174499</v>
      </c>
      <c r="G153" s="163">
        <v>89.520829751825403</v>
      </c>
    </row>
    <row r="154" spans="1:7" x14ac:dyDescent="0.25">
      <c r="A154" s="163" t="s">
        <v>136</v>
      </c>
      <c r="B154" s="163" t="s">
        <v>137</v>
      </c>
      <c r="C154" s="163" t="s">
        <v>14</v>
      </c>
      <c r="D154" s="163">
        <v>11275.652612457499</v>
      </c>
      <c r="E154" s="163">
        <v>92708.430477561094</v>
      </c>
      <c r="F154" s="163">
        <v>10.843633253655</v>
      </c>
      <c r="G154" s="163">
        <v>89.156366746345</v>
      </c>
    </row>
    <row r="155" spans="1:7" x14ac:dyDescent="0.25">
      <c r="A155" s="163" t="s">
        <v>136</v>
      </c>
      <c r="B155" s="163" t="s">
        <v>137</v>
      </c>
      <c r="C155" s="163" t="s">
        <v>15</v>
      </c>
      <c r="D155" s="163">
        <v>15571.2238734</v>
      </c>
      <c r="E155" s="163">
        <v>113117.697272</v>
      </c>
      <c r="F155" s="163">
        <v>12.099894641129801</v>
      </c>
      <c r="G155" s="163">
        <v>87.900105358870206</v>
      </c>
    </row>
    <row r="156" spans="1:7" x14ac:dyDescent="0.25">
      <c r="A156" s="163" t="s">
        <v>138</v>
      </c>
      <c r="B156" s="163" t="s">
        <v>139</v>
      </c>
      <c r="C156" s="163" t="s">
        <v>14</v>
      </c>
      <c r="D156" s="163">
        <v>4771.8685532510299</v>
      </c>
      <c r="E156" s="163">
        <v>52509.900070078002</v>
      </c>
      <c r="F156" s="163">
        <v>8.3305188857377601</v>
      </c>
      <c r="G156" s="163">
        <v>91.669481114262197</v>
      </c>
    </row>
    <row r="157" spans="1:7" x14ac:dyDescent="0.25">
      <c r="A157" s="163" t="s">
        <v>138</v>
      </c>
      <c r="B157" s="163" t="s">
        <v>139</v>
      </c>
      <c r="C157" s="163" t="s">
        <v>15</v>
      </c>
      <c r="D157" s="163">
        <v>7350.1247359999998</v>
      </c>
      <c r="E157" s="163">
        <v>63081.7315638</v>
      </c>
      <c r="F157" s="163">
        <v>10.4357958488464</v>
      </c>
      <c r="G157" s="163">
        <v>89.564204151153604</v>
      </c>
    </row>
    <row r="158" spans="1:7" x14ac:dyDescent="0.25">
      <c r="A158" s="163" t="s">
        <v>140</v>
      </c>
      <c r="B158" s="163" t="s">
        <v>141</v>
      </c>
      <c r="C158" s="163" t="s">
        <v>14</v>
      </c>
      <c r="D158" s="163">
        <v>17399.834232211699</v>
      </c>
      <c r="E158" s="163">
        <v>188782.71914788001</v>
      </c>
      <c r="F158" s="163">
        <v>8.4390429485736203</v>
      </c>
      <c r="G158" s="163">
        <v>91.560957051426399</v>
      </c>
    </row>
    <row r="159" spans="1:7" x14ac:dyDescent="0.25">
      <c r="A159" s="163" t="s">
        <v>140</v>
      </c>
      <c r="B159" s="163" t="s">
        <v>141</v>
      </c>
      <c r="C159" s="163" t="s">
        <v>15</v>
      </c>
      <c r="D159" s="163">
        <v>23264.408058100002</v>
      </c>
      <c r="E159" s="163">
        <v>210428.09756339999</v>
      </c>
      <c r="F159" s="163">
        <v>9.9551365570020405</v>
      </c>
      <c r="G159" s="163">
        <v>90.044863442997993</v>
      </c>
    </row>
    <row r="160" spans="1:7" x14ac:dyDescent="0.25">
      <c r="A160" s="163" t="s">
        <v>142</v>
      </c>
      <c r="B160" s="163" t="s">
        <v>143</v>
      </c>
      <c r="C160" s="163" t="s">
        <v>14</v>
      </c>
      <c r="D160" s="163">
        <v>17229.426672793001</v>
      </c>
      <c r="E160" s="163">
        <v>305717.481290853</v>
      </c>
      <c r="F160" s="163">
        <v>5.3350647576822396</v>
      </c>
      <c r="G160" s="163">
        <v>94.664935242317796</v>
      </c>
    </row>
    <row r="161" spans="1:7" x14ac:dyDescent="0.25">
      <c r="A161" s="163" t="s">
        <v>142</v>
      </c>
      <c r="B161" s="163" t="s">
        <v>143</v>
      </c>
      <c r="C161" s="163" t="s">
        <v>15</v>
      </c>
      <c r="D161" s="163">
        <v>22387.488058999999</v>
      </c>
      <c r="E161" s="163">
        <v>342696.3582671</v>
      </c>
      <c r="F161" s="163">
        <v>6.1321497196572903</v>
      </c>
      <c r="G161" s="163">
        <v>93.867850280342694</v>
      </c>
    </row>
    <row r="162" spans="1:7" x14ac:dyDescent="0.25">
      <c r="A162" s="163" t="s">
        <v>144</v>
      </c>
      <c r="B162" s="163" t="s">
        <v>145</v>
      </c>
      <c r="C162" s="163" t="s">
        <v>14</v>
      </c>
      <c r="D162" s="163">
        <v>5934.0277651169899</v>
      </c>
      <c r="E162" s="163">
        <v>117144.920228984</v>
      </c>
      <c r="F162" s="163">
        <v>4.8213182366503498</v>
      </c>
      <c r="G162" s="163">
        <v>95.178681763349701</v>
      </c>
    </row>
    <row r="163" spans="1:7" x14ac:dyDescent="0.25">
      <c r="A163" s="163" t="s">
        <v>144</v>
      </c>
      <c r="B163" s="163" t="s">
        <v>145</v>
      </c>
      <c r="C163" s="163" t="s">
        <v>15</v>
      </c>
      <c r="D163" s="163">
        <v>5920.945095</v>
      </c>
      <c r="E163" s="163">
        <v>140855.9555332</v>
      </c>
      <c r="F163" s="163">
        <v>4.0339761022739697</v>
      </c>
      <c r="G163" s="163">
        <v>95.966023897726004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590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64" t="s">
        <v>106</v>
      </c>
      <c r="B174" s="164" t="s">
        <v>107</v>
      </c>
      <c r="C174" s="164" t="s">
        <v>14</v>
      </c>
      <c r="D174" s="164">
        <v>6432.7354755485903</v>
      </c>
      <c r="E174" s="164">
        <v>202717.379013064</v>
      </c>
      <c r="F174" s="164">
        <v>3.0756547713478999</v>
      </c>
      <c r="G174" s="164">
        <v>96.924345228652101</v>
      </c>
    </row>
    <row r="175" spans="1:7" x14ac:dyDescent="0.25">
      <c r="A175" s="164" t="s">
        <v>106</v>
      </c>
      <c r="B175" s="164" t="s">
        <v>107</v>
      </c>
      <c r="C175" s="164" t="s">
        <v>15</v>
      </c>
      <c r="D175" s="164">
        <v>7788.7477908999999</v>
      </c>
      <c r="E175" s="164">
        <v>222141.76009629999</v>
      </c>
      <c r="F175" s="164">
        <v>3.3874355614962699</v>
      </c>
      <c r="G175" s="164">
        <v>96.612564438503696</v>
      </c>
    </row>
    <row r="176" spans="1:7" x14ac:dyDescent="0.25">
      <c r="A176" s="164" t="s">
        <v>108</v>
      </c>
      <c r="B176" s="164" t="s">
        <v>109</v>
      </c>
      <c r="C176" s="164" t="s">
        <v>14</v>
      </c>
      <c r="D176" s="164">
        <v>11320.2259623724</v>
      </c>
      <c r="E176" s="164">
        <v>244874.72227970301</v>
      </c>
      <c r="F176" s="164">
        <v>4.4185984306279504</v>
      </c>
      <c r="G176" s="164">
        <v>95.581401569372005</v>
      </c>
    </row>
    <row r="177" spans="1:7" x14ac:dyDescent="0.25">
      <c r="A177" s="164" t="s">
        <v>108</v>
      </c>
      <c r="B177" s="164" t="s">
        <v>109</v>
      </c>
      <c r="C177" s="164" t="s">
        <v>15</v>
      </c>
      <c r="D177" s="164">
        <v>14165.490382</v>
      </c>
      <c r="E177" s="164">
        <v>283107.91225619998</v>
      </c>
      <c r="F177" s="164">
        <v>4.7651388440022204</v>
      </c>
      <c r="G177" s="164">
        <v>95.234861155997805</v>
      </c>
    </row>
    <row r="178" spans="1:7" x14ac:dyDescent="0.25">
      <c r="A178" s="164" t="s">
        <v>110</v>
      </c>
      <c r="B178" s="164" t="s">
        <v>111</v>
      </c>
      <c r="C178" s="164" t="s">
        <v>14</v>
      </c>
      <c r="D178" s="164">
        <v>21871.224480109198</v>
      </c>
      <c r="E178" s="164">
        <v>370722.984943569</v>
      </c>
      <c r="F178" s="164">
        <v>5.5709493301533399</v>
      </c>
      <c r="G178" s="164">
        <v>94.429050669846703</v>
      </c>
    </row>
    <row r="179" spans="1:7" x14ac:dyDescent="0.25">
      <c r="A179" s="164" t="s">
        <v>110</v>
      </c>
      <c r="B179" s="164" t="s">
        <v>111</v>
      </c>
      <c r="C179" s="164" t="s">
        <v>15</v>
      </c>
      <c r="D179" s="164">
        <v>23083.785788699999</v>
      </c>
      <c r="E179" s="164">
        <v>422020.23361669999</v>
      </c>
      <c r="F179" s="164">
        <v>5.18615532152167</v>
      </c>
      <c r="G179" s="164">
        <v>94.813844678478304</v>
      </c>
    </row>
    <row r="180" spans="1:7" x14ac:dyDescent="0.25">
      <c r="A180" s="164" t="s">
        <v>112</v>
      </c>
      <c r="B180" s="164" t="s">
        <v>113</v>
      </c>
      <c r="C180" s="164" t="s">
        <v>14</v>
      </c>
      <c r="D180" s="164">
        <v>1904.87575525593</v>
      </c>
      <c r="E180" s="164">
        <v>46020.956557994301</v>
      </c>
      <c r="F180" s="164">
        <v>3.97463260065132</v>
      </c>
      <c r="G180" s="164">
        <v>96.025367399348696</v>
      </c>
    </row>
    <row r="181" spans="1:7" x14ac:dyDescent="0.25">
      <c r="A181" s="164" t="s">
        <v>112</v>
      </c>
      <c r="B181" s="164" t="s">
        <v>113</v>
      </c>
      <c r="C181" s="164" t="s">
        <v>15</v>
      </c>
      <c r="D181" s="164">
        <v>2007.4457956000001</v>
      </c>
      <c r="E181" s="164">
        <v>54430.106962799997</v>
      </c>
      <c r="F181" s="164">
        <v>3.5569327468778602</v>
      </c>
      <c r="G181" s="164">
        <v>96.443067253122095</v>
      </c>
    </row>
    <row r="182" spans="1:7" x14ac:dyDescent="0.25">
      <c r="A182" s="164" t="s">
        <v>114</v>
      </c>
      <c r="B182" s="164" t="s">
        <v>115</v>
      </c>
      <c r="C182" s="164" t="s">
        <v>14</v>
      </c>
      <c r="D182" s="164">
        <v>777.28274921299499</v>
      </c>
      <c r="E182" s="164">
        <v>61030.536920655897</v>
      </c>
      <c r="F182" s="164">
        <v>1.25757995244721</v>
      </c>
      <c r="G182" s="164">
        <v>98.742420047552798</v>
      </c>
    </row>
    <row r="183" spans="1:7" x14ac:dyDescent="0.25">
      <c r="A183" s="164" t="s">
        <v>114</v>
      </c>
      <c r="B183" s="164" t="s">
        <v>115</v>
      </c>
      <c r="C183" s="164" t="s">
        <v>15</v>
      </c>
      <c r="D183" s="164">
        <v>980.04337429999998</v>
      </c>
      <c r="E183" s="164">
        <v>76366.076104399996</v>
      </c>
      <c r="F183" s="164">
        <v>1.2670879688668699</v>
      </c>
      <c r="G183" s="164">
        <v>98.732912031133097</v>
      </c>
    </row>
    <row r="184" spans="1:7" x14ac:dyDescent="0.25">
      <c r="A184" s="164" t="s">
        <v>116</v>
      </c>
      <c r="B184" s="164" t="s">
        <v>117</v>
      </c>
      <c r="C184" s="164" t="s">
        <v>14</v>
      </c>
      <c r="D184" s="164">
        <v>1208.1100309400799</v>
      </c>
      <c r="E184" s="164">
        <v>25148.030898021902</v>
      </c>
      <c r="F184" s="164">
        <v>4.58378953958516</v>
      </c>
      <c r="G184" s="164">
        <v>95.416210460414803</v>
      </c>
    </row>
    <row r="185" spans="1:7" x14ac:dyDescent="0.25">
      <c r="A185" s="164" t="s">
        <v>116</v>
      </c>
      <c r="B185" s="164" t="s">
        <v>117</v>
      </c>
      <c r="C185" s="164" t="s">
        <v>15</v>
      </c>
      <c r="D185" s="164">
        <v>3743.353012</v>
      </c>
      <c r="E185" s="164">
        <v>29393.241625300001</v>
      </c>
      <c r="F185" s="164">
        <v>11.2967341785517</v>
      </c>
      <c r="G185" s="164">
        <v>88.703265821448298</v>
      </c>
    </row>
    <row r="186" spans="1:7" x14ac:dyDescent="0.25">
      <c r="A186" s="164" t="s">
        <v>118</v>
      </c>
      <c r="B186" s="164" t="s">
        <v>119</v>
      </c>
      <c r="C186" s="164" t="s">
        <v>14</v>
      </c>
      <c r="D186" s="164">
        <v>1223.5979642049001</v>
      </c>
      <c r="E186" s="164">
        <v>23418.394350074501</v>
      </c>
      <c r="F186" s="164">
        <v>4.96549933381747</v>
      </c>
      <c r="G186" s="164">
        <v>95.034500666182495</v>
      </c>
    </row>
    <row r="187" spans="1:7" x14ac:dyDescent="0.25">
      <c r="A187" s="164" t="s">
        <v>118</v>
      </c>
      <c r="B187" s="164" t="s">
        <v>119</v>
      </c>
      <c r="C187" s="164" t="s">
        <v>15</v>
      </c>
      <c r="D187" s="164">
        <v>1921.0252416999999</v>
      </c>
      <c r="E187" s="164">
        <v>26296.625762299998</v>
      </c>
      <c r="F187" s="164">
        <v>6.8078850412732201</v>
      </c>
      <c r="G187" s="164">
        <v>93.192114958726805</v>
      </c>
    </row>
    <row r="188" spans="1:7" x14ac:dyDescent="0.25">
      <c r="A188" s="164" t="s">
        <v>120</v>
      </c>
      <c r="B188" s="164" t="s">
        <v>121</v>
      </c>
      <c r="C188" s="164" t="s">
        <v>14</v>
      </c>
      <c r="D188" s="164">
        <v>3213.0200681094898</v>
      </c>
      <c r="E188" s="164">
        <v>78655.057766062499</v>
      </c>
      <c r="F188" s="164">
        <v>3.9246311298741201</v>
      </c>
      <c r="G188" s="164">
        <v>96.075368870125899</v>
      </c>
    </row>
    <row r="189" spans="1:7" x14ac:dyDescent="0.25">
      <c r="A189" s="164" t="s">
        <v>120</v>
      </c>
      <c r="B189" s="164" t="s">
        <v>121</v>
      </c>
      <c r="C189" s="164" t="s">
        <v>15</v>
      </c>
      <c r="D189" s="164">
        <v>4198.1266625999997</v>
      </c>
      <c r="E189" s="164">
        <v>85740.110271199999</v>
      </c>
      <c r="F189" s="164">
        <v>4.6677884798765596</v>
      </c>
      <c r="G189" s="164">
        <v>95.332211520123394</v>
      </c>
    </row>
    <row r="190" spans="1:7" x14ac:dyDescent="0.25">
      <c r="A190" s="164" t="s">
        <v>122</v>
      </c>
      <c r="B190" s="164" t="s">
        <v>123</v>
      </c>
      <c r="C190" s="164" t="s">
        <v>14</v>
      </c>
      <c r="D190" s="164">
        <v>441.41082321038698</v>
      </c>
      <c r="E190" s="164">
        <v>7152.1563954112398</v>
      </c>
      <c r="F190" s="164">
        <v>5.8129573427350403</v>
      </c>
      <c r="G190" s="164">
        <v>94.187042657264996</v>
      </c>
    </row>
    <row r="191" spans="1:7" x14ac:dyDescent="0.25">
      <c r="A191" s="164" t="s">
        <v>122</v>
      </c>
      <c r="B191" s="164" t="s">
        <v>123</v>
      </c>
      <c r="C191" s="164" t="s">
        <v>15</v>
      </c>
      <c r="D191" s="164">
        <v>501.17861210000001</v>
      </c>
      <c r="E191" s="164">
        <v>7102.0166018999998</v>
      </c>
      <c r="F191" s="164">
        <v>6.5916841274463698</v>
      </c>
      <c r="G191" s="164">
        <v>93.408315872553601</v>
      </c>
    </row>
    <row r="192" spans="1:7" x14ac:dyDescent="0.25">
      <c r="A192" s="164" t="s">
        <v>124</v>
      </c>
      <c r="B192" s="164" t="s">
        <v>125</v>
      </c>
      <c r="C192" s="164" t="s">
        <v>14</v>
      </c>
      <c r="D192" s="164">
        <v>9926.3369540786807</v>
      </c>
      <c r="E192" s="164">
        <v>107277.45119004999</v>
      </c>
      <c r="F192" s="164">
        <v>8.4692970348978704</v>
      </c>
      <c r="G192" s="164">
        <v>91.530702965102094</v>
      </c>
    </row>
    <row r="193" spans="1:7" x14ac:dyDescent="0.25">
      <c r="A193" s="164" t="s">
        <v>124</v>
      </c>
      <c r="B193" s="164" t="s">
        <v>125</v>
      </c>
      <c r="C193" s="164" t="s">
        <v>15</v>
      </c>
      <c r="D193" s="164">
        <v>13076.781844700001</v>
      </c>
      <c r="E193" s="164">
        <v>123610.5726001</v>
      </c>
      <c r="F193" s="164">
        <v>9.5669287753908101</v>
      </c>
      <c r="G193" s="164">
        <v>90.433071224609193</v>
      </c>
    </row>
    <row r="194" spans="1:7" x14ac:dyDescent="0.25">
      <c r="A194" s="164" t="s">
        <v>126</v>
      </c>
      <c r="B194" s="164" t="s">
        <v>127</v>
      </c>
      <c r="C194" s="164" t="s">
        <v>14</v>
      </c>
      <c r="D194" s="164">
        <v>22172.637384588001</v>
      </c>
      <c r="E194" s="164">
        <v>162845.713826344</v>
      </c>
      <c r="F194" s="164">
        <v>11.9840206333424</v>
      </c>
      <c r="G194" s="164">
        <v>88.015979366657604</v>
      </c>
    </row>
    <row r="195" spans="1:7" x14ac:dyDescent="0.25">
      <c r="A195" s="164" t="s">
        <v>126</v>
      </c>
      <c r="B195" s="164" t="s">
        <v>127</v>
      </c>
      <c r="C195" s="164" t="s">
        <v>15</v>
      </c>
      <c r="D195" s="164">
        <v>26034.5207243</v>
      </c>
      <c r="E195" s="164">
        <v>179636.18796109999</v>
      </c>
      <c r="F195" s="164">
        <v>12.6583512502615</v>
      </c>
      <c r="G195" s="164">
        <v>87.341648749738496</v>
      </c>
    </row>
    <row r="196" spans="1:7" x14ac:dyDescent="0.25">
      <c r="A196" s="164" t="s">
        <v>128</v>
      </c>
      <c r="B196" s="164" t="s">
        <v>129</v>
      </c>
      <c r="C196" s="164" t="s">
        <v>14</v>
      </c>
      <c r="D196" s="164">
        <v>1523.9161772988</v>
      </c>
      <c r="E196" s="164">
        <v>72260.381185898397</v>
      </c>
      <c r="F196" s="164">
        <v>2.0653665234452898</v>
      </c>
      <c r="G196" s="164">
        <v>97.934633476554694</v>
      </c>
    </row>
    <row r="197" spans="1:7" x14ac:dyDescent="0.25">
      <c r="A197" s="164" t="s">
        <v>128</v>
      </c>
      <c r="B197" s="164" t="s">
        <v>129</v>
      </c>
      <c r="C197" s="164" t="s">
        <v>15</v>
      </c>
      <c r="D197" s="164">
        <v>2039.3951046</v>
      </c>
      <c r="E197" s="164">
        <v>75612.488864600004</v>
      </c>
      <c r="F197" s="164">
        <v>2.6263304898164601</v>
      </c>
      <c r="G197" s="164">
        <v>97.373669510183504</v>
      </c>
    </row>
    <row r="198" spans="1:7" x14ac:dyDescent="0.25">
      <c r="A198" s="164" t="s">
        <v>132</v>
      </c>
      <c r="B198" s="164" t="s">
        <v>133</v>
      </c>
      <c r="C198" s="164" t="s">
        <v>14</v>
      </c>
      <c r="D198" s="164">
        <v>3208.98555595674</v>
      </c>
      <c r="E198" s="164">
        <v>37170.097996323799</v>
      </c>
      <c r="F198" s="164">
        <v>7.9471480619463097</v>
      </c>
      <c r="G198" s="164">
        <v>92.052851938053706</v>
      </c>
    </row>
    <row r="199" spans="1:7" x14ac:dyDescent="0.25">
      <c r="A199" s="164" t="s">
        <v>132</v>
      </c>
      <c r="B199" s="164" t="s">
        <v>133</v>
      </c>
      <c r="C199" s="164" t="s">
        <v>15</v>
      </c>
      <c r="D199" s="164">
        <v>3987.0111987999999</v>
      </c>
      <c r="E199" s="164">
        <v>34741.5845376</v>
      </c>
      <c r="F199" s="164">
        <v>10.294747648318999</v>
      </c>
      <c r="G199" s="164">
        <v>89.705252351680997</v>
      </c>
    </row>
    <row r="200" spans="1:7" x14ac:dyDescent="0.25">
      <c r="A200" s="164" t="s">
        <v>134</v>
      </c>
      <c r="B200" s="164" t="s">
        <v>135</v>
      </c>
      <c r="C200" s="164" t="s">
        <v>14</v>
      </c>
      <c r="D200" s="164">
        <v>13669.064538402799</v>
      </c>
      <c r="E200" s="164">
        <v>105357.03411930799</v>
      </c>
      <c r="F200" s="164">
        <v>11.4840902058897</v>
      </c>
      <c r="G200" s="164">
        <v>88.5159097941103</v>
      </c>
    </row>
    <row r="201" spans="1:7" x14ac:dyDescent="0.25">
      <c r="A201" s="164" t="s">
        <v>134</v>
      </c>
      <c r="B201" s="164" t="s">
        <v>135</v>
      </c>
      <c r="C201" s="164" t="s">
        <v>15</v>
      </c>
      <c r="D201" s="164">
        <v>14210.8635548</v>
      </c>
      <c r="E201" s="164">
        <v>121442.7923801</v>
      </c>
      <c r="F201" s="164">
        <v>10.4758426574362</v>
      </c>
      <c r="G201" s="164">
        <v>89.524157342563797</v>
      </c>
    </row>
    <row r="202" spans="1:7" x14ac:dyDescent="0.25">
      <c r="A202" s="164" t="s">
        <v>136</v>
      </c>
      <c r="B202" s="164" t="s">
        <v>137</v>
      </c>
      <c r="C202" s="164" t="s">
        <v>14</v>
      </c>
      <c r="D202" s="164">
        <v>10878.5515046746</v>
      </c>
      <c r="E202" s="164">
        <v>91034.929262211605</v>
      </c>
      <c r="F202" s="164">
        <v>10.6743008116442</v>
      </c>
      <c r="G202" s="164">
        <v>89.325699188355799</v>
      </c>
    </row>
    <row r="203" spans="1:7" x14ac:dyDescent="0.25">
      <c r="A203" s="164" t="s">
        <v>136</v>
      </c>
      <c r="B203" s="164" t="s">
        <v>137</v>
      </c>
      <c r="C203" s="164" t="s">
        <v>15</v>
      </c>
      <c r="D203" s="164">
        <v>15062.570648200001</v>
      </c>
      <c r="E203" s="164">
        <v>110697.5401484</v>
      </c>
      <c r="F203" s="164">
        <v>11.977224378055499</v>
      </c>
      <c r="G203" s="164">
        <v>88.022775621944504</v>
      </c>
    </row>
    <row r="204" spans="1:7" x14ac:dyDescent="0.25">
      <c r="A204" s="164" t="s">
        <v>138</v>
      </c>
      <c r="B204" s="164" t="s">
        <v>139</v>
      </c>
      <c r="C204" s="164" t="s">
        <v>14</v>
      </c>
      <c r="D204" s="164">
        <v>4771.8685532510299</v>
      </c>
      <c r="E204" s="164">
        <v>52509.900070078002</v>
      </c>
      <c r="F204" s="164">
        <v>8.3305188857377601</v>
      </c>
      <c r="G204" s="164">
        <v>91.669481114262197</v>
      </c>
    </row>
    <row r="205" spans="1:7" x14ac:dyDescent="0.25">
      <c r="A205" s="164" t="s">
        <v>138</v>
      </c>
      <c r="B205" s="164" t="s">
        <v>139</v>
      </c>
      <c r="C205" s="164" t="s">
        <v>15</v>
      </c>
      <c r="D205" s="164">
        <v>7350.1247359999998</v>
      </c>
      <c r="E205" s="164">
        <v>63081.7315638</v>
      </c>
      <c r="F205" s="164">
        <v>10.4357958488464</v>
      </c>
      <c r="G205" s="164">
        <v>89.564204151153604</v>
      </c>
    </row>
    <row r="206" spans="1:7" x14ac:dyDescent="0.25">
      <c r="A206" s="164" t="s">
        <v>140</v>
      </c>
      <c r="B206" s="164" t="s">
        <v>141</v>
      </c>
      <c r="C206" s="164" t="s">
        <v>14</v>
      </c>
      <c r="D206" s="164">
        <v>17399.834232211699</v>
      </c>
      <c r="E206" s="164">
        <v>188782.71914788001</v>
      </c>
      <c r="F206" s="164">
        <v>8.4390429485736203</v>
      </c>
      <c r="G206" s="164">
        <v>91.560957051426399</v>
      </c>
    </row>
    <row r="207" spans="1:7" x14ac:dyDescent="0.25">
      <c r="A207" s="164" t="s">
        <v>140</v>
      </c>
      <c r="B207" s="164" t="s">
        <v>141</v>
      </c>
      <c r="C207" s="164" t="s">
        <v>15</v>
      </c>
      <c r="D207" s="164">
        <v>23264.408058100002</v>
      </c>
      <c r="E207" s="164">
        <v>210428.09756339999</v>
      </c>
      <c r="F207" s="164">
        <v>9.9551365570020405</v>
      </c>
      <c r="G207" s="164">
        <v>90.044863442997993</v>
      </c>
    </row>
    <row r="208" spans="1:7" x14ac:dyDescent="0.25">
      <c r="A208" s="164" t="s">
        <v>142</v>
      </c>
      <c r="B208" s="164" t="s">
        <v>143</v>
      </c>
      <c r="C208" s="164" t="s">
        <v>14</v>
      </c>
      <c r="D208" s="164">
        <v>17229.426672793001</v>
      </c>
      <c r="E208" s="164">
        <v>305717.481290853</v>
      </c>
      <c r="F208" s="164">
        <v>5.3350647576822396</v>
      </c>
      <c r="G208" s="164">
        <v>94.664935242317796</v>
      </c>
    </row>
    <row r="209" spans="1:7" x14ac:dyDescent="0.25">
      <c r="A209" s="164" t="s">
        <v>142</v>
      </c>
      <c r="B209" s="164" t="s">
        <v>143</v>
      </c>
      <c r="C209" s="164" t="s">
        <v>15</v>
      </c>
      <c r="D209" s="164">
        <v>22387.488058999999</v>
      </c>
      <c r="E209" s="164">
        <v>342696.3582671</v>
      </c>
      <c r="F209" s="164">
        <v>6.1321497196572903</v>
      </c>
      <c r="G209" s="164">
        <v>93.867850280342694</v>
      </c>
    </row>
    <row r="210" spans="1:7" x14ac:dyDescent="0.25">
      <c r="A210" s="164" t="s">
        <v>144</v>
      </c>
      <c r="B210" s="164" t="s">
        <v>145</v>
      </c>
      <c r="C210" s="164" t="s">
        <v>14</v>
      </c>
      <c r="D210" s="164">
        <v>5934.0277651169899</v>
      </c>
      <c r="E210" s="164">
        <v>117144.920228984</v>
      </c>
      <c r="F210" s="164">
        <v>4.8213182366503498</v>
      </c>
      <c r="G210" s="164">
        <v>95.178681763349701</v>
      </c>
    </row>
    <row r="211" spans="1:7" x14ac:dyDescent="0.25">
      <c r="A211" s="164" t="s">
        <v>144</v>
      </c>
      <c r="B211" s="164" t="s">
        <v>145</v>
      </c>
      <c r="C211" s="164" t="s">
        <v>15</v>
      </c>
      <c r="D211" s="164">
        <v>5920.945095</v>
      </c>
      <c r="E211" s="164">
        <v>140855.9555332</v>
      </c>
      <c r="F211" s="164">
        <v>4.0339761022739697</v>
      </c>
      <c r="G211" s="164">
        <v>95.966023897726004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591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65" t="s">
        <v>149</v>
      </c>
      <c r="B222" s="165" t="s">
        <v>150</v>
      </c>
      <c r="C222" s="165" t="s">
        <v>14</v>
      </c>
      <c r="D222" s="165">
        <v>384.570627356481</v>
      </c>
      <c r="E222" s="165">
        <v>14715.1671115353</v>
      </c>
      <c r="F222" s="165">
        <v>2.5468695814892102</v>
      </c>
      <c r="G222" s="165">
        <v>97.453130418510796</v>
      </c>
    </row>
    <row r="223" spans="1:7" x14ac:dyDescent="0.25">
      <c r="A223" s="165" t="s">
        <v>149</v>
      </c>
      <c r="B223" s="165" t="s">
        <v>150</v>
      </c>
      <c r="C223" s="165" t="s">
        <v>15</v>
      </c>
      <c r="D223" s="165">
        <v>540.46743360000005</v>
      </c>
      <c r="E223" s="165">
        <v>19161.938197300002</v>
      </c>
      <c r="F223" s="165">
        <v>2.7431545351617599</v>
      </c>
      <c r="G223" s="165">
        <v>97.256845464838193</v>
      </c>
    </row>
    <row r="224" spans="1:7" x14ac:dyDescent="0.25">
      <c r="A224" s="165" t="s">
        <v>151</v>
      </c>
      <c r="B224" s="165" t="s">
        <v>152</v>
      </c>
      <c r="C224" s="165" t="s">
        <v>14</v>
      </c>
      <c r="D224" s="165">
        <v>107.681879384488</v>
      </c>
      <c r="E224" s="165">
        <v>12352.962106242199</v>
      </c>
      <c r="F224" s="165">
        <v>0.86417587653333905</v>
      </c>
      <c r="G224" s="165">
        <v>99.135824123466705</v>
      </c>
    </row>
    <row r="225" spans="1:7" x14ac:dyDescent="0.25">
      <c r="A225" s="165" t="s">
        <v>151</v>
      </c>
      <c r="B225" s="165" t="s">
        <v>152</v>
      </c>
      <c r="C225" s="165" t="s">
        <v>15</v>
      </c>
      <c r="D225" s="165">
        <v>165.09730300000001</v>
      </c>
      <c r="E225" s="165">
        <v>15412.827487099999</v>
      </c>
      <c r="F225" s="165">
        <v>1.0598157663780901</v>
      </c>
      <c r="G225" s="165">
        <v>98.940184233621906</v>
      </c>
    </row>
    <row r="226" spans="1:7" x14ac:dyDescent="0.25">
      <c r="A226" s="165" t="s">
        <v>153</v>
      </c>
      <c r="B226" s="165" t="s">
        <v>154</v>
      </c>
      <c r="C226" s="165" t="s">
        <v>14</v>
      </c>
      <c r="D226" s="165">
        <v>860.64872405711003</v>
      </c>
      <c r="E226" s="165">
        <v>12310.422198660801</v>
      </c>
      <c r="F226" s="165">
        <v>6.5343868323769803</v>
      </c>
      <c r="G226" s="165">
        <v>93.465613167623005</v>
      </c>
    </row>
    <row r="227" spans="1:7" x14ac:dyDescent="0.25">
      <c r="A227" s="165" t="s">
        <v>153</v>
      </c>
      <c r="B227" s="165" t="s">
        <v>155</v>
      </c>
      <c r="C227" s="165" t="s">
        <v>15</v>
      </c>
      <c r="D227" s="165">
        <v>1999.1217956999999</v>
      </c>
      <c r="E227" s="165">
        <v>13418.6992938</v>
      </c>
      <c r="F227" s="165">
        <v>12.966305576482901</v>
      </c>
      <c r="G227" s="165">
        <v>87.033694423517105</v>
      </c>
    </row>
    <row r="228" spans="1:7" x14ac:dyDescent="0.25">
      <c r="A228" s="165" t="s">
        <v>156</v>
      </c>
      <c r="B228" s="165" t="s">
        <v>157</v>
      </c>
      <c r="C228" s="165" t="s">
        <v>14</v>
      </c>
      <c r="D228" s="165">
        <v>37.8701706850254</v>
      </c>
      <c r="E228" s="165">
        <v>11432.8162872183</v>
      </c>
      <c r="F228" s="165">
        <v>0.33014737892110002</v>
      </c>
      <c r="G228" s="165">
        <v>99.669852621078903</v>
      </c>
    </row>
    <row r="229" spans="1:7" x14ac:dyDescent="0.25">
      <c r="A229" s="165" t="s">
        <v>156</v>
      </c>
      <c r="B229" s="165" t="s">
        <v>157</v>
      </c>
      <c r="C229" s="165" t="s">
        <v>15</v>
      </c>
      <c r="D229" s="165">
        <v>67.5484103</v>
      </c>
      <c r="E229" s="165">
        <v>13414.7214196</v>
      </c>
      <c r="F229" s="165">
        <v>0.50101660293280903</v>
      </c>
      <c r="G229" s="165">
        <v>99.498983397067207</v>
      </c>
    </row>
    <row r="230" spans="1:7" x14ac:dyDescent="0.25">
      <c r="A230" s="165" t="s">
        <v>158</v>
      </c>
      <c r="B230" s="165" t="s">
        <v>159</v>
      </c>
      <c r="C230" s="165" t="s">
        <v>14</v>
      </c>
      <c r="D230" s="165">
        <v>94.447341648560894</v>
      </c>
      <c r="E230" s="165">
        <v>7665.3008339534799</v>
      </c>
      <c r="F230" s="165">
        <v>1.2171444164324701</v>
      </c>
      <c r="G230" s="165">
        <v>98.782855583567496</v>
      </c>
    </row>
    <row r="231" spans="1:7" x14ac:dyDescent="0.25">
      <c r="A231" s="165" t="s">
        <v>158</v>
      </c>
      <c r="B231" s="165" t="s">
        <v>159</v>
      </c>
      <c r="C231" s="165" t="s">
        <v>15</v>
      </c>
      <c r="D231" s="165">
        <v>58.809933899999997</v>
      </c>
      <c r="E231" s="165">
        <v>10805.833009399999</v>
      </c>
      <c r="F231" s="165">
        <v>0.54129651758382802</v>
      </c>
      <c r="G231" s="165">
        <v>99.458703482416198</v>
      </c>
    </row>
    <row r="232" spans="1:7" x14ac:dyDescent="0.25">
      <c r="A232" s="165" t="s">
        <v>110</v>
      </c>
      <c r="B232" s="165" t="s">
        <v>160</v>
      </c>
      <c r="C232" s="165" t="s">
        <v>14</v>
      </c>
      <c r="D232" s="165">
        <v>1983.3963198824199</v>
      </c>
      <c r="E232" s="165">
        <v>20726.963735813701</v>
      </c>
      <c r="F232" s="165">
        <v>8.7334428649225693</v>
      </c>
      <c r="G232" s="165">
        <v>91.266557135077406</v>
      </c>
    </row>
    <row r="233" spans="1:7" x14ac:dyDescent="0.25">
      <c r="A233" s="165" t="s">
        <v>110</v>
      </c>
      <c r="B233" s="165" t="s">
        <v>160</v>
      </c>
      <c r="C233" s="165" t="s">
        <v>15</v>
      </c>
      <c r="D233" s="165">
        <v>2523.1977224000002</v>
      </c>
      <c r="E233" s="165">
        <v>22990.783945899999</v>
      </c>
      <c r="F233" s="165">
        <v>9.8894706251786708</v>
      </c>
      <c r="G233" s="165">
        <v>90.110529374821297</v>
      </c>
    </row>
    <row r="234" spans="1:7" x14ac:dyDescent="0.25">
      <c r="A234" s="165" t="s">
        <v>161</v>
      </c>
      <c r="B234" s="165" t="s">
        <v>162</v>
      </c>
      <c r="C234" s="165" t="s">
        <v>14</v>
      </c>
      <c r="D234" s="165">
        <v>230.69106975151701</v>
      </c>
      <c r="E234" s="165">
        <v>17291.439214960999</v>
      </c>
      <c r="F234" s="165">
        <v>1.31656976636447</v>
      </c>
      <c r="G234" s="165">
        <v>98.683430233635505</v>
      </c>
    </row>
    <row r="235" spans="1:7" x14ac:dyDescent="0.25">
      <c r="A235" s="165" t="s">
        <v>161</v>
      </c>
      <c r="B235" s="165" t="s">
        <v>162</v>
      </c>
      <c r="C235" s="165" t="s">
        <v>15</v>
      </c>
      <c r="D235" s="165">
        <v>65.759563799999995</v>
      </c>
      <c r="E235" s="165">
        <v>19032.393657799999</v>
      </c>
      <c r="F235" s="165">
        <v>0.344324202643981</v>
      </c>
      <c r="G235" s="165">
        <v>99.655675797355997</v>
      </c>
    </row>
    <row r="236" spans="1:7" x14ac:dyDescent="0.25">
      <c r="A236" s="165" t="s">
        <v>163</v>
      </c>
      <c r="B236" s="165" t="s">
        <v>164</v>
      </c>
      <c r="C236" s="165" t="s">
        <v>14</v>
      </c>
      <c r="D236" s="165">
        <v>157.316394305035</v>
      </c>
      <c r="E236" s="165">
        <v>15181.1838197569</v>
      </c>
      <c r="F236" s="165">
        <v>1.02563087726668</v>
      </c>
      <c r="G236" s="165">
        <v>98.974369122733293</v>
      </c>
    </row>
    <row r="237" spans="1:7" x14ac:dyDescent="0.25">
      <c r="A237" s="165" t="s">
        <v>163</v>
      </c>
      <c r="B237" s="165" t="s">
        <v>164</v>
      </c>
      <c r="C237" s="165" t="s">
        <v>15</v>
      </c>
      <c r="D237" s="165">
        <v>278.75823009999999</v>
      </c>
      <c r="E237" s="165">
        <v>19681.2081124</v>
      </c>
      <c r="F237" s="165">
        <v>1.39658667412906</v>
      </c>
      <c r="G237" s="165">
        <v>98.603413325870903</v>
      </c>
    </row>
    <row r="238" spans="1:7" x14ac:dyDescent="0.25">
      <c r="A238" s="165" t="s">
        <v>165</v>
      </c>
      <c r="B238" s="165" t="s">
        <v>166</v>
      </c>
      <c r="C238" s="165" t="s">
        <v>14</v>
      </c>
      <c r="D238" s="165">
        <v>84.307264711971897</v>
      </c>
      <c r="E238" s="165">
        <v>14522.713905255599</v>
      </c>
      <c r="F238" s="165">
        <v>0.57716945659879104</v>
      </c>
      <c r="G238" s="165">
        <v>99.422830543401204</v>
      </c>
    </row>
    <row r="239" spans="1:7" x14ac:dyDescent="0.25">
      <c r="A239" s="165" t="s">
        <v>165</v>
      </c>
      <c r="B239" s="165" t="s">
        <v>166</v>
      </c>
      <c r="C239" s="165" t="s">
        <v>15</v>
      </c>
      <c r="D239" s="165">
        <v>93.853510499999999</v>
      </c>
      <c r="E239" s="165">
        <v>17299.8850403</v>
      </c>
      <c r="F239" s="165">
        <v>0.53958216185607399</v>
      </c>
      <c r="G239" s="165">
        <v>99.460417838143897</v>
      </c>
    </row>
    <row r="240" spans="1:7" x14ac:dyDescent="0.25">
      <c r="A240" s="165" t="s">
        <v>112</v>
      </c>
      <c r="B240" s="165" t="s">
        <v>167</v>
      </c>
      <c r="C240" s="165" t="s">
        <v>14</v>
      </c>
      <c r="D240" s="165">
        <v>491.64000770254597</v>
      </c>
      <c r="E240" s="165">
        <v>20242.029503482299</v>
      </c>
      <c r="F240" s="165">
        <v>2.3712156086858101</v>
      </c>
      <c r="G240" s="165">
        <v>97.628784391314198</v>
      </c>
    </row>
    <row r="241" spans="1:7" x14ac:dyDescent="0.25">
      <c r="A241" s="165" t="s">
        <v>112</v>
      </c>
      <c r="B241" s="165" t="s">
        <v>167</v>
      </c>
      <c r="C241" s="165" t="s">
        <v>15</v>
      </c>
      <c r="D241" s="165">
        <v>977.05164100000002</v>
      </c>
      <c r="E241" s="165">
        <v>21980.594192199998</v>
      </c>
      <c r="F241" s="165">
        <v>4.2558877687147101</v>
      </c>
      <c r="G241" s="165">
        <v>95.7441122312853</v>
      </c>
    </row>
    <row r="242" spans="1:7" x14ac:dyDescent="0.25">
      <c r="A242" s="165" t="s">
        <v>114</v>
      </c>
      <c r="B242" s="165" t="s">
        <v>168</v>
      </c>
      <c r="C242" s="165" t="s">
        <v>14</v>
      </c>
      <c r="D242" s="165">
        <v>602.69401713238994</v>
      </c>
      <c r="E242" s="165">
        <v>53126.359811927803</v>
      </c>
      <c r="F242" s="165">
        <v>1.1217283279357</v>
      </c>
      <c r="G242" s="165">
        <v>98.878271672064301</v>
      </c>
    </row>
    <row r="243" spans="1:7" x14ac:dyDescent="0.25">
      <c r="A243" s="165" t="s">
        <v>114</v>
      </c>
      <c r="B243" s="165" t="s">
        <v>168</v>
      </c>
      <c r="C243" s="165" t="s">
        <v>15</v>
      </c>
      <c r="D243" s="165">
        <v>145.46802120000001</v>
      </c>
      <c r="E243" s="165">
        <v>60538.157393300004</v>
      </c>
      <c r="F243" s="165">
        <v>0.239715442520745</v>
      </c>
      <c r="G243" s="165">
        <v>99.760284557479295</v>
      </c>
    </row>
    <row r="244" spans="1:7" x14ac:dyDescent="0.25">
      <c r="A244" s="165" t="s">
        <v>124</v>
      </c>
      <c r="B244" s="165" t="s">
        <v>169</v>
      </c>
      <c r="C244" s="165" t="s">
        <v>14</v>
      </c>
      <c r="D244" s="165">
        <v>420.956422119867</v>
      </c>
      <c r="E244" s="165">
        <v>30747.134204106798</v>
      </c>
      <c r="F244" s="165">
        <v>1.3506006099893999</v>
      </c>
      <c r="G244" s="165">
        <v>98.649399390010601</v>
      </c>
    </row>
    <row r="245" spans="1:7" x14ac:dyDescent="0.25">
      <c r="A245" s="165" t="s">
        <v>124</v>
      </c>
      <c r="B245" s="165" t="s">
        <v>169</v>
      </c>
      <c r="C245" s="165" t="s">
        <v>15</v>
      </c>
      <c r="D245" s="165">
        <v>1142.1861495999999</v>
      </c>
      <c r="E245" s="165">
        <v>35919.527962300002</v>
      </c>
      <c r="F245" s="165">
        <v>3.0818492262700299</v>
      </c>
      <c r="G245" s="165">
        <v>96.918150773730005</v>
      </c>
    </row>
    <row r="246" spans="1:7" x14ac:dyDescent="0.25">
      <c r="A246" s="165" t="s">
        <v>126</v>
      </c>
      <c r="B246" s="165" t="s">
        <v>170</v>
      </c>
      <c r="C246" s="165" t="s">
        <v>14</v>
      </c>
      <c r="D246" s="165">
        <v>723.52843608299099</v>
      </c>
      <c r="E246" s="165">
        <v>35695.247822899997</v>
      </c>
      <c r="F246" s="165">
        <v>1.98669068652335</v>
      </c>
      <c r="G246" s="165">
        <v>98.013309313476697</v>
      </c>
    </row>
    <row r="247" spans="1:7" x14ac:dyDescent="0.25">
      <c r="A247" s="165" t="s">
        <v>126</v>
      </c>
      <c r="B247" s="165" t="s">
        <v>170</v>
      </c>
      <c r="C247" s="165" t="s">
        <v>15</v>
      </c>
      <c r="D247" s="165">
        <v>793.34225579999998</v>
      </c>
      <c r="E247" s="165">
        <v>40783.429883899997</v>
      </c>
      <c r="F247" s="165">
        <v>1.90813816217943</v>
      </c>
      <c r="G247" s="165">
        <v>98.091861837820602</v>
      </c>
    </row>
    <row r="248" spans="1:7" x14ac:dyDescent="0.25">
      <c r="A248" s="165" t="s">
        <v>171</v>
      </c>
      <c r="B248" s="165" t="s">
        <v>172</v>
      </c>
      <c r="C248" s="165" t="s">
        <v>14</v>
      </c>
      <c r="D248" s="165">
        <v>214.40477259833</v>
      </c>
      <c r="E248" s="165">
        <v>9615.0397091213199</v>
      </c>
      <c r="F248" s="165">
        <v>2.1812501509833</v>
      </c>
      <c r="G248" s="165">
        <v>97.818749849016697</v>
      </c>
    </row>
    <row r="249" spans="1:7" x14ac:dyDescent="0.25">
      <c r="A249" s="165" t="s">
        <v>171</v>
      </c>
      <c r="B249" s="165" t="s">
        <v>172</v>
      </c>
      <c r="C249" s="165" t="s">
        <v>15</v>
      </c>
      <c r="D249" s="165">
        <v>220.70865359999999</v>
      </c>
      <c r="E249" s="165">
        <v>11445.2532362</v>
      </c>
      <c r="F249" s="165">
        <v>1.89190274822494</v>
      </c>
      <c r="G249" s="165">
        <v>98.108097251775007</v>
      </c>
    </row>
    <row r="250" spans="1:7" x14ac:dyDescent="0.25">
      <c r="A250" s="165" t="s">
        <v>173</v>
      </c>
      <c r="B250" s="165" t="s">
        <v>174</v>
      </c>
      <c r="C250" s="165" t="s">
        <v>14</v>
      </c>
      <c r="D250" s="165">
        <v>243.10073963846</v>
      </c>
      <c r="E250" s="165">
        <v>17217.848816743201</v>
      </c>
      <c r="F250" s="165">
        <v>1.39225383392515</v>
      </c>
      <c r="G250" s="165">
        <v>98.607746166074804</v>
      </c>
    </row>
    <row r="251" spans="1:7" x14ac:dyDescent="0.25">
      <c r="A251" s="165" t="s">
        <v>173</v>
      </c>
      <c r="B251" s="165" t="s">
        <v>174</v>
      </c>
      <c r="C251" s="165" t="s">
        <v>15</v>
      </c>
      <c r="D251" s="165">
        <v>496.79646489999999</v>
      </c>
      <c r="E251" s="165">
        <v>21752.483764799999</v>
      </c>
      <c r="F251" s="165">
        <v>2.2328653321415701</v>
      </c>
      <c r="G251" s="165">
        <v>97.7671346678584</v>
      </c>
    </row>
    <row r="252" spans="1:7" x14ac:dyDescent="0.25">
      <c r="A252" s="165" t="s">
        <v>175</v>
      </c>
      <c r="B252" s="165" t="s">
        <v>176</v>
      </c>
      <c r="C252" s="165" t="s">
        <v>14</v>
      </c>
      <c r="D252" s="165">
        <v>449.60590925228098</v>
      </c>
      <c r="E252" s="165">
        <v>31978.915045783098</v>
      </c>
      <c r="F252" s="165">
        <v>1.3864520983725801</v>
      </c>
      <c r="G252" s="165">
        <v>98.613547901627399</v>
      </c>
    </row>
    <row r="253" spans="1:7" x14ac:dyDescent="0.25">
      <c r="A253" s="165" t="s">
        <v>175</v>
      </c>
      <c r="B253" s="165" t="s">
        <v>176</v>
      </c>
      <c r="C253" s="165" t="s">
        <v>15</v>
      </c>
      <c r="D253" s="165">
        <v>1013.3110405</v>
      </c>
      <c r="E253" s="165">
        <v>30268.740893900002</v>
      </c>
      <c r="F253" s="165">
        <v>3.2392729307686201</v>
      </c>
      <c r="G253" s="165">
        <v>96.760727069231393</v>
      </c>
    </row>
    <row r="254" spans="1:7" x14ac:dyDescent="0.25">
      <c r="A254" s="165" t="s">
        <v>177</v>
      </c>
      <c r="B254" s="165" t="s">
        <v>178</v>
      </c>
      <c r="C254" s="165" t="s">
        <v>14</v>
      </c>
      <c r="D254" s="165">
        <v>1825.4302819787299</v>
      </c>
      <c r="E254" s="165">
        <v>33400.412080652197</v>
      </c>
      <c r="F254" s="165">
        <v>5.1820770194419099</v>
      </c>
      <c r="G254" s="165">
        <v>94.817922980558095</v>
      </c>
    </row>
    <row r="255" spans="1:7" x14ac:dyDescent="0.25">
      <c r="A255" s="165" t="s">
        <v>177</v>
      </c>
      <c r="B255" s="165" t="s">
        <v>178</v>
      </c>
      <c r="C255" s="165" t="s">
        <v>15</v>
      </c>
      <c r="D255" s="165">
        <v>2116.3622744999998</v>
      </c>
      <c r="E255" s="165">
        <v>35082.977086899999</v>
      </c>
      <c r="F255" s="165">
        <v>5.6892469351110302</v>
      </c>
      <c r="G255" s="165">
        <v>94.310753064888999</v>
      </c>
    </row>
    <row r="256" spans="1:7" x14ac:dyDescent="0.25">
      <c r="A256" s="165" t="s">
        <v>179</v>
      </c>
      <c r="B256" s="165" t="s">
        <v>180</v>
      </c>
      <c r="C256" s="165" t="s">
        <v>14</v>
      </c>
      <c r="D256" s="165">
        <v>2823.83277011565</v>
      </c>
      <c r="E256" s="165">
        <v>52187.183285736799</v>
      </c>
      <c r="F256" s="165">
        <v>5.1332132590472899</v>
      </c>
      <c r="G256" s="165">
        <v>94.866786740952705</v>
      </c>
    </row>
    <row r="257" spans="1:7" x14ac:dyDescent="0.25">
      <c r="A257" s="165" t="s">
        <v>179</v>
      </c>
      <c r="B257" s="165" t="s">
        <v>180</v>
      </c>
      <c r="C257" s="165" t="s">
        <v>15</v>
      </c>
      <c r="D257" s="165">
        <v>2339.2037730000002</v>
      </c>
      <c r="E257" s="165">
        <v>61574.500363400002</v>
      </c>
      <c r="F257" s="165">
        <v>3.6599408602697201</v>
      </c>
      <c r="G257" s="165">
        <v>96.3400591397303</v>
      </c>
    </row>
    <row r="258" spans="1:7" x14ac:dyDescent="0.25">
      <c r="A258" s="165" t="s">
        <v>181</v>
      </c>
      <c r="B258" s="165" t="s">
        <v>182</v>
      </c>
      <c r="C258" s="165" t="s">
        <v>14</v>
      </c>
      <c r="D258" s="165">
        <v>7269.4992732512301</v>
      </c>
      <c r="E258" s="165">
        <v>82228.528505349794</v>
      </c>
      <c r="F258" s="165">
        <v>8.1225245446016103</v>
      </c>
      <c r="G258" s="165">
        <v>91.877475455398397</v>
      </c>
    </row>
    <row r="259" spans="1:7" x14ac:dyDescent="0.25">
      <c r="A259" s="165" t="s">
        <v>181</v>
      </c>
      <c r="B259" s="165" t="s">
        <v>182</v>
      </c>
      <c r="C259" s="165" t="s">
        <v>15</v>
      </c>
      <c r="D259" s="165">
        <v>8059.2378404999999</v>
      </c>
      <c r="E259" s="165">
        <v>91711.501022900004</v>
      </c>
      <c r="F259" s="165">
        <v>8.0777569980054107</v>
      </c>
      <c r="G259" s="165">
        <v>91.922243001994602</v>
      </c>
    </row>
    <row r="260" spans="1:7" x14ac:dyDescent="0.25">
      <c r="A260" s="165" t="s">
        <v>183</v>
      </c>
      <c r="B260" s="165" t="s">
        <v>184</v>
      </c>
      <c r="C260" s="165" t="s">
        <v>14</v>
      </c>
      <c r="D260" s="165">
        <v>1985.26229844765</v>
      </c>
      <c r="E260" s="165">
        <v>30862.084869627401</v>
      </c>
      <c r="F260" s="165">
        <v>6.0439045146914001</v>
      </c>
      <c r="G260" s="165">
        <v>93.956095485308595</v>
      </c>
    </row>
    <row r="261" spans="1:7" x14ac:dyDescent="0.25">
      <c r="A261" s="165" t="s">
        <v>183</v>
      </c>
      <c r="B261" s="165" t="s">
        <v>184</v>
      </c>
      <c r="C261" s="165" t="s">
        <v>15</v>
      </c>
      <c r="D261" s="165">
        <v>1941.8766645000001</v>
      </c>
      <c r="E261" s="165">
        <v>38866.910248400003</v>
      </c>
      <c r="F261" s="165">
        <v>4.7584768168792504</v>
      </c>
      <c r="G261" s="165">
        <v>95.241523183120705</v>
      </c>
    </row>
    <row r="262" spans="1:7" x14ac:dyDescent="0.25">
      <c r="A262" s="165" t="s">
        <v>185</v>
      </c>
      <c r="B262" s="165" t="s">
        <v>186</v>
      </c>
      <c r="C262" s="165" t="s">
        <v>14</v>
      </c>
      <c r="D262" s="165">
        <v>2250.0779069785799</v>
      </c>
      <c r="E262" s="165">
        <v>37703.336431916403</v>
      </c>
      <c r="F262" s="165">
        <v>5.6317537417274304</v>
      </c>
      <c r="G262" s="165">
        <v>94.368246258272606</v>
      </c>
    </row>
    <row r="263" spans="1:7" x14ac:dyDescent="0.25">
      <c r="A263" s="165" t="s">
        <v>185</v>
      </c>
      <c r="B263" s="165" t="s">
        <v>186</v>
      </c>
      <c r="C263" s="165" t="s">
        <v>15</v>
      </c>
      <c r="D263" s="165">
        <v>1750.0915230000001</v>
      </c>
      <c r="E263" s="165">
        <v>45316.252567299998</v>
      </c>
      <c r="F263" s="165">
        <v>3.7183502496865501</v>
      </c>
      <c r="G263" s="165">
        <v>96.281649750313406</v>
      </c>
    </row>
    <row r="264" spans="1:7" x14ac:dyDescent="0.25">
      <c r="A264" s="165" t="s">
        <v>187</v>
      </c>
      <c r="B264" s="165" t="s">
        <v>188</v>
      </c>
      <c r="C264" s="165" t="s">
        <v>14</v>
      </c>
      <c r="D264" s="165">
        <v>3201.8991546993402</v>
      </c>
      <c r="E264" s="165">
        <v>26277.2070141355</v>
      </c>
      <c r="F264" s="165">
        <v>10.861588327547</v>
      </c>
      <c r="G264" s="165">
        <v>89.138411672453003</v>
      </c>
    </row>
    <row r="265" spans="1:7" x14ac:dyDescent="0.25">
      <c r="A265" s="165" t="s">
        <v>187</v>
      </c>
      <c r="B265" s="165" t="s">
        <v>188</v>
      </c>
      <c r="C265" s="165" t="s">
        <v>15</v>
      </c>
      <c r="D265" s="165">
        <v>3573.6685564999998</v>
      </c>
      <c r="E265" s="165">
        <v>30064.195028400001</v>
      </c>
      <c r="F265" s="165">
        <v>10.6239462785152</v>
      </c>
      <c r="G265" s="165">
        <v>89.376053721484794</v>
      </c>
    </row>
    <row r="266" spans="1:7" x14ac:dyDescent="0.25">
      <c r="A266" s="165" t="s">
        <v>189</v>
      </c>
      <c r="B266" s="165" t="s">
        <v>190</v>
      </c>
      <c r="C266" s="165" t="s">
        <v>14</v>
      </c>
      <c r="D266" s="165">
        <v>529.22680061961</v>
      </c>
      <c r="E266" s="165">
        <v>13102.017170804</v>
      </c>
      <c r="F266" s="165">
        <v>3.8824541746085499</v>
      </c>
      <c r="G266" s="165">
        <v>96.117545825391403</v>
      </c>
    </row>
    <row r="267" spans="1:7" x14ac:dyDescent="0.25">
      <c r="A267" s="165" t="s">
        <v>189</v>
      </c>
      <c r="B267" s="165" t="s">
        <v>190</v>
      </c>
      <c r="C267" s="165" t="s">
        <v>15</v>
      </c>
      <c r="D267" s="165">
        <v>771.76959829999998</v>
      </c>
      <c r="E267" s="165">
        <v>14926.190370800001</v>
      </c>
      <c r="F267" s="165">
        <v>4.9163687499468596</v>
      </c>
      <c r="G267" s="165">
        <v>95.083631250053102</v>
      </c>
    </row>
    <row r="268" spans="1:7" x14ac:dyDescent="0.25">
      <c r="A268" s="165" t="s">
        <v>191</v>
      </c>
      <c r="B268" s="165" t="s">
        <v>192</v>
      </c>
      <c r="C268" s="165" t="s">
        <v>14</v>
      </c>
      <c r="D268" s="165">
        <v>2645.0805365186602</v>
      </c>
      <c r="E268" s="165">
        <v>20709.792842938699</v>
      </c>
      <c r="F268" s="165">
        <v>11.3256042691511</v>
      </c>
      <c r="G268" s="165">
        <v>88.6743957308489</v>
      </c>
    </row>
    <row r="269" spans="1:7" x14ac:dyDescent="0.25">
      <c r="A269" s="165" t="s">
        <v>191</v>
      </c>
      <c r="B269" s="165" t="s">
        <v>192</v>
      </c>
      <c r="C269" s="165" t="s">
        <v>15</v>
      </c>
      <c r="D269" s="165">
        <v>2383.5490037999998</v>
      </c>
      <c r="E269" s="165">
        <v>24524.215566300001</v>
      </c>
      <c r="F269" s="165">
        <v>8.8582200784104099</v>
      </c>
      <c r="G269" s="165">
        <v>91.141779921589603</v>
      </c>
    </row>
    <row r="270" spans="1:7" x14ac:dyDescent="0.25">
      <c r="A270" s="165" t="s">
        <v>193</v>
      </c>
      <c r="B270" s="165" t="s">
        <v>194</v>
      </c>
      <c r="C270" s="165" t="s">
        <v>14</v>
      </c>
      <c r="D270" s="165">
        <v>428.152355882135</v>
      </c>
      <c r="E270" s="165">
        <v>7242.8190450577804</v>
      </c>
      <c r="F270" s="165">
        <v>5.5814620274776896</v>
      </c>
      <c r="G270" s="165">
        <v>94.418537972522302</v>
      </c>
    </row>
    <row r="271" spans="1:7" x14ac:dyDescent="0.25">
      <c r="A271" s="165" t="s">
        <v>193</v>
      </c>
      <c r="B271" s="165" t="s">
        <v>194</v>
      </c>
      <c r="C271" s="165" t="s">
        <v>15</v>
      </c>
      <c r="D271" s="165">
        <v>555.70958829999995</v>
      </c>
      <c r="E271" s="165">
        <v>8829.9873320999995</v>
      </c>
      <c r="F271" s="165">
        <v>5.92081326525848</v>
      </c>
      <c r="G271" s="165">
        <v>94.079186734741498</v>
      </c>
    </row>
    <row r="272" spans="1:7" x14ac:dyDescent="0.25">
      <c r="A272" s="165" t="s">
        <v>195</v>
      </c>
      <c r="B272" s="165" t="s">
        <v>196</v>
      </c>
      <c r="C272" s="165" t="s">
        <v>14</v>
      </c>
      <c r="D272" s="165">
        <v>347.46130688297399</v>
      </c>
      <c r="E272" s="165">
        <v>12837.608699361201</v>
      </c>
      <c r="F272" s="165">
        <v>2.63526326912503</v>
      </c>
      <c r="G272" s="165">
        <v>97.364736730874995</v>
      </c>
    </row>
    <row r="273" spans="1:7" x14ac:dyDescent="0.25">
      <c r="A273" s="165" t="s">
        <v>195</v>
      </c>
      <c r="B273" s="165" t="s">
        <v>196</v>
      </c>
      <c r="C273" s="165" t="s">
        <v>15</v>
      </c>
      <c r="D273" s="165">
        <v>1744.2312162999999</v>
      </c>
      <c r="E273" s="165">
        <v>15974.542331500001</v>
      </c>
      <c r="F273" s="165">
        <v>9.8439726180515894</v>
      </c>
      <c r="G273" s="165">
        <v>90.156027381948405</v>
      </c>
    </row>
    <row r="274" spans="1:7" x14ac:dyDescent="0.25">
      <c r="A274" s="165" t="s">
        <v>197</v>
      </c>
      <c r="B274" s="165" t="s">
        <v>198</v>
      </c>
      <c r="C274" s="165" t="s">
        <v>14</v>
      </c>
      <c r="D274" s="165">
        <v>795.44560832276102</v>
      </c>
      <c r="E274" s="165">
        <v>16175.5753050167</v>
      </c>
      <c r="F274" s="165">
        <v>4.6870816575184797</v>
      </c>
      <c r="G274" s="165">
        <v>95.312918342481495</v>
      </c>
    </row>
    <row r="275" spans="1:7" x14ac:dyDescent="0.25">
      <c r="A275" s="165" t="s">
        <v>197</v>
      </c>
      <c r="B275" s="165" t="s">
        <v>198</v>
      </c>
      <c r="C275" s="165" t="s">
        <v>15</v>
      </c>
      <c r="D275" s="165">
        <v>1365.3156534</v>
      </c>
      <c r="E275" s="165">
        <v>17466.638430200001</v>
      </c>
      <c r="F275" s="165">
        <v>7.2499945960945098</v>
      </c>
      <c r="G275" s="165">
        <v>92.750005403905504</v>
      </c>
    </row>
    <row r="276" spans="1:7" x14ac:dyDescent="0.25">
      <c r="A276" s="165" t="s">
        <v>199</v>
      </c>
      <c r="B276" s="165" t="s">
        <v>200</v>
      </c>
      <c r="C276" s="165" t="s">
        <v>14</v>
      </c>
      <c r="D276" s="165">
        <v>2346.0462915226499</v>
      </c>
      <c r="E276" s="165">
        <v>25666.175197054599</v>
      </c>
      <c r="F276" s="165">
        <v>8.37508118547224</v>
      </c>
      <c r="G276" s="165">
        <v>91.624918814527803</v>
      </c>
    </row>
    <row r="277" spans="1:7" x14ac:dyDescent="0.25">
      <c r="A277" s="165" t="s">
        <v>199</v>
      </c>
      <c r="B277" s="165" t="s">
        <v>200</v>
      </c>
      <c r="C277" s="165" t="s">
        <v>15</v>
      </c>
      <c r="D277" s="165">
        <v>3441.1594749000001</v>
      </c>
      <c r="E277" s="165">
        <v>31249.058217000002</v>
      </c>
      <c r="F277" s="165">
        <v>9.9196825614141204</v>
      </c>
      <c r="G277" s="165">
        <v>90.080317438585894</v>
      </c>
    </row>
    <row r="278" spans="1:7" x14ac:dyDescent="0.25">
      <c r="A278" s="165" t="s">
        <v>201</v>
      </c>
      <c r="B278" s="165" t="s">
        <v>202</v>
      </c>
      <c r="C278" s="165" t="s">
        <v>14</v>
      </c>
      <c r="D278" s="165">
        <v>864.17739209542697</v>
      </c>
      <c r="E278" s="165">
        <v>31665.6663884226</v>
      </c>
      <c r="F278" s="165">
        <v>2.6565679132249</v>
      </c>
      <c r="G278" s="165">
        <v>97.343432086775096</v>
      </c>
    </row>
    <row r="279" spans="1:7" x14ac:dyDescent="0.25">
      <c r="A279" s="165" t="s">
        <v>201</v>
      </c>
      <c r="B279" s="165" t="s">
        <v>202</v>
      </c>
      <c r="C279" s="165" t="s">
        <v>15</v>
      </c>
      <c r="D279" s="165">
        <v>1031.9068583999999</v>
      </c>
      <c r="E279" s="165">
        <v>36037.345843100004</v>
      </c>
      <c r="F279" s="165">
        <v>2.7837271679292401</v>
      </c>
      <c r="G279" s="165">
        <v>97.2162728320708</v>
      </c>
    </row>
    <row r="280" spans="1:7" x14ac:dyDescent="0.25">
      <c r="A280" s="165" t="s">
        <v>203</v>
      </c>
      <c r="B280" s="165" t="s">
        <v>204</v>
      </c>
      <c r="C280" s="165" t="s">
        <v>14</v>
      </c>
      <c r="D280" s="165">
        <v>862.64663330751705</v>
      </c>
      <c r="E280" s="165">
        <v>16937.2025689332</v>
      </c>
      <c r="F280" s="165">
        <v>4.84637045800884</v>
      </c>
      <c r="G280" s="165">
        <v>95.153629541991194</v>
      </c>
    </row>
    <row r="281" spans="1:7" x14ac:dyDescent="0.25">
      <c r="A281" s="165" t="s">
        <v>203</v>
      </c>
      <c r="B281" s="165" t="s">
        <v>204</v>
      </c>
      <c r="C281" s="165" t="s">
        <v>15</v>
      </c>
      <c r="D281" s="165">
        <v>703.15320740000004</v>
      </c>
      <c r="E281" s="165">
        <v>20107.414969199999</v>
      </c>
      <c r="F281" s="165">
        <v>3.37882753336185</v>
      </c>
      <c r="G281" s="165">
        <v>96.6211724666382</v>
      </c>
    </row>
    <row r="282" spans="1:7" x14ac:dyDescent="0.25">
      <c r="A282" s="165" t="s">
        <v>205</v>
      </c>
      <c r="B282" s="165" t="s">
        <v>206</v>
      </c>
      <c r="C282" s="165" t="s">
        <v>14</v>
      </c>
      <c r="D282" s="165">
        <v>2942.26093265909</v>
      </c>
      <c r="E282" s="165">
        <v>41708.2607713732</v>
      </c>
      <c r="F282" s="165">
        <v>6.5895331574443397</v>
      </c>
      <c r="G282" s="165">
        <v>93.410466842555707</v>
      </c>
    </row>
    <row r="283" spans="1:7" x14ac:dyDescent="0.25">
      <c r="A283" s="165" t="s">
        <v>205</v>
      </c>
      <c r="B283" s="165" t="s">
        <v>206</v>
      </c>
      <c r="C283" s="165" t="s">
        <v>15</v>
      </c>
      <c r="D283" s="165">
        <v>4942.5490491999999</v>
      </c>
      <c r="E283" s="165">
        <v>50538.939144999997</v>
      </c>
      <c r="F283" s="165">
        <v>8.90846516571394</v>
      </c>
      <c r="G283" s="165">
        <v>91.091534834286094</v>
      </c>
    </row>
    <row r="284" spans="1:7" x14ac:dyDescent="0.25">
      <c r="A284" s="165" t="s">
        <v>207</v>
      </c>
      <c r="B284" s="165" t="s">
        <v>208</v>
      </c>
      <c r="C284" s="165" t="s">
        <v>14</v>
      </c>
      <c r="D284" s="165">
        <v>1275.5319412865999</v>
      </c>
      <c r="E284" s="165">
        <v>22836.579509535099</v>
      </c>
      <c r="F284" s="165">
        <v>5.2900051656120599</v>
      </c>
      <c r="G284" s="165">
        <v>94.709994834387899</v>
      </c>
    </row>
    <row r="285" spans="1:7" x14ac:dyDescent="0.25">
      <c r="A285" s="165" t="s">
        <v>207</v>
      </c>
      <c r="B285" s="165" t="s">
        <v>208</v>
      </c>
      <c r="C285" s="165" t="s">
        <v>15</v>
      </c>
      <c r="D285" s="165">
        <v>2023.4231338</v>
      </c>
      <c r="E285" s="165">
        <v>23205.331483099999</v>
      </c>
      <c r="F285" s="165">
        <v>8.0203052609048306</v>
      </c>
      <c r="G285" s="165">
        <v>91.979694739095194</v>
      </c>
    </row>
    <row r="286" spans="1:7" x14ac:dyDescent="0.25">
      <c r="A286" s="165" t="s">
        <v>209</v>
      </c>
      <c r="B286" s="165" t="s">
        <v>210</v>
      </c>
      <c r="C286" s="165" t="s">
        <v>14</v>
      </c>
      <c r="D286" s="165">
        <v>731.18922483956203</v>
      </c>
      <c r="E286" s="165">
        <v>25487.492032595401</v>
      </c>
      <c r="F286" s="165">
        <v>2.7888100765259298</v>
      </c>
      <c r="G286" s="165">
        <v>97.211189923474095</v>
      </c>
    </row>
    <row r="287" spans="1:7" x14ac:dyDescent="0.25">
      <c r="A287" s="165" t="s">
        <v>209</v>
      </c>
      <c r="B287" s="165" t="s">
        <v>210</v>
      </c>
      <c r="C287" s="165" t="s">
        <v>15</v>
      </c>
      <c r="D287" s="165">
        <v>701.42944350000005</v>
      </c>
      <c r="E287" s="165">
        <v>30296.451660399998</v>
      </c>
      <c r="F287" s="165">
        <v>2.2628302920090499</v>
      </c>
      <c r="G287" s="165">
        <v>97.737169707990901</v>
      </c>
    </row>
    <row r="288" spans="1:7" x14ac:dyDescent="0.25">
      <c r="A288" s="165" t="s">
        <v>211</v>
      </c>
      <c r="B288" s="165" t="s">
        <v>212</v>
      </c>
      <c r="C288" s="165" t="s">
        <v>14</v>
      </c>
      <c r="D288" s="165">
        <v>1687.9455936617201</v>
      </c>
      <c r="E288" s="165">
        <v>28294.780235507402</v>
      </c>
      <c r="F288" s="165">
        <v>5.6297269410361004</v>
      </c>
      <c r="G288" s="165">
        <v>94.370273058963903</v>
      </c>
    </row>
    <row r="289" spans="1:7" x14ac:dyDescent="0.25">
      <c r="A289" s="165" t="s">
        <v>211</v>
      </c>
      <c r="B289" s="165" t="s">
        <v>212</v>
      </c>
      <c r="C289" s="165" t="s">
        <v>15</v>
      </c>
      <c r="D289" s="165">
        <v>2493.6061063000002</v>
      </c>
      <c r="E289" s="165">
        <v>28397.006641</v>
      </c>
      <c r="F289" s="165">
        <v>8.0723750179347107</v>
      </c>
      <c r="G289" s="165">
        <v>91.927624982065296</v>
      </c>
    </row>
    <row r="290" spans="1:7" x14ac:dyDescent="0.25">
      <c r="A290" s="165" t="s">
        <v>213</v>
      </c>
      <c r="B290" s="165" t="s">
        <v>214</v>
      </c>
      <c r="C290" s="165" t="s">
        <v>14</v>
      </c>
      <c r="D290" s="165">
        <v>1447.21750267377</v>
      </c>
      <c r="E290" s="165">
        <v>28034.3597431403</v>
      </c>
      <c r="F290" s="165">
        <v>4.9088876439921503</v>
      </c>
      <c r="G290" s="165">
        <v>95.091112356007898</v>
      </c>
    </row>
    <row r="291" spans="1:7" x14ac:dyDescent="0.25">
      <c r="A291" s="165" t="s">
        <v>213</v>
      </c>
      <c r="B291" s="165" t="s">
        <v>214</v>
      </c>
      <c r="C291" s="165" t="s">
        <v>15</v>
      </c>
      <c r="D291" s="165">
        <v>1339.2504804</v>
      </c>
      <c r="E291" s="165">
        <v>32556.696976300002</v>
      </c>
      <c r="F291" s="165">
        <v>3.9510637137693498</v>
      </c>
      <c r="G291" s="165">
        <v>96.048936286230699</v>
      </c>
    </row>
    <row r="292" spans="1:7" x14ac:dyDescent="0.25">
      <c r="A292" s="165" t="s">
        <v>215</v>
      </c>
      <c r="B292" s="165" t="s">
        <v>216</v>
      </c>
      <c r="C292" s="165" t="s">
        <v>14</v>
      </c>
      <c r="D292" s="165">
        <v>2104.2517308380702</v>
      </c>
      <c r="E292" s="165">
        <v>44496.498314431199</v>
      </c>
      <c r="F292" s="165">
        <v>4.5154889755936001</v>
      </c>
      <c r="G292" s="165">
        <v>95.484511024406402</v>
      </c>
    </row>
    <row r="293" spans="1:7" x14ac:dyDescent="0.25">
      <c r="A293" s="165" t="s">
        <v>215</v>
      </c>
      <c r="B293" s="165" t="s">
        <v>216</v>
      </c>
      <c r="C293" s="165" t="s">
        <v>15</v>
      </c>
      <c r="D293" s="165">
        <v>2859.0204539000001</v>
      </c>
      <c r="E293" s="165">
        <v>45273.213447299997</v>
      </c>
      <c r="F293" s="165">
        <v>5.9399288629915903</v>
      </c>
      <c r="G293" s="165">
        <v>94.060071137008407</v>
      </c>
    </row>
    <row r="294" spans="1:7" x14ac:dyDescent="0.25">
      <c r="A294" s="165" t="s">
        <v>217</v>
      </c>
      <c r="B294" s="165" t="s">
        <v>218</v>
      </c>
      <c r="C294" s="165" t="s">
        <v>14</v>
      </c>
      <c r="D294" s="165">
        <v>630.03316131967699</v>
      </c>
      <c r="E294" s="165">
        <v>10425.363843309</v>
      </c>
      <c r="F294" s="165">
        <v>5.6988741431528398</v>
      </c>
      <c r="G294" s="165">
        <v>94.301125856847193</v>
      </c>
    </row>
    <row r="295" spans="1:7" x14ac:dyDescent="0.25">
      <c r="A295" s="165" t="s">
        <v>217</v>
      </c>
      <c r="B295" s="165" t="s">
        <v>218</v>
      </c>
      <c r="C295" s="165" t="s">
        <v>15</v>
      </c>
      <c r="D295" s="165">
        <v>1007.3947305</v>
      </c>
      <c r="E295" s="165">
        <v>10484.299635699999</v>
      </c>
      <c r="F295" s="165">
        <v>8.7662854440595304</v>
      </c>
      <c r="G295" s="165">
        <v>91.233714555940495</v>
      </c>
    </row>
    <row r="296" spans="1:7" x14ac:dyDescent="0.25">
      <c r="A296" s="165" t="s">
        <v>219</v>
      </c>
      <c r="B296" s="165" t="s">
        <v>220</v>
      </c>
      <c r="C296" s="165" t="s">
        <v>14</v>
      </c>
      <c r="D296" s="165">
        <v>5073.8348705519702</v>
      </c>
      <c r="E296" s="165">
        <v>24475.6815134719</v>
      </c>
      <c r="F296" s="165">
        <v>17.170618986154299</v>
      </c>
      <c r="G296" s="165">
        <v>82.829381013845705</v>
      </c>
    </row>
    <row r="297" spans="1:7" x14ac:dyDescent="0.25">
      <c r="A297" s="165" t="s">
        <v>219</v>
      </c>
      <c r="B297" s="165" t="s">
        <v>220</v>
      </c>
      <c r="C297" s="165" t="s">
        <v>15</v>
      </c>
      <c r="D297" s="165">
        <v>4326.2102806000003</v>
      </c>
      <c r="E297" s="165">
        <v>28690.0978655</v>
      </c>
      <c r="F297" s="165">
        <v>13.1032526757872</v>
      </c>
      <c r="G297" s="165">
        <v>86.896747324212797</v>
      </c>
    </row>
    <row r="298" spans="1:7" x14ac:dyDescent="0.25">
      <c r="A298" s="165" t="s">
        <v>221</v>
      </c>
      <c r="B298" s="165" t="s">
        <v>222</v>
      </c>
      <c r="C298" s="165" t="s">
        <v>14</v>
      </c>
      <c r="D298" s="165">
        <v>2219.0231760132201</v>
      </c>
      <c r="E298" s="165">
        <v>20792.3355779583</v>
      </c>
      <c r="F298" s="165">
        <v>9.6431644899293101</v>
      </c>
      <c r="G298" s="165">
        <v>90.356835510070695</v>
      </c>
    </row>
    <row r="299" spans="1:7" x14ac:dyDescent="0.25">
      <c r="A299" s="165" t="s">
        <v>221</v>
      </c>
      <c r="B299" s="165" t="s">
        <v>222</v>
      </c>
      <c r="C299" s="165" t="s">
        <v>15</v>
      </c>
      <c r="D299" s="165">
        <v>3155.6661156</v>
      </c>
      <c r="E299" s="165">
        <v>23238.093549099998</v>
      </c>
      <c r="F299" s="165">
        <v>11.95610688166</v>
      </c>
      <c r="G299" s="165">
        <v>88.043893118339994</v>
      </c>
    </row>
    <row r="300" spans="1:7" x14ac:dyDescent="0.25">
      <c r="A300" s="165" t="s">
        <v>223</v>
      </c>
      <c r="B300" s="165" t="s">
        <v>224</v>
      </c>
      <c r="C300" s="165" t="s">
        <v>14</v>
      </c>
      <c r="D300" s="165">
        <v>827.09004521092197</v>
      </c>
      <c r="E300" s="165">
        <v>4421.8529361812298</v>
      </c>
      <c r="F300" s="165">
        <v>15.7572686185202</v>
      </c>
      <c r="G300" s="165">
        <v>84.2427313814798</v>
      </c>
    </row>
    <row r="301" spans="1:7" x14ac:dyDescent="0.25">
      <c r="A301" s="165" t="s">
        <v>223</v>
      </c>
      <c r="B301" s="165" t="s">
        <v>224</v>
      </c>
      <c r="C301" s="165" t="s">
        <v>15</v>
      </c>
      <c r="D301" s="165">
        <v>972.82494999999994</v>
      </c>
      <c r="E301" s="165">
        <v>5789.4097037000001</v>
      </c>
      <c r="F301" s="165">
        <v>14.386145997872401</v>
      </c>
      <c r="G301" s="165">
        <v>85.613854002127596</v>
      </c>
    </row>
    <row r="302" spans="1:7" x14ac:dyDescent="0.25">
      <c r="A302" s="165" t="s">
        <v>225</v>
      </c>
      <c r="B302" s="165" t="s">
        <v>226</v>
      </c>
      <c r="C302" s="165" t="s">
        <v>14</v>
      </c>
      <c r="D302" s="165">
        <v>2167.0745222011101</v>
      </c>
      <c r="E302" s="165">
        <v>33967.622366144802</v>
      </c>
      <c r="F302" s="165">
        <v>5.9972123991997002</v>
      </c>
      <c r="G302" s="165">
        <v>94.002787600800303</v>
      </c>
    </row>
    <row r="303" spans="1:7" x14ac:dyDescent="0.25">
      <c r="A303" s="165" t="s">
        <v>225</v>
      </c>
      <c r="B303" s="165" t="s">
        <v>226</v>
      </c>
      <c r="C303" s="165" t="s">
        <v>15</v>
      </c>
      <c r="D303" s="165">
        <v>4049.2548375000001</v>
      </c>
      <c r="E303" s="165">
        <v>34646.820373000002</v>
      </c>
      <c r="F303" s="165">
        <v>10.4642520345352</v>
      </c>
      <c r="G303" s="165">
        <v>89.535747965464907</v>
      </c>
    </row>
    <row r="304" spans="1:7" x14ac:dyDescent="0.25">
      <c r="A304" s="165" t="s">
        <v>227</v>
      </c>
      <c r="B304" s="165" t="s">
        <v>228</v>
      </c>
      <c r="C304" s="165" t="s">
        <v>14</v>
      </c>
      <c r="D304" s="165">
        <v>2513.3857661776401</v>
      </c>
      <c r="E304" s="165">
        <v>20605.722802993299</v>
      </c>
      <c r="F304" s="165">
        <v>10.8714648692346</v>
      </c>
      <c r="G304" s="165">
        <v>89.1285351307654</v>
      </c>
    </row>
    <row r="305" spans="1:7" x14ac:dyDescent="0.25">
      <c r="A305" s="165" t="s">
        <v>227</v>
      </c>
      <c r="B305" s="165" t="s">
        <v>228</v>
      </c>
      <c r="C305" s="165" t="s">
        <v>15</v>
      </c>
      <c r="D305" s="165">
        <v>3344.1296274000001</v>
      </c>
      <c r="E305" s="165">
        <v>23125.617140099999</v>
      </c>
      <c r="F305" s="165">
        <v>12.633780204901599</v>
      </c>
      <c r="G305" s="165">
        <v>87.366219795098402</v>
      </c>
    </row>
    <row r="306" spans="1:7" x14ac:dyDescent="0.25">
      <c r="A306" s="165" t="s">
        <v>229</v>
      </c>
      <c r="B306" s="165" t="s">
        <v>230</v>
      </c>
      <c r="C306" s="165" t="s">
        <v>14</v>
      </c>
      <c r="D306" s="165">
        <v>3602.0231278030101</v>
      </c>
      <c r="E306" s="165">
        <v>32386.821653208201</v>
      </c>
      <c r="F306" s="165">
        <v>10.008721173799801</v>
      </c>
      <c r="G306" s="165">
        <v>89.991278826200201</v>
      </c>
    </row>
    <row r="307" spans="1:7" x14ac:dyDescent="0.25">
      <c r="A307" s="165" t="s">
        <v>229</v>
      </c>
      <c r="B307" s="165" t="s">
        <v>230</v>
      </c>
      <c r="C307" s="165" t="s">
        <v>15</v>
      </c>
      <c r="D307" s="165">
        <v>4920.5020414000001</v>
      </c>
      <c r="E307" s="165">
        <v>37872.24207</v>
      </c>
      <c r="F307" s="165">
        <v>11.4984494300967</v>
      </c>
      <c r="G307" s="165">
        <v>88.501550569903301</v>
      </c>
    </row>
    <row r="308" spans="1:7" x14ac:dyDescent="0.25">
      <c r="A308" s="165" t="s">
        <v>231</v>
      </c>
      <c r="B308" s="165" t="s">
        <v>232</v>
      </c>
      <c r="C308" s="165" t="s">
        <v>14</v>
      </c>
      <c r="D308" s="165">
        <v>2325.5255581697502</v>
      </c>
      <c r="E308" s="165">
        <v>22623.080150351201</v>
      </c>
      <c r="F308" s="165">
        <v>9.3212646243212092</v>
      </c>
      <c r="G308" s="165">
        <v>90.678735375678798</v>
      </c>
    </row>
    <row r="309" spans="1:7" x14ac:dyDescent="0.25">
      <c r="A309" s="165" t="s">
        <v>231</v>
      </c>
      <c r="B309" s="165" t="s">
        <v>232</v>
      </c>
      <c r="C309" s="165" t="s">
        <v>15</v>
      </c>
      <c r="D309" s="165">
        <v>3033.4485424</v>
      </c>
      <c r="E309" s="165">
        <v>29117.4661094</v>
      </c>
      <c r="F309" s="165">
        <v>9.4350303101879796</v>
      </c>
      <c r="G309" s="165">
        <v>90.564969689812003</v>
      </c>
    </row>
    <row r="310" spans="1:7" x14ac:dyDescent="0.25">
      <c r="A310" s="165" t="s">
        <v>233</v>
      </c>
      <c r="B310" s="165" t="s">
        <v>234</v>
      </c>
      <c r="C310" s="165" t="s">
        <v>14</v>
      </c>
      <c r="D310" s="165">
        <v>1829.6076205919401</v>
      </c>
      <c r="E310" s="165">
        <v>10801.6392987047</v>
      </c>
      <c r="F310" s="165">
        <v>14.4847744033636</v>
      </c>
      <c r="G310" s="165">
        <v>85.515225596636398</v>
      </c>
    </row>
    <row r="311" spans="1:7" x14ac:dyDescent="0.25">
      <c r="A311" s="165" t="s">
        <v>233</v>
      </c>
      <c r="B311" s="165" t="s">
        <v>234</v>
      </c>
      <c r="C311" s="165" t="s">
        <v>15</v>
      </c>
      <c r="D311" s="165">
        <v>2407.5756867999999</v>
      </c>
      <c r="E311" s="165">
        <v>12542.7924188</v>
      </c>
      <c r="F311" s="165">
        <v>16.103788681284598</v>
      </c>
      <c r="G311" s="165">
        <v>83.896211318715402</v>
      </c>
    </row>
    <row r="312" spans="1:7" x14ac:dyDescent="0.25">
      <c r="A312" s="165" t="s">
        <v>235</v>
      </c>
      <c r="B312" s="165" t="s">
        <v>236</v>
      </c>
      <c r="C312" s="165" t="s">
        <v>14</v>
      </c>
      <c r="D312" s="165">
        <v>1285.82562315426</v>
      </c>
      <c r="E312" s="165">
        <v>25593.729768066602</v>
      </c>
      <c r="F312" s="165">
        <v>4.7836565911883699</v>
      </c>
      <c r="G312" s="165">
        <v>95.216343408811596</v>
      </c>
    </row>
    <row r="313" spans="1:7" x14ac:dyDescent="0.25">
      <c r="A313" s="165" t="s">
        <v>235</v>
      </c>
      <c r="B313" s="165" t="s">
        <v>236</v>
      </c>
      <c r="C313" s="165" t="s">
        <v>15</v>
      </c>
      <c r="D313" s="165">
        <v>1643.7893081</v>
      </c>
      <c r="E313" s="165">
        <v>25470.577222899999</v>
      </c>
      <c r="F313" s="165">
        <v>6.0624293258728601</v>
      </c>
      <c r="G313" s="165">
        <v>93.937570674127102</v>
      </c>
    </row>
    <row r="314" spans="1:7" x14ac:dyDescent="0.25">
      <c r="A314" s="165" t="s">
        <v>237</v>
      </c>
      <c r="B314" s="165" t="s">
        <v>238</v>
      </c>
      <c r="C314" s="165" t="s">
        <v>14</v>
      </c>
      <c r="D314" s="165">
        <v>2219.9644667459702</v>
      </c>
      <c r="E314" s="165">
        <v>19187.9423809935</v>
      </c>
      <c r="F314" s="165">
        <v>10.3698342978374</v>
      </c>
      <c r="G314" s="165">
        <v>89.6301657021626</v>
      </c>
    </row>
    <row r="315" spans="1:7" x14ac:dyDescent="0.25">
      <c r="A315" s="165" t="s">
        <v>237</v>
      </c>
      <c r="B315" s="165" t="s">
        <v>238</v>
      </c>
      <c r="C315" s="165" t="s">
        <v>15</v>
      </c>
      <c r="D315" s="165">
        <v>3071.5274454999999</v>
      </c>
      <c r="E315" s="165">
        <v>19325.1747602</v>
      </c>
      <c r="F315" s="165">
        <v>13.7141951403823</v>
      </c>
      <c r="G315" s="165">
        <v>86.285804859617699</v>
      </c>
    </row>
    <row r="316" spans="1:7" x14ac:dyDescent="0.25">
      <c r="A316" s="165" t="s">
        <v>239</v>
      </c>
      <c r="B316" s="165" t="s">
        <v>240</v>
      </c>
      <c r="C316" s="165" t="s">
        <v>14</v>
      </c>
      <c r="D316" s="165">
        <v>6422.6603778620902</v>
      </c>
      <c r="E316" s="165">
        <v>39860.3667900316</v>
      </c>
      <c r="F316" s="165">
        <v>13.8769237253294</v>
      </c>
      <c r="G316" s="165">
        <v>86.123076274670595</v>
      </c>
    </row>
    <row r="317" spans="1:7" x14ac:dyDescent="0.25">
      <c r="A317" s="165" t="s">
        <v>239</v>
      </c>
      <c r="B317" s="165" t="s">
        <v>240</v>
      </c>
      <c r="C317" s="165" t="s">
        <v>15</v>
      </c>
      <c r="D317" s="165">
        <v>8421.0615319999997</v>
      </c>
      <c r="E317" s="165">
        <v>45823.082980899999</v>
      </c>
      <c r="F317" s="165">
        <v>15.524369694866101</v>
      </c>
      <c r="G317" s="165">
        <v>84.475630305133905</v>
      </c>
    </row>
    <row r="318" spans="1:7" x14ac:dyDescent="0.25">
      <c r="A318" s="165" t="s">
        <v>241</v>
      </c>
      <c r="B318" s="165" t="s">
        <v>242</v>
      </c>
      <c r="C318" s="165" t="s">
        <v>14</v>
      </c>
      <c r="D318" s="165">
        <v>4562.01563980431</v>
      </c>
      <c r="E318" s="165">
        <v>41824.386031809699</v>
      </c>
      <c r="F318" s="165">
        <v>9.8348125213515392</v>
      </c>
      <c r="G318" s="165">
        <v>90.165187478648505</v>
      </c>
    </row>
    <row r="319" spans="1:7" x14ac:dyDescent="0.25">
      <c r="A319" s="165" t="s">
        <v>241</v>
      </c>
      <c r="B319" s="165" t="s">
        <v>242</v>
      </c>
      <c r="C319" s="165" t="s">
        <v>15</v>
      </c>
      <c r="D319" s="165">
        <v>6090.5862733000004</v>
      </c>
      <c r="E319" s="165">
        <v>46921.265535500002</v>
      </c>
      <c r="F319" s="165">
        <v>11.489103031652601</v>
      </c>
      <c r="G319" s="165">
        <v>88.510896968347396</v>
      </c>
    </row>
    <row r="320" spans="1:7" x14ac:dyDescent="0.25">
      <c r="A320" s="165" t="s">
        <v>243</v>
      </c>
      <c r="B320" s="165" t="s">
        <v>244</v>
      </c>
      <c r="C320" s="165" t="s">
        <v>14</v>
      </c>
      <c r="D320" s="165">
        <v>5176.5638120030899</v>
      </c>
      <c r="E320" s="165">
        <v>21799.956587300599</v>
      </c>
      <c r="F320" s="165">
        <v>19.189145728878799</v>
      </c>
      <c r="G320" s="165">
        <v>80.810854271121201</v>
      </c>
    </row>
    <row r="321" spans="1:7" x14ac:dyDescent="0.25">
      <c r="A321" s="165" t="s">
        <v>243</v>
      </c>
      <c r="B321" s="165" t="s">
        <v>244</v>
      </c>
      <c r="C321" s="165" t="s">
        <v>15</v>
      </c>
      <c r="D321" s="165">
        <v>4859.2691629999999</v>
      </c>
      <c r="E321" s="165">
        <v>25184.701689900001</v>
      </c>
      <c r="F321" s="165">
        <v>16.173857932400999</v>
      </c>
      <c r="G321" s="165">
        <v>83.826142067598994</v>
      </c>
    </row>
    <row r="322" spans="1:7" x14ac:dyDescent="0.25">
      <c r="A322" s="165" t="s">
        <v>245</v>
      </c>
      <c r="B322" s="165" t="s">
        <v>246</v>
      </c>
      <c r="C322" s="165" t="s">
        <v>14</v>
      </c>
      <c r="D322" s="165">
        <v>9129.2806916829304</v>
      </c>
      <c r="E322" s="165">
        <v>70517.468371278999</v>
      </c>
      <c r="F322" s="165">
        <v>11.4622138368336</v>
      </c>
      <c r="G322" s="165">
        <v>88.537786163166402</v>
      </c>
    </row>
    <row r="323" spans="1:7" x14ac:dyDescent="0.25">
      <c r="A323" s="165" t="s">
        <v>245</v>
      </c>
      <c r="B323" s="165" t="s">
        <v>246</v>
      </c>
      <c r="C323" s="165" t="s">
        <v>15</v>
      </c>
      <c r="D323" s="165">
        <v>8471.0341914000001</v>
      </c>
      <c r="E323" s="165">
        <v>83186.835375499999</v>
      </c>
      <c r="F323" s="165">
        <v>9.2420151498471093</v>
      </c>
      <c r="G323" s="165">
        <v>90.757984850152894</v>
      </c>
    </row>
    <row r="324" spans="1:7" x14ac:dyDescent="0.25">
      <c r="A324" s="165" t="s">
        <v>247</v>
      </c>
      <c r="B324" s="165" t="s">
        <v>248</v>
      </c>
      <c r="C324" s="165" t="s">
        <v>14</v>
      </c>
      <c r="D324" s="165">
        <v>418.38840722165497</v>
      </c>
      <c r="E324" s="165">
        <v>28602.8652996153</v>
      </c>
      <c r="F324" s="165">
        <v>1.4416620710051899</v>
      </c>
      <c r="G324" s="165">
        <v>98.558337928994803</v>
      </c>
    </row>
    <row r="325" spans="1:7" x14ac:dyDescent="0.25">
      <c r="A325" s="165" t="s">
        <v>247</v>
      </c>
      <c r="B325" s="165" t="s">
        <v>248</v>
      </c>
      <c r="C325" s="165" t="s">
        <v>15</v>
      </c>
      <c r="D325" s="165">
        <v>271.63426879999997</v>
      </c>
      <c r="E325" s="165">
        <v>31404.3334584</v>
      </c>
      <c r="F325" s="165">
        <v>0.857540552949702</v>
      </c>
      <c r="G325" s="165">
        <v>99.1424594470503</v>
      </c>
    </row>
    <row r="326" spans="1:7" x14ac:dyDescent="0.25">
      <c r="A326" s="165" t="s">
        <v>249</v>
      </c>
      <c r="B326" s="165" t="s">
        <v>250</v>
      </c>
      <c r="C326" s="165" t="s">
        <v>14</v>
      </c>
      <c r="D326" s="165">
        <v>1158.6088257658</v>
      </c>
      <c r="E326" s="165">
        <v>48997.805922084503</v>
      </c>
      <c r="F326" s="165">
        <v>2.3099913173428299</v>
      </c>
      <c r="G326" s="165">
        <v>97.690008682657194</v>
      </c>
    </row>
    <row r="327" spans="1:7" x14ac:dyDescent="0.25">
      <c r="A327" s="165" t="s">
        <v>249</v>
      </c>
      <c r="B327" s="165" t="s">
        <v>250</v>
      </c>
      <c r="C327" s="165" t="s">
        <v>15</v>
      </c>
      <c r="D327" s="165">
        <v>2354.3730338</v>
      </c>
      <c r="E327" s="165">
        <v>56868.258787999999</v>
      </c>
      <c r="F327" s="165">
        <v>3.9754616797245199</v>
      </c>
      <c r="G327" s="165">
        <v>96.024538320275497</v>
      </c>
    </row>
    <row r="328" spans="1:7" x14ac:dyDescent="0.25">
      <c r="A328" s="165" t="s">
        <v>251</v>
      </c>
      <c r="B328" s="165" t="s">
        <v>252</v>
      </c>
      <c r="C328" s="165" t="s">
        <v>14</v>
      </c>
      <c r="D328" s="165">
        <v>3078.7496503871598</v>
      </c>
      <c r="E328" s="165">
        <v>37549.449957465898</v>
      </c>
      <c r="F328" s="165">
        <v>7.5778638485178398</v>
      </c>
      <c r="G328" s="165">
        <v>92.422136151482206</v>
      </c>
    </row>
    <row r="329" spans="1:7" x14ac:dyDescent="0.25">
      <c r="A329" s="165" t="s">
        <v>251</v>
      </c>
      <c r="B329" s="165" t="s">
        <v>252</v>
      </c>
      <c r="C329" s="165" t="s">
        <v>15</v>
      </c>
      <c r="D329" s="165">
        <v>5018.9146461999999</v>
      </c>
      <c r="E329" s="165">
        <v>43201.337826299998</v>
      </c>
      <c r="F329" s="165">
        <v>10.408312667094201</v>
      </c>
      <c r="G329" s="165">
        <v>89.591687332905806</v>
      </c>
    </row>
    <row r="330" spans="1:7" x14ac:dyDescent="0.25">
      <c r="A330" s="165" t="s">
        <v>253</v>
      </c>
      <c r="B330" s="165" t="s">
        <v>254</v>
      </c>
      <c r="C330" s="165" t="s">
        <v>14</v>
      </c>
      <c r="D330" s="165">
        <v>2906.8874763956701</v>
      </c>
      <c r="E330" s="165">
        <v>39588.636931378198</v>
      </c>
      <c r="F330" s="165">
        <v>6.8404555936340001</v>
      </c>
      <c r="G330" s="165">
        <v>93.159544406365995</v>
      </c>
    </row>
    <row r="331" spans="1:7" x14ac:dyDescent="0.25">
      <c r="A331" s="165" t="s">
        <v>253</v>
      </c>
      <c r="B331" s="165" t="s">
        <v>254</v>
      </c>
      <c r="C331" s="165" t="s">
        <v>15</v>
      </c>
      <c r="D331" s="165">
        <v>2955.0732896999998</v>
      </c>
      <c r="E331" s="165">
        <v>46707.534898400001</v>
      </c>
      <c r="F331" s="165">
        <v>5.9502982173378598</v>
      </c>
      <c r="G331" s="165">
        <v>94.049701782662098</v>
      </c>
    </row>
    <row r="332" spans="1:7" x14ac:dyDescent="0.25">
      <c r="A332" s="165" t="s">
        <v>255</v>
      </c>
      <c r="B332" s="165" t="s">
        <v>256</v>
      </c>
      <c r="C332" s="165" t="s">
        <v>14</v>
      </c>
      <c r="D332" s="165">
        <v>1310.8439142147799</v>
      </c>
      <c r="E332" s="165">
        <v>8588.4636139451904</v>
      </c>
      <c r="F332" s="165">
        <v>13.241773836057799</v>
      </c>
      <c r="G332" s="165">
        <v>86.758226163942297</v>
      </c>
    </row>
    <row r="333" spans="1:7" x14ac:dyDescent="0.25">
      <c r="A333" s="165" t="s">
        <v>255</v>
      </c>
      <c r="B333" s="165" t="s">
        <v>256</v>
      </c>
      <c r="C333" s="165" t="s">
        <v>15</v>
      </c>
      <c r="D333" s="165">
        <v>1181.4091997</v>
      </c>
      <c r="E333" s="165">
        <v>10375.574754900001</v>
      </c>
      <c r="F333" s="165">
        <v>10.2224698445633</v>
      </c>
      <c r="G333" s="165">
        <v>89.777530155436693</v>
      </c>
    </row>
    <row r="334" spans="1:7" x14ac:dyDescent="0.25">
      <c r="A334" s="165" t="s">
        <v>257</v>
      </c>
      <c r="B334" s="165" t="s">
        <v>258</v>
      </c>
      <c r="C334" s="165" t="s">
        <v>14</v>
      </c>
      <c r="D334" s="165">
        <v>1080.9838079793201</v>
      </c>
      <c r="E334" s="165">
        <v>16256.7971945969</v>
      </c>
      <c r="F334" s="165">
        <v>6.2348452078077399</v>
      </c>
      <c r="G334" s="165">
        <v>93.765154792192206</v>
      </c>
    </row>
    <row r="335" spans="1:7" x14ac:dyDescent="0.25">
      <c r="A335" s="165" t="s">
        <v>257</v>
      </c>
      <c r="B335" s="165" t="s">
        <v>258</v>
      </c>
      <c r="C335" s="165" t="s">
        <v>15</v>
      </c>
      <c r="D335" s="165">
        <v>1142.7645969</v>
      </c>
      <c r="E335" s="165">
        <v>21146.970108599999</v>
      </c>
      <c r="F335" s="165">
        <v>5.1268649537494202</v>
      </c>
      <c r="G335" s="165">
        <v>94.873135046250596</v>
      </c>
    </row>
    <row r="336" spans="1:7" x14ac:dyDescent="0.25">
      <c r="A336" s="165" t="s">
        <v>259</v>
      </c>
      <c r="B336" s="165" t="s">
        <v>260</v>
      </c>
      <c r="C336" s="165" t="s">
        <v>14</v>
      </c>
      <c r="D336" s="165">
        <v>346.317705678359</v>
      </c>
      <c r="E336" s="165">
        <v>8390.6844764957696</v>
      </c>
      <c r="F336" s="165">
        <v>3.9638047290973799</v>
      </c>
      <c r="G336" s="165">
        <v>96.036195270902596</v>
      </c>
    </row>
    <row r="337" spans="1:7" x14ac:dyDescent="0.25">
      <c r="A337" s="165" t="s">
        <v>259</v>
      </c>
      <c r="B337" s="165" t="s">
        <v>260</v>
      </c>
      <c r="C337" s="165" t="s">
        <v>15</v>
      </c>
      <c r="D337" s="165">
        <v>308.74089500000002</v>
      </c>
      <c r="E337" s="165">
        <v>9779.1523183999998</v>
      </c>
      <c r="F337" s="165">
        <v>3.0605091516025502</v>
      </c>
      <c r="G337" s="165">
        <v>96.939490848397398</v>
      </c>
    </row>
    <row r="338" spans="1:7" x14ac:dyDescent="0.25">
      <c r="A338" s="165" t="s">
        <v>261</v>
      </c>
      <c r="B338" s="165" t="s">
        <v>262</v>
      </c>
      <c r="C338" s="165" t="s">
        <v>14</v>
      </c>
      <c r="D338" s="165">
        <v>1499.2368230536899</v>
      </c>
      <c r="E338" s="165">
        <v>35100.631179202603</v>
      </c>
      <c r="F338" s="165">
        <v>4.0962902460775599</v>
      </c>
      <c r="G338" s="165">
        <v>95.903709753922399</v>
      </c>
    </row>
    <row r="339" spans="1:7" x14ac:dyDescent="0.25">
      <c r="A339" s="165" t="s">
        <v>261</v>
      </c>
      <c r="B339" s="165" t="s">
        <v>262</v>
      </c>
      <c r="C339" s="165" t="s">
        <v>15</v>
      </c>
      <c r="D339" s="165">
        <v>1261.0270436999999</v>
      </c>
      <c r="E339" s="165">
        <v>41407.379954299999</v>
      </c>
      <c r="F339" s="165">
        <v>2.95541158534254</v>
      </c>
      <c r="G339" s="165">
        <v>97.044588414657497</v>
      </c>
    </row>
    <row r="340" spans="1:7" x14ac:dyDescent="0.25">
      <c r="A340" s="165" t="s">
        <v>263</v>
      </c>
      <c r="B340" s="165" t="s">
        <v>264</v>
      </c>
      <c r="C340" s="165" t="s">
        <v>14</v>
      </c>
      <c r="D340" s="165">
        <v>1561.78125056257</v>
      </c>
      <c r="E340" s="165">
        <v>15418.8686040295</v>
      </c>
      <c r="F340" s="165">
        <v>9.1974174365312305</v>
      </c>
      <c r="G340" s="165">
        <v>90.802582563468803</v>
      </c>
    </row>
    <row r="341" spans="1:7" x14ac:dyDescent="0.25">
      <c r="A341" s="165" t="s">
        <v>263</v>
      </c>
      <c r="B341" s="165" t="s">
        <v>264</v>
      </c>
      <c r="C341" s="165" t="s">
        <v>15</v>
      </c>
      <c r="D341" s="165">
        <v>2249.3813802</v>
      </c>
      <c r="E341" s="165">
        <v>16946.706066899998</v>
      </c>
      <c r="F341" s="165">
        <v>11.7179158846759</v>
      </c>
      <c r="G341" s="165">
        <v>88.282084115324096</v>
      </c>
    </row>
    <row r="342" spans="1:7" x14ac:dyDescent="0.25">
      <c r="A342" s="165" t="s">
        <v>265</v>
      </c>
      <c r="B342" s="165" t="s">
        <v>266</v>
      </c>
      <c r="C342" s="165" t="s">
        <v>14</v>
      </c>
      <c r="D342" s="165">
        <v>2899.8303741772802</v>
      </c>
      <c r="E342" s="165">
        <v>27037.930823857401</v>
      </c>
      <c r="F342" s="165">
        <v>9.6861964894277008</v>
      </c>
      <c r="G342" s="165">
        <v>90.313803510572299</v>
      </c>
    </row>
    <row r="343" spans="1:7" x14ac:dyDescent="0.25">
      <c r="A343" s="165" t="s">
        <v>265</v>
      </c>
      <c r="B343" s="165" t="s">
        <v>266</v>
      </c>
      <c r="C343" s="165" t="s">
        <v>15</v>
      </c>
      <c r="D343" s="165">
        <v>2242.2379049000001</v>
      </c>
      <c r="E343" s="165">
        <v>34589.076869999997</v>
      </c>
      <c r="F343" s="165">
        <v>6.0878573534606799</v>
      </c>
      <c r="G343" s="165">
        <v>93.912142646539294</v>
      </c>
    </row>
    <row r="344" spans="1:7" x14ac:dyDescent="0.25">
      <c r="A344" s="165" t="s">
        <v>267</v>
      </c>
      <c r="B344" s="165" t="s">
        <v>268</v>
      </c>
      <c r="C344" s="165" t="s">
        <v>14</v>
      </c>
      <c r="D344" s="165">
        <v>1600.9581703485001</v>
      </c>
      <c r="E344" s="165">
        <v>54962.649427930599</v>
      </c>
      <c r="F344" s="165">
        <v>2.8303678607607101</v>
      </c>
      <c r="G344" s="165">
        <v>97.169632139239297</v>
      </c>
    </row>
    <row r="345" spans="1:7" x14ac:dyDescent="0.25">
      <c r="A345" s="165" t="s">
        <v>267</v>
      </c>
      <c r="B345" s="165" t="s">
        <v>268</v>
      </c>
      <c r="C345" s="165" t="s">
        <v>15</v>
      </c>
      <c r="D345" s="165">
        <v>1878.5130684999999</v>
      </c>
      <c r="E345" s="165">
        <v>71533.726286999998</v>
      </c>
      <c r="F345" s="165">
        <v>2.5588554238255399</v>
      </c>
      <c r="G345" s="165">
        <v>97.441144576174494</v>
      </c>
    </row>
    <row r="346" spans="1:7" x14ac:dyDescent="0.25">
      <c r="A346" s="165" t="s">
        <v>269</v>
      </c>
      <c r="B346" s="165" t="s">
        <v>270</v>
      </c>
      <c r="C346" s="165" t="s">
        <v>14</v>
      </c>
      <c r="D346" s="165">
        <v>692.16387616411498</v>
      </c>
      <c r="E346" s="165">
        <v>58512.507242123698</v>
      </c>
      <c r="F346" s="165">
        <v>1.1691034897925701</v>
      </c>
      <c r="G346" s="165">
        <v>98.830896510207396</v>
      </c>
    </row>
    <row r="347" spans="1:7" x14ac:dyDescent="0.25">
      <c r="A347" s="165" t="s">
        <v>269</v>
      </c>
      <c r="B347" s="165" t="s">
        <v>270</v>
      </c>
      <c r="C347" s="165" t="s">
        <v>15</v>
      </c>
      <c r="D347" s="165">
        <v>571.86608920000003</v>
      </c>
      <c r="E347" s="165">
        <v>61060.461813100002</v>
      </c>
      <c r="F347" s="165">
        <v>0.92786709291027603</v>
      </c>
      <c r="G347" s="165">
        <v>99.072132907089696</v>
      </c>
    </row>
    <row r="348" spans="1:7" x14ac:dyDescent="0.25">
      <c r="A348" s="165" t="s">
        <v>271</v>
      </c>
      <c r="B348" s="165" t="s">
        <v>272</v>
      </c>
      <c r="C348" s="165" t="s">
        <v>14</v>
      </c>
      <c r="D348" s="165">
        <v>2662.8412546671202</v>
      </c>
      <c r="E348" s="165">
        <v>50109.518719715998</v>
      </c>
      <c r="F348" s="165">
        <v>5.0459014074028801</v>
      </c>
      <c r="G348" s="165">
        <v>94.954098592597106</v>
      </c>
    </row>
    <row r="349" spans="1:7" x14ac:dyDescent="0.25">
      <c r="A349" s="165" t="s">
        <v>271</v>
      </c>
      <c r="B349" s="165" t="s">
        <v>272</v>
      </c>
      <c r="C349" s="165" t="s">
        <v>15</v>
      </c>
      <c r="D349" s="165">
        <v>3571.1643171000001</v>
      </c>
      <c r="E349" s="165">
        <v>55571.762751800001</v>
      </c>
      <c r="F349" s="165">
        <v>6.0381933970560597</v>
      </c>
      <c r="G349" s="165">
        <v>93.961806602943895</v>
      </c>
    </row>
    <row r="350" spans="1:7" x14ac:dyDescent="0.25">
      <c r="A350" s="165" t="s">
        <v>273</v>
      </c>
      <c r="B350" s="165" t="s">
        <v>274</v>
      </c>
      <c r="C350" s="165" t="s">
        <v>14</v>
      </c>
      <c r="D350" s="165">
        <v>297.82272399714299</v>
      </c>
      <c r="E350" s="165">
        <v>33043.718890604199</v>
      </c>
      <c r="F350" s="165">
        <v>0.89324821101468299</v>
      </c>
      <c r="G350" s="165">
        <v>99.106751788985306</v>
      </c>
    </row>
    <row r="351" spans="1:7" x14ac:dyDescent="0.25">
      <c r="A351" s="165" t="s">
        <v>273</v>
      </c>
      <c r="B351" s="165" t="s">
        <v>274</v>
      </c>
      <c r="C351" s="165" t="s">
        <v>15</v>
      </c>
      <c r="D351" s="165">
        <v>397.51803690000003</v>
      </c>
      <c r="E351" s="165">
        <v>36238.334796299998</v>
      </c>
      <c r="F351" s="165">
        <v>1.0850519536418799</v>
      </c>
      <c r="G351" s="165">
        <v>98.914948046358106</v>
      </c>
    </row>
    <row r="352" spans="1:7" x14ac:dyDescent="0.25">
      <c r="A352" s="165" t="s">
        <v>275</v>
      </c>
      <c r="B352" s="165" t="s">
        <v>276</v>
      </c>
      <c r="C352" s="165" t="s">
        <v>14</v>
      </c>
      <c r="D352" s="165">
        <v>513.597513968665</v>
      </c>
      <c r="E352" s="165">
        <v>17106.940001066399</v>
      </c>
      <c r="F352" s="165">
        <v>2.9147664396186999</v>
      </c>
      <c r="G352" s="165">
        <v>97.085233560381297</v>
      </c>
    </row>
    <row r="353" spans="1:7" x14ac:dyDescent="0.25">
      <c r="A353" s="165" t="s">
        <v>275</v>
      </c>
      <c r="B353" s="165" t="s">
        <v>276</v>
      </c>
      <c r="C353" s="165" t="s">
        <v>15</v>
      </c>
      <c r="D353" s="165">
        <v>371.15603609999999</v>
      </c>
      <c r="E353" s="165">
        <v>20584.879553700001</v>
      </c>
      <c r="F353" s="165">
        <v>1.7711176071902399</v>
      </c>
      <c r="G353" s="165">
        <v>98.228882392809794</v>
      </c>
    </row>
    <row r="354" spans="1:7" x14ac:dyDescent="0.25">
      <c r="A354" s="165" t="s">
        <v>277</v>
      </c>
      <c r="B354" s="165" t="s">
        <v>278</v>
      </c>
      <c r="C354" s="165" t="s">
        <v>14</v>
      </c>
      <c r="D354" s="165">
        <v>1378.0437665915999</v>
      </c>
      <c r="E354" s="165">
        <v>21748.146452924098</v>
      </c>
      <c r="F354" s="165">
        <v>5.9588014865877001</v>
      </c>
      <c r="G354" s="165">
        <v>94.041198513412297</v>
      </c>
    </row>
    <row r="355" spans="1:7" x14ac:dyDescent="0.25">
      <c r="A355" s="165" t="s">
        <v>277</v>
      </c>
      <c r="B355" s="165" t="s">
        <v>278</v>
      </c>
      <c r="C355" s="165" t="s">
        <v>15</v>
      </c>
      <c r="D355" s="165">
        <v>992.73568620000003</v>
      </c>
      <c r="E355" s="165">
        <v>25768.991983899999</v>
      </c>
      <c r="F355" s="165">
        <v>3.70953511835169</v>
      </c>
      <c r="G355" s="165">
        <v>96.290464881648305</v>
      </c>
    </row>
    <row r="356" spans="1:7" x14ac:dyDescent="0.25">
      <c r="A356" s="165" t="s">
        <v>279</v>
      </c>
      <c r="B356" s="165" t="s">
        <v>280</v>
      </c>
      <c r="C356" s="165" t="s">
        <v>14</v>
      </c>
      <c r="D356" s="165">
        <v>152.71273013844001</v>
      </c>
      <c r="E356" s="165">
        <v>14864.2905817067</v>
      </c>
      <c r="F356" s="165">
        <v>1.0169321199921599</v>
      </c>
      <c r="G356" s="165">
        <v>98.983067880007795</v>
      </c>
    </row>
    <row r="357" spans="1:7" x14ac:dyDescent="0.25">
      <c r="A357" s="165" t="s">
        <v>279</v>
      </c>
      <c r="B357" s="165" t="s">
        <v>280</v>
      </c>
      <c r="C357" s="165" t="s">
        <v>15</v>
      </c>
      <c r="D357" s="165">
        <v>148.1202935</v>
      </c>
      <c r="E357" s="165">
        <v>17570.755991000002</v>
      </c>
      <c r="F357" s="165">
        <v>0.83594631579188605</v>
      </c>
      <c r="G357" s="165">
        <v>99.164053684208099</v>
      </c>
    </row>
    <row r="358" spans="1:7" x14ac:dyDescent="0.25">
      <c r="A358" s="165" t="s">
        <v>281</v>
      </c>
      <c r="B358" s="165" t="s">
        <v>282</v>
      </c>
      <c r="C358" s="165" t="s">
        <v>14</v>
      </c>
      <c r="D358" s="165">
        <v>210.664101419942</v>
      </c>
      <c r="E358" s="165">
        <v>7215.6092991716496</v>
      </c>
      <c r="F358" s="165">
        <v>2.8367404491620301</v>
      </c>
      <c r="G358" s="165">
        <v>97.163259550838006</v>
      </c>
    </row>
    <row r="359" spans="1:7" x14ac:dyDescent="0.25">
      <c r="A359" s="165" t="s">
        <v>281</v>
      </c>
      <c r="B359" s="165" t="s">
        <v>282</v>
      </c>
      <c r="C359" s="165" t="s">
        <v>15</v>
      </c>
      <c r="D359" s="165">
        <v>439.643463</v>
      </c>
      <c r="E359" s="165">
        <v>6390.0179758000004</v>
      </c>
      <c r="F359" s="165">
        <v>6.4372658431110601</v>
      </c>
      <c r="G359" s="165">
        <v>93.562734156888894</v>
      </c>
    </row>
    <row r="360" spans="1:7" x14ac:dyDescent="0.25">
      <c r="A360" s="165" t="s">
        <v>283</v>
      </c>
      <c r="B360" s="165" t="s">
        <v>284</v>
      </c>
      <c r="C360" s="165" t="s">
        <v>14</v>
      </c>
      <c r="D360" s="165">
        <v>1542.19506639581</v>
      </c>
      <c r="E360" s="165">
        <v>18207.917083112101</v>
      </c>
      <c r="F360" s="165">
        <v>7.8085382742205702</v>
      </c>
      <c r="G360" s="165">
        <v>92.191461725779405</v>
      </c>
    </row>
    <row r="361" spans="1:7" x14ac:dyDescent="0.25">
      <c r="A361" s="165" t="s">
        <v>283</v>
      </c>
      <c r="B361" s="165" t="s">
        <v>284</v>
      </c>
      <c r="C361" s="165" t="s">
        <v>15</v>
      </c>
      <c r="D361" s="165">
        <v>2290.3918733</v>
      </c>
      <c r="E361" s="165">
        <v>19077.127387799999</v>
      </c>
      <c r="F361" s="165">
        <v>10.719035023731999</v>
      </c>
      <c r="G361" s="165">
        <v>89.280964976267995</v>
      </c>
    </row>
    <row r="362" spans="1:7" x14ac:dyDescent="0.25">
      <c r="A362" s="165" t="s">
        <v>285</v>
      </c>
      <c r="B362" s="165" t="s">
        <v>286</v>
      </c>
      <c r="C362" s="165" t="s">
        <v>14</v>
      </c>
      <c r="D362" s="165">
        <v>603.70859159285203</v>
      </c>
      <c r="E362" s="165">
        <v>27758.767718341001</v>
      </c>
      <c r="F362" s="165">
        <v>2.1285468341895299</v>
      </c>
      <c r="G362" s="165">
        <v>97.871453165810493</v>
      </c>
    </row>
    <row r="363" spans="1:7" x14ac:dyDescent="0.25">
      <c r="A363" s="165" t="s">
        <v>285</v>
      </c>
      <c r="B363" s="165" t="s">
        <v>286</v>
      </c>
      <c r="C363" s="165" t="s">
        <v>15</v>
      </c>
      <c r="D363" s="165">
        <v>712.23797119999995</v>
      </c>
      <c r="E363" s="165">
        <v>32367.8422809</v>
      </c>
      <c r="F363" s="165">
        <v>2.1530720777341101</v>
      </c>
      <c r="G363" s="165">
        <v>97.846927922265905</v>
      </c>
    </row>
    <row r="364" spans="1:7" x14ac:dyDescent="0.25">
      <c r="A364" s="165" t="s">
        <v>287</v>
      </c>
      <c r="B364" s="165" t="s">
        <v>288</v>
      </c>
      <c r="C364" s="165" t="s">
        <v>14</v>
      </c>
      <c r="D364" s="165">
        <v>2090.6387759537301</v>
      </c>
      <c r="E364" s="165">
        <v>18194.403101785199</v>
      </c>
      <c r="F364" s="165">
        <v>10.3063074188081</v>
      </c>
      <c r="G364" s="165">
        <v>89.693692581191897</v>
      </c>
    </row>
    <row r="365" spans="1:7" x14ac:dyDescent="0.25">
      <c r="A365" s="165" t="s">
        <v>287</v>
      </c>
      <c r="B365" s="165" t="s">
        <v>288</v>
      </c>
      <c r="C365" s="165" t="s">
        <v>15</v>
      </c>
      <c r="D365" s="165">
        <v>4116.7194729000003</v>
      </c>
      <c r="E365" s="165">
        <v>21032.062952100001</v>
      </c>
      <c r="F365" s="165">
        <v>16.3694583830334</v>
      </c>
      <c r="G365" s="165">
        <v>83.630541616966596</v>
      </c>
    </row>
    <row r="366" spans="1:7" x14ac:dyDescent="0.25">
      <c r="A366" s="165" t="s">
        <v>289</v>
      </c>
      <c r="B366" s="165" t="s">
        <v>290</v>
      </c>
      <c r="C366" s="165" t="s">
        <v>14</v>
      </c>
      <c r="D366" s="165">
        <v>2033.2739975371701</v>
      </c>
      <c r="E366" s="165">
        <v>13408.7714206857</v>
      </c>
      <c r="F366" s="165">
        <v>13.167128722065099</v>
      </c>
      <c r="G366" s="165">
        <v>86.832871277934899</v>
      </c>
    </row>
    <row r="367" spans="1:7" x14ac:dyDescent="0.25">
      <c r="A367" s="165" t="s">
        <v>289</v>
      </c>
      <c r="B367" s="165" t="s">
        <v>290</v>
      </c>
      <c r="C367" s="165" t="s">
        <v>15</v>
      </c>
      <c r="D367" s="165">
        <v>2019.0756415000001</v>
      </c>
      <c r="E367" s="165">
        <v>16886.359313199999</v>
      </c>
      <c r="F367" s="165">
        <v>10.6798687591054</v>
      </c>
      <c r="G367" s="165">
        <v>89.320131240894597</v>
      </c>
    </row>
    <row r="368" spans="1:7" x14ac:dyDescent="0.25">
      <c r="A368" s="165" t="s">
        <v>291</v>
      </c>
      <c r="B368" s="165" t="s">
        <v>292</v>
      </c>
      <c r="C368" s="165" t="s">
        <v>14</v>
      </c>
      <c r="D368" s="165">
        <v>162.99783775868599</v>
      </c>
      <c r="E368" s="165">
        <v>5715.6855490901999</v>
      </c>
      <c r="F368" s="165">
        <v>2.7726929149361301</v>
      </c>
      <c r="G368" s="165">
        <v>97.227307085063899</v>
      </c>
    </row>
    <row r="369" spans="1:7" x14ac:dyDescent="0.25">
      <c r="A369" s="165" t="s">
        <v>291</v>
      </c>
      <c r="B369" s="165" t="s">
        <v>292</v>
      </c>
      <c r="C369" s="165" t="s">
        <v>15</v>
      </c>
      <c r="D369" s="165">
        <v>203.32670429999999</v>
      </c>
      <c r="E369" s="165">
        <v>6612.3889607999999</v>
      </c>
      <c r="F369" s="165">
        <v>2.9832040286119601</v>
      </c>
      <c r="G369" s="165">
        <v>97.016795971388007</v>
      </c>
    </row>
    <row r="370" spans="1:7" x14ac:dyDescent="0.25">
      <c r="A370" s="165" t="s">
        <v>293</v>
      </c>
      <c r="B370" s="165" t="s">
        <v>294</v>
      </c>
      <c r="C370" s="165" t="s">
        <v>14</v>
      </c>
      <c r="D370" s="165">
        <v>361.15923866559399</v>
      </c>
      <c r="E370" s="165">
        <v>14304.6017788345</v>
      </c>
      <c r="F370" s="165">
        <v>2.4626014172373201</v>
      </c>
      <c r="G370" s="165">
        <v>97.537398582762705</v>
      </c>
    </row>
    <row r="371" spans="1:7" x14ac:dyDescent="0.25">
      <c r="A371" s="165" t="s">
        <v>293</v>
      </c>
      <c r="B371" s="165" t="s">
        <v>294</v>
      </c>
      <c r="C371" s="165" t="s">
        <v>15</v>
      </c>
      <c r="D371" s="165">
        <v>540.66965259999995</v>
      </c>
      <c r="E371" s="165">
        <v>11929.072703</v>
      </c>
      <c r="F371" s="165">
        <v>4.3358526357779299</v>
      </c>
      <c r="G371" s="165">
        <v>95.664147364222103</v>
      </c>
    </row>
    <row r="372" spans="1:7" x14ac:dyDescent="0.25">
      <c r="A372" s="165" t="s">
        <v>295</v>
      </c>
      <c r="B372" s="165" t="s">
        <v>296</v>
      </c>
      <c r="C372" s="165" t="s">
        <v>14</v>
      </c>
      <c r="D372" s="165">
        <v>2505.60746501831</v>
      </c>
      <c r="E372" s="165">
        <v>14579.3322681423</v>
      </c>
      <c r="F372" s="165">
        <v>14.6655914750176</v>
      </c>
      <c r="G372" s="165">
        <v>85.334408524982393</v>
      </c>
    </row>
    <row r="373" spans="1:7" x14ac:dyDescent="0.25">
      <c r="A373" s="165" t="s">
        <v>295</v>
      </c>
      <c r="B373" s="165" t="s">
        <v>296</v>
      </c>
      <c r="C373" s="165" t="s">
        <v>15</v>
      </c>
      <c r="D373" s="165">
        <v>1948.2870023999999</v>
      </c>
      <c r="E373" s="165">
        <v>16911.385771699999</v>
      </c>
      <c r="F373" s="165">
        <v>10.330439057646799</v>
      </c>
      <c r="G373" s="165">
        <v>89.669560942353201</v>
      </c>
    </row>
    <row r="374" spans="1:7" x14ac:dyDescent="0.25">
      <c r="A374" s="165" t="s">
        <v>297</v>
      </c>
      <c r="B374" s="165" t="s">
        <v>298</v>
      </c>
      <c r="C374" s="165" t="s">
        <v>14</v>
      </c>
      <c r="D374" s="165">
        <v>576.57467848244596</v>
      </c>
      <c r="E374" s="165">
        <v>34361.295534059798</v>
      </c>
      <c r="F374" s="165">
        <v>1.6502857070991801</v>
      </c>
      <c r="G374" s="165">
        <v>98.349714292900799</v>
      </c>
    </row>
    <row r="375" spans="1:7" x14ac:dyDescent="0.25">
      <c r="A375" s="165" t="s">
        <v>297</v>
      </c>
      <c r="B375" s="165" t="s">
        <v>298</v>
      </c>
      <c r="C375" s="165" t="s">
        <v>15</v>
      </c>
      <c r="D375" s="165">
        <v>896.10041020000006</v>
      </c>
      <c r="E375" s="165">
        <v>36789.133943499997</v>
      </c>
      <c r="F375" s="165">
        <v>2.3778554799195999</v>
      </c>
      <c r="G375" s="165">
        <v>97.622144520080397</v>
      </c>
    </row>
    <row r="376" spans="1:7" x14ac:dyDescent="0.25">
      <c r="A376" s="165" t="s">
        <v>299</v>
      </c>
      <c r="B376" s="165" t="s">
        <v>300</v>
      </c>
      <c r="C376" s="165" t="s">
        <v>14</v>
      </c>
      <c r="D376" s="165">
        <v>424.44814042220003</v>
      </c>
      <c r="E376" s="165">
        <v>33243.299368714499</v>
      </c>
      <c r="F376" s="165">
        <v>1.26069657706389</v>
      </c>
      <c r="G376" s="165">
        <v>98.739303422936104</v>
      </c>
    </row>
    <row r="377" spans="1:7" x14ac:dyDescent="0.25">
      <c r="A377" s="165" t="s">
        <v>299</v>
      </c>
      <c r="B377" s="165" t="s">
        <v>300</v>
      </c>
      <c r="C377" s="165" t="s">
        <v>15</v>
      </c>
      <c r="D377" s="165">
        <v>273.34101889999999</v>
      </c>
      <c r="E377" s="165">
        <v>33946.8209814</v>
      </c>
      <c r="F377" s="165">
        <v>0.79877184362132403</v>
      </c>
      <c r="G377" s="165">
        <v>99.201228156378704</v>
      </c>
    </row>
    <row r="378" spans="1:7" x14ac:dyDescent="0.25">
      <c r="A378" s="165" t="s">
        <v>301</v>
      </c>
      <c r="B378" s="165" t="s">
        <v>302</v>
      </c>
      <c r="C378" s="165" t="s">
        <v>14</v>
      </c>
      <c r="D378" s="165">
        <v>4573.1651384827501</v>
      </c>
      <c r="E378" s="165">
        <v>38963.9866903121</v>
      </c>
      <c r="F378" s="165">
        <v>10.5040521632334</v>
      </c>
      <c r="G378" s="165">
        <v>89.495947836766604</v>
      </c>
    </row>
    <row r="379" spans="1:7" x14ac:dyDescent="0.25">
      <c r="A379" s="165" t="s">
        <v>301</v>
      </c>
      <c r="B379" s="165" t="s">
        <v>302</v>
      </c>
      <c r="C379" s="165" t="s">
        <v>15</v>
      </c>
      <c r="D379" s="165">
        <v>6624.4335164000004</v>
      </c>
      <c r="E379" s="165">
        <v>38527.1972264</v>
      </c>
      <c r="F379" s="165">
        <v>14.6715266036241</v>
      </c>
      <c r="G379" s="165">
        <v>85.328473396375898</v>
      </c>
    </row>
    <row r="380" spans="1:7" x14ac:dyDescent="0.25">
      <c r="A380" s="165" t="s">
        <v>303</v>
      </c>
      <c r="B380" s="165" t="s">
        <v>304</v>
      </c>
      <c r="C380" s="165" t="s">
        <v>14</v>
      </c>
      <c r="D380" s="165">
        <v>135.168466258206</v>
      </c>
      <c r="E380" s="165">
        <v>8359.6135040960398</v>
      </c>
      <c r="F380" s="165">
        <v>1.5911940616007301</v>
      </c>
      <c r="G380" s="165">
        <v>98.408805938399297</v>
      </c>
    </row>
    <row r="381" spans="1:7" x14ac:dyDescent="0.25">
      <c r="A381" s="165" t="s">
        <v>303</v>
      </c>
      <c r="B381" s="165" t="s">
        <v>304</v>
      </c>
      <c r="C381" s="165" t="s">
        <v>15</v>
      </c>
      <c r="D381" s="165">
        <v>381.69379780000003</v>
      </c>
      <c r="E381" s="165">
        <v>8901.7003012999994</v>
      </c>
      <c r="F381" s="165">
        <v>4.1115759357561297</v>
      </c>
      <c r="G381" s="165">
        <v>95.888424064243907</v>
      </c>
    </row>
    <row r="382" spans="1:7" x14ac:dyDescent="0.25">
      <c r="A382" s="165" t="s">
        <v>305</v>
      </c>
      <c r="B382" s="165" t="s">
        <v>306</v>
      </c>
      <c r="C382" s="165" t="s">
        <v>14</v>
      </c>
      <c r="D382" s="165">
        <v>5657.3174882006397</v>
      </c>
      <c r="E382" s="165">
        <v>53156.374015341302</v>
      </c>
      <c r="F382" s="165">
        <v>9.6190484623124703</v>
      </c>
      <c r="G382" s="165">
        <v>90.380951537687494</v>
      </c>
    </row>
    <row r="383" spans="1:7" x14ac:dyDescent="0.25">
      <c r="A383" s="165" t="s">
        <v>305</v>
      </c>
      <c r="B383" s="165" t="s">
        <v>306</v>
      </c>
      <c r="C383" s="165" t="s">
        <v>15</v>
      </c>
      <c r="D383" s="165">
        <v>7760.5734321999998</v>
      </c>
      <c r="E383" s="165">
        <v>55193.346550499999</v>
      </c>
      <c r="F383" s="165">
        <v>12.3273871338475</v>
      </c>
      <c r="G383" s="165">
        <v>87.672612866152505</v>
      </c>
    </row>
    <row r="384" spans="1:7" x14ac:dyDescent="0.25">
      <c r="A384" s="165" t="s">
        <v>307</v>
      </c>
      <c r="B384" s="165" t="s">
        <v>308</v>
      </c>
      <c r="C384" s="165" t="s">
        <v>14</v>
      </c>
      <c r="D384" s="165">
        <v>5090.0867608829703</v>
      </c>
      <c r="E384" s="165">
        <v>66457.952870151406</v>
      </c>
      <c r="F384" s="165">
        <v>7.1142225379367598</v>
      </c>
      <c r="G384" s="165">
        <v>92.885777462063203</v>
      </c>
    </row>
    <row r="385" spans="1:7" x14ac:dyDescent="0.25">
      <c r="A385" s="165" t="s">
        <v>307</v>
      </c>
      <c r="B385" s="165" t="s">
        <v>308</v>
      </c>
      <c r="C385" s="165" t="s">
        <v>15</v>
      </c>
      <c r="D385" s="165">
        <v>7934.0249617999998</v>
      </c>
      <c r="E385" s="165">
        <v>70893.008447600005</v>
      </c>
      <c r="F385" s="165">
        <v>10.065106624770999</v>
      </c>
      <c r="G385" s="165">
        <v>89.934893375228995</v>
      </c>
    </row>
    <row r="386" spans="1:7" x14ac:dyDescent="0.25">
      <c r="A386" s="165" t="s">
        <v>309</v>
      </c>
      <c r="B386" s="165" t="s">
        <v>310</v>
      </c>
      <c r="C386" s="165" t="s">
        <v>14</v>
      </c>
      <c r="D386" s="165">
        <v>4434.1542602846002</v>
      </c>
      <c r="E386" s="165">
        <v>32320.076850505899</v>
      </c>
      <c r="F386" s="165">
        <v>12.064336883877299</v>
      </c>
      <c r="G386" s="165">
        <v>87.935663116122697</v>
      </c>
    </row>
    <row r="387" spans="1:7" x14ac:dyDescent="0.25">
      <c r="A387" s="165" t="s">
        <v>309</v>
      </c>
      <c r="B387" s="165" t="s">
        <v>311</v>
      </c>
      <c r="C387" s="165" t="s">
        <v>15</v>
      </c>
      <c r="D387" s="165">
        <v>4796.3973950999998</v>
      </c>
      <c r="E387" s="165">
        <v>40962.922415000001</v>
      </c>
      <c r="F387" s="165">
        <v>10.481793468532601</v>
      </c>
      <c r="G387" s="165">
        <v>89.518206531467399</v>
      </c>
    </row>
    <row r="388" spans="1:7" x14ac:dyDescent="0.25">
      <c r="A388" s="165" t="s">
        <v>312</v>
      </c>
      <c r="B388" s="165" t="s">
        <v>313</v>
      </c>
      <c r="C388" s="165" t="s">
        <v>14</v>
      </c>
      <c r="D388" s="165">
        <v>1588.2425615237801</v>
      </c>
      <c r="E388" s="165">
        <v>26422.9515685724</v>
      </c>
      <c r="F388" s="165">
        <v>5.67002804003031</v>
      </c>
      <c r="G388" s="165">
        <v>94.329971959969697</v>
      </c>
    </row>
    <row r="389" spans="1:7" x14ac:dyDescent="0.25">
      <c r="A389" s="165" t="s">
        <v>312</v>
      </c>
      <c r="B389" s="165" t="s">
        <v>313</v>
      </c>
      <c r="C389" s="165" t="s">
        <v>15</v>
      </c>
      <c r="D389" s="165">
        <v>1766.0175385</v>
      </c>
      <c r="E389" s="165">
        <v>32894.520514600001</v>
      </c>
      <c r="F389" s="165">
        <v>5.0951821226619698</v>
      </c>
      <c r="G389" s="165">
        <v>94.904817877338004</v>
      </c>
    </row>
    <row r="390" spans="1:7" x14ac:dyDescent="0.25">
      <c r="A390" s="165" t="s">
        <v>314</v>
      </c>
      <c r="B390" s="165" t="s">
        <v>315</v>
      </c>
      <c r="C390" s="165" t="s">
        <v>14</v>
      </c>
      <c r="D390" s="165">
        <v>522.89335839415298</v>
      </c>
      <c r="E390" s="165">
        <v>4655.78628312406</v>
      </c>
      <c r="F390" s="165">
        <v>10.0970400679363</v>
      </c>
      <c r="G390" s="165">
        <v>89.902959932063695</v>
      </c>
    </row>
    <row r="391" spans="1:7" x14ac:dyDescent="0.25">
      <c r="A391" s="165" t="s">
        <v>314</v>
      </c>
      <c r="B391" s="165" t="s">
        <v>315</v>
      </c>
      <c r="C391" s="165" t="s">
        <v>15</v>
      </c>
      <c r="D391" s="165">
        <v>869.95367550000003</v>
      </c>
      <c r="E391" s="165">
        <v>4876.5339396999998</v>
      </c>
      <c r="F391" s="165">
        <v>15.138876714863001</v>
      </c>
      <c r="G391" s="165">
        <v>84.861123285136998</v>
      </c>
    </row>
    <row r="392" spans="1:7" x14ac:dyDescent="0.25">
      <c r="A392" s="165" t="s">
        <v>316</v>
      </c>
      <c r="B392" s="165" t="s">
        <v>317</v>
      </c>
      <c r="C392" s="165" t="s">
        <v>14</v>
      </c>
      <c r="D392" s="165">
        <v>225.21487120098999</v>
      </c>
      <c r="E392" s="165">
        <v>4691.1554121070703</v>
      </c>
      <c r="F392" s="165">
        <v>4.5809175921031402</v>
      </c>
      <c r="G392" s="165">
        <v>95.419082407896894</v>
      </c>
    </row>
    <row r="393" spans="1:7" x14ac:dyDescent="0.25">
      <c r="A393" s="165" t="s">
        <v>316</v>
      </c>
      <c r="B393" s="165" t="s">
        <v>317</v>
      </c>
      <c r="C393" s="165" t="s">
        <v>15</v>
      </c>
      <c r="D393" s="165">
        <v>286.73507069999999</v>
      </c>
      <c r="E393" s="165">
        <v>4609.0414546000002</v>
      </c>
      <c r="F393" s="165">
        <v>5.8567842959790699</v>
      </c>
      <c r="G393" s="165">
        <v>94.143215704020903</v>
      </c>
    </row>
    <row r="394" spans="1:7" x14ac:dyDescent="0.25">
      <c r="A394" s="165" t="s">
        <v>318</v>
      </c>
      <c r="B394" s="165" t="s">
        <v>319</v>
      </c>
      <c r="C394" s="165" t="s">
        <v>14</v>
      </c>
      <c r="D394" s="165">
        <v>441.41082321038698</v>
      </c>
      <c r="E394" s="165">
        <v>7152.1563954112398</v>
      </c>
      <c r="F394" s="165">
        <v>5.8129573427350403</v>
      </c>
      <c r="G394" s="165">
        <v>94.187042657264996</v>
      </c>
    </row>
    <row r="395" spans="1:7" x14ac:dyDescent="0.25">
      <c r="A395" s="165" t="s">
        <v>318</v>
      </c>
      <c r="B395" s="165" t="s">
        <v>319</v>
      </c>
      <c r="C395" s="165" t="s">
        <v>15</v>
      </c>
      <c r="D395" s="165">
        <v>501.17861210000001</v>
      </c>
      <c r="E395" s="165">
        <v>7102.0166018999998</v>
      </c>
      <c r="F395" s="165">
        <v>6.5916841274463698</v>
      </c>
      <c r="G395" s="165">
        <v>93.408315872553601</v>
      </c>
    </row>
    <row r="396" spans="1:7" x14ac:dyDescent="0.25">
      <c r="A396" s="165" t="s">
        <v>320</v>
      </c>
      <c r="B396" s="165" t="s">
        <v>321</v>
      </c>
      <c r="C396" s="165" t="s">
        <v>14</v>
      </c>
      <c r="D396" s="165">
        <v>588.35546993933895</v>
      </c>
      <c r="E396" s="165">
        <v>6487.36753214275</v>
      </c>
      <c r="F396" s="165">
        <v>8.3151286415001096</v>
      </c>
      <c r="G396" s="165">
        <v>91.684871358499905</v>
      </c>
    </row>
    <row r="397" spans="1:7" x14ac:dyDescent="0.25">
      <c r="A397" s="165" t="s">
        <v>320</v>
      </c>
      <c r="B397" s="165" t="s">
        <v>321</v>
      </c>
      <c r="C397" s="165" t="s">
        <v>15</v>
      </c>
      <c r="D397" s="165">
        <v>882.29587919999994</v>
      </c>
      <c r="E397" s="165">
        <v>6725.3377202000001</v>
      </c>
      <c r="F397" s="165">
        <v>11.597507525462101</v>
      </c>
      <c r="G397" s="165">
        <v>88.402492474537894</v>
      </c>
    </row>
    <row r="398" spans="1:7" x14ac:dyDescent="0.25">
      <c r="A398" s="165" t="s">
        <v>322</v>
      </c>
      <c r="B398" s="165" t="s">
        <v>323</v>
      </c>
      <c r="C398" s="165" t="s">
        <v>14</v>
      </c>
      <c r="D398" s="165">
        <v>2034.2559761508201</v>
      </c>
      <c r="E398" s="165">
        <v>11686.9732732395</v>
      </c>
      <c r="F398" s="165">
        <v>14.825610294654901</v>
      </c>
      <c r="G398" s="165">
        <v>85.174389705345007</v>
      </c>
    </row>
    <row r="399" spans="1:7" x14ac:dyDescent="0.25">
      <c r="A399" s="165" t="s">
        <v>322</v>
      </c>
      <c r="B399" s="165" t="s">
        <v>323</v>
      </c>
      <c r="C399" s="165" t="s">
        <v>15</v>
      </c>
      <c r="D399" s="165">
        <v>2277.3105962999998</v>
      </c>
      <c r="E399" s="165">
        <v>11478.1326598</v>
      </c>
      <c r="F399" s="165">
        <v>16.555704922777402</v>
      </c>
      <c r="G399" s="165">
        <v>83.444295077222606</v>
      </c>
    </row>
    <row r="400" spans="1:7" x14ac:dyDescent="0.25">
      <c r="A400" s="165" t="s">
        <v>324</v>
      </c>
      <c r="B400" s="165" t="s">
        <v>325</v>
      </c>
      <c r="C400" s="165" t="s">
        <v>14</v>
      </c>
      <c r="D400" s="165">
        <v>312.42721606599798</v>
      </c>
      <c r="E400" s="165">
        <v>14657.770395948901</v>
      </c>
      <c r="F400" s="165">
        <v>2.0869946019633598</v>
      </c>
      <c r="G400" s="165">
        <v>97.913005398036603</v>
      </c>
    </row>
    <row r="401" spans="1:7" x14ac:dyDescent="0.25">
      <c r="A401" s="165" t="s">
        <v>324</v>
      </c>
      <c r="B401" s="165" t="s">
        <v>325</v>
      </c>
      <c r="C401" s="165" t="s">
        <v>15</v>
      </c>
      <c r="D401" s="165">
        <v>794.00145580000003</v>
      </c>
      <c r="E401" s="165">
        <v>17215.861742699999</v>
      </c>
      <c r="F401" s="165">
        <v>4.4087034257213604</v>
      </c>
      <c r="G401" s="165">
        <v>95.591296574278601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592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66" t="s">
        <v>106</v>
      </c>
      <c r="B412" s="166" t="s">
        <v>107</v>
      </c>
      <c r="C412" s="166" t="s">
        <v>14</v>
      </c>
      <c r="D412" s="166">
        <v>35.8177520054683</v>
      </c>
      <c r="E412" s="166">
        <v>71.031502537261503</v>
      </c>
      <c r="F412" s="166">
        <v>33.521761250233702</v>
      </c>
      <c r="G412" s="166">
        <v>66.478238749766305</v>
      </c>
    </row>
    <row r="413" spans="1:7" x14ac:dyDescent="0.25">
      <c r="A413" s="166" t="s">
        <v>106</v>
      </c>
      <c r="B413" s="166" t="s">
        <v>107</v>
      </c>
      <c r="C413" s="166" t="s">
        <v>15</v>
      </c>
      <c r="D413" s="166">
        <v>29.0363513</v>
      </c>
      <c r="E413" s="166">
        <v>129.247602</v>
      </c>
      <c r="F413" s="166">
        <v>18.344469350576901</v>
      </c>
      <c r="G413" s="166">
        <v>81.655530649423099</v>
      </c>
    </row>
    <row r="414" spans="1:7" x14ac:dyDescent="0.25">
      <c r="A414" s="166" t="s">
        <v>110</v>
      </c>
      <c r="B414" s="166" t="s">
        <v>111</v>
      </c>
      <c r="C414" s="166" t="s">
        <v>14</v>
      </c>
      <c r="D414" s="166">
        <v>98.414511890933298</v>
      </c>
      <c r="E414" s="166">
        <v>832.17613236184195</v>
      </c>
      <c r="F414" s="166">
        <v>10.5754890723145</v>
      </c>
      <c r="G414" s="166">
        <v>89.424510927685503</v>
      </c>
    </row>
    <row r="415" spans="1:7" x14ac:dyDescent="0.25">
      <c r="A415" s="166" t="s">
        <v>110</v>
      </c>
      <c r="B415" s="166" t="s">
        <v>111</v>
      </c>
      <c r="C415" s="166" t="s">
        <v>15</v>
      </c>
      <c r="D415" s="166">
        <v>177.3527234</v>
      </c>
      <c r="E415" s="166">
        <v>1070.4074963</v>
      </c>
      <c r="F415" s="166">
        <v>14.213686299651499</v>
      </c>
      <c r="G415" s="166">
        <v>85.786313700348501</v>
      </c>
    </row>
    <row r="416" spans="1:7" x14ac:dyDescent="0.25">
      <c r="A416" s="166" t="s">
        <v>126</v>
      </c>
      <c r="B416" s="166" t="s">
        <v>127</v>
      </c>
      <c r="C416" s="166" t="s">
        <v>14</v>
      </c>
      <c r="D416" s="166">
        <v>386.57460127786698</v>
      </c>
      <c r="E416" s="166">
        <v>1697.4826513022299</v>
      </c>
      <c r="F416" s="166">
        <v>18.549135384802</v>
      </c>
      <c r="G416" s="166">
        <v>81.450864615198</v>
      </c>
    </row>
    <row r="417" spans="1:7" x14ac:dyDescent="0.25">
      <c r="A417" s="166" t="s">
        <v>126</v>
      </c>
      <c r="B417" s="166" t="s">
        <v>127</v>
      </c>
      <c r="C417" s="166" t="s">
        <v>15</v>
      </c>
      <c r="D417" s="166">
        <v>488.85609590000001</v>
      </c>
      <c r="E417" s="166">
        <v>2542.5209663999999</v>
      </c>
      <c r="F417" s="166">
        <v>16.1265354277336</v>
      </c>
      <c r="G417" s="166">
        <v>83.8734645722664</v>
      </c>
    </row>
    <row r="418" spans="1:7" x14ac:dyDescent="0.25">
      <c r="A418" s="166" t="s">
        <v>128</v>
      </c>
      <c r="B418" s="166" t="s">
        <v>129</v>
      </c>
      <c r="C418" s="166" t="s">
        <v>14</v>
      </c>
      <c r="D418" s="166">
        <v>27.7292773890733</v>
      </c>
      <c r="E418" s="166">
        <v>226.98524669849201</v>
      </c>
      <c r="F418" s="166">
        <v>10.8864139131464</v>
      </c>
      <c r="G418" s="166">
        <v>89.113586086853601</v>
      </c>
    </row>
    <row r="419" spans="1:7" x14ac:dyDescent="0.25">
      <c r="A419" s="166" t="s">
        <v>128</v>
      </c>
      <c r="B419" s="166" t="s">
        <v>129</v>
      </c>
      <c r="C419" s="166" t="s">
        <v>15</v>
      </c>
      <c r="D419" s="166">
        <v>23.778894999999999</v>
      </c>
      <c r="E419" s="166">
        <v>346.49247000000003</v>
      </c>
      <c r="F419" s="166">
        <v>6.4220183486238502</v>
      </c>
      <c r="G419" s="166">
        <v>93.577981651376106</v>
      </c>
    </row>
    <row r="420" spans="1:7" x14ac:dyDescent="0.25">
      <c r="A420" s="166" t="s">
        <v>130</v>
      </c>
      <c r="B420" s="166" t="s">
        <v>131</v>
      </c>
      <c r="C420" s="166" t="s">
        <v>14</v>
      </c>
      <c r="D420" s="166">
        <v>164.318377174234</v>
      </c>
      <c r="E420" s="166">
        <v>761.99232949551697</v>
      </c>
      <c r="F420" s="166">
        <v>17.739013053728801</v>
      </c>
      <c r="G420" s="166">
        <v>82.260986946271203</v>
      </c>
    </row>
    <row r="421" spans="1:7" x14ac:dyDescent="0.25">
      <c r="A421" s="166" t="s">
        <v>130</v>
      </c>
      <c r="B421" s="166" t="s">
        <v>131</v>
      </c>
      <c r="C421" s="166" t="s">
        <v>15</v>
      </c>
      <c r="D421" s="166">
        <v>162.41691599999999</v>
      </c>
      <c r="E421" s="166">
        <v>972.69686360000003</v>
      </c>
      <c r="F421" s="166">
        <v>14.308426073132001</v>
      </c>
      <c r="G421" s="166">
        <v>85.691573926868003</v>
      </c>
    </row>
    <row r="422" spans="1:7" x14ac:dyDescent="0.25">
      <c r="A422" s="166" t="s">
        <v>132</v>
      </c>
      <c r="B422" s="166" t="s">
        <v>133</v>
      </c>
      <c r="C422" s="166" t="s">
        <v>14</v>
      </c>
      <c r="D422" s="166">
        <v>54.399841451244697</v>
      </c>
      <c r="E422" s="166">
        <v>155.29218589268601</v>
      </c>
      <c r="F422" s="166">
        <v>25.942732368179001</v>
      </c>
      <c r="G422" s="166">
        <v>74.057267631821006</v>
      </c>
    </row>
    <row r="423" spans="1:7" x14ac:dyDescent="0.25">
      <c r="A423" s="166" t="s">
        <v>132</v>
      </c>
      <c r="B423" s="166" t="s">
        <v>133</v>
      </c>
      <c r="C423" s="166" t="s">
        <v>15</v>
      </c>
      <c r="D423" s="166">
        <v>37.268341900000003</v>
      </c>
      <c r="E423" s="166">
        <v>298.49024059999999</v>
      </c>
      <c r="F423" s="166">
        <v>11.099743637975401</v>
      </c>
      <c r="G423" s="166">
        <v>88.900256362024606</v>
      </c>
    </row>
    <row r="424" spans="1:7" x14ac:dyDescent="0.25">
      <c r="A424" s="166" t="s">
        <v>134</v>
      </c>
      <c r="B424" s="166" t="s">
        <v>135</v>
      </c>
      <c r="C424" s="166" t="s">
        <v>14</v>
      </c>
      <c r="D424" s="166">
        <v>9</v>
      </c>
      <c r="E424" s="166">
        <v>36</v>
      </c>
      <c r="F424" s="166">
        <v>20</v>
      </c>
      <c r="G424" s="166">
        <v>80</v>
      </c>
    </row>
    <row r="425" spans="1:7" x14ac:dyDescent="0.25">
      <c r="A425" s="166" t="s">
        <v>134</v>
      </c>
      <c r="B425" s="166" t="s">
        <v>135</v>
      </c>
      <c r="C425" s="166" t="s">
        <v>15</v>
      </c>
      <c r="D425" s="166">
        <v>6.3414636</v>
      </c>
      <c r="E425" s="166">
        <v>11.097561300000001</v>
      </c>
      <c r="F425" s="166">
        <v>36.363636363636402</v>
      </c>
      <c r="G425" s="166">
        <v>63.636363636363598</v>
      </c>
    </row>
    <row r="426" spans="1:7" x14ac:dyDescent="0.25">
      <c r="A426" s="166" t="s">
        <v>136</v>
      </c>
      <c r="B426" s="166" t="s">
        <v>137</v>
      </c>
      <c r="C426" s="166" t="s">
        <v>14</v>
      </c>
      <c r="D426" s="166">
        <v>397.10110778287401</v>
      </c>
      <c r="E426" s="166">
        <v>1673.5012153494999</v>
      </c>
      <c r="F426" s="166">
        <v>19.178048017552001</v>
      </c>
      <c r="G426" s="166">
        <v>80.821951982448098</v>
      </c>
    </row>
    <row r="427" spans="1:7" x14ac:dyDescent="0.25">
      <c r="A427" s="166" t="s">
        <v>136</v>
      </c>
      <c r="B427" s="166" t="s">
        <v>137</v>
      </c>
      <c r="C427" s="166" t="s">
        <v>15</v>
      </c>
      <c r="D427" s="166">
        <v>508.65322520000001</v>
      </c>
      <c r="E427" s="166">
        <v>2420.1571236</v>
      </c>
      <c r="F427" s="166">
        <v>17.367229851820401</v>
      </c>
      <c r="G427" s="166">
        <v>82.632770148179603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593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67" t="s">
        <v>12</v>
      </c>
      <c r="B438" s="167" t="s">
        <v>13</v>
      </c>
      <c r="C438" s="167" t="s">
        <v>14</v>
      </c>
      <c r="D438" s="167">
        <v>1173.35546897169</v>
      </c>
      <c r="E438" s="167">
        <v>5454.4612636375296</v>
      </c>
      <c r="F438" s="167">
        <v>17.703498999885099</v>
      </c>
      <c r="G438" s="167">
        <v>82.296501000114802</v>
      </c>
    </row>
    <row r="439" spans="1:7" x14ac:dyDescent="0.25">
      <c r="A439" s="167" t="s">
        <v>12</v>
      </c>
      <c r="B439" s="167" t="s">
        <v>13</v>
      </c>
      <c r="C439" s="167" t="s">
        <v>15</v>
      </c>
      <c r="D439" s="167">
        <v>1433.7040122999999</v>
      </c>
      <c r="E439" s="167">
        <v>7791.1103237999996</v>
      </c>
      <c r="F439" s="167">
        <v>15.541819705675801</v>
      </c>
      <c r="G439" s="167">
        <v>84.458180294324194</v>
      </c>
    </row>
    <row r="440" spans="1:7" x14ac:dyDescent="0.25">
      <c r="A440" s="167" t="s">
        <v>27</v>
      </c>
      <c r="B440" s="167" t="s">
        <v>28</v>
      </c>
      <c r="C440" s="167" t="s">
        <v>15</v>
      </c>
      <c r="D440" s="167">
        <v>993.39770920000001</v>
      </c>
      <c r="E440" s="167">
        <v>7067.8775523000004</v>
      </c>
      <c r="F440" s="167">
        <v>12.3230838418877</v>
      </c>
      <c r="G440" s="167">
        <v>87.676916158112206</v>
      </c>
    </row>
    <row r="441" spans="1:7" x14ac:dyDescent="0.25">
      <c r="A441" s="167" t="s">
        <v>29</v>
      </c>
      <c r="B441" s="167" t="s">
        <v>30</v>
      </c>
      <c r="C441" s="167" t="s">
        <v>15</v>
      </c>
      <c r="D441" s="167">
        <v>697.38081869999996</v>
      </c>
      <c r="E441" s="167">
        <v>3077.5915283999998</v>
      </c>
      <c r="F441" s="167">
        <v>18.473799397119802</v>
      </c>
      <c r="G441" s="167">
        <v>81.526200602880195</v>
      </c>
    </row>
    <row r="442" spans="1:7" x14ac:dyDescent="0.25">
      <c r="A442" s="167" t="s">
        <v>31</v>
      </c>
      <c r="B442" s="167" t="s">
        <v>32</v>
      </c>
      <c r="C442" s="167" t="s">
        <v>15</v>
      </c>
      <c r="D442" s="167">
        <v>90.53416</v>
      </c>
      <c r="E442" s="167">
        <v>534.15154399999994</v>
      </c>
      <c r="F442" s="167">
        <v>14.492753623188401</v>
      </c>
      <c r="G442" s="167">
        <v>85.507246376811594</v>
      </c>
    </row>
    <row r="443" spans="1:7" x14ac:dyDescent="0.25">
      <c r="A443" s="167" t="s">
        <v>33</v>
      </c>
      <c r="B443" s="167" t="s">
        <v>34</v>
      </c>
      <c r="C443" s="167" t="s">
        <v>15</v>
      </c>
      <c r="D443" s="167">
        <v>393.25495080000002</v>
      </c>
      <c r="E443" s="167">
        <v>6516.2779366000004</v>
      </c>
      <c r="F443" s="167">
        <v>5.6914838847807898</v>
      </c>
      <c r="G443" s="167">
        <v>94.308516115219206</v>
      </c>
    </row>
    <row r="444" spans="1:7" x14ac:dyDescent="0.25">
      <c r="A444" s="167" t="s">
        <v>35</v>
      </c>
      <c r="B444" s="167" t="s">
        <v>36</v>
      </c>
      <c r="C444" s="167" t="s">
        <v>15</v>
      </c>
      <c r="D444" s="167">
        <v>120.3247034</v>
      </c>
      <c r="E444" s="167">
        <v>577.1506971</v>
      </c>
      <c r="F444" s="167">
        <v>17.251461960341899</v>
      </c>
      <c r="G444" s="167">
        <v>82.748538039658101</v>
      </c>
    </row>
    <row r="445" spans="1:7" x14ac:dyDescent="0.25">
      <c r="A445" s="167" t="s">
        <v>37</v>
      </c>
      <c r="B445" s="167" t="s">
        <v>38</v>
      </c>
      <c r="C445" s="167" t="s">
        <v>15</v>
      </c>
      <c r="D445" s="167">
        <v>145.8336874</v>
      </c>
      <c r="E445" s="167">
        <v>1525.2868014999999</v>
      </c>
      <c r="F445" s="167">
        <v>8.7267009392000006</v>
      </c>
      <c r="G445" s="167">
        <v>91.273299060799999</v>
      </c>
    </row>
    <row r="446" spans="1:7" x14ac:dyDescent="0.25">
      <c r="A446" s="167" t="s">
        <v>39</v>
      </c>
      <c r="B446" s="167" t="s">
        <v>40</v>
      </c>
      <c r="C446" s="167" t="s">
        <v>15</v>
      </c>
      <c r="D446" s="167">
        <v>187.54154009999999</v>
      </c>
      <c r="E446" s="167">
        <v>2786.6502352000002</v>
      </c>
      <c r="F446" s="167">
        <v>6.3056303785616903</v>
      </c>
      <c r="G446" s="167">
        <v>93.694369621438298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595</v>
      </c>
    </row>
    <row r="12" spans="1:7" x14ac:dyDescent="0.25">
      <c r="A12" s="3" t="s">
        <v>6</v>
      </c>
    </row>
    <row r="17" spans="1:7" ht="17.25" x14ac:dyDescent="0.3">
      <c r="A17" s="4" t="s">
        <v>596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68" t="s">
        <v>12</v>
      </c>
      <c r="B19" s="168" t="s">
        <v>13</v>
      </c>
      <c r="C19" s="168" t="s">
        <v>14</v>
      </c>
      <c r="D19" s="168">
        <v>2299.31482735176</v>
      </c>
      <c r="E19" s="168">
        <v>2459276.4819950801</v>
      </c>
      <c r="F19" s="168">
        <v>9.3408248095381397E-2</v>
      </c>
      <c r="G19" s="168">
        <v>99.9065917519046</v>
      </c>
    </row>
    <row r="20" spans="1:7" x14ac:dyDescent="0.25">
      <c r="A20" s="168" t="s">
        <v>12</v>
      </c>
      <c r="B20" s="168" t="s">
        <v>13</v>
      </c>
      <c r="C20" s="168" t="s">
        <v>15</v>
      </c>
      <c r="D20" s="168">
        <v>3018.9465900999999</v>
      </c>
      <c r="E20" s="168">
        <v>2807330.5661459002</v>
      </c>
      <c r="F20" s="168">
        <v>0.10742246031743299</v>
      </c>
      <c r="G20" s="168">
        <v>99.892577539682605</v>
      </c>
    </row>
    <row r="21" spans="1:7" x14ac:dyDescent="0.25">
      <c r="A21" s="168" t="s">
        <v>12</v>
      </c>
      <c r="B21" s="168" t="s">
        <v>16</v>
      </c>
      <c r="C21" s="168" t="s">
        <v>14</v>
      </c>
      <c r="D21" s="168">
        <v>218.45100045050799</v>
      </c>
      <c r="E21" s="168">
        <v>6409.3657321587198</v>
      </c>
      <c r="F21" s="168">
        <v>3.2959722524570898</v>
      </c>
      <c r="G21" s="168">
        <v>96.704027747542895</v>
      </c>
    </row>
    <row r="22" spans="1:7" x14ac:dyDescent="0.25">
      <c r="A22" s="168" t="s">
        <v>12</v>
      </c>
      <c r="B22" s="168" t="s">
        <v>16</v>
      </c>
      <c r="C22" s="168" t="s">
        <v>15</v>
      </c>
      <c r="D22" s="168">
        <v>208.28664549999999</v>
      </c>
      <c r="E22" s="168">
        <v>9016.5276905999999</v>
      </c>
      <c r="F22" s="168">
        <v>2.2578952584974998</v>
      </c>
      <c r="G22" s="168">
        <v>97.742104741502501</v>
      </c>
    </row>
    <row r="23" spans="1:7" x14ac:dyDescent="0.25">
      <c r="A23" s="168" t="s">
        <v>12</v>
      </c>
      <c r="B23" s="168" t="s">
        <v>17</v>
      </c>
      <c r="C23" s="168" t="s">
        <v>14</v>
      </c>
      <c r="D23" s="168">
        <v>2080.8638269012499</v>
      </c>
      <c r="E23" s="168">
        <v>2452867.1162629202</v>
      </c>
      <c r="F23" s="168">
        <v>8.4762033402643294E-2</v>
      </c>
      <c r="G23" s="168">
        <v>99.915237966597402</v>
      </c>
    </row>
    <row r="24" spans="1:7" x14ac:dyDescent="0.25">
      <c r="A24" s="168" t="s">
        <v>12</v>
      </c>
      <c r="B24" s="168" t="s">
        <v>17</v>
      </c>
      <c r="C24" s="168" t="s">
        <v>15</v>
      </c>
      <c r="D24" s="168">
        <v>2810.6599446</v>
      </c>
      <c r="E24" s="168">
        <v>2798314.0384553</v>
      </c>
      <c r="F24" s="168">
        <v>0.100340407772833</v>
      </c>
      <c r="G24" s="168">
        <v>99.899659592227195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597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69" t="s">
        <v>12</v>
      </c>
      <c r="B35" s="169" t="s">
        <v>13</v>
      </c>
      <c r="C35" s="169" t="s">
        <v>14</v>
      </c>
      <c r="D35" s="169">
        <v>2299.31482735176</v>
      </c>
      <c r="E35" s="169">
        <v>2459276.4819950801</v>
      </c>
      <c r="F35" s="169">
        <v>9.3408248095381397E-2</v>
      </c>
      <c r="G35" s="169">
        <v>99.9065917519046</v>
      </c>
    </row>
    <row r="36" spans="1:7" x14ac:dyDescent="0.25">
      <c r="A36" s="169" t="s">
        <v>12</v>
      </c>
      <c r="B36" s="169" t="s">
        <v>13</v>
      </c>
      <c r="C36" s="169" t="s">
        <v>15</v>
      </c>
      <c r="D36" s="169">
        <v>3018.9465900999999</v>
      </c>
      <c r="E36" s="169">
        <v>2807330.5661459002</v>
      </c>
      <c r="F36" s="169">
        <v>0.10742246031743299</v>
      </c>
      <c r="G36" s="169">
        <v>99.892577539682605</v>
      </c>
    </row>
    <row r="37" spans="1:7" x14ac:dyDescent="0.25">
      <c r="A37" s="169" t="s">
        <v>27</v>
      </c>
      <c r="B37" s="169" t="s">
        <v>28</v>
      </c>
      <c r="C37" s="169" t="s">
        <v>15</v>
      </c>
      <c r="D37" s="169">
        <v>171.69759819999999</v>
      </c>
      <c r="E37" s="169">
        <v>53005.047733500003</v>
      </c>
      <c r="F37" s="169">
        <v>0.32288098327380499</v>
      </c>
      <c r="G37" s="169">
        <v>99.677119016726195</v>
      </c>
    </row>
    <row r="38" spans="1:7" x14ac:dyDescent="0.25">
      <c r="A38" s="169" t="s">
        <v>29</v>
      </c>
      <c r="B38" s="169" t="s">
        <v>30</v>
      </c>
      <c r="C38" s="169" t="s">
        <v>15</v>
      </c>
      <c r="D38" s="169">
        <v>44.415176799999998</v>
      </c>
      <c r="E38" s="169">
        <v>12029.1386504</v>
      </c>
      <c r="F38" s="169">
        <v>0.36787160959964299</v>
      </c>
      <c r="G38" s="169">
        <v>99.632128390400396</v>
      </c>
    </row>
    <row r="39" spans="1:7" x14ac:dyDescent="0.25">
      <c r="A39" s="169" t="s">
        <v>31</v>
      </c>
      <c r="B39" s="169" t="s">
        <v>32</v>
      </c>
      <c r="C39" s="169" t="s">
        <v>15</v>
      </c>
      <c r="D39" s="169">
        <v>4.5267080000000002</v>
      </c>
      <c r="E39" s="169">
        <v>40327.9661165</v>
      </c>
      <c r="F39" s="169">
        <v>1.12234768619366E-2</v>
      </c>
      <c r="G39" s="169">
        <v>99.9887765231381</v>
      </c>
    </row>
    <row r="40" spans="1:7" x14ac:dyDescent="0.25">
      <c r="A40" s="169" t="s">
        <v>33</v>
      </c>
      <c r="B40" s="169" t="s">
        <v>34</v>
      </c>
      <c r="C40" s="169" t="s">
        <v>15</v>
      </c>
      <c r="D40" s="169">
        <v>32.809905399999998</v>
      </c>
      <c r="E40" s="169">
        <v>13211.268314499999</v>
      </c>
      <c r="F40" s="169">
        <v>0.24773264590586</v>
      </c>
      <c r="G40" s="169">
        <v>99.752267354094101</v>
      </c>
    </row>
    <row r="41" spans="1:7" x14ac:dyDescent="0.25">
      <c r="A41" s="169" t="s">
        <v>35</v>
      </c>
      <c r="B41" s="169" t="s">
        <v>36</v>
      </c>
      <c r="C41" s="169" t="s">
        <v>15</v>
      </c>
      <c r="D41" s="169">
        <v>18.452768800000001</v>
      </c>
      <c r="E41" s="169">
        <v>50581.046957400002</v>
      </c>
      <c r="F41" s="169">
        <v>3.64682830855051E-2</v>
      </c>
      <c r="G41" s="169">
        <v>99.963531716914503</v>
      </c>
    </row>
    <row r="42" spans="1:7" x14ac:dyDescent="0.25">
      <c r="A42" s="169" t="s">
        <v>37</v>
      </c>
      <c r="B42" s="169" t="s">
        <v>38</v>
      </c>
      <c r="C42" s="169" t="s">
        <v>15</v>
      </c>
      <c r="D42" s="169">
        <v>1980.0742184999999</v>
      </c>
      <c r="E42" s="169">
        <v>256973.10211790001</v>
      </c>
      <c r="F42" s="169">
        <v>0.76464565776468096</v>
      </c>
      <c r="G42" s="169">
        <v>99.235354342235297</v>
      </c>
    </row>
    <row r="43" spans="1:7" x14ac:dyDescent="0.25">
      <c r="A43" s="169" t="s">
        <v>39</v>
      </c>
      <c r="B43" s="169" t="s">
        <v>40</v>
      </c>
      <c r="C43" s="169" t="s">
        <v>15</v>
      </c>
      <c r="D43" s="169">
        <v>8.5219854999999995</v>
      </c>
      <c r="E43" s="169">
        <v>9755.6466127999993</v>
      </c>
      <c r="F43" s="169">
        <v>8.7278147793184699E-2</v>
      </c>
      <c r="G43" s="169">
        <v>99.912721852206801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598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70" t="s">
        <v>12</v>
      </c>
      <c r="B54" s="170" t="s">
        <v>13</v>
      </c>
      <c r="C54" s="170" t="s">
        <v>14</v>
      </c>
      <c r="D54" s="170">
        <v>2080.8638269012499</v>
      </c>
      <c r="E54" s="170">
        <v>2452867.1162629202</v>
      </c>
      <c r="F54" s="170">
        <v>8.4762033402643294E-2</v>
      </c>
      <c r="G54" s="170">
        <v>99.915237966597402</v>
      </c>
    </row>
    <row r="55" spans="1:7" x14ac:dyDescent="0.25">
      <c r="A55" s="170" t="s">
        <v>12</v>
      </c>
      <c r="B55" s="170" t="s">
        <v>13</v>
      </c>
      <c r="C55" s="170" t="s">
        <v>15</v>
      </c>
      <c r="D55" s="170">
        <v>2810.6599446</v>
      </c>
      <c r="E55" s="170">
        <v>2798314.0384553</v>
      </c>
      <c r="F55" s="170">
        <v>0.100340407772833</v>
      </c>
      <c r="G55" s="170">
        <v>99.899659592227195</v>
      </c>
    </row>
    <row r="56" spans="1:7" x14ac:dyDescent="0.25">
      <c r="A56" s="170" t="s">
        <v>42</v>
      </c>
      <c r="B56" s="170" t="s">
        <v>43</v>
      </c>
      <c r="C56" s="170" t="s">
        <v>14</v>
      </c>
      <c r="D56" s="170">
        <v>4.21299494672036</v>
      </c>
      <c r="E56" s="170">
        <v>2173.5343311985598</v>
      </c>
      <c r="F56" s="170">
        <v>0.19345655467650399</v>
      </c>
      <c r="G56" s="170">
        <v>99.806543445323499</v>
      </c>
    </row>
    <row r="57" spans="1:7" x14ac:dyDescent="0.25">
      <c r="A57" s="170" t="s">
        <v>42</v>
      </c>
      <c r="B57" s="170" t="s">
        <v>43</v>
      </c>
      <c r="C57" s="170" t="s">
        <v>15</v>
      </c>
      <c r="D57" s="170">
        <v>8.3027449000000004</v>
      </c>
      <c r="E57" s="170">
        <v>3607.1015603999999</v>
      </c>
      <c r="F57" s="170">
        <v>0.22964914014813201</v>
      </c>
      <c r="G57" s="170">
        <v>99.770350859851902</v>
      </c>
    </row>
    <row r="58" spans="1:7" x14ac:dyDescent="0.25">
      <c r="A58" s="170" t="s">
        <v>44</v>
      </c>
      <c r="B58" s="170" t="s">
        <v>45</v>
      </c>
      <c r="C58" s="170" t="s">
        <v>14</v>
      </c>
      <c r="D58" s="170">
        <v>0</v>
      </c>
      <c r="E58" s="170">
        <v>16876.814935355102</v>
      </c>
      <c r="F58" s="170">
        <v>0</v>
      </c>
      <c r="G58" s="170">
        <v>100</v>
      </c>
    </row>
    <row r="59" spans="1:7" x14ac:dyDescent="0.25">
      <c r="A59" s="170" t="s">
        <v>44</v>
      </c>
      <c r="B59" s="170" t="s">
        <v>45</v>
      </c>
      <c r="C59" s="170" t="s">
        <v>15</v>
      </c>
      <c r="D59" s="170">
        <v>0</v>
      </c>
      <c r="E59" s="170">
        <v>23845.827509300001</v>
      </c>
      <c r="F59" s="170">
        <v>0</v>
      </c>
      <c r="G59" s="170">
        <v>100</v>
      </c>
    </row>
    <row r="60" spans="1:7" x14ac:dyDescent="0.25">
      <c r="A60" s="170" t="s">
        <v>46</v>
      </c>
      <c r="B60" s="170" t="s">
        <v>47</v>
      </c>
      <c r="C60" s="170" t="s">
        <v>14</v>
      </c>
      <c r="D60" s="170">
        <v>20.5202901565582</v>
      </c>
      <c r="E60" s="170">
        <v>2356.77105956782</v>
      </c>
      <c r="F60" s="170">
        <v>0.86317943986702905</v>
      </c>
      <c r="G60" s="170">
        <v>99.136820560133003</v>
      </c>
    </row>
    <row r="61" spans="1:7" x14ac:dyDescent="0.25">
      <c r="A61" s="170" t="s">
        <v>27</v>
      </c>
      <c r="B61" s="170" t="s">
        <v>28</v>
      </c>
      <c r="C61" s="170" t="s">
        <v>15</v>
      </c>
      <c r="D61" s="170">
        <v>153.44881799999999</v>
      </c>
      <c r="E61" s="170">
        <v>44962.0212522</v>
      </c>
      <c r="F61" s="170">
        <v>0.34012461304566399</v>
      </c>
      <c r="G61" s="170">
        <v>99.659875386954297</v>
      </c>
    </row>
    <row r="62" spans="1:7" x14ac:dyDescent="0.25">
      <c r="A62" s="170" t="s">
        <v>27</v>
      </c>
      <c r="B62" s="170" t="s">
        <v>28</v>
      </c>
      <c r="C62" s="170" t="s">
        <v>14</v>
      </c>
      <c r="D62" s="170">
        <v>0</v>
      </c>
      <c r="E62" s="170">
        <v>32306.0797653913</v>
      </c>
      <c r="F62" s="170">
        <v>0</v>
      </c>
      <c r="G62" s="170">
        <v>100</v>
      </c>
    </row>
    <row r="63" spans="1:7" x14ac:dyDescent="0.25">
      <c r="A63" s="170" t="s">
        <v>48</v>
      </c>
      <c r="B63" s="170" t="s">
        <v>49</v>
      </c>
      <c r="C63" s="170" t="s">
        <v>14</v>
      </c>
      <c r="D63" s="170">
        <v>0</v>
      </c>
      <c r="E63" s="170">
        <v>2973.0603427035999</v>
      </c>
      <c r="F63" s="170">
        <v>0</v>
      </c>
      <c r="G63" s="170">
        <v>100</v>
      </c>
    </row>
    <row r="64" spans="1:7" x14ac:dyDescent="0.25">
      <c r="A64" s="170" t="s">
        <v>50</v>
      </c>
      <c r="B64" s="170" t="s">
        <v>51</v>
      </c>
      <c r="C64" s="170" t="s">
        <v>14</v>
      </c>
      <c r="D64" s="170">
        <v>0</v>
      </c>
      <c r="E64" s="170">
        <v>2129.9904925280298</v>
      </c>
      <c r="F64" s="170">
        <v>0</v>
      </c>
      <c r="G64" s="170">
        <v>100</v>
      </c>
    </row>
    <row r="65" spans="1:7" x14ac:dyDescent="0.25">
      <c r="A65" s="170" t="s">
        <v>29</v>
      </c>
      <c r="B65" s="170" t="s">
        <v>30</v>
      </c>
      <c r="C65" s="170" t="s">
        <v>14</v>
      </c>
      <c r="D65" s="170">
        <v>6.2544031840678196</v>
      </c>
      <c r="E65" s="170">
        <v>5965.4192272721903</v>
      </c>
      <c r="F65" s="170">
        <v>0.104734511145579</v>
      </c>
      <c r="G65" s="170">
        <v>99.895265488854406</v>
      </c>
    </row>
    <row r="66" spans="1:7" x14ac:dyDescent="0.25">
      <c r="A66" s="170" t="s">
        <v>29</v>
      </c>
      <c r="B66" s="170" t="s">
        <v>30</v>
      </c>
      <c r="C66" s="170" t="s">
        <v>15</v>
      </c>
      <c r="D66" s="170">
        <v>0</v>
      </c>
      <c r="E66" s="170">
        <v>8298.5814800999997</v>
      </c>
      <c r="F66" s="170">
        <v>0</v>
      </c>
      <c r="G66" s="170">
        <v>100</v>
      </c>
    </row>
    <row r="67" spans="1:7" x14ac:dyDescent="0.25">
      <c r="A67" s="170" t="s">
        <v>52</v>
      </c>
      <c r="B67" s="170" t="s">
        <v>53</v>
      </c>
      <c r="C67" s="170" t="s">
        <v>14</v>
      </c>
      <c r="D67" s="170">
        <v>0</v>
      </c>
      <c r="E67" s="170">
        <v>5583.8946463641296</v>
      </c>
      <c r="F67" s="170">
        <v>0</v>
      </c>
      <c r="G67" s="170">
        <v>100</v>
      </c>
    </row>
    <row r="68" spans="1:7" x14ac:dyDescent="0.25">
      <c r="A68" s="170" t="s">
        <v>52</v>
      </c>
      <c r="B68" s="170" t="s">
        <v>53</v>
      </c>
      <c r="C68" s="170" t="s">
        <v>15</v>
      </c>
      <c r="D68" s="170">
        <v>0</v>
      </c>
      <c r="E68" s="170">
        <v>7493.7136160999999</v>
      </c>
      <c r="F68" s="170">
        <v>0</v>
      </c>
      <c r="G68" s="170">
        <v>100</v>
      </c>
    </row>
    <row r="69" spans="1:7" x14ac:dyDescent="0.25">
      <c r="A69" s="170" t="s">
        <v>54</v>
      </c>
      <c r="B69" s="170" t="s">
        <v>55</v>
      </c>
      <c r="C69" s="170" t="s">
        <v>14</v>
      </c>
      <c r="D69" s="170">
        <v>98.244882559961397</v>
      </c>
      <c r="E69" s="170">
        <v>37201.4101102067</v>
      </c>
      <c r="F69" s="170">
        <v>0.263393542323685</v>
      </c>
      <c r="G69" s="170">
        <v>99.736606457676302</v>
      </c>
    </row>
    <row r="70" spans="1:7" x14ac:dyDescent="0.25">
      <c r="A70" s="170" t="s">
        <v>54</v>
      </c>
      <c r="B70" s="170" t="s">
        <v>55</v>
      </c>
      <c r="C70" s="170" t="s">
        <v>15</v>
      </c>
      <c r="D70" s="170">
        <v>141.86197179999999</v>
      </c>
      <c r="E70" s="170">
        <v>48966.896993900002</v>
      </c>
      <c r="F70" s="170">
        <v>0.28887305398836</v>
      </c>
      <c r="G70" s="170">
        <v>99.711126946011603</v>
      </c>
    </row>
    <row r="71" spans="1:7" x14ac:dyDescent="0.25">
      <c r="A71" s="170" t="s">
        <v>31</v>
      </c>
      <c r="B71" s="170" t="s">
        <v>32</v>
      </c>
      <c r="C71" s="170" t="s">
        <v>14</v>
      </c>
      <c r="D71" s="170">
        <v>13.5506962940704</v>
      </c>
      <c r="E71" s="170">
        <v>26186.103696093702</v>
      </c>
      <c r="F71" s="170">
        <v>5.1720897119954097E-2</v>
      </c>
      <c r="G71" s="170">
        <v>99.948279102880093</v>
      </c>
    </row>
    <row r="72" spans="1:7" x14ac:dyDescent="0.25">
      <c r="A72" s="170" t="s">
        <v>31</v>
      </c>
      <c r="B72" s="170" t="s">
        <v>32</v>
      </c>
      <c r="C72" s="170" t="s">
        <v>15</v>
      </c>
      <c r="D72" s="170">
        <v>0</v>
      </c>
      <c r="E72" s="170">
        <v>39707.807120500001</v>
      </c>
      <c r="F72" s="170">
        <v>0</v>
      </c>
      <c r="G72" s="170">
        <v>100</v>
      </c>
    </row>
    <row r="73" spans="1:7" x14ac:dyDescent="0.25">
      <c r="A73" s="170" t="s">
        <v>56</v>
      </c>
      <c r="B73" s="170" t="s">
        <v>57</v>
      </c>
      <c r="C73" s="170" t="s">
        <v>15</v>
      </c>
      <c r="D73" s="170">
        <v>386.74456750000002</v>
      </c>
      <c r="E73" s="170">
        <v>56033.007744900002</v>
      </c>
      <c r="F73" s="170">
        <v>0.68547725158127104</v>
      </c>
      <c r="G73" s="170">
        <v>99.314522748418696</v>
      </c>
    </row>
    <row r="74" spans="1:7" x14ac:dyDescent="0.25">
      <c r="A74" s="170" t="s">
        <v>56</v>
      </c>
      <c r="B74" s="170" t="s">
        <v>57</v>
      </c>
      <c r="C74" s="170" t="s">
        <v>14</v>
      </c>
      <c r="D74" s="170">
        <v>0</v>
      </c>
      <c r="E74" s="170">
        <v>37062.2566416185</v>
      </c>
      <c r="F74" s="170">
        <v>0</v>
      </c>
      <c r="G74" s="170">
        <v>100</v>
      </c>
    </row>
    <row r="75" spans="1:7" x14ac:dyDescent="0.25">
      <c r="A75" s="170" t="s">
        <v>58</v>
      </c>
      <c r="B75" s="170" t="s">
        <v>59</v>
      </c>
      <c r="C75" s="170" t="s">
        <v>14</v>
      </c>
      <c r="D75" s="170">
        <v>0</v>
      </c>
      <c r="E75" s="170">
        <v>3109.3587069618402</v>
      </c>
      <c r="F75" s="170">
        <v>0</v>
      </c>
      <c r="G75" s="170">
        <v>100</v>
      </c>
    </row>
    <row r="76" spans="1:7" x14ac:dyDescent="0.25">
      <c r="A76" s="170" t="s">
        <v>58</v>
      </c>
      <c r="B76" s="170" t="s">
        <v>59</v>
      </c>
      <c r="C76" s="170" t="s">
        <v>15</v>
      </c>
      <c r="D76" s="170">
        <v>0</v>
      </c>
      <c r="E76" s="170">
        <v>4748.9422427999998</v>
      </c>
      <c r="F76" s="170">
        <v>0</v>
      </c>
      <c r="G76" s="170">
        <v>100</v>
      </c>
    </row>
    <row r="77" spans="1:7" x14ac:dyDescent="0.25">
      <c r="A77" s="170" t="s">
        <v>60</v>
      </c>
      <c r="B77" s="170" t="s">
        <v>61</v>
      </c>
      <c r="C77" s="170" t="s">
        <v>14</v>
      </c>
      <c r="D77" s="170">
        <v>1.51026119402985</v>
      </c>
      <c r="E77" s="170">
        <v>1197.6371268656701</v>
      </c>
      <c r="F77" s="170">
        <v>0.12594458438287201</v>
      </c>
      <c r="G77" s="170">
        <v>99.874055415617093</v>
      </c>
    </row>
    <row r="78" spans="1:7" x14ac:dyDescent="0.25">
      <c r="A78" s="170" t="s">
        <v>62</v>
      </c>
      <c r="B78" s="170" t="s">
        <v>63</v>
      </c>
      <c r="C78" s="170" t="s">
        <v>14</v>
      </c>
      <c r="D78" s="170">
        <v>97.105923785375694</v>
      </c>
      <c r="E78" s="170">
        <v>30004.050200869598</v>
      </c>
      <c r="F78" s="170">
        <v>0.322598651637301</v>
      </c>
      <c r="G78" s="170">
        <v>99.677401348362693</v>
      </c>
    </row>
    <row r="79" spans="1:7" x14ac:dyDescent="0.25">
      <c r="A79" s="170" t="s">
        <v>64</v>
      </c>
      <c r="B79" s="170" t="s">
        <v>65</v>
      </c>
      <c r="C79" s="170" t="s">
        <v>14</v>
      </c>
      <c r="D79" s="170">
        <v>7.3415100673583096</v>
      </c>
      <c r="E79" s="170">
        <v>4543.9005126859101</v>
      </c>
      <c r="F79" s="170">
        <v>0.16130783708393201</v>
      </c>
      <c r="G79" s="170">
        <v>99.838692162916104</v>
      </c>
    </row>
    <row r="80" spans="1:7" x14ac:dyDescent="0.25">
      <c r="A80" s="170" t="s">
        <v>66</v>
      </c>
      <c r="B80" s="170" t="s">
        <v>67</v>
      </c>
      <c r="C80" s="170" t="s">
        <v>14</v>
      </c>
      <c r="D80" s="170">
        <v>0</v>
      </c>
      <c r="E80" s="170">
        <v>667</v>
      </c>
      <c r="F80" s="170">
        <v>0</v>
      </c>
      <c r="G80" s="170">
        <v>100</v>
      </c>
    </row>
    <row r="81" spans="1:7" x14ac:dyDescent="0.25">
      <c r="A81" s="170" t="s">
        <v>33</v>
      </c>
      <c r="B81" s="170" t="s">
        <v>34</v>
      </c>
      <c r="C81" s="170" t="s">
        <v>15</v>
      </c>
      <c r="D81" s="170">
        <v>24.2791541</v>
      </c>
      <c r="E81" s="170">
        <v>6310.2661784000002</v>
      </c>
      <c r="F81" s="170">
        <v>0.38328171677031703</v>
      </c>
      <c r="G81" s="170">
        <v>99.616718283229702</v>
      </c>
    </row>
    <row r="82" spans="1:7" x14ac:dyDescent="0.25">
      <c r="A82" s="170" t="s">
        <v>33</v>
      </c>
      <c r="B82" s="170" t="s">
        <v>34</v>
      </c>
      <c r="C82" s="170" t="s">
        <v>14</v>
      </c>
      <c r="D82" s="170">
        <v>0</v>
      </c>
      <c r="E82" s="170">
        <v>4014.2405881869199</v>
      </c>
      <c r="F82" s="170">
        <v>0</v>
      </c>
      <c r="G82" s="170">
        <v>100</v>
      </c>
    </row>
    <row r="83" spans="1:7" x14ac:dyDescent="0.25">
      <c r="A83" s="170" t="s">
        <v>68</v>
      </c>
      <c r="B83" s="170" t="s">
        <v>69</v>
      </c>
      <c r="C83" s="170" t="s">
        <v>14</v>
      </c>
      <c r="D83" s="170">
        <v>0</v>
      </c>
      <c r="E83" s="170">
        <v>6168.5783330027998</v>
      </c>
      <c r="F83" s="170">
        <v>0</v>
      </c>
      <c r="G83" s="170">
        <v>100</v>
      </c>
    </row>
    <row r="84" spans="1:7" x14ac:dyDescent="0.25">
      <c r="A84" s="170" t="s">
        <v>70</v>
      </c>
      <c r="B84" s="170" t="s">
        <v>71</v>
      </c>
      <c r="C84" s="170" t="s">
        <v>14</v>
      </c>
      <c r="D84" s="170">
        <v>0</v>
      </c>
      <c r="E84" s="170">
        <v>30664.8141771831</v>
      </c>
      <c r="F84" s="170">
        <v>0</v>
      </c>
      <c r="G84" s="170">
        <v>100</v>
      </c>
    </row>
    <row r="85" spans="1:7" x14ac:dyDescent="0.25">
      <c r="A85" s="170" t="s">
        <v>70</v>
      </c>
      <c r="B85" s="170" t="s">
        <v>71</v>
      </c>
      <c r="C85" s="170" t="s">
        <v>15</v>
      </c>
      <c r="D85" s="170">
        <v>0</v>
      </c>
      <c r="E85" s="170">
        <v>44016.3702318</v>
      </c>
      <c r="F85" s="170">
        <v>0</v>
      </c>
      <c r="G85" s="170">
        <v>100</v>
      </c>
    </row>
    <row r="86" spans="1:7" x14ac:dyDescent="0.25">
      <c r="A86" s="170" t="s">
        <v>72</v>
      </c>
      <c r="B86" s="170" t="s">
        <v>73</v>
      </c>
      <c r="C86" s="170" t="s">
        <v>14</v>
      </c>
      <c r="D86" s="170">
        <v>2.2081911262798601</v>
      </c>
      <c r="E86" s="170">
        <v>1216.7133105802</v>
      </c>
      <c r="F86" s="170">
        <v>0.18115942028985499</v>
      </c>
      <c r="G86" s="170">
        <v>99.818840579710098</v>
      </c>
    </row>
    <row r="87" spans="1:7" x14ac:dyDescent="0.25">
      <c r="A87" s="170" t="s">
        <v>35</v>
      </c>
      <c r="B87" s="170" t="s">
        <v>36</v>
      </c>
      <c r="C87" s="170" t="s">
        <v>14</v>
      </c>
      <c r="D87" s="170">
        <v>43.450065619261402</v>
      </c>
      <c r="E87" s="170">
        <v>36200.2126357448</v>
      </c>
      <c r="F87" s="170">
        <v>0.119883208210152</v>
      </c>
      <c r="G87" s="170">
        <v>99.880116791789902</v>
      </c>
    </row>
    <row r="88" spans="1:7" x14ac:dyDescent="0.25">
      <c r="A88" s="170" t="s">
        <v>35</v>
      </c>
      <c r="B88" s="170" t="s">
        <v>36</v>
      </c>
      <c r="C88" s="170" t="s">
        <v>15</v>
      </c>
      <c r="D88" s="170">
        <v>0</v>
      </c>
      <c r="E88" s="170">
        <v>49902.024325699997</v>
      </c>
      <c r="F88" s="170">
        <v>0</v>
      </c>
      <c r="G88" s="170">
        <v>100</v>
      </c>
    </row>
    <row r="89" spans="1:7" x14ac:dyDescent="0.25">
      <c r="A89" s="170" t="s">
        <v>74</v>
      </c>
      <c r="B89" s="170" t="s">
        <v>75</v>
      </c>
      <c r="C89" s="170" t="s">
        <v>14</v>
      </c>
      <c r="D89" s="170">
        <v>0</v>
      </c>
      <c r="E89" s="170">
        <v>1787.1646691953799</v>
      </c>
      <c r="F89" s="170">
        <v>0</v>
      </c>
      <c r="G89" s="170">
        <v>100</v>
      </c>
    </row>
    <row r="90" spans="1:7" x14ac:dyDescent="0.25">
      <c r="A90" s="170" t="s">
        <v>76</v>
      </c>
      <c r="B90" s="170" t="s">
        <v>77</v>
      </c>
      <c r="C90" s="170" t="s">
        <v>14</v>
      </c>
      <c r="D90" s="170">
        <v>9.8004717171322309</v>
      </c>
      <c r="E90" s="170">
        <v>4165.5566725055096</v>
      </c>
      <c r="F90" s="170">
        <v>0.23472175860915201</v>
      </c>
      <c r="G90" s="170">
        <v>99.765278241390803</v>
      </c>
    </row>
    <row r="91" spans="1:7" x14ac:dyDescent="0.25">
      <c r="A91" s="170" t="s">
        <v>78</v>
      </c>
      <c r="B91" s="170" t="s">
        <v>79</v>
      </c>
      <c r="C91" s="170" t="s">
        <v>14</v>
      </c>
      <c r="D91" s="170">
        <v>4.8027095681625598</v>
      </c>
      <c r="E91" s="170">
        <v>1062.5994919559701</v>
      </c>
      <c r="F91" s="170">
        <v>0.44994375703037098</v>
      </c>
      <c r="G91" s="170">
        <v>99.550056242969603</v>
      </c>
    </row>
    <row r="92" spans="1:7" x14ac:dyDescent="0.25">
      <c r="A92" s="170" t="s">
        <v>80</v>
      </c>
      <c r="B92" s="170" t="s">
        <v>81</v>
      </c>
      <c r="C92" s="170" t="s">
        <v>14</v>
      </c>
      <c r="D92" s="170">
        <v>0</v>
      </c>
      <c r="E92" s="170">
        <v>1027.99799398195</v>
      </c>
      <c r="F92" s="170">
        <v>0</v>
      </c>
      <c r="G92" s="170">
        <v>100</v>
      </c>
    </row>
    <row r="93" spans="1:7" x14ac:dyDescent="0.25">
      <c r="A93" s="170" t="s">
        <v>82</v>
      </c>
      <c r="B93" s="170" t="s">
        <v>83</v>
      </c>
      <c r="C93" s="170" t="s">
        <v>14</v>
      </c>
      <c r="D93" s="170">
        <v>0</v>
      </c>
      <c r="E93" s="170">
        <v>6491.94278129125</v>
      </c>
      <c r="F93" s="170">
        <v>0</v>
      </c>
      <c r="G93" s="170">
        <v>100</v>
      </c>
    </row>
    <row r="94" spans="1:7" x14ac:dyDescent="0.25">
      <c r="A94" s="170" t="s">
        <v>82</v>
      </c>
      <c r="B94" s="170" t="s">
        <v>83</v>
      </c>
      <c r="C94" s="170" t="s">
        <v>15</v>
      </c>
      <c r="D94" s="170">
        <v>0</v>
      </c>
      <c r="E94" s="170">
        <v>9326.8494415000005</v>
      </c>
      <c r="F94" s="170">
        <v>0</v>
      </c>
      <c r="G94" s="170">
        <v>100</v>
      </c>
    </row>
    <row r="95" spans="1:7" x14ac:dyDescent="0.25">
      <c r="A95" s="170" t="s">
        <v>37</v>
      </c>
      <c r="B95" s="170" t="s">
        <v>38</v>
      </c>
      <c r="C95" s="170" t="s">
        <v>14</v>
      </c>
      <c r="D95" s="170">
        <v>787.38744270762197</v>
      </c>
      <c r="E95" s="170">
        <v>184593.37488849001</v>
      </c>
      <c r="F95" s="170">
        <v>0.42474064342280099</v>
      </c>
      <c r="G95" s="170">
        <v>99.575259356577206</v>
      </c>
    </row>
    <row r="96" spans="1:7" x14ac:dyDescent="0.25">
      <c r="A96" s="170" t="s">
        <v>37</v>
      </c>
      <c r="B96" s="170" t="s">
        <v>38</v>
      </c>
      <c r="C96" s="170" t="s">
        <v>15</v>
      </c>
      <c r="D96" s="170">
        <v>1830.9684729000001</v>
      </c>
      <c r="E96" s="170">
        <v>255451.0873746</v>
      </c>
      <c r="F96" s="170">
        <v>0.71165805437487595</v>
      </c>
      <c r="G96" s="170">
        <v>99.288341945625106</v>
      </c>
    </row>
    <row r="97" spans="1:7" x14ac:dyDescent="0.25">
      <c r="A97" s="170" t="s">
        <v>39</v>
      </c>
      <c r="B97" s="170" t="s">
        <v>40</v>
      </c>
      <c r="C97" s="170" t="s">
        <v>14</v>
      </c>
      <c r="D97" s="170">
        <v>0</v>
      </c>
      <c r="E97" s="170">
        <v>5109.34851175942</v>
      </c>
      <c r="F97" s="170">
        <v>0</v>
      </c>
      <c r="G97" s="170">
        <v>100</v>
      </c>
    </row>
    <row r="98" spans="1:7" x14ac:dyDescent="0.25">
      <c r="A98" s="170" t="s">
        <v>39</v>
      </c>
      <c r="B98" s="170" t="s">
        <v>40</v>
      </c>
      <c r="C98" s="170" t="s">
        <v>15</v>
      </c>
      <c r="D98" s="170">
        <v>0</v>
      </c>
      <c r="E98" s="170">
        <v>6789.976823</v>
      </c>
      <c r="F98" s="170">
        <v>0</v>
      </c>
      <c r="G98" s="170">
        <v>100</v>
      </c>
    </row>
    <row r="99" spans="1:7" x14ac:dyDescent="0.25">
      <c r="A99" s="170" t="s">
        <v>84</v>
      </c>
      <c r="B99" s="170" t="s">
        <v>85</v>
      </c>
      <c r="C99" s="170" t="s">
        <v>14</v>
      </c>
      <c r="D99" s="170">
        <v>0</v>
      </c>
      <c r="E99" s="170">
        <v>2238.4199841022401</v>
      </c>
      <c r="F99" s="170">
        <v>0</v>
      </c>
      <c r="G99" s="170">
        <v>100</v>
      </c>
    </row>
    <row r="100" spans="1:7" x14ac:dyDescent="0.25">
      <c r="A100" s="170" t="s">
        <v>84</v>
      </c>
      <c r="B100" s="170" t="s">
        <v>85</v>
      </c>
      <c r="C100" s="170" t="s">
        <v>15</v>
      </c>
      <c r="D100" s="170">
        <v>0</v>
      </c>
      <c r="E100" s="170">
        <v>3107.4507674000001</v>
      </c>
      <c r="F100" s="170">
        <v>0</v>
      </c>
      <c r="G100" s="170">
        <v>100</v>
      </c>
    </row>
    <row r="101" spans="1:7" x14ac:dyDescent="0.25">
      <c r="A101" s="170" t="s">
        <v>86</v>
      </c>
      <c r="B101" s="170" t="s">
        <v>87</v>
      </c>
      <c r="C101" s="170" t="s">
        <v>14</v>
      </c>
      <c r="D101" s="170">
        <v>1.1114589855979999</v>
      </c>
      <c r="E101" s="170">
        <v>563.50970569818605</v>
      </c>
      <c r="F101" s="170">
        <v>0.196850393700787</v>
      </c>
      <c r="G101" s="170">
        <v>99.803149606299201</v>
      </c>
    </row>
    <row r="102" spans="1:7" x14ac:dyDescent="0.25">
      <c r="A102" s="170" t="s">
        <v>88</v>
      </c>
      <c r="B102" s="170" t="s">
        <v>89</v>
      </c>
      <c r="C102" s="170" t="s">
        <v>15</v>
      </c>
      <c r="D102" s="170">
        <v>4.4384180999999998</v>
      </c>
      <c r="E102" s="170">
        <v>2878.3303076000002</v>
      </c>
      <c r="F102" s="170">
        <v>0.15396372454131799</v>
      </c>
      <c r="G102" s="170">
        <v>99.846036275458701</v>
      </c>
    </row>
    <row r="103" spans="1:7" x14ac:dyDescent="0.25">
      <c r="A103" s="170" t="s">
        <v>88</v>
      </c>
      <c r="B103" s="170" t="s">
        <v>89</v>
      </c>
      <c r="C103" s="170" t="s">
        <v>14</v>
      </c>
      <c r="D103" s="170">
        <v>0</v>
      </c>
      <c r="E103" s="170">
        <v>1980.99096896676</v>
      </c>
      <c r="F103" s="170">
        <v>0</v>
      </c>
      <c r="G103" s="170">
        <v>100</v>
      </c>
    </row>
    <row r="104" spans="1:7" x14ac:dyDescent="0.25">
      <c r="A104" s="170" t="s">
        <v>90</v>
      </c>
      <c r="B104" s="170" t="s">
        <v>91</v>
      </c>
      <c r="C104" s="170" t="s">
        <v>14</v>
      </c>
      <c r="D104" s="170">
        <v>0</v>
      </c>
      <c r="E104" s="170">
        <v>362.645235361652</v>
      </c>
      <c r="F104" s="170">
        <v>0</v>
      </c>
      <c r="G104" s="170">
        <v>100</v>
      </c>
    </row>
    <row r="105" spans="1:7" x14ac:dyDescent="0.25">
      <c r="A105" s="170" t="s">
        <v>92</v>
      </c>
      <c r="B105" s="170" t="s">
        <v>93</v>
      </c>
      <c r="C105" s="170" t="s">
        <v>15</v>
      </c>
      <c r="D105" s="170">
        <v>20.256050399999999</v>
      </c>
      <c r="E105" s="170">
        <v>3817.7233575999999</v>
      </c>
      <c r="F105" s="170">
        <v>0.52777902762525697</v>
      </c>
      <c r="G105" s="170">
        <v>99.4722209723747</v>
      </c>
    </row>
    <row r="106" spans="1:7" x14ac:dyDescent="0.25">
      <c r="A106" s="170" t="s">
        <v>92</v>
      </c>
      <c r="B106" s="170" t="s">
        <v>93</v>
      </c>
      <c r="C106" s="170" t="s">
        <v>14</v>
      </c>
      <c r="D106" s="170">
        <v>0</v>
      </c>
      <c r="E106" s="170">
        <v>2485.84354243297</v>
      </c>
      <c r="F106" s="170">
        <v>0</v>
      </c>
      <c r="G106" s="170">
        <v>100</v>
      </c>
    </row>
    <row r="107" spans="1:7" x14ac:dyDescent="0.25">
      <c r="A107" s="170" t="s">
        <v>94</v>
      </c>
      <c r="B107" s="170" t="s">
        <v>95</v>
      </c>
      <c r="C107" s="170" t="s">
        <v>14</v>
      </c>
      <c r="D107" s="170">
        <v>0</v>
      </c>
      <c r="E107" s="170">
        <v>4369.5004762592898</v>
      </c>
      <c r="F107" s="170">
        <v>0</v>
      </c>
      <c r="G107" s="170">
        <v>100</v>
      </c>
    </row>
    <row r="108" spans="1:7" x14ac:dyDescent="0.25">
      <c r="A108" s="170" t="s">
        <v>94</v>
      </c>
      <c r="B108" s="170" t="s">
        <v>95</v>
      </c>
      <c r="C108" s="170" t="s">
        <v>15</v>
      </c>
      <c r="D108" s="170">
        <v>0</v>
      </c>
      <c r="E108" s="170">
        <v>6994.1631428999999</v>
      </c>
      <c r="F108" s="170">
        <v>0</v>
      </c>
      <c r="G108" s="170">
        <v>100</v>
      </c>
    </row>
    <row r="109" spans="1:7" x14ac:dyDescent="0.25">
      <c r="A109" s="170" t="s">
        <v>96</v>
      </c>
      <c r="B109" s="170" t="s">
        <v>97</v>
      </c>
      <c r="C109" s="170" t="s">
        <v>14</v>
      </c>
      <c r="D109" s="170">
        <v>0</v>
      </c>
      <c r="E109" s="170">
        <v>9035.5056301545501</v>
      </c>
      <c r="F109" s="170">
        <v>0</v>
      </c>
      <c r="G109" s="170">
        <v>100</v>
      </c>
    </row>
    <row r="110" spans="1:7" x14ac:dyDescent="0.25">
      <c r="A110" s="170" t="s">
        <v>98</v>
      </c>
      <c r="B110" s="170" t="s">
        <v>99</v>
      </c>
      <c r="C110" s="170" t="s">
        <v>14</v>
      </c>
      <c r="D110" s="170">
        <v>40.5561252373776</v>
      </c>
      <c r="E110" s="170">
        <v>6389.4624006684699</v>
      </c>
      <c r="F110" s="170">
        <v>0.630731079140462</v>
      </c>
      <c r="G110" s="170">
        <v>99.369268920859497</v>
      </c>
    </row>
    <row r="111" spans="1:7" x14ac:dyDescent="0.25">
      <c r="A111" s="170" t="s">
        <v>100</v>
      </c>
      <c r="B111" s="170" t="s">
        <v>101</v>
      </c>
      <c r="C111" s="170" t="s">
        <v>15</v>
      </c>
      <c r="D111" s="170">
        <v>14.7053181</v>
      </c>
      <c r="E111" s="170">
        <v>560.15914750000002</v>
      </c>
      <c r="F111" s="170">
        <v>2.5580495890716999</v>
      </c>
      <c r="G111" s="170">
        <v>97.4419504109283</v>
      </c>
    </row>
    <row r="112" spans="1:7" x14ac:dyDescent="0.25">
      <c r="A112" s="170" t="s">
        <v>102</v>
      </c>
      <c r="B112" s="170" t="s">
        <v>103</v>
      </c>
      <c r="C112" s="170" t="s">
        <v>15</v>
      </c>
      <c r="D112" s="170">
        <v>60.856721700000001</v>
      </c>
      <c r="E112" s="170">
        <v>42620.686672299998</v>
      </c>
      <c r="F112" s="170">
        <v>0.14258322652070499</v>
      </c>
      <c r="G112" s="170">
        <v>99.857416773479301</v>
      </c>
    </row>
    <row r="113" spans="1:7" x14ac:dyDescent="0.25">
      <c r="A113" s="170" t="s">
        <v>102</v>
      </c>
      <c r="B113" s="170" t="s">
        <v>103</v>
      </c>
      <c r="C113" s="170" t="s">
        <v>14</v>
      </c>
      <c r="D113" s="170">
        <v>0</v>
      </c>
      <c r="E113" s="170">
        <v>30951.572241006499</v>
      </c>
      <c r="F113" s="170">
        <v>0</v>
      </c>
      <c r="G113" s="170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599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71" t="s">
        <v>106</v>
      </c>
      <c r="B124" s="171" t="s">
        <v>107</v>
      </c>
      <c r="C124" s="171" t="s">
        <v>14</v>
      </c>
      <c r="D124" s="171">
        <v>27.4828914045865</v>
      </c>
      <c r="E124" s="171">
        <v>209229.48085175001</v>
      </c>
      <c r="F124" s="171">
        <v>1.31335612029234E-2</v>
      </c>
      <c r="G124" s="171">
        <v>99.986866438797094</v>
      </c>
    </row>
    <row r="125" spans="1:7" x14ac:dyDescent="0.25">
      <c r="A125" s="171" t="s">
        <v>106</v>
      </c>
      <c r="B125" s="171" t="s">
        <v>107</v>
      </c>
      <c r="C125" s="171" t="s">
        <v>15</v>
      </c>
      <c r="D125" s="171">
        <v>44.186744500000003</v>
      </c>
      <c r="E125" s="171">
        <v>230044.60509600001</v>
      </c>
      <c r="F125" s="171">
        <v>1.92042142281449E-2</v>
      </c>
      <c r="G125" s="171">
        <v>99.980795785771903</v>
      </c>
    </row>
    <row r="126" spans="1:7" x14ac:dyDescent="0.25">
      <c r="A126" s="171" t="s">
        <v>108</v>
      </c>
      <c r="B126" s="171" t="s">
        <v>109</v>
      </c>
      <c r="C126" s="171" t="s">
        <v>15</v>
      </c>
      <c r="D126" s="171">
        <v>51.565281599999999</v>
      </c>
      <c r="E126" s="171">
        <v>297221.83735659998</v>
      </c>
      <c r="F126" s="171">
        <v>1.7346079784594199E-2</v>
      </c>
      <c r="G126" s="171">
        <v>99.982653920215398</v>
      </c>
    </row>
    <row r="127" spans="1:7" x14ac:dyDescent="0.25">
      <c r="A127" s="171" t="s">
        <v>108</v>
      </c>
      <c r="B127" s="171" t="s">
        <v>109</v>
      </c>
      <c r="C127" s="171" t="s">
        <v>14</v>
      </c>
      <c r="D127" s="171">
        <v>0</v>
      </c>
      <c r="E127" s="171">
        <v>256194.94824207501</v>
      </c>
      <c r="F127" s="171">
        <v>0</v>
      </c>
      <c r="G127" s="171">
        <v>100</v>
      </c>
    </row>
    <row r="128" spans="1:7" x14ac:dyDescent="0.25">
      <c r="A128" s="171" t="s">
        <v>110</v>
      </c>
      <c r="B128" s="171" t="s">
        <v>111</v>
      </c>
      <c r="C128" s="171" t="s">
        <v>14</v>
      </c>
      <c r="D128" s="171">
        <v>1.48114163906598</v>
      </c>
      <c r="E128" s="171">
        <v>393523.31892629201</v>
      </c>
      <c r="F128" s="171">
        <v>3.7637822033333097E-4</v>
      </c>
      <c r="G128" s="171">
        <v>99.999623621779705</v>
      </c>
    </row>
    <row r="129" spans="1:7" x14ac:dyDescent="0.25">
      <c r="A129" s="171" t="s">
        <v>110</v>
      </c>
      <c r="B129" s="171" t="s">
        <v>111</v>
      </c>
      <c r="C129" s="171" t="s">
        <v>15</v>
      </c>
      <c r="D129" s="171">
        <v>78.009472700000003</v>
      </c>
      <c r="E129" s="171">
        <v>446273.77015240001</v>
      </c>
      <c r="F129" s="171">
        <v>1.74771281892327E-2</v>
      </c>
      <c r="G129" s="171">
        <v>99.982522871810801</v>
      </c>
    </row>
    <row r="130" spans="1:7" x14ac:dyDescent="0.25">
      <c r="A130" s="171" t="s">
        <v>112</v>
      </c>
      <c r="B130" s="171" t="s">
        <v>113</v>
      </c>
      <c r="C130" s="171" t="s">
        <v>14</v>
      </c>
      <c r="D130" s="171">
        <v>0</v>
      </c>
      <c r="E130" s="171">
        <v>47925.832313250197</v>
      </c>
      <c r="F130" s="171">
        <v>0</v>
      </c>
      <c r="G130" s="171">
        <v>100</v>
      </c>
    </row>
    <row r="131" spans="1:7" x14ac:dyDescent="0.25">
      <c r="A131" s="171" t="s">
        <v>112</v>
      </c>
      <c r="B131" s="171" t="s">
        <v>113</v>
      </c>
      <c r="C131" s="171" t="s">
        <v>15</v>
      </c>
      <c r="D131" s="171">
        <v>0</v>
      </c>
      <c r="E131" s="171">
        <v>56437.552758400001</v>
      </c>
      <c r="F131" s="171">
        <v>0</v>
      </c>
      <c r="G131" s="171">
        <v>100</v>
      </c>
    </row>
    <row r="132" spans="1:7" x14ac:dyDescent="0.25">
      <c r="A132" s="171" t="s">
        <v>114</v>
      </c>
      <c r="B132" s="171" t="s">
        <v>115</v>
      </c>
      <c r="C132" s="171" t="s">
        <v>15</v>
      </c>
      <c r="D132" s="171">
        <v>10.533092099999999</v>
      </c>
      <c r="E132" s="171">
        <v>77335.5863866</v>
      </c>
      <c r="F132" s="171">
        <v>1.36181261206009E-2</v>
      </c>
      <c r="G132" s="171">
        <v>99.986381873879395</v>
      </c>
    </row>
    <row r="133" spans="1:7" x14ac:dyDescent="0.25">
      <c r="A133" s="171" t="s">
        <v>114</v>
      </c>
      <c r="B133" s="171" t="s">
        <v>115</v>
      </c>
      <c r="C133" s="171" t="s">
        <v>14</v>
      </c>
      <c r="D133" s="171">
        <v>0</v>
      </c>
      <c r="E133" s="171">
        <v>61807.819669868899</v>
      </c>
      <c r="F133" s="171">
        <v>0</v>
      </c>
      <c r="G133" s="171">
        <v>100</v>
      </c>
    </row>
    <row r="134" spans="1:7" x14ac:dyDescent="0.25">
      <c r="A134" s="171" t="s">
        <v>116</v>
      </c>
      <c r="B134" s="171" t="s">
        <v>117</v>
      </c>
      <c r="C134" s="171" t="s">
        <v>15</v>
      </c>
      <c r="D134" s="171">
        <v>23.068042899999998</v>
      </c>
      <c r="E134" s="171">
        <v>33113.526594399998</v>
      </c>
      <c r="F134" s="171">
        <v>6.9615007675030094E-2</v>
      </c>
      <c r="G134" s="171">
        <v>99.930384992325003</v>
      </c>
    </row>
    <row r="135" spans="1:7" x14ac:dyDescent="0.25">
      <c r="A135" s="171" t="s">
        <v>116</v>
      </c>
      <c r="B135" s="171" t="s">
        <v>117</v>
      </c>
      <c r="C135" s="171" t="s">
        <v>14</v>
      </c>
      <c r="D135" s="171">
        <v>0</v>
      </c>
      <c r="E135" s="171">
        <v>26356.140928961999</v>
      </c>
      <c r="F135" s="171">
        <v>0</v>
      </c>
      <c r="G135" s="171">
        <v>100</v>
      </c>
    </row>
    <row r="136" spans="1:7" x14ac:dyDescent="0.25">
      <c r="A136" s="171" t="s">
        <v>118</v>
      </c>
      <c r="B136" s="171" t="s">
        <v>119</v>
      </c>
      <c r="C136" s="171" t="s">
        <v>14</v>
      </c>
      <c r="D136" s="171">
        <v>0</v>
      </c>
      <c r="E136" s="171">
        <v>24641.9923142794</v>
      </c>
      <c r="F136" s="171">
        <v>0</v>
      </c>
      <c r="G136" s="171">
        <v>100</v>
      </c>
    </row>
    <row r="137" spans="1:7" x14ac:dyDescent="0.25">
      <c r="A137" s="171" t="s">
        <v>118</v>
      </c>
      <c r="B137" s="171" t="s">
        <v>119</v>
      </c>
      <c r="C137" s="171" t="s">
        <v>15</v>
      </c>
      <c r="D137" s="171">
        <v>0</v>
      </c>
      <c r="E137" s="171">
        <v>28217.651003999999</v>
      </c>
      <c r="F137" s="171">
        <v>0</v>
      </c>
      <c r="G137" s="171">
        <v>100</v>
      </c>
    </row>
    <row r="138" spans="1:7" x14ac:dyDescent="0.25">
      <c r="A138" s="171" t="s">
        <v>120</v>
      </c>
      <c r="B138" s="171" t="s">
        <v>121</v>
      </c>
      <c r="C138" s="171" t="s">
        <v>14</v>
      </c>
      <c r="D138" s="171">
        <v>24.764182568068598</v>
      </c>
      <c r="E138" s="171">
        <v>81843.313651603894</v>
      </c>
      <c r="F138" s="171">
        <v>3.0248887262541699E-2</v>
      </c>
      <c r="G138" s="171">
        <v>99.969751112737498</v>
      </c>
    </row>
    <row r="139" spans="1:7" x14ac:dyDescent="0.25">
      <c r="A139" s="171" t="s">
        <v>120</v>
      </c>
      <c r="B139" s="171" t="s">
        <v>121</v>
      </c>
      <c r="C139" s="171" t="s">
        <v>15</v>
      </c>
      <c r="D139" s="171">
        <v>0</v>
      </c>
      <c r="E139" s="171">
        <v>89938.236933799999</v>
      </c>
      <c r="F139" s="171">
        <v>0</v>
      </c>
      <c r="G139" s="171">
        <v>100</v>
      </c>
    </row>
    <row r="140" spans="1:7" x14ac:dyDescent="0.25">
      <c r="A140" s="171" t="s">
        <v>122</v>
      </c>
      <c r="B140" s="171" t="s">
        <v>123</v>
      </c>
      <c r="C140" s="171" t="s">
        <v>14</v>
      </c>
      <c r="D140" s="171">
        <v>0</v>
      </c>
      <c r="E140" s="171">
        <v>7593.5672186216298</v>
      </c>
      <c r="F140" s="171">
        <v>0</v>
      </c>
      <c r="G140" s="171">
        <v>100</v>
      </c>
    </row>
    <row r="141" spans="1:7" x14ac:dyDescent="0.25">
      <c r="A141" s="171" t="s">
        <v>122</v>
      </c>
      <c r="B141" s="171" t="s">
        <v>123</v>
      </c>
      <c r="C141" s="171" t="s">
        <v>15</v>
      </c>
      <c r="D141" s="171">
        <v>0</v>
      </c>
      <c r="E141" s="171">
        <v>7603.1952140000003</v>
      </c>
      <c r="F141" s="171">
        <v>0</v>
      </c>
      <c r="G141" s="171">
        <v>100</v>
      </c>
    </row>
    <row r="142" spans="1:7" x14ac:dyDescent="0.25">
      <c r="A142" s="171" t="s">
        <v>124</v>
      </c>
      <c r="B142" s="171" t="s">
        <v>125</v>
      </c>
      <c r="C142" s="171" t="s">
        <v>14</v>
      </c>
      <c r="D142" s="171">
        <v>55.571878530407503</v>
      </c>
      <c r="E142" s="171">
        <v>117148.21626559801</v>
      </c>
      <c r="F142" s="171">
        <v>4.7414746067822602E-2</v>
      </c>
      <c r="G142" s="171">
        <v>99.952585253932199</v>
      </c>
    </row>
    <row r="143" spans="1:7" x14ac:dyDescent="0.25">
      <c r="A143" s="171" t="s">
        <v>124</v>
      </c>
      <c r="B143" s="171" t="s">
        <v>125</v>
      </c>
      <c r="C143" s="171" t="s">
        <v>15</v>
      </c>
      <c r="D143" s="171">
        <v>203.70971950000001</v>
      </c>
      <c r="E143" s="171">
        <v>136483.64472529999</v>
      </c>
      <c r="F143" s="171">
        <v>0.14903333254742801</v>
      </c>
      <c r="G143" s="171">
        <v>99.850966667452596</v>
      </c>
    </row>
    <row r="144" spans="1:7" x14ac:dyDescent="0.25">
      <c r="A144" s="171" t="s">
        <v>126</v>
      </c>
      <c r="B144" s="171" t="s">
        <v>127</v>
      </c>
      <c r="C144" s="171" t="s">
        <v>14</v>
      </c>
      <c r="D144" s="171">
        <v>1436.5098638878901</v>
      </c>
      <c r="E144" s="171">
        <v>185665.89859962501</v>
      </c>
      <c r="F144" s="171">
        <v>0.76776663415747903</v>
      </c>
      <c r="G144" s="171">
        <v>99.232233365842504</v>
      </c>
    </row>
    <row r="145" spans="1:7" x14ac:dyDescent="0.25">
      <c r="A145" s="171" t="s">
        <v>126</v>
      </c>
      <c r="B145" s="171" t="s">
        <v>127</v>
      </c>
      <c r="C145" s="171" t="s">
        <v>15</v>
      </c>
      <c r="D145" s="171">
        <v>1100.8065468</v>
      </c>
      <c r="E145" s="171">
        <v>207601.2792009</v>
      </c>
      <c r="F145" s="171">
        <v>0.52745354357922702</v>
      </c>
      <c r="G145" s="171">
        <v>99.472546456420801</v>
      </c>
    </row>
    <row r="146" spans="1:7" x14ac:dyDescent="0.25">
      <c r="A146" s="171" t="s">
        <v>128</v>
      </c>
      <c r="B146" s="171" t="s">
        <v>129</v>
      </c>
      <c r="C146" s="171" t="s">
        <v>14</v>
      </c>
      <c r="D146" s="171">
        <v>1.7939964084575699</v>
      </c>
      <c r="E146" s="171">
        <v>74037.217890876302</v>
      </c>
      <c r="F146" s="171">
        <v>2.4230420729935E-3</v>
      </c>
      <c r="G146" s="171">
        <v>99.997576957926995</v>
      </c>
    </row>
    <row r="147" spans="1:7" x14ac:dyDescent="0.25">
      <c r="A147" s="171" t="s">
        <v>128</v>
      </c>
      <c r="B147" s="171" t="s">
        <v>129</v>
      </c>
      <c r="C147" s="171" t="s">
        <v>15</v>
      </c>
      <c r="D147" s="171">
        <v>53.890352999999998</v>
      </c>
      <c r="E147" s="171">
        <v>77968.264981200002</v>
      </c>
      <c r="F147" s="171">
        <v>6.9070577157431895E-2</v>
      </c>
      <c r="G147" s="171">
        <v>99.930929422842595</v>
      </c>
    </row>
    <row r="148" spans="1:7" x14ac:dyDescent="0.25">
      <c r="A148" s="171" t="s">
        <v>130</v>
      </c>
      <c r="B148" s="171" t="s">
        <v>131</v>
      </c>
      <c r="C148" s="171" t="s">
        <v>14</v>
      </c>
      <c r="D148" s="171">
        <v>19.957981099671599</v>
      </c>
      <c r="E148" s="171">
        <v>906.35272557008</v>
      </c>
      <c r="F148" s="171">
        <v>2.1545666001663801</v>
      </c>
      <c r="G148" s="171">
        <v>97.845433399833595</v>
      </c>
    </row>
    <row r="149" spans="1:7" x14ac:dyDescent="0.25">
      <c r="A149" s="171" t="s">
        <v>130</v>
      </c>
      <c r="B149" s="171" t="s">
        <v>131</v>
      </c>
      <c r="C149" s="171" t="s">
        <v>15</v>
      </c>
      <c r="D149" s="171">
        <v>7.2185296000000001</v>
      </c>
      <c r="E149" s="171">
        <v>1127.89525</v>
      </c>
      <c r="F149" s="171">
        <v>0.63593004769475403</v>
      </c>
      <c r="G149" s="171">
        <v>99.364069952305201</v>
      </c>
    </row>
    <row r="150" spans="1:7" x14ac:dyDescent="0.25">
      <c r="A150" s="171" t="s">
        <v>132</v>
      </c>
      <c r="B150" s="171" t="s">
        <v>133</v>
      </c>
      <c r="C150" s="171" t="s">
        <v>15</v>
      </c>
      <c r="D150" s="171">
        <v>23.2239732</v>
      </c>
      <c r="E150" s="171">
        <v>39041.130345700003</v>
      </c>
      <c r="F150" s="171">
        <v>5.9450549240906897E-2</v>
      </c>
      <c r="G150" s="171">
        <v>99.940549450759093</v>
      </c>
    </row>
    <row r="151" spans="1:7" x14ac:dyDescent="0.25">
      <c r="A151" s="171" t="s">
        <v>132</v>
      </c>
      <c r="B151" s="171" t="s">
        <v>133</v>
      </c>
      <c r="C151" s="171" t="s">
        <v>14</v>
      </c>
      <c r="D151" s="171">
        <v>0</v>
      </c>
      <c r="E151" s="171">
        <v>40588.775579624496</v>
      </c>
      <c r="F151" s="171">
        <v>0</v>
      </c>
      <c r="G151" s="171">
        <v>100</v>
      </c>
    </row>
    <row r="152" spans="1:7" x14ac:dyDescent="0.25">
      <c r="A152" s="171" t="s">
        <v>134</v>
      </c>
      <c r="B152" s="171" t="s">
        <v>135</v>
      </c>
      <c r="C152" s="171" t="s">
        <v>14</v>
      </c>
      <c r="D152" s="171">
        <v>5</v>
      </c>
      <c r="E152" s="171">
        <v>119066.098657711</v>
      </c>
      <c r="F152" s="171">
        <v>4.1991718027002498E-3</v>
      </c>
      <c r="G152" s="171">
        <v>99.995800828197304</v>
      </c>
    </row>
    <row r="153" spans="1:7" x14ac:dyDescent="0.25">
      <c r="A153" s="171" t="s">
        <v>134</v>
      </c>
      <c r="B153" s="171" t="s">
        <v>135</v>
      </c>
      <c r="C153" s="171" t="s">
        <v>15</v>
      </c>
      <c r="D153" s="171">
        <v>329.06351869999997</v>
      </c>
      <c r="E153" s="171">
        <v>135342.0314411</v>
      </c>
      <c r="F153" s="171">
        <v>0.24254504527843801</v>
      </c>
      <c r="G153" s="171">
        <v>99.757454954721595</v>
      </c>
    </row>
    <row r="154" spans="1:7" x14ac:dyDescent="0.25">
      <c r="A154" s="171" t="s">
        <v>136</v>
      </c>
      <c r="B154" s="171" t="s">
        <v>137</v>
      </c>
      <c r="C154" s="171" t="s">
        <v>14</v>
      </c>
      <c r="D154" s="171">
        <v>677.96627371901297</v>
      </c>
      <c r="E154" s="171">
        <v>103306.1168163</v>
      </c>
      <c r="F154" s="171">
        <v>0.651990433124366</v>
      </c>
      <c r="G154" s="171">
        <v>99.348009566875604</v>
      </c>
    </row>
    <row r="155" spans="1:7" x14ac:dyDescent="0.25">
      <c r="A155" s="171" t="s">
        <v>136</v>
      </c>
      <c r="B155" s="171" t="s">
        <v>137</v>
      </c>
      <c r="C155" s="171" t="s">
        <v>15</v>
      </c>
      <c r="D155" s="171">
        <v>631.38709170000004</v>
      </c>
      <c r="E155" s="171">
        <v>128057.5340537</v>
      </c>
      <c r="F155" s="171">
        <v>0.49063049567928502</v>
      </c>
      <c r="G155" s="171">
        <v>99.509369504320702</v>
      </c>
    </row>
    <row r="156" spans="1:7" x14ac:dyDescent="0.25">
      <c r="A156" s="171" t="s">
        <v>138</v>
      </c>
      <c r="B156" s="171" t="s">
        <v>139</v>
      </c>
      <c r="C156" s="171" t="s">
        <v>15</v>
      </c>
      <c r="D156" s="171">
        <v>36.794636099999998</v>
      </c>
      <c r="E156" s="171">
        <v>70395.061663700006</v>
      </c>
      <c r="F156" s="171">
        <v>5.2241468609573599E-2</v>
      </c>
      <c r="G156" s="171">
        <v>99.947758531390406</v>
      </c>
    </row>
    <row r="157" spans="1:7" x14ac:dyDescent="0.25">
      <c r="A157" s="171" t="s">
        <v>138</v>
      </c>
      <c r="B157" s="171" t="s">
        <v>139</v>
      </c>
      <c r="C157" s="171" t="s">
        <v>14</v>
      </c>
      <c r="D157" s="171">
        <v>0</v>
      </c>
      <c r="E157" s="171">
        <v>57281.768623329001</v>
      </c>
      <c r="F157" s="171">
        <v>0</v>
      </c>
      <c r="G157" s="171">
        <v>100</v>
      </c>
    </row>
    <row r="158" spans="1:7" x14ac:dyDescent="0.25">
      <c r="A158" s="171" t="s">
        <v>140</v>
      </c>
      <c r="B158" s="171" t="s">
        <v>141</v>
      </c>
      <c r="C158" s="171" t="s">
        <v>14</v>
      </c>
      <c r="D158" s="171">
        <v>48.786618094603902</v>
      </c>
      <c r="E158" s="171">
        <v>206133.76676199699</v>
      </c>
      <c r="F158" s="171">
        <v>2.3661855620085898E-2</v>
      </c>
      <c r="G158" s="171">
        <v>99.976338144379895</v>
      </c>
    </row>
    <row r="159" spans="1:7" x14ac:dyDescent="0.25">
      <c r="A159" s="171" t="s">
        <v>140</v>
      </c>
      <c r="B159" s="171" t="s">
        <v>141</v>
      </c>
      <c r="C159" s="171" t="s">
        <v>15</v>
      </c>
      <c r="D159" s="171">
        <v>194.48199099999999</v>
      </c>
      <c r="E159" s="171">
        <v>233498.02363050001</v>
      </c>
      <c r="F159" s="171">
        <v>8.3221321318276503E-2</v>
      </c>
      <c r="G159" s="171">
        <v>99.916778678681695</v>
      </c>
    </row>
    <row r="160" spans="1:7" x14ac:dyDescent="0.25">
      <c r="A160" s="171" t="s">
        <v>142</v>
      </c>
      <c r="B160" s="171" t="s">
        <v>143</v>
      </c>
      <c r="C160" s="171" t="s">
        <v>15</v>
      </c>
      <c r="D160" s="171">
        <v>225.73634369999999</v>
      </c>
      <c r="E160" s="171">
        <v>364858.10998240003</v>
      </c>
      <c r="F160" s="171">
        <v>6.1831369963810397E-2</v>
      </c>
      <c r="G160" s="171">
        <v>99.938168630036202</v>
      </c>
    </row>
    <row r="161" spans="1:7" x14ac:dyDescent="0.25">
      <c r="A161" s="171" t="s">
        <v>142</v>
      </c>
      <c r="B161" s="171" t="s">
        <v>143</v>
      </c>
      <c r="C161" s="171" t="s">
        <v>14</v>
      </c>
      <c r="D161" s="171">
        <v>0</v>
      </c>
      <c r="E161" s="171">
        <v>322946.90796364599</v>
      </c>
      <c r="F161" s="171">
        <v>0</v>
      </c>
      <c r="G161" s="171">
        <v>100</v>
      </c>
    </row>
    <row r="162" spans="1:7" x14ac:dyDescent="0.25">
      <c r="A162" s="171" t="s">
        <v>144</v>
      </c>
      <c r="B162" s="171" t="s">
        <v>145</v>
      </c>
      <c r="C162" s="171" t="s">
        <v>15</v>
      </c>
      <c r="D162" s="171">
        <v>5.2712529999999997</v>
      </c>
      <c r="E162" s="171">
        <v>146771.62937519999</v>
      </c>
      <c r="F162" s="171">
        <v>3.5913369048121502E-3</v>
      </c>
      <c r="G162" s="171">
        <v>99.996408663095195</v>
      </c>
    </row>
    <row r="163" spans="1:7" x14ac:dyDescent="0.25">
      <c r="A163" s="171" t="s">
        <v>144</v>
      </c>
      <c r="B163" s="171" t="s">
        <v>145</v>
      </c>
      <c r="C163" s="171" t="s">
        <v>14</v>
      </c>
      <c r="D163" s="171">
        <v>0</v>
      </c>
      <c r="E163" s="171">
        <v>123078.94799410101</v>
      </c>
      <c r="F163" s="171">
        <v>0</v>
      </c>
      <c r="G163" s="171">
        <v>100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600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72" t="s">
        <v>106</v>
      </c>
      <c r="B174" s="172" t="s">
        <v>107</v>
      </c>
      <c r="C174" s="172" t="s">
        <v>14</v>
      </c>
      <c r="D174" s="172">
        <v>25.238793621623302</v>
      </c>
      <c r="E174" s="172">
        <v>209124.875694991</v>
      </c>
      <c r="F174" s="172">
        <v>1.2067310449881401E-2</v>
      </c>
      <c r="G174" s="172">
        <v>99.987932689550107</v>
      </c>
    </row>
    <row r="175" spans="1:7" x14ac:dyDescent="0.25">
      <c r="A175" s="172" t="s">
        <v>106</v>
      </c>
      <c r="B175" s="172" t="s">
        <v>107</v>
      </c>
      <c r="C175" s="172" t="s">
        <v>15</v>
      </c>
      <c r="D175" s="172">
        <v>41.490814</v>
      </c>
      <c r="E175" s="172">
        <v>229889.0170732</v>
      </c>
      <c r="F175" s="172">
        <v>1.8044936438080101E-2</v>
      </c>
      <c r="G175" s="172">
        <v>99.981955063561898</v>
      </c>
    </row>
    <row r="176" spans="1:7" x14ac:dyDescent="0.25">
      <c r="A176" s="172" t="s">
        <v>108</v>
      </c>
      <c r="B176" s="172" t="s">
        <v>109</v>
      </c>
      <c r="C176" s="172" t="s">
        <v>15</v>
      </c>
      <c r="D176" s="172">
        <v>51.565281599999999</v>
      </c>
      <c r="E176" s="172">
        <v>297221.83735659998</v>
      </c>
      <c r="F176" s="172">
        <v>1.7346079784594199E-2</v>
      </c>
      <c r="G176" s="172">
        <v>99.982653920215398</v>
      </c>
    </row>
    <row r="177" spans="1:7" x14ac:dyDescent="0.25">
      <c r="A177" s="172" t="s">
        <v>108</v>
      </c>
      <c r="B177" s="172" t="s">
        <v>109</v>
      </c>
      <c r="C177" s="172" t="s">
        <v>14</v>
      </c>
      <c r="D177" s="172">
        <v>0</v>
      </c>
      <c r="E177" s="172">
        <v>256194.94824207501</v>
      </c>
      <c r="F177" s="172">
        <v>0</v>
      </c>
      <c r="G177" s="172">
        <v>100</v>
      </c>
    </row>
    <row r="178" spans="1:7" x14ac:dyDescent="0.25">
      <c r="A178" s="172" t="s">
        <v>110</v>
      </c>
      <c r="B178" s="172" t="s">
        <v>111</v>
      </c>
      <c r="C178" s="172" t="s">
        <v>15</v>
      </c>
      <c r="D178" s="172">
        <v>73.906080799999998</v>
      </c>
      <c r="E178" s="172">
        <v>445030.11332459998</v>
      </c>
      <c r="F178" s="172">
        <v>1.6604226782478599E-2</v>
      </c>
      <c r="G178" s="172">
        <v>99.983395773217495</v>
      </c>
    </row>
    <row r="179" spans="1:7" x14ac:dyDescent="0.25">
      <c r="A179" s="172" t="s">
        <v>110</v>
      </c>
      <c r="B179" s="172" t="s">
        <v>111</v>
      </c>
      <c r="C179" s="172" t="s">
        <v>14</v>
      </c>
      <c r="D179" s="172">
        <v>0</v>
      </c>
      <c r="E179" s="172">
        <v>392594.20942367899</v>
      </c>
      <c r="F179" s="172">
        <v>0</v>
      </c>
      <c r="G179" s="172">
        <v>100</v>
      </c>
    </row>
    <row r="180" spans="1:7" x14ac:dyDescent="0.25">
      <c r="A180" s="172" t="s">
        <v>112</v>
      </c>
      <c r="B180" s="172" t="s">
        <v>113</v>
      </c>
      <c r="C180" s="172" t="s">
        <v>14</v>
      </c>
      <c r="D180" s="172">
        <v>0</v>
      </c>
      <c r="E180" s="172">
        <v>47925.832313250197</v>
      </c>
      <c r="F180" s="172">
        <v>0</v>
      </c>
      <c r="G180" s="172">
        <v>100</v>
      </c>
    </row>
    <row r="181" spans="1:7" x14ac:dyDescent="0.25">
      <c r="A181" s="172" t="s">
        <v>112</v>
      </c>
      <c r="B181" s="172" t="s">
        <v>113</v>
      </c>
      <c r="C181" s="172" t="s">
        <v>15</v>
      </c>
      <c r="D181" s="172">
        <v>0</v>
      </c>
      <c r="E181" s="172">
        <v>56437.552758400001</v>
      </c>
      <c r="F181" s="172">
        <v>0</v>
      </c>
      <c r="G181" s="172">
        <v>100</v>
      </c>
    </row>
    <row r="182" spans="1:7" x14ac:dyDescent="0.25">
      <c r="A182" s="172" t="s">
        <v>114</v>
      </c>
      <c r="B182" s="172" t="s">
        <v>115</v>
      </c>
      <c r="C182" s="172" t="s">
        <v>15</v>
      </c>
      <c r="D182" s="172">
        <v>10.533092099999999</v>
      </c>
      <c r="E182" s="172">
        <v>77335.5863866</v>
      </c>
      <c r="F182" s="172">
        <v>1.36181261206009E-2</v>
      </c>
      <c r="G182" s="172">
        <v>99.986381873879395</v>
      </c>
    </row>
    <row r="183" spans="1:7" x14ac:dyDescent="0.25">
      <c r="A183" s="172" t="s">
        <v>114</v>
      </c>
      <c r="B183" s="172" t="s">
        <v>115</v>
      </c>
      <c r="C183" s="172" t="s">
        <v>14</v>
      </c>
      <c r="D183" s="172">
        <v>0</v>
      </c>
      <c r="E183" s="172">
        <v>61807.819669868899</v>
      </c>
      <c r="F183" s="172">
        <v>0</v>
      </c>
      <c r="G183" s="172">
        <v>100</v>
      </c>
    </row>
    <row r="184" spans="1:7" x14ac:dyDescent="0.25">
      <c r="A184" s="172" t="s">
        <v>116</v>
      </c>
      <c r="B184" s="172" t="s">
        <v>117</v>
      </c>
      <c r="C184" s="172" t="s">
        <v>15</v>
      </c>
      <c r="D184" s="172">
        <v>23.068042899999998</v>
      </c>
      <c r="E184" s="172">
        <v>33113.526594399998</v>
      </c>
      <c r="F184" s="172">
        <v>6.9615007675030094E-2</v>
      </c>
      <c r="G184" s="172">
        <v>99.930384992325003</v>
      </c>
    </row>
    <row r="185" spans="1:7" x14ac:dyDescent="0.25">
      <c r="A185" s="172" t="s">
        <v>116</v>
      </c>
      <c r="B185" s="172" t="s">
        <v>117</v>
      </c>
      <c r="C185" s="172" t="s">
        <v>14</v>
      </c>
      <c r="D185" s="172">
        <v>0</v>
      </c>
      <c r="E185" s="172">
        <v>26356.140928961999</v>
      </c>
      <c r="F185" s="172">
        <v>0</v>
      </c>
      <c r="G185" s="172">
        <v>100</v>
      </c>
    </row>
    <row r="186" spans="1:7" x14ac:dyDescent="0.25">
      <c r="A186" s="172" t="s">
        <v>118</v>
      </c>
      <c r="B186" s="172" t="s">
        <v>119</v>
      </c>
      <c r="C186" s="172" t="s">
        <v>14</v>
      </c>
      <c r="D186" s="172">
        <v>0</v>
      </c>
      <c r="E186" s="172">
        <v>24641.9923142794</v>
      </c>
      <c r="F186" s="172">
        <v>0</v>
      </c>
      <c r="G186" s="172">
        <v>100</v>
      </c>
    </row>
    <row r="187" spans="1:7" x14ac:dyDescent="0.25">
      <c r="A187" s="172" t="s">
        <v>118</v>
      </c>
      <c r="B187" s="172" t="s">
        <v>119</v>
      </c>
      <c r="C187" s="172" t="s">
        <v>15</v>
      </c>
      <c r="D187" s="172">
        <v>0</v>
      </c>
      <c r="E187" s="172">
        <v>28217.651003999999</v>
      </c>
      <c r="F187" s="172">
        <v>0</v>
      </c>
      <c r="G187" s="172">
        <v>100</v>
      </c>
    </row>
    <row r="188" spans="1:7" x14ac:dyDescent="0.25">
      <c r="A188" s="172" t="s">
        <v>120</v>
      </c>
      <c r="B188" s="172" t="s">
        <v>121</v>
      </c>
      <c r="C188" s="172" t="s">
        <v>14</v>
      </c>
      <c r="D188" s="172">
        <v>24.764182568068598</v>
      </c>
      <c r="E188" s="172">
        <v>81843.313651603894</v>
      </c>
      <c r="F188" s="172">
        <v>3.0248887262541699E-2</v>
      </c>
      <c r="G188" s="172">
        <v>99.969751112737498</v>
      </c>
    </row>
    <row r="189" spans="1:7" x14ac:dyDescent="0.25">
      <c r="A189" s="172" t="s">
        <v>120</v>
      </c>
      <c r="B189" s="172" t="s">
        <v>121</v>
      </c>
      <c r="C189" s="172" t="s">
        <v>15</v>
      </c>
      <c r="D189" s="172">
        <v>0</v>
      </c>
      <c r="E189" s="172">
        <v>89938.236933799999</v>
      </c>
      <c r="F189" s="172">
        <v>0</v>
      </c>
      <c r="G189" s="172">
        <v>100</v>
      </c>
    </row>
    <row r="190" spans="1:7" x14ac:dyDescent="0.25">
      <c r="A190" s="172" t="s">
        <v>122</v>
      </c>
      <c r="B190" s="172" t="s">
        <v>123</v>
      </c>
      <c r="C190" s="172" t="s">
        <v>14</v>
      </c>
      <c r="D190" s="172">
        <v>0</v>
      </c>
      <c r="E190" s="172">
        <v>7593.5672186216298</v>
      </c>
      <c r="F190" s="172">
        <v>0</v>
      </c>
      <c r="G190" s="172">
        <v>100</v>
      </c>
    </row>
    <row r="191" spans="1:7" x14ac:dyDescent="0.25">
      <c r="A191" s="172" t="s">
        <v>122</v>
      </c>
      <c r="B191" s="172" t="s">
        <v>123</v>
      </c>
      <c r="C191" s="172" t="s">
        <v>15</v>
      </c>
      <c r="D191" s="172">
        <v>0</v>
      </c>
      <c r="E191" s="172">
        <v>7603.1952140000003</v>
      </c>
      <c r="F191" s="172">
        <v>0</v>
      </c>
      <c r="G191" s="172">
        <v>100</v>
      </c>
    </row>
    <row r="192" spans="1:7" x14ac:dyDescent="0.25">
      <c r="A192" s="172" t="s">
        <v>124</v>
      </c>
      <c r="B192" s="172" t="s">
        <v>125</v>
      </c>
      <c r="C192" s="172" t="s">
        <v>14</v>
      </c>
      <c r="D192" s="172">
        <v>55.571878530407503</v>
      </c>
      <c r="E192" s="172">
        <v>117148.21626559801</v>
      </c>
      <c r="F192" s="172">
        <v>4.7414746067822602E-2</v>
      </c>
      <c r="G192" s="172">
        <v>99.952585253932199</v>
      </c>
    </row>
    <row r="193" spans="1:7" x14ac:dyDescent="0.25">
      <c r="A193" s="172" t="s">
        <v>124</v>
      </c>
      <c r="B193" s="172" t="s">
        <v>125</v>
      </c>
      <c r="C193" s="172" t="s">
        <v>15</v>
      </c>
      <c r="D193" s="172">
        <v>203.70971950000001</v>
      </c>
      <c r="E193" s="172">
        <v>136483.64472529999</v>
      </c>
      <c r="F193" s="172">
        <v>0.14903333254742801</v>
      </c>
      <c r="G193" s="172">
        <v>99.850966667452596</v>
      </c>
    </row>
    <row r="194" spans="1:7" x14ac:dyDescent="0.25">
      <c r="A194" s="172" t="s">
        <v>126</v>
      </c>
      <c r="B194" s="172" t="s">
        <v>127</v>
      </c>
      <c r="C194" s="172" t="s">
        <v>14</v>
      </c>
      <c r="D194" s="172">
        <v>1405.5871180213201</v>
      </c>
      <c r="E194" s="172">
        <v>183612.76409291101</v>
      </c>
      <c r="F194" s="172">
        <v>0.75970146140739703</v>
      </c>
      <c r="G194" s="172">
        <v>99.240298538592597</v>
      </c>
    </row>
    <row r="195" spans="1:7" x14ac:dyDescent="0.25">
      <c r="A195" s="172" t="s">
        <v>126</v>
      </c>
      <c r="B195" s="172" t="s">
        <v>127</v>
      </c>
      <c r="C195" s="172" t="s">
        <v>15</v>
      </c>
      <c r="D195" s="172">
        <v>1004.1091413</v>
      </c>
      <c r="E195" s="172">
        <v>204666.5995441</v>
      </c>
      <c r="F195" s="172">
        <v>0.48821202966530097</v>
      </c>
      <c r="G195" s="172">
        <v>99.511787970334694</v>
      </c>
    </row>
    <row r="196" spans="1:7" x14ac:dyDescent="0.25">
      <c r="A196" s="172" t="s">
        <v>128</v>
      </c>
      <c r="B196" s="172" t="s">
        <v>129</v>
      </c>
      <c r="C196" s="172" t="s">
        <v>15</v>
      </c>
      <c r="D196" s="172">
        <v>43.699398000000002</v>
      </c>
      <c r="E196" s="172">
        <v>77608.184571200007</v>
      </c>
      <c r="F196" s="172">
        <v>5.6276030620626E-2</v>
      </c>
      <c r="G196" s="172">
        <v>99.943723969379406</v>
      </c>
    </row>
    <row r="197" spans="1:7" x14ac:dyDescent="0.25">
      <c r="A197" s="172" t="s">
        <v>128</v>
      </c>
      <c r="B197" s="172" t="s">
        <v>129</v>
      </c>
      <c r="C197" s="172" t="s">
        <v>14</v>
      </c>
      <c r="D197" s="172">
        <v>0</v>
      </c>
      <c r="E197" s="172">
        <v>73784.297363197198</v>
      </c>
      <c r="F197" s="172">
        <v>0</v>
      </c>
      <c r="G197" s="172">
        <v>100</v>
      </c>
    </row>
    <row r="198" spans="1:7" x14ac:dyDescent="0.25">
      <c r="A198" s="172" t="s">
        <v>132</v>
      </c>
      <c r="B198" s="172" t="s">
        <v>133</v>
      </c>
      <c r="C198" s="172" t="s">
        <v>15</v>
      </c>
      <c r="D198" s="172">
        <v>23.2239732</v>
      </c>
      <c r="E198" s="172">
        <v>38705.371763199997</v>
      </c>
      <c r="F198" s="172">
        <v>5.9965957346014502E-2</v>
      </c>
      <c r="G198" s="172">
        <v>99.940034042654005</v>
      </c>
    </row>
    <row r="199" spans="1:7" x14ac:dyDescent="0.25">
      <c r="A199" s="172" t="s">
        <v>132</v>
      </c>
      <c r="B199" s="172" t="s">
        <v>133</v>
      </c>
      <c r="C199" s="172" t="s">
        <v>14</v>
      </c>
      <c r="D199" s="172">
        <v>0</v>
      </c>
      <c r="E199" s="172">
        <v>40379.083552280499</v>
      </c>
      <c r="F199" s="172">
        <v>0</v>
      </c>
      <c r="G199" s="172">
        <v>100</v>
      </c>
    </row>
    <row r="200" spans="1:7" x14ac:dyDescent="0.25">
      <c r="A200" s="172" t="s">
        <v>134</v>
      </c>
      <c r="B200" s="172" t="s">
        <v>135</v>
      </c>
      <c r="C200" s="172" t="s">
        <v>15</v>
      </c>
      <c r="D200" s="172">
        <v>327.47815279999998</v>
      </c>
      <c r="E200" s="172">
        <v>135326.17778210001</v>
      </c>
      <c r="F200" s="172">
        <v>0.241407539327327</v>
      </c>
      <c r="G200" s="172">
        <v>99.758592460672702</v>
      </c>
    </row>
    <row r="201" spans="1:7" x14ac:dyDescent="0.25">
      <c r="A201" s="172" t="s">
        <v>134</v>
      </c>
      <c r="B201" s="172" t="s">
        <v>135</v>
      </c>
      <c r="C201" s="172" t="s">
        <v>14</v>
      </c>
      <c r="D201" s="172">
        <v>0</v>
      </c>
      <c r="E201" s="172">
        <v>119026.098657711</v>
      </c>
      <c r="F201" s="172">
        <v>0</v>
      </c>
      <c r="G201" s="172">
        <v>100</v>
      </c>
    </row>
    <row r="202" spans="1:7" x14ac:dyDescent="0.25">
      <c r="A202" s="172" t="s">
        <v>136</v>
      </c>
      <c r="B202" s="172" t="s">
        <v>137</v>
      </c>
      <c r="C202" s="172" t="s">
        <v>14</v>
      </c>
      <c r="D202" s="172">
        <v>520.91523606522605</v>
      </c>
      <c r="E202" s="172">
        <v>101392.565530821</v>
      </c>
      <c r="F202" s="172">
        <v>0.51113477053811096</v>
      </c>
      <c r="G202" s="172">
        <v>99.488865229461894</v>
      </c>
    </row>
    <row r="203" spans="1:7" x14ac:dyDescent="0.25">
      <c r="A203" s="172" t="s">
        <v>136</v>
      </c>
      <c r="B203" s="172" t="s">
        <v>137</v>
      </c>
      <c r="C203" s="172" t="s">
        <v>15</v>
      </c>
      <c r="D203" s="172">
        <v>545.59202459999995</v>
      </c>
      <c r="E203" s="172">
        <v>125214.518772</v>
      </c>
      <c r="F203" s="172">
        <v>0.43383551520753799</v>
      </c>
      <c r="G203" s="172">
        <v>99.566164484792495</v>
      </c>
    </row>
    <row r="204" spans="1:7" x14ac:dyDescent="0.25">
      <c r="A204" s="172" t="s">
        <v>138</v>
      </c>
      <c r="B204" s="172" t="s">
        <v>139</v>
      </c>
      <c r="C204" s="172" t="s">
        <v>15</v>
      </c>
      <c r="D204" s="172">
        <v>36.794636099999998</v>
      </c>
      <c r="E204" s="172">
        <v>70395.061663700006</v>
      </c>
      <c r="F204" s="172">
        <v>5.2241468609573599E-2</v>
      </c>
      <c r="G204" s="172">
        <v>99.947758531390406</v>
      </c>
    </row>
    <row r="205" spans="1:7" x14ac:dyDescent="0.25">
      <c r="A205" s="172" t="s">
        <v>138</v>
      </c>
      <c r="B205" s="172" t="s">
        <v>139</v>
      </c>
      <c r="C205" s="172" t="s">
        <v>14</v>
      </c>
      <c r="D205" s="172">
        <v>0</v>
      </c>
      <c r="E205" s="172">
        <v>57281.768623329001</v>
      </c>
      <c r="F205" s="172">
        <v>0</v>
      </c>
      <c r="G205" s="172">
        <v>100</v>
      </c>
    </row>
    <row r="206" spans="1:7" x14ac:dyDescent="0.25">
      <c r="A206" s="172" t="s">
        <v>140</v>
      </c>
      <c r="B206" s="172" t="s">
        <v>141</v>
      </c>
      <c r="C206" s="172" t="s">
        <v>14</v>
      </c>
      <c r="D206" s="172">
        <v>48.786618094603902</v>
      </c>
      <c r="E206" s="172">
        <v>206133.76676199699</v>
      </c>
      <c r="F206" s="172">
        <v>2.3661855620085898E-2</v>
      </c>
      <c r="G206" s="172">
        <v>99.976338144379895</v>
      </c>
    </row>
    <row r="207" spans="1:7" x14ac:dyDescent="0.25">
      <c r="A207" s="172" t="s">
        <v>140</v>
      </c>
      <c r="B207" s="172" t="s">
        <v>141</v>
      </c>
      <c r="C207" s="172" t="s">
        <v>15</v>
      </c>
      <c r="D207" s="172">
        <v>194.48199099999999</v>
      </c>
      <c r="E207" s="172">
        <v>233498.02363050001</v>
      </c>
      <c r="F207" s="172">
        <v>8.3221321318276503E-2</v>
      </c>
      <c r="G207" s="172">
        <v>99.916778678681695</v>
      </c>
    </row>
    <row r="208" spans="1:7" x14ac:dyDescent="0.25">
      <c r="A208" s="172" t="s">
        <v>142</v>
      </c>
      <c r="B208" s="172" t="s">
        <v>143</v>
      </c>
      <c r="C208" s="172" t="s">
        <v>15</v>
      </c>
      <c r="D208" s="172">
        <v>225.73634369999999</v>
      </c>
      <c r="E208" s="172">
        <v>364858.10998240003</v>
      </c>
      <c r="F208" s="172">
        <v>6.1831369963810397E-2</v>
      </c>
      <c r="G208" s="172">
        <v>99.938168630036202</v>
      </c>
    </row>
    <row r="209" spans="1:7" x14ac:dyDescent="0.25">
      <c r="A209" s="172" t="s">
        <v>142</v>
      </c>
      <c r="B209" s="172" t="s">
        <v>143</v>
      </c>
      <c r="C209" s="172" t="s">
        <v>14</v>
      </c>
      <c r="D209" s="172">
        <v>0</v>
      </c>
      <c r="E209" s="172">
        <v>322946.90796364599</v>
      </c>
      <c r="F209" s="172">
        <v>0</v>
      </c>
      <c r="G209" s="172">
        <v>100</v>
      </c>
    </row>
    <row r="210" spans="1:7" x14ac:dyDescent="0.25">
      <c r="A210" s="172" t="s">
        <v>144</v>
      </c>
      <c r="B210" s="172" t="s">
        <v>145</v>
      </c>
      <c r="C210" s="172" t="s">
        <v>15</v>
      </c>
      <c r="D210" s="172">
        <v>5.2712529999999997</v>
      </c>
      <c r="E210" s="172">
        <v>146771.62937519999</v>
      </c>
      <c r="F210" s="172">
        <v>3.5913369048121502E-3</v>
      </c>
      <c r="G210" s="172">
        <v>99.996408663095195</v>
      </c>
    </row>
    <row r="211" spans="1:7" x14ac:dyDescent="0.25">
      <c r="A211" s="172" t="s">
        <v>144</v>
      </c>
      <c r="B211" s="172" t="s">
        <v>145</v>
      </c>
      <c r="C211" s="172" t="s">
        <v>14</v>
      </c>
      <c r="D211" s="172">
        <v>0</v>
      </c>
      <c r="E211" s="172">
        <v>123078.94799410101</v>
      </c>
      <c r="F211" s="172">
        <v>0</v>
      </c>
      <c r="G211" s="172">
        <v>100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601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73" t="s">
        <v>149</v>
      </c>
      <c r="B222" s="173" t="s">
        <v>150</v>
      </c>
      <c r="C222" s="173" t="s">
        <v>15</v>
      </c>
      <c r="D222" s="173">
        <v>10.533092099999999</v>
      </c>
      <c r="E222" s="173">
        <v>19691.872538799998</v>
      </c>
      <c r="F222" s="173">
        <v>5.3460944299515201E-2</v>
      </c>
      <c r="G222" s="173">
        <v>99.946539055700498</v>
      </c>
    </row>
    <row r="223" spans="1:7" x14ac:dyDescent="0.25">
      <c r="A223" s="173" t="s">
        <v>149</v>
      </c>
      <c r="B223" s="173" t="s">
        <v>150</v>
      </c>
      <c r="C223" s="173" t="s">
        <v>14</v>
      </c>
      <c r="D223" s="173">
        <v>0</v>
      </c>
      <c r="E223" s="173">
        <v>15099.737738891799</v>
      </c>
      <c r="F223" s="173">
        <v>0</v>
      </c>
      <c r="G223" s="173">
        <v>100</v>
      </c>
    </row>
    <row r="224" spans="1:7" x14ac:dyDescent="0.25">
      <c r="A224" s="173" t="s">
        <v>151</v>
      </c>
      <c r="B224" s="173" t="s">
        <v>152</v>
      </c>
      <c r="C224" s="173" t="s">
        <v>14</v>
      </c>
      <c r="D224" s="173">
        <v>0</v>
      </c>
      <c r="E224" s="173">
        <v>12460.643985626701</v>
      </c>
      <c r="F224" s="173">
        <v>0</v>
      </c>
      <c r="G224" s="173">
        <v>100</v>
      </c>
    </row>
    <row r="225" spans="1:7" x14ac:dyDescent="0.25">
      <c r="A225" s="173" t="s">
        <v>151</v>
      </c>
      <c r="B225" s="173" t="s">
        <v>152</v>
      </c>
      <c r="C225" s="173" t="s">
        <v>15</v>
      </c>
      <c r="D225" s="173">
        <v>0</v>
      </c>
      <c r="E225" s="173">
        <v>15577.9247901</v>
      </c>
      <c r="F225" s="173">
        <v>0</v>
      </c>
      <c r="G225" s="173">
        <v>100</v>
      </c>
    </row>
    <row r="226" spans="1:7" x14ac:dyDescent="0.25">
      <c r="A226" s="173" t="s">
        <v>153</v>
      </c>
      <c r="B226" s="173" t="s">
        <v>154</v>
      </c>
      <c r="C226" s="173" t="s">
        <v>14</v>
      </c>
      <c r="D226" s="173">
        <v>0</v>
      </c>
      <c r="E226" s="173">
        <v>13171.0709227179</v>
      </c>
      <c r="F226" s="173">
        <v>0</v>
      </c>
      <c r="G226" s="173">
        <v>100</v>
      </c>
    </row>
    <row r="227" spans="1:7" x14ac:dyDescent="0.25">
      <c r="A227" s="173" t="s">
        <v>153</v>
      </c>
      <c r="B227" s="173" t="s">
        <v>155</v>
      </c>
      <c r="C227" s="173" t="s">
        <v>15</v>
      </c>
      <c r="D227" s="173">
        <v>0</v>
      </c>
      <c r="E227" s="173">
        <v>15417.821089499999</v>
      </c>
      <c r="F227" s="173">
        <v>0</v>
      </c>
      <c r="G227" s="173">
        <v>100</v>
      </c>
    </row>
    <row r="228" spans="1:7" x14ac:dyDescent="0.25">
      <c r="A228" s="173" t="s">
        <v>156</v>
      </c>
      <c r="B228" s="173" t="s">
        <v>157</v>
      </c>
      <c r="C228" s="173" t="s">
        <v>14</v>
      </c>
      <c r="D228" s="173">
        <v>0</v>
      </c>
      <c r="E228" s="173">
        <v>11470.686457903301</v>
      </c>
      <c r="F228" s="173">
        <v>0</v>
      </c>
      <c r="G228" s="173">
        <v>100</v>
      </c>
    </row>
    <row r="229" spans="1:7" x14ac:dyDescent="0.25">
      <c r="A229" s="173" t="s">
        <v>156</v>
      </c>
      <c r="B229" s="173" t="s">
        <v>157</v>
      </c>
      <c r="C229" s="173" t="s">
        <v>15</v>
      </c>
      <c r="D229" s="173">
        <v>0</v>
      </c>
      <c r="E229" s="173">
        <v>13482.2698299</v>
      </c>
      <c r="F229" s="173">
        <v>0</v>
      </c>
      <c r="G229" s="173">
        <v>100</v>
      </c>
    </row>
    <row r="230" spans="1:7" x14ac:dyDescent="0.25">
      <c r="A230" s="173" t="s">
        <v>158</v>
      </c>
      <c r="B230" s="173" t="s">
        <v>159</v>
      </c>
      <c r="C230" s="173" t="s">
        <v>14</v>
      </c>
      <c r="D230" s="173">
        <v>0</v>
      </c>
      <c r="E230" s="173">
        <v>7759.7481756020397</v>
      </c>
      <c r="F230" s="173">
        <v>0</v>
      </c>
      <c r="G230" s="173">
        <v>100</v>
      </c>
    </row>
    <row r="231" spans="1:7" x14ac:dyDescent="0.25">
      <c r="A231" s="173" t="s">
        <v>158</v>
      </c>
      <c r="B231" s="173" t="s">
        <v>159</v>
      </c>
      <c r="C231" s="173" t="s">
        <v>15</v>
      </c>
      <c r="D231" s="173">
        <v>0</v>
      </c>
      <c r="E231" s="173">
        <v>10864.642943299999</v>
      </c>
      <c r="F231" s="173">
        <v>0</v>
      </c>
      <c r="G231" s="173">
        <v>100</v>
      </c>
    </row>
    <row r="232" spans="1:7" x14ac:dyDescent="0.25">
      <c r="A232" s="173" t="s">
        <v>110</v>
      </c>
      <c r="B232" s="173" t="s">
        <v>160</v>
      </c>
      <c r="C232" s="173" t="s">
        <v>14</v>
      </c>
      <c r="D232" s="173">
        <v>25.238793621623302</v>
      </c>
      <c r="E232" s="173">
        <v>22685.121262074499</v>
      </c>
      <c r="F232" s="173">
        <v>0.111133392688299</v>
      </c>
      <c r="G232" s="173">
        <v>99.888866607311698</v>
      </c>
    </row>
    <row r="233" spans="1:7" x14ac:dyDescent="0.25">
      <c r="A233" s="173" t="s">
        <v>110</v>
      </c>
      <c r="B233" s="173" t="s">
        <v>160</v>
      </c>
      <c r="C233" s="173" t="s">
        <v>15</v>
      </c>
      <c r="D233" s="173">
        <v>20.249129</v>
      </c>
      <c r="E233" s="173">
        <v>25493.732539299999</v>
      </c>
      <c r="F233" s="173">
        <v>7.9364833224594894E-2</v>
      </c>
      <c r="G233" s="173">
        <v>99.920635166775398</v>
      </c>
    </row>
    <row r="234" spans="1:7" x14ac:dyDescent="0.25">
      <c r="A234" s="173" t="s">
        <v>161</v>
      </c>
      <c r="B234" s="173" t="s">
        <v>162</v>
      </c>
      <c r="C234" s="173" t="s">
        <v>14</v>
      </c>
      <c r="D234" s="173">
        <v>0</v>
      </c>
      <c r="E234" s="173">
        <v>17522.130284712501</v>
      </c>
      <c r="F234" s="173">
        <v>0</v>
      </c>
      <c r="G234" s="173">
        <v>100</v>
      </c>
    </row>
    <row r="235" spans="1:7" x14ac:dyDescent="0.25">
      <c r="A235" s="173" t="s">
        <v>161</v>
      </c>
      <c r="B235" s="173" t="s">
        <v>162</v>
      </c>
      <c r="C235" s="173" t="s">
        <v>15</v>
      </c>
      <c r="D235" s="173">
        <v>0</v>
      </c>
      <c r="E235" s="173">
        <v>19098.153221600001</v>
      </c>
      <c r="F235" s="173">
        <v>0</v>
      </c>
      <c r="G235" s="173">
        <v>100</v>
      </c>
    </row>
    <row r="236" spans="1:7" x14ac:dyDescent="0.25">
      <c r="A236" s="173" t="s">
        <v>163</v>
      </c>
      <c r="B236" s="173" t="s">
        <v>164</v>
      </c>
      <c r="C236" s="173" t="s">
        <v>14</v>
      </c>
      <c r="D236" s="173">
        <v>0</v>
      </c>
      <c r="E236" s="173">
        <v>15338.5002140619</v>
      </c>
      <c r="F236" s="173">
        <v>0</v>
      </c>
      <c r="G236" s="173">
        <v>100</v>
      </c>
    </row>
    <row r="237" spans="1:7" x14ac:dyDescent="0.25">
      <c r="A237" s="173" t="s">
        <v>163</v>
      </c>
      <c r="B237" s="173" t="s">
        <v>164</v>
      </c>
      <c r="C237" s="173" t="s">
        <v>15</v>
      </c>
      <c r="D237" s="173">
        <v>0</v>
      </c>
      <c r="E237" s="173">
        <v>19959.9663425</v>
      </c>
      <c r="F237" s="173">
        <v>0</v>
      </c>
      <c r="G237" s="173">
        <v>100</v>
      </c>
    </row>
    <row r="238" spans="1:7" x14ac:dyDescent="0.25">
      <c r="A238" s="173" t="s">
        <v>165</v>
      </c>
      <c r="B238" s="173" t="s">
        <v>166</v>
      </c>
      <c r="C238" s="173" t="s">
        <v>14</v>
      </c>
      <c r="D238" s="173">
        <v>0</v>
      </c>
      <c r="E238" s="173">
        <v>14607.0211699675</v>
      </c>
      <c r="F238" s="173">
        <v>0</v>
      </c>
      <c r="G238" s="173">
        <v>100</v>
      </c>
    </row>
    <row r="239" spans="1:7" x14ac:dyDescent="0.25">
      <c r="A239" s="173" t="s">
        <v>165</v>
      </c>
      <c r="B239" s="173" t="s">
        <v>166</v>
      </c>
      <c r="C239" s="173" t="s">
        <v>15</v>
      </c>
      <c r="D239" s="173">
        <v>0</v>
      </c>
      <c r="E239" s="173">
        <v>17393.738550800001</v>
      </c>
      <c r="F239" s="173">
        <v>0</v>
      </c>
      <c r="G239" s="173">
        <v>100</v>
      </c>
    </row>
    <row r="240" spans="1:7" x14ac:dyDescent="0.25">
      <c r="A240" s="173" t="s">
        <v>112</v>
      </c>
      <c r="B240" s="173" t="s">
        <v>167</v>
      </c>
      <c r="C240" s="173" t="s">
        <v>14</v>
      </c>
      <c r="D240" s="173">
        <v>0</v>
      </c>
      <c r="E240" s="173">
        <v>20733.669511184798</v>
      </c>
      <c r="F240" s="173">
        <v>0</v>
      </c>
      <c r="G240" s="173">
        <v>100</v>
      </c>
    </row>
    <row r="241" spans="1:7" x14ac:dyDescent="0.25">
      <c r="A241" s="173" t="s">
        <v>112</v>
      </c>
      <c r="B241" s="173" t="s">
        <v>167</v>
      </c>
      <c r="C241" s="173" t="s">
        <v>15</v>
      </c>
      <c r="D241" s="173">
        <v>0</v>
      </c>
      <c r="E241" s="173">
        <v>22957.6458332</v>
      </c>
      <c r="F241" s="173">
        <v>0</v>
      </c>
      <c r="G241" s="173">
        <v>100</v>
      </c>
    </row>
    <row r="242" spans="1:7" x14ac:dyDescent="0.25">
      <c r="A242" s="173" t="s">
        <v>114</v>
      </c>
      <c r="B242" s="173" t="s">
        <v>168</v>
      </c>
      <c r="C242" s="173" t="s">
        <v>14</v>
      </c>
      <c r="D242" s="173">
        <v>0</v>
      </c>
      <c r="E242" s="173">
        <v>53729.053829060198</v>
      </c>
      <c r="F242" s="173">
        <v>0</v>
      </c>
      <c r="G242" s="173">
        <v>100</v>
      </c>
    </row>
    <row r="243" spans="1:7" x14ac:dyDescent="0.25">
      <c r="A243" s="173" t="s">
        <v>114</v>
      </c>
      <c r="B243" s="173" t="s">
        <v>168</v>
      </c>
      <c r="C243" s="173" t="s">
        <v>15</v>
      </c>
      <c r="D243" s="173">
        <v>0</v>
      </c>
      <c r="E243" s="173">
        <v>60683.625414499998</v>
      </c>
      <c r="F243" s="173">
        <v>0</v>
      </c>
      <c r="G243" s="173">
        <v>100</v>
      </c>
    </row>
    <row r="244" spans="1:7" x14ac:dyDescent="0.25">
      <c r="A244" s="173" t="s">
        <v>124</v>
      </c>
      <c r="B244" s="173" t="s">
        <v>169</v>
      </c>
      <c r="C244" s="173" t="s">
        <v>14</v>
      </c>
      <c r="D244" s="173">
        <v>0</v>
      </c>
      <c r="E244" s="173">
        <v>31168.0906262266</v>
      </c>
      <c r="F244" s="173">
        <v>0</v>
      </c>
      <c r="G244" s="173">
        <v>100</v>
      </c>
    </row>
    <row r="245" spans="1:7" x14ac:dyDescent="0.25">
      <c r="A245" s="173" t="s">
        <v>124</v>
      </c>
      <c r="B245" s="173" t="s">
        <v>169</v>
      </c>
      <c r="C245" s="173" t="s">
        <v>15</v>
      </c>
      <c r="D245" s="173">
        <v>0</v>
      </c>
      <c r="E245" s="173">
        <v>37061.714111900001</v>
      </c>
      <c r="F245" s="173">
        <v>0</v>
      </c>
      <c r="G245" s="173">
        <v>100</v>
      </c>
    </row>
    <row r="246" spans="1:7" x14ac:dyDescent="0.25">
      <c r="A246" s="173" t="s">
        <v>126</v>
      </c>
      <c r="B246" s="173" t="s">
        <v>170</v>
      </c>
      <c r="C246" s="173" t="s">
        <v>14</v>
      </c>
      <c r="D246" s="173">
        <v>0</v>
      </c>
      <c r="E246" s="173">
        <v>36418.776258983002</v>
      </c>
      <c r="F246" s="173">
        <v>0</v>
      </c>
      <c r="G246" s="173">
        <v>100</v>
      </c>
    </row>
    <row r="247" spans="1:7" x14ac:dyDescent="0.25">
      <c r="A247" s="173" t="s">
        <v>126</v>
      </c>
      <c r="B247" s="173" t="s">
        <v>170</v>
      </c>
      <c r="C247" s="173" t="s">
        <v>15</v>
      </c>
      <c r="D247" s="173">
        <v>0</v>
      </c>
      <c r="E247" s="173">
        <v>41576.772139699999</v>
      </c>
      <c r="F247" s="173">
        <v>0</v>
      </c>
      <c r="G247" s="173">
        <v>100</v>
      </c>
    </row>
    <row r="248" spans="1:7" x14ac:dyDescent="0.25">
      <c r="A248" s="173" t="s">
        <v>171</v>
      </c>
      <c r="B248" s="173" t="s">
        <v>172</v>
      </c>
      <c r="C248" s="173" t="s">
        <v>14</v>
      </c>
      <c r="D248" s="173">
        <v>0</v>
      </c>
      <c r="E248" s="173">
        <v>9829.4444817196509</v>
      </c>
      <c r="F248" s="173">
        <v>0</v>
      </c>
      <c r="G248" s="173">
        <v>100</v>
      </c>
    </row>
    <row r="249" spans="1:7" x14ac:dyDescent="0.25">
      <c r="A249" s="173" t="s">
        <v>171</v>
      </c>
      <c r="B249" s="173" t="s">
        <v>172</v>
      </c>
      <c r="C249" s="173" t="s">
        <v>15</v>
      </c>
      <c r="D249" s="173">
        <v>0</v>
      </c>
      <c r="E249" s="173">
        <v>11665.961889800001</v>
      </c>
      <c r="F249" s="173">
        <v>0</v>
      </c>
      <c r="G249" s="173">
        <v>100</v>
      </c>
    </row>
    <row r="250" spans="1:7" x14ac:dyDescent="0.25">
      <c r="A250" s="173" t="s">
        <v>173</v>
      </c>
      <c r="B250" s="173" t="s">
        <v>174</v>
      </c>
      <c r="C250" s="173" t="s">
        <v>14</v>
      </c>
      <c r="D250" s="173">
        <v>0</v>
      </c>
      <c r="E250" s="173">
        <v>17460.949556381602</v>
      </c>
      <c r="F250" s="173">
        <v>0</v>
      </c>
      <c r="G250" s="173">
        <v>100</v>
      </c>
    </row>
    <row r="251" spans="1:7" x14ac:dyDescent="0.25">
      <c r="A251" s="173" t="s">
        <v>173</v>
      </c>
      <c r="B251" s="173" t="s">
        <v>174</v>
      </c>
      <c r="C251" s="173" t="s">
        <v>15</v>
      </c>
      <c r="D251" s="173">
        <v>0</v>
      </c>
      <c r="E251" s="173">
        <v>22249.280229700002</v>
      </c>
      <c r="F251" s="173">
        <v>0</v>
      </c>
      <c r="G251" s="173">
        <v>100</v>
      </c>
    </row>
    <row r="252" spans="1:7" x14ac:dyDescent="0.25">
      <c r="A252" s="173" t="s">
        <v>175</v>
      </c>
      <c r="B252" s="173" t="s">
        <v>176</v>
      </c>
      <c r="C252" s="173" t="s">
        <v>14</v>
      </c>
      <c r="D252" s="173">
        <v>0</v>
      </c>
      <c r="E252" s="173">
        <v>32428.520955035401</v>
      </c>
      <c r="F252" s="173">
        <v>0</v>
      </c>
      <c r="G252" s="173">
        <v>100</v>
      </c>
    </row>
    <row r="253" spans="1:7" x14ac:dyDescent="0.25">
      <c r="A253" s="173" t="s">
        <v>175</v>
      </c>
      <c r="B253" s="173" t="s">
        <v>176</v>
      </c>
      <c r="C253" s="173" t="s">
        <v>15</v>
      </c>
      <c r="D253" s="173">
        <v>0</v>
      </c>
      <c r="E253" s="173">
        <v>31282.051934399999</v>
      </c>
      <c r="F253" s="173">
        <v>0</v>
      </c>
      <c r="G253" s="173">
        <v>100</v>
      </c>
    </row>
    <row r="254" spans="1:7" x14ac:dyDescent="0.25">
      <c r="A254" s="173" t="s">
        <v>177</v>
      </c>
      <c r="B254" s="173" t="s">
        <v>178</v>
      </c>
      <c r="C254" s="173" t="s">
        <v>14</v>
      </c>
      <c r="D254" s="173">
        <v>0</v>
      </c>
      <c r="E254" s="173">
        <v>35225.842362630901</v>
      </c>
      <c r="F254" s="173">
        <v>0</v>
      </c>
      <c r="G254" s="173">
        <v>100</v>
      </c>
    </row>
    <row r="255" spans="1:7" x14ac:dyDescent="0.25">
      <c r="A255" s="173" t="s">
        <v>177</v>
      </c>
      <c r="B255" s="173" t="s">
        <v>178</v>
      </c>
      <c r="C255" s="173" t="s">
        <v>15</v>
      </c>
      <c r="D255" s="173">
        <v>0</v>
      </c>
      <c r="E255" s="173">
        <v>37199.339361400002</v>
      </c>
      <c r="F255" s="173">
        <v>0</v>
      </c>
      <c r="G255" s="173">
        <v>100</v>
      </c>
    </row>
    <row r="256" spans="1:7" x14ac:dyDescent="0.25">
      <c r="A256" s="173" t="s">
        <v>179</v>
      </c>
      <c r="B256" s="173" t="s">
        <v>180</v>
      </c>
      <c r="C256" s="173" t="s">
        <v>14</v>
      </c>
      <c r="D256" s="173">
        <v>0</v>
      </c>
      <c r="E256" s="173">
        <v>55011.016055852502</v>
      </c>
      <c r="F256" s="173">
        <v>0</v>
      </c>
      <c r="G256" s="173">
        <v>100</v>
      </c>
    </row>
    <row r="257" spans="1:7" x14ac:dyDescent="0.25">
      <c r="A257" s="173" t="s">
        <v>179</v>
      </c>
      <c r="B257" s="173" t="s">
        <v>180</v>
      </c>
      <c r="C257" s="173" t="s">
        <v>15</v>
      </c>
      <c r="D257" s="173">
        <v>0</v>
      </c>
      <c r="E257" s="173">
        <v>63913.704136400003</v>
      </c>
      <c r="F257" s="173">
        <v>0</v>
      </c>
      <c r="G257" s="173">
        <v>100</v>
      </c>
    </row>
    <row r="258" spans="1:7" x14ac:dyDescent="0.25">
      <c r="A258" s="173" t="s">
        <v>181</v>
      </c>
      <c r="B258" s="173" t="s">
        <v>182</v>
      </c>
      <c r="C258" s="173" t="s">
        <v>15</v>
      </c>
      <c r="D258" s="173">
        <v>73.906080799999998</v>
      </c>
      <c r="E258" s="173">
        <v>99696.832782600002</v>
      </c>
      <c r="F258" s="173">
        <v>7.4075908068785307E-2</v>
      </c>
      <c r="G258" s="173">
        <v>99.925924091931194</v>
      </c>
    </row>
    <row r="259" spans="1:7" x14ac:dyDescent="0.25">
      <c r="A259" s="173" t="s">
        <v>181</v>
      </c>
      <c r="B259" s="173" t="s">
        <v>182</v>
      </c>
      <c r="C259" s="173" t="s">
        <v>14</v>
      </c>
      <c r="D259" s="173">
        <v>0</v>
      </c>
      <c r="E259" s="173">
        <v>89498.027778600997</v>
      </c>
      <c r="F259" s="173">
        <v>0</v>
      </c>
      <c r="G259" s="173">
        <v>100</v>
      </c>
    </row>
    <row r="260" spans="1:7" x14ac:dyDescent="0.25">
      <c r="A260" s="173" t="s">
        <v>183</v>
      </c>
      <c r="B260" s="173" t="s">
        <v>184</v>
      </c>
      <c r="C260" s="173" t="s">
        <v>14</v>
      </c>
      <c r="D260" s="173">
        <v>0</v>
      </c>
      <c r="E260" s="173">
        <v>32847.347168075001</v>
      </c>
      <c r="F260" s="173">
        <v>0</v>
      </c>
      <c r="G260" s="173">
        <v>100</v>
      </c>
    </row>
    <row r="261" spans="1:7" x14ac:dyDescent="0.25">
      <c r="A261" s="173" t="s">
        <v>183</v>
      </c>
      <c r="B261" s="173" t="s">
        <v>184</v>
      </c>
      <c r="C261" s="173" t="s">
        <v>15</v>
      </c>
      <c r="D261" s="173">
        <v>0</v>
      </c>
      <c r="E261" s="173">
        <v>40808.786912900003</v>
      </c>
      <c r="F261" s="173">
        <v>0</v>
      </c>
      <c r="G261" s="173">
        <v>100</v>
      </c>
    </row>
    <row r="262" spans="1:7" x14ac:dyDescent="0.25">
      <c r="A262" s="173" t="s">
        <v>185</v>
      </c>
      <c r="B262" s="173" t="s">
        <v>186</v>
      </c>
      <c r="C262" s="173" t="s">
        <v>14</v>
      </c>
      <c r="D262" s="173">
        <v>0</v>
      </c>
      <c r="E262" s="173">
        <v>39953.414338895003</v>
      </c>
      <c r="F262" s="173">
        <v>0</v>
      </c>
      <c r="G262" s="173">
        <v>100</v>
      </c>
    </row>
    <row r="263" spans="1:7" x14ac:dyDescent="0.25">
      <c r="A263" s="173" t="s">
        <v>185</v>
      </c>
      <c r="B263" s="173" t="s">
        <v>186</v>
      </c>
      <c r="C263" s="173" t="s">
        <v>15</v>
      </c>
      <c r="D263" s="173">
        <v>0</v>
      </c>
      <c r="E263" s="173">
        <v>47066.344090300001</v>
      </c>
      <c r="F263" s="173">
        <v>0</v>
      </c>
      <c r="G263" s="173">
        <v>100</v>
      </c>
    </row>
    <row r="264" spans="1:7" x14ac:dyDescent="0.25">
      <c r="A264" s="173" t="s">
        <v>187</v>
      </c>
      <c r="B264" s="173" t="s">
        <v>188</v>
      </c>
      <c r="C264" s="173" t="s">
        <v>15</v>
      </c>
      <c r="D264" s="173">
        <v>157.74678130000001</v>
      </c>
      <c r="E264" s="173">
        <v>33480.116803600002</v>
      </c>
      <c r="F264" s="173">
        <v>0.468956005192947</v>
      </c>
      <c r="G264" s="173">
        <v>99.531043994807106</v>
      </c>
    </row>
    <row r="265" spans="1:7" x14ac:dyDescent="0.25">
      <c r="A265" s="173" t="s">
        <v>187</v>
      </c>
      <c r="B265" s="173" t="s">
        <v>188</v>
      </c>
      <c r="C265" s="173" t="s">
        <v>14</v>
      </c>
      <c r="D265" s="173">
        <v>0</v>
      </c>
      <c r="E265" s="173">
        <v>29479.106168834802</v>
      </c>
      <c r="F265" s="173">
        <v>0</v>
      </c>
      <c r="G265" s="173">
        <v>100</v>
      </c>
    </row>
    <row r="266" spans="1:7" x14ac:dyDescent="0.25">
      <c r="A266" s="173" t="s">
        <v>189</v>
      </c>
      <c r="B266" s="173" t="s">
        <v>190</v>
      </c>
      <c r="C266" s="173" t="s">
        <v>15</v>
      </c>
      <c r="D266" s="173">
        <v>40.182236000000003</v>
      </c>
      <c r="E266" s="173">
        <v>15657.7777331</v>
      </c>
      <c r="F266" s="173">
        <v>0.25597106935611402</v>
      </c>
      <c r="G266" s="173">
        <v>99.744028930643907</v>
      </c>
    </row>
    <row r="267" spans="1:7" x14ac:dyDescent="0.25">
      <c r="A267" s="173" t="s">
        <v>189</v>
      </c>
      <c r="B267" s="173" t="s">
        <v>190</v>
      </c>
      <c r="C267" s="173" t="s">
        <v>14</v>
      </c>
      <c r="D267" s="173">
        <v>0</v>
      </c>
      <c r="E267" s="173">
        <v>13631.243971423601</v>
      </c>
      <c r="F267" s="173">
        <v>0</v>
      </c>
      <c r="G267" s="173">
        <v>100</v>
      </c>
    </row>
    <row r="268" spans="1:7" x14ac:dyDescent="0.25">
      <c r="A268" s="173" t="s">
        <v>191</v>
      </c>
      <c r="B268" s="173" t="s">
        <v>192</v>
      </c>
      <c r="C268" s="173" t="s">
        <v>14</v>
      </c>
      <c r="D268" s="173">
        <v>0</v>
      </c>
      <c r="E268" s="173">
        <v>23354.873379457302</v>
      </c>
      <c r="F268" s="173">
        <v>0</v>
      </c>
      <c r="G268" s="173">
        <v>100</v>
      </c>
    </row>
    <row r="269" spans="1:7" x14ac:dyDescent="0.25">
      <c r="A269" s="173" t="s">
        <v>191</v>
      </c>
      <c r="B269" s="173" t="s">
        <v>192</v>
      </c>
      <c r="C269" s="173" t="s">
        <v>15</v>
      </c>
      <c r="D269" s="173">
        <v>0</v>
      </c>
      <c r="E269" s="173">
        <v>26907.7645701</v>
      </c>
      <c r="F269" s="173">
        <v>0</v>
      </c>
      <c r="G269" s="173">
        <v>100</v>
      </c>
    </row>
    <row r="270" spans="1:7" x14ac:dyDescent="0.25">
      <c r="A270" s="173" t="s">
        <v>193</v>
      </c>
      <c r="B270" s="173" t="s">
        <v>194</v>
      </c>
      <c r="C270" s="173" t="s">
        <v>14</v>
      </c>
      <c r="D270" s="173">
        <v>0</v>
      </c>
      <c r="E270" s="173">
        <v>7670.9714009399204</v>
      </c>
      <c r="F270" s="173">
        <v>0</v>
      </c>
      <c r="G270" s="173">
        <v>100</v>
      </c>
    </row>
    <row r="271" spans="1:7" x14ac:dyDescent="0.25">
      <c r="A271" s="173" t="s">
        <v>193</v>
      </c>
      <c r="B271" s="173" t="s">
        <v>194</v>
      </c>
      <c r="C271" s="173" t="s">
        <v>15</v>
      </c>
      <c r="D271" s="173">
        <v>0</v>
      </c>
      <c r="E271" s="173">
        <v>9385.6969203999997</v>
      </c>
      <c r="F271" s="173">
        <v>0</v>
      </c>
      <c r="G271" s="173">
        <v>100</v>
      </c>
    </row>
    <row r="272" spans="1:7" x14ac:dyDescent="0.25">
      <c r="A272" s="173" t="s">
        <v>195</v>
      </c>
      <c r="B272" s="173" t="s">
        <v>196</v>
      </c>
      <c r="C272" s="173" t="s">
        <v>15</v>
      </c>
      <c r="D272" s="173">
        <v>23.068042899999998</v>
      </c>
      <c r="E272" s="173">
        <v>17695.705504900001</v>
      </c>
      <c r="F272" s="173">
        <v>0.13018983982028601</v>
      </c>
      <c r="G272" s="173">
        <v>99.869810160179696</v>
      </c>
    </row>
    <row r="273" spans="1:7" x14ac:dyDescent="0.25">
      <c r="A273" s="173" t="s">
        <v>195</v>
      </c>
      <c r="B273" s="173" t="s">
        <v>196</v>
      </c>
      <c r="C273" s="173" t="s">
        <v>14</v>
      </c>
      <c r="D273" s="173">
        <v>0</v>
      </c>
      <c r="E273" s="173">
        <v>13185.070006244199</v>
      </c>
      <c r="F273" s="173">
        <v>0</v>
      </c>
      <c r="G273" s="173">
        <v>100</v>
      </c>
    </row>
    <row r="274" spans="1:7" x14ac:dyDescent="0.25">
      <c r="A274" s="173" t="s">
        <v>197</v>
      </c>
      <c r="B274" s="173" t="s">
        <v>198</v>
      </c>
      <c r="C274" s="173" t="s">
        <v>14</v>
      </c>
      <c r="D274" s="173">
        <v>0</v>
      </c>
      <c r="E274" s="173">
        <v>16971.0209133395</v>
      </c>
      <c r="F274" s="173">
        <v>0</v>
      </c>
      <c r="G274" s="173">
        <v>100</v>
      </c>
    </row>
    <row r="275" spans="1:7" x14ac:dyDescent="0.25">
      <c r="A275" s="173" t="s">
        <v>197</v>
      </c>
      <c r="B275" s="173" t="s">
        <v>198</v>
      </c>
      <c r="C275" s="173" t="s">
        <v>15</v>
      </c>
      <c r="D275" s="173">
        <v>0</v>
      </c>
      <c r="E275" s="173">
        <v>18831.954083600001</v>
      </c>
      <c r="F275" s="173">
        <v>0</v>
      </c>
      <c r="G275" s="173">
        <v>100</v>
      </c>
    </row>
    <row r="276" spans="1:7" x14ac:dyDescent="0.25">
      <c r="A276" s="173" t="s">
        <v>199</v>
      </c>
      <c r="B276" s="173" t="s">
        <v>200</v>
      </c>
      <c r="C276" s="173" t="s">
        <v>14</v>
      </c>
      <c r="D276" s="173">
        <v>0</v>
      </c>
      <c r="E276" s="173">
        <v>28012.221488577299</v>
      </c>
      <c r="F276" s="173">
        <v>0</v>
      </c>
      <c r="G276" s="173">
        <v>100</v>
      </c>
    </row>
    <row r="277" spans="1:7" x14ac:dyDescent="0.25">
      <c r="A277" s="173" t="s">
        <v>199</v>
      </c>
      <c r="B277" s="173" t="s">
        <v>200</v>
      </c>
      <c r="C277" s="173" t="s">
        <v>15</v>
      </c>
      <c r="D277" s="173">
        <v>0</v>
      </c>
      <c r="E277" s="173">
        <v>34690.217691899998</v>
      </c>
      <c r="F277" s="173">
        <v>0</v>
      </c>
      <c r="G277" s="173">
        <v>100</v>
      </c>
    </row>
    <row r="278" spans="1:7" x14ac:dyDescent="0.25">
      <c r="A278" s="173" t="s">
        <v>201</v>
      </c>
      <c r="B278" s="173" t="s">
        <v>202</v>
      </c>
      <c r="C278" s="173" t="s">
        <v>14</v>
      </c>
      <c r="D278" s="173">
        <v>0</v>
      </c>
      <c r="E278" s="173">
        <v>32529.843780518</v>
      </c>
      <c r="F278" s="173">
        <v>0</v>
      </c>
      <c r="G278" s="173">
        <v>100</v>
      </c>
    </row>
    <row r="279" spans="1:7" x14ac:dyDescent="0.25">
      <c r="A279" s="173" t="s">
        <v>201</v>
      </c>
      <c r="B279" s="173" t="s">
        <v>202</v>
      </c>
      <c r="C279" s="173" t="s">
        <v>15</v>
      </c>
      <c r="D279" s="173">
        <v>0</v>
      </c>
      <c r="E279" s="173">
        <v>37069.252701500001</v>
      </c>
      <c r="F279" s="173">
        <v>0</v>
      </c>
      <c r="G279" s="173">
        <v>100</v>
      </c>
    </row>
    <row r="280" spans="1:7" x14ac:dyDescent="0.25">
      <c r="A280" s="173" t="s">
        <v>203</v>
      </c>
      <c r="B280" s="173" t="s">
        <v>204</v>
      </c>
      <c r="C280" s="173" t="s">
        <v>14</v>
      </c>
      <c r="D280" s="173">
        <v>0</v>
      </c>
      <c r="E280" s="173">
        <v>17799.849202240701</v>
      </c>
      <c r="F280" s="173">
        <v>0</v>
      </c>
      <c r="G280" s="173">
        <v>100</v>
      </c>
    </row>
    <row r="281" spans="1:7" x14ac:dyDescent="0.25">
      <c r="A281" s="173" t="s">
        <v>203</v>
      </c>
      <c r="B281" s="173" t="s">
        <v>204</v>
      </c>
      <c r="C281" s="173" t="s">
        <v>15</v>
      </c>
      <c r="D281" s="173">
        <v>0</v>
      </c>
      <c r="E281" s="173">
        <v>20810.568176600002</v>
      </c>
      <c r="F281" s="173">
        <v>0</v>
      </c>
      <c r="G281" s="173">
        <v>100</v>
      </c>
    </row>
    <row r="282" spans="1:7" x14ac:dyDescent="0.25">
      <c r="A282" s="173" t="s">
        <v>205</v>
      </c>
      <c r="B282" s="173" t="s">
        <v>206</v>
      </c>
      <c r="C282" s="173" t="s">
        <v>14</v>
      </c>
      <c r="D282" s="173">
        <v>0</v>
      </c>
      <c r="E282" s="173">
        <v>44650.521704032297</v>
      </c>
      <c r="F282" s="173">
        <v>0</v>
      </c>
      <c r="G282" s="173">
        <v>100</v>
      </c>
    </row>
    <row r="283" spans="1:7" x14ac:dyDescent="0.25">
      <c r="A283" s="173" t="s">
        <v>205</v>
      </c>
      <c r="B283" s="173" t="s">
        <v>206</v>
      </c>
      <c r="C283" s="173" t="s">
        <v>15</v>
      </c>
      <c r="D283" s="173">
        <v>0</v>
      </c>
      <c r="E283" s="173">
        <v>55481.488194199999</v>
      </c>
      <c r="F283" s="173">
        <v>0</v>
      </c>
      <c r="G283" s="173">
        <v>100</v>
      </c>
    </row>
    <row r="284" spans="1:7" x14ac:dyDescent="0.25">
      <c r="A284" s="173" t="s">
        <v>207</v>
      </c>
      <c r="B284" s="173" t="s">
        <v>208</v>
      </c>
      <c r="C284" s="173" t="s">
        <v>14</v>
      </c>
      <c r="D284" s="173">
        <v>24.764182568068598</v>
      </c>
      <c r="E284" s="173">
        <v>24087.347268253601</v>
      </c>
      <c r="F284" s="173">
        <v>0.102704330222498</v>
      </c>
      <c r="G284" s="173">
        <v>99.897295669777506</v>
      </c>
    </row>
    <row r="285" spans="1:7" x14ac:dyDescent="0.25">
      <c r="A285" s="173" t="s">
        <v>207</v>
      </c>
      <c r="B285" s="173" t="s">
        <v>208</v>
      </c>
      <c r="C285" s="173" t="s">
        <v>15</v>
      </c>
      <c r="D285" s="173">
        <v>0</v>
      </c>
      <c r="E285" s="173">
        <v>25228.754616900002</v>
      </c>
      <c r="F285" s="173">
        <v>0</v>
      </c>
      <c r="G285" s="173">
        <v>100</v>
      </c>
    </row>
    <row r="286" spans="1:7" x14ac:dyDescent="0.25">
      <c r="A286" s="173" t="s">
        <v>209</v>
      </c>
      <c r="B286" s="173" t="s">
        <v>210</v>
      </c>
      <c r="C286" s="173" t="s">
        <v>14</v>
      </c>
      <c r="D286" s="173">
        <v>0</v>
      </c>
      <c r="E286" s="173">
        <v>26218.681257435001</v>
      </c>
      <c r="F286" s="173">
        <v>0</v>
      </c>
      <c r="G286" s="173">
        <v>100</v>
      </c>
    </row>
    <row r="287" spans="1:7" x14ac:dyDescent="0.25">
      <c r="A287" s="173" t="s">
        <v>209</v>
      </c>
      <c r="B287" s="173" t="s">
        <v>210</v>
      </c>
      <c r="C287" s="173" t="s">
        <v>15</v>
      </c>
      <c r="D287" s="173">
        <v>0</v>
      </c>
      <c r="E287" s="173">
        <v>30997.881103899999</v>
      </c>
      <c r="F287" s="173">
        <v>0</v>
      </c>
      <c r="G287" s="173">
        <v>100</v>
      </c>
    </row>
    <row r="288" spans="1:7" x14ac:dyDescent="0.25">
      <c r="A288" s="173" t="s">
        <v>211</v>
      </c>
      <c r="B288" s="173" t="s">
        <v>212</v>
      </c>
      <c r="C288" s="173" t="s">
        <v>14</v>
      </c>
      <c r="D288" s="173">
        <v>0</v>
      </c>
      <c r="E288" s="173">
        <v>29982.725829169201</v>
      </c>
      <c r="F288" s="173">
        <v>0</v>
      </c>
      <c r="G288" s="173">
        <v>100</v>
      </c>
    </row>
    <row r="289" spans="1:7" x14ac:dyDescent="0.25">
      <c r="A289" s="173" t="s">
        <v>211</v>
      </c>
      <c r="B289" s="173" t="s">
        <v>212</v>
      </c>
      <c r="C289" s="173" t="s">
        <v>15</v>
      </c>
      <c r="D289" s="173">
        <v>0</v>
      </c>
      <c r="E289" s="173">
        <v>30890.612747300002</v>
      </c>
      <c r="F289" s="173">
        <v>0</v>
      </c>
      <c r="G289" s="173">
        <v>100</v>
      </c>
    </row>
    <row r="290" spans="1:7" x14ac:dyDescent="0.25">
      <c r="A290" s="173" t="s">
        <v>213</v>
      </c>
      <c r="B290" s="173" t="s">
        <v>214</v>
      </c>
      <c r="C290" s="173" t="s">
        <v>14</v>
      </c>
      <c r="D290" s="173">
        <v>0</v>
      </c>
      <c r="E290" s="173">
        <v>29481.5772458141</v>
      </c>
      <c r="F290" s="173">
        <v>0</v>
      </c>
      <c r="G290" s="173">
        <v>100</v>
      </c>
    </row>
    <row r="291" spans="1:7" x14ac:dyDescent="0.25">
      <c r="A291" s="173" t="s">
        <v>213</v>
      </c>
      <c r="B291" s="173" t="s">
        <v>214</v>
      </c>
      <c r="C291" s="173" t="s">
        <v>15</v>
      </c>
      <c r="D291" s="173">
        <v>0</v>
      </c>
      <c r="E291" s="173">
        <v>33895.9474567</v>
      </c>
      <c r="F291" s="173">
        <v>0</v>
      </c>
      <c r="G291" s="173">
        <v>100</v>
      </c>
    </row>
    <row r="292" spans="1:7" x14ac:dyDescent="0.25">
      <c r="A292" s="173" t="s">
        <v>215</v>
      </c>
      <c r="B292" s="173" t="s">
        <v>216</v>
      </c>
      <c r="C292" s="173" t="s">
        <v>14</v>
      </c>
      <c r="D292" s="173">
        <v>0</v>
      </c>
      <c r="E292" s="173">
        <v>46600.750045269298</v>
      </c>
      <c r="F292" s="173">
        <v>0</v>
      </c>
      <c r="G292" s="173">
        <v>100</v>
      </c>
    </row>
    <row r="293" spans="1:7" x14ac:dyDescent="0.25">
      <c r="A293" s="173" t="s">
        <v>215</v>
      </c>
      <c r="B293" s="173" t="s">
        <v>216</v>
      </c>
      <c r="C293" s="173" t="s">
        <v>15</v>
      </c>
      <c r="D293" s="173">
        <v>0</v>
      </c>
      <c r="E293" s="173">
        <v>48132.233901200001</v>
      </c>
      <c r="F293" s="173">
        <v>0</v>
      </c>
      <c r="G293" s="173">
        <v>100</v>
      </c>
    </row>
    <row r="294" spans="1:7" x14ac:dyDescent="0.25">
      <c r="A294" s="173" t="s">
        <v>217</v>
      </c>
      <c r="B294" s="173" t="s">
        <v>218</v>
      </c>
      <c r="C294" s="173" t="s">
        <v>15</v>
      </c>
      <c r="D294" s="173">
        <v>23.389713</v>
      </c>
      <c r="E294" s="173">
        <v>11468.304653200001</v>
      </c>
      <c r="F294" s="173">
        <v>0.20353580816415601</v>
      </c>
      <c r="G294" s="173">
        <v>99.796464191835796</v>
      </c>
    </row>
    <row r="295" spans="1:7" x14ac:dyDescent="0.25">
      <c r="A295" s="173" t="s">
        <v>217</v>
      </c>
      <c r="B295" s="173" t="s">
        <v>218</v>
      </c>
      <c r="C295" s="173" t="s">
        <v>14</v>
      </c>
      <c r="D295" s="173">
        <v>0</v>
      </c>
      <c r="E295" s="173">
        <v>11055.3970046287</v>
      </c>
      <c r="F295" s="173">
        <v>0</v>
      </c>
      <c r="G295" s="173">
        <v>100</v>
      </c>
    </row>
    <row r="296" spans="1:7" x14ac:dyDescent="0.25">
      <c r="A296" s="173" t="s">
        <v>219</v>
      </c>
      <c r="B296" s="173" t="s">
        <v>220</v>
      </c>
      <c r="C296" s="173" t="s">
        <v>15</v>
      </c>
      <c r="D296" s="173">
        <v>105.5253458</v>
      </c>
      <c r="E296" s="173">
        <v>32910.782800300003</v>
      </c>
      <c r="F296" s="173">
        <v>0.31961582540676903</v>
      </c>
      <c r="G296" s="173">
        <v>99.6803841745932</v>
      </c>
    </row>
    <row r="297" spans="1:7" x14ac:dyDescent="0.25">
      <c r="A297" s="173" t="s">
        <v>219</v>
      </c>
      <c r="B297" s="173" t="s">
        <v>220</v>
      </c>
      <c r="C297" s="173" t="s">
        <v>14</v>
      </c>
      <c r="D297" s="173">
        <v>0</v>
      </c>
      <c r="E297" s="173">
        <v>29549.516384023798</v>
      </c>
      <c r="F297" s="173">
        <v>0</v>
      </c>
      <c r="G297" s="173">
        <v>100</v>
      </c>
    </row>
    <row r="298" spans="1:7" x14ac:dyDescent="0.25">
      <c r="A298" s="173" t="s">
        <v>221</v>
      </c>
      <c r="B298" s="173" t="s">
        <v>222</v>
      </c>
      <c r="C298" s="173" t="s">
        <v>15</v>
      </c>
      <c r="D298" s="173">
        <v>24.023789699999998</v>
      </c>
      <c r="E298" s="173">
        <v>26369.735874999998</v>
      </c>
      <c r="F298" s="173">
        <v>9.10207185531446E-2</v>
      </c>
      <c r="G298" s="173">
        <v>99.908979281446904</v>
      </c>
    </row>
    <row r="299" spans="1:7" x14ac:dyDescent="0.25">
      <c r="A299" s="173" t="s">
        <v>221</v>
      </c>
      <c r="B299" s="173" t="s">
        <v>222</v>
      </c>
      <c r="C299" s="173" t="s">
        <v>14</v>
      </c>
      <c r="D299" s="173">
        <v>0</v>
      </c>
      <c r="E299" s="173">
        <v>23011.358753971501</v>
      </c>
      <c r="F299" s="173">
        <v>0</v>
      </c>
      <c r="G299" s="173">
        <v>100</v>
      </c>
    </row>
    <row r="300" spans="1:7" x14ac:dyDescent="0.25">
      <c r="A300" s="173" t="s">
        <v>223</v>
      </c>
      <c r="B300" s="173" t="s">
        <v>224</v>
      </c>
      <c r="C300" s="173" t="s">
        <v>14</v>
      </c>
      <c r="D300" s="173">
        <v>168.03830757771999</v>
      </c>
      <c r="E300" s="173">
        <v>5080.9046738144298</v>
      </c>
      <c r="F300" s="173">
        <v>3.2013742228373698</v>
      </c>
      <c r="G300" s="173">
        <v>96.798625777162599</v>
      </c>
    </row>
    <row r="301" spans="1:7" x14ac:dyDescent="0.25">
      <c r="A301" s="173" t="s">
        <v>223</v>
      </c>
      <c r="B301" s="173" t="s">
        <v>224</v>
      </c>
      <c r="C301" s="173" t="s">
        <v>15</v>
      </c>
      <c r="D301" s="173">
        <v>95.089322800000005</v>
      </c>
      <c r="E301" s="173">
        <v>6667.1453308999999</v>
      </c>
      <c r="F301" s="173">
        <v>1.4061819453125799</v>
      </c>
      <c r="G301" s="173">
        <v>98.593818054687404</v>
      </c>
    </row>
    <row r="302" spans="1:7" x14ac:dyDescent="0.25">
      <c r="A302" s="173" t="s">
        <v>225</v>
      </c>
      <c r="B302" s="173" t="s">
        <v>226</v>
      </c>
      <c r="C302" s="173" t="s">
        <v>14</v>
      </c>
      <c r="D302" s="173">
        <v>31.435694231586599</v>
      </c>
      <c r="E302" s="173">
        <v>36103.261194114297</v>
      </c>
      <c r="F302" s="173">
        <v>8.6995870834951403E-2</v>
      </c>
      <c r="G302" s="173">
        <v>99.913004129165003</v>
      </c>
    </row>
    <row r="303" spans="1:7" x14ac:dyDescent="0.25">
      <c r="A303" s="173" t="s">
        <v>225</v>
      </c>
      <c r="B303" s="173" t="s">
        <v>226</v>
      </c>
      <c r="C303" s="173" t="s">
        <v>15</v>
      </c>
      <c r="D303" s="173">
        <v>0</v>
      </c>
      <c r="E303" s="173">
        <v>38696.075210499999</v>
      </c>
      <c r="F303" s="173">
        <v>0</v>
      </c>
      <c r="G303" s="173">
        <v>100</v>
      </c>
    </row>
    <row r="304" spans="1:7" x14ac:dyDescent="0.25">
      <c r="A304" s="173" t="s">
        <v>227</v>
      </c>
      <c r="B304" s="173" t="s">
        <v>228</v>
      </c>
      <c r="C304" s="173" t="s">
        <v>14</v>
      </c>
      <c r="D304" s="173">
        <v>24.136184298820901</v>
      </c>
      <c r="E304" s="173">
        <v>23094.972384872199</v>
      </c>
      <c r="F304" s="173">
        <v>0.10439928609966501</v>
      </c>
      <c r="G304" s="173">
        <v>99.895600713900293</v>
      </c>
    </row>
    <row r="305" spans="1:7" x14ac:dyDescent="0.25">
      <c r="A305" s="173" t="s">
        <v>227</v>
      </c>
      <c r="B305" s="173" t="s">
        <v>228</v>
      </c>
      <c r="C305" s="173" t="s">
        <v>15</v>
      </c>
      <c r="D305" s="173">
        <v>203.70971950000001</v>
      </c>
      <c r="E305" s="173">
        <v>26266.037047999998</v>
      </c>
      <c r="F305" s="173">
        <v>0.76959451591776595</v>
      </c>
      <c r="G305" s="173">
        <v>99.230405484082198</v>
      </c>
    </row>
    <row r="306" spans="1:7" x14ac:dyDescent="0.25">
      <c r="A306" s="173" t="s">
        <v>229</v>
      </c>
      <c r="B306" s="173" t="s">
        <v>230</v>
      </c>
      <c r="C306" s="173" t="s">
        <v>14</v>
      </c>
      <c r="D306" s="173">
        <v>104.92925344925401</v>
      </c>
      <c r="E306" s="173">
        <v>35883.915527561898</v>
      </c>
      <c r="F306" s="173">
        <v>0.29156049350219199</v>
      </c>
      <c r="G306" s="173">
        <v>99.708439506497797</v>
      </c>
    </row>
    <row r="307" spans="1:7" x14ac:dyDescent="0.25">
      <c r="A307" s="173" t="s">
        <v>229</v>
      </c>
      <c r="B307" s="173" t="s">
        <v>230</v>
      </c>
      <c r="C307" s="173" t="s">
        <v>15</v>
      </c>
      <c r="D307" s="173">
        <v>0</v>
      </c>
      <c r="E307" s="173">
        <v>42792.744111400003</v>
      </c>
      <c r="F307" s="173">
        <v>0</v>
      </c>
      <c r="G307" s="173">
        <v>100</v>
      </c>
    </row>
    <row r="308" spans="1:7" x14ac:dyDescent="0.25">
      <c r="A308" s="173" t="s">
        <v>231</v>
      </c>
      <c r="B308" s="173" t="s">
        <v>232</v>
      </c>
      <c r="C308" s="173" t="s">
        <v>14</v>
      </c>
      <c r="D308" s="173">
        <v>30.826440512501598</v>
      </c>
      <c r="E308" s="173">
        <v>24917.7792680085</v>
      </c>
      <c r="F308" s="173">
        <v>0.123559772728995</v>
      </c>
      <c r="G308" s="173">
        <v>99.876440227271004</v>
      </c>
    </row>
    <row r="309" spans="1:7" x14ac:dyDescent="0.25">
      <c r="A309" s="173" t="s">
        <v>231</v>
      </c>
      <c r="B309" s="173" t="s">
        <v>232</v>
      </c>
      <c r="C309" s="173" t="s">
        <v>15</v>
      </c>
      <c r="D309" s="173">
        <v>171.60375719999999</v>
      </c>
      <c r="E309" s="173">
        <v>31979.310894599999</v>
      </c>
      <c r="F309" s="173">
        <v>0.53374455768521201</v>
      </c>
      <c r="G309" s="173">
        <v>99.466255442314804</v>
      </c>
    </row>
    <row r="310" spans="1:7" x14ac:dyDescent="0.25">
      <c r="A310" s="173" t="s">
        <v>233</v>
      </c>
      <c r="B310" s="173" t="s">
        <v>234</v>
      </c>
      <c r="C310" s="173" t="s">
        <v>15</v>
      </c>
      <c r="D310" s="173">
        <v>36.794636099999998</v>
      </c>
      <c r="E310" s="173">
        <v>14913.573469499999</v>
      </c>
      <c r="F310" s="173">
        <v>0.24611190734640001</v>
      </c>
      <c r="G310" s="173">
        <v>99.753888092653597</v>
      </c>
    </row>
    <row r="311" spans="1:7" x14ac:dyDescent="0.25">
      <c r="A311" s="173" t="s">
        <v>233</v>
      </c>
      <c r="B311" s="173" t="s">
        <v>234</v>
      </c>
      <c r="C311" s="173" t="s">
        <v>14</v>
      </c>
      <c r="D311" s="173">
        <v>0</v>
      </c>
      <c r="E311" s="173">
        <v>12631.2469192967</v>
      </c>
      <c r="F311" s="173">
        <v>0</v>
      </c>
      <c r="G311" s="173">
        <v>100</v>
      </c>
    </row>
    <row r="312" spans="1:7" x14ac:dyDescent="0.25">
      <c r="A312" s="173" t="s">
        <v>235</v>
      </c>
      <c r="B312" s="173" t="s">
        <v>236</v>
      </c>
      <c r="C312" s="173" t="s">
        <v>14</v>
      </c>
      <c r="D312" s="173">
        <v>0</v>
      </c>
      <c r="E312" s="173">
        <v>26879.555391220802</v>
      </c>
      <c r="F312" s="173">
        <v>0</v>
      </c>
      <c r="G312" s="173">
        <v>100</v>
      </c>
    </row>
    <row r="313" spans="1:7" x14ac:dyDescent="0.25">
      <c r="A313" s="173" t="s">
        <v>235</v>
      </c>
      <c r="B313" s="173" t="s">
        <v>236</v>
      </c>
      <c r="C313" s="173" t="s">
        <v>15</v>
      </c>
      <c r="D313" s="173">
        <v>0</v>
      </c>
      <c r="E313" s="173">
        <v>27114.366531</v>
      </c>
      <c r="F313" s="173">
        <v>0</v>
      </c>
      <c r="G313" s="173">
        <v>100</v>
      </c>
    </row>
    <row r="314" spans="1:7" x14ac:dyDescent="0.25">
      <c r="A314" s="173" t="s">
        <v>237</v>
      </c>
      <c r="B314" s="173" t="s">
        <v>238</v>
      </c>
      <c r="C314" s="173" t="s">
        <v>14</v>
      </c>
      <c r="D314" s="173">
        <v>22.5359315646397</v>
      </c>
      <c r="E314" s="173">
        <v>21385.370916174899</v>
      </c>
      <c r="F314" s="173">
        <v>0.105269196680101</v>
      </c>
      <c r="G314" s="173">
        <v>99.894730803319902</v>
      </c>
    </row>
    <row r="315" spans="1:7" x14ac:dyDescent="0.25">
      <c r="A315" s="173" t="s">
        <v>237</v>
      </c>
      <c r="B315" s="173" t="s">
        <v>238</v>
      </c>
      <c r="C315" s="173" t="s">
        <v>15</v>
      </c>
      <c r="D315" s="173">
        <v>156.23225429999999</v>
      </c>
      <c r="E315" s="173">
        <v>22240.469951399999</v>
      </c>
      <c r="F315" s="173">
        <v>0.69756811902530302</v>
      </c>
      <c r="G315" s="173">
        <v>99.302431880974694</v>
      </c>
    </row>
    <row r="316" spans="1:7" x14ac:dyDescent="0.25">
      <c r="A316" s="173" t="s">
        <v>239</v>
      </c>
      <c r="B316" s="173" t="s">
        <v>240</v>
      </c>
      <c r="C316" s="173" t="s">
        <v>14</v>
      </c>
      <c r="D316" s="173">
        <v>1086.6299885621399</v>
      </c>
      <c r="E316" s="173">
        <v>45196.3971793315</v>
      </c>
      <c r="F316" s="173">
        <v>2.3477936838926801</v>
      </c>
      <c r="G316" s="173">
        <v>97.652206316107296</v>
      </c>
    </row>
    <row r="317" spans="1:7" x14ac:dyDescent="0.25">
      <c r="A317" s="173" t="s">
        <v>239</v>
      </c>
      <c r="B317" s="173" t="s">
        <v>240</v>
      </c>
      <c r="C317" s="173" t="s">
        <v>15</v>
      </c>
      <c r="D317" s="173">
        <v>199.80412490000001</v>
      </c>
      <c r="E317" s="173">
        <v>54044.340387999997</v>
      </c>
      <c r="F317" s="173">
        <v>0.36834229149375503</v>
      </c>
      <c r="G317" s="173">
        <v>99.631657708506197</v>
      </c>
    </row>
    <row r="318" spans="1:7" x14ac:dyDescent="0.25">
      <c r="A318" s="173" t="s">
        <v>241</v>
      </c>
      <c r="B318" s="173" t="s">
        <v>242</v>
      </c>
      <c r="C318" s="173" t="s">
        <v>15</v>
      </c>
      <c r="D318" s="173">
        <v>426.06122779999998</v>
      </c>
      <c r="E318" s="173">
        <v>52585.790581000001</v>
      </c>
      <c r="F318" s="173">
        <v>0.803709384340491</v>
      </c>
      <c r="G318" s="173">
        <v>99.196290615659507</v>
      </c>
    </row>
    <row r="319" spans="1:7" x14ac:dyDescent="0.25">
      <c r="A319" s="173" t="s">
        <v>241</v>
      </c>
      <c r="B319" s="173" t="s">
        <v>242</v>
      </c>
      <c r="C319" s="173" t="s">
        <v>14</v>
      </c>
      <c r="D319" s="173">
        <v>0</v>
      </c>
      <c r="E319" s="173">
        <v>46386.401671614003</v>
      </c>
      <c r="F319" s="173">
        <v>0</v>
      </c>
      <c r="G319" s="173">
        <v>100</v>
      </c>
    </row>
    <row r="320" spans="1:7" x14ac:dyDescent="0.25">
      <c r="A320" s="173" t="s">
        <v>243</v>
      </c>
      <c r="B320" s="173" t="s">
        <v>244</v>
      </c>
      <c r="C320" s="173" t="s">
        <v>14</v>
      </c>
      <c r="D320" s="173">
        <v>122.060147905489</v>
      </c>
      <c r="E320" s="173">
        <v>26854.460251398199</v>
      </c>
      <c r="F320" s="173">
        <v>0.45246809484235501</v>
      </c>
      <c r="G320" s="173">
        <v>99.547531905157697</v>
      </c>
    </row>
    <row r="321" spans="1:7" x14ac:dyDescent="0.25">
      <c r="A321" s="173" t="s">
        <v>243</v>
      </c>
      <c r="B321" s="173" t="s">
        <v>244</v>
      </c>
      <c r="C321" s="173" t="s">
        <v>15</v>
      </c>
      <c r="D321" s="173">
        <v>125.95280339999999</v>
      </c>
      <c r="E321" s="173">
        <v>29918.018049499999</v>
      </c>
      <c r="F321" s="173">
        <v>0.41922821725758103</v>
      </c>
      <c r="G321" s="173">
        <v>99.580771782742403</v>
      </c>
    </row>
    <row r="322" spans="1:7" x14ac:dyDescent="0.25">
      <c r="A322" s="173" t="s">
        <v>245</v>
      </c>
      <c r="B322" s="173" t="s">
        <v>246</v>
      </c>
      <c r="C322" s="173" t="s">
        <v>14</v>
      </c>
      <c r="D322" s="173">
        <v>0</v>
      </c>
      <c r="E322" s="173">
        <v>79646.749062961899</v>
      </c>
      <c r="F322" s="173">
        <v>0</v>
      </c>
      <c r="G322" s="173">
        <v>100</v>
      </c>
    </row>
    <row r="323" spans="1:7" x14ac:dyDescent="0.25">
      <c r="A323" s="173" t="s">
        <v>245</v>
      </c>
      <c r="B323" s="173" t="s">
        <v>246</v>
      </c>
      <c r="C323" s="173" t="s">
        <v>15</v>
      </c>
      <c r="D323" s="173">
        <v>0</v>
      </c>
      <c r="E323" s="173">
        <v>91657.869566900001</v>
      </c>
      <c r="F323" s="173">
        <v>0</v>
      </c>
      <c r="G323" s="173">
        <v>100</v>
      </c>
    </row>
    <row r="324" spans="1:7" x14ac:dyDescent="0.25">
      <c r="A324" s="173" t="s">
        <v>247</v>
      </c>
      <c r="B324" s="173" t="s">
        <v>248</v>
      </c>
      <c r="C324" s="173" t="s">
        <v>14</v>
      </c>
      <c r="D324" s="173">
        <v>0</v>
      </c>
      <c r="E324" s="173">
        <v>29021.253706836898</v>
      </c>
      <c r="F324" s="173">
        <v>0</v>
      </c>
      <c r="G324" s="173">
        <v>100</v>
      </c>
    </row>
    <row r="325" spans="1:7" x14ac:dyDescent="0.25">
      <c r="A325" s="173" t="s">
        <v>247</v>
      </c>
      <c r="B325" s="173" t="s">
        <v>248</v>
      </c>
      <c r="C325" s="173" t="s">
        <v>15</v>
      </c>
      <c r="D325" s="173">
        <v>0</v>
      </c>
      <c r="E325" s="173">
        <v>31675.967727200001</v>
      </c>
      <c r="F325" s="173">
        <v>0</v>
      </c>
      <c r="G325" s="173">
        <v>100</v>
      </c>
    </row>
    <row r="326" spans="1:7" x14ac:dyDescent="0.25">
      <c r="A326" s="173" t="s">
        <v>249</v>
      </c>
      <c r="B326" s="173" t="s">
        <v>250</v>
      </c>
      <c r="C326" s="173" t="s">
        <v>14</v>
      </c>
      <c r="D326" s="173">
        <v>0</v>
      </c>
      <c r="E326" s="173">
        <v>50156.4147478503</v>
      </c>
      <c r="F326" s="173">
        <v>0</v>
      </c>
      <c r="G326" s="173">
        <v>100</v>
      </c>
    </row>
    <row r="327" spans="1:7" x14ac:dyDescent="0.25">
      <c r="A327" s="173" t="s">
        <v>249</v>
      </c>
      <c r="B327" s="173" t="s">
        <v>250</v>
      </c>
      <c r="C327" s="173" t="s">
        <v>15</v>
      </c>
      <c r="D327" s="173">
        <v>0</v>
      </c>
      <c r="E327" s="173">
        <v>59222.631821800001</v>
      </c>
      <c r="F327" s="173">
        <v>0</v>
      </c>
      <c r="G327" s="173">
        <v>100</v>
      </c>
    </row>
    <row r="328" spans="1:7" x14ac:dyDescent="0.25">
      <c r="A328" s="173" t="s">
        <v>251</v>
      </c>
      <c r="B328" s="173" t="s">
        <v>252</v>
      </c>
      <c r="C328" s="173" t="s">
        <v>15</v>
      </c>
      <c r="D328" s="173">
        <v>51.565281599999999</v>
      </c>
      <c r="E328" s="173">
        <v>48168.687190899996</v>
      </c>
      <c r="F328" s="173">
        <v>0.10693697970455</v>
      </c>
      <c r="G328" s="173">
        <v>99.8930630202955</v>
      </c>
    </row>
    <row r="329" spans="1:7" x14ac:dyDescent="0.25">
      <c r="A329" s="173" t="s">
        <v>251</v>
      </c>
      <c r="B329" s="173" t="s">
        <v>252</v>
      </c>
      <c r="C329" s="173" t="s">
        <v>14</v>
      </c>
      <c r="D329" s="173">
        <v>0</v>
      </c>
      <c r="E329" s="173">
        <v>40628.199607853101</v>
      </c>
      <c r="F329" s="173">
        <v>0</v>
      </c>
      <c r="G329" s="173">
        <v>100</v>
      </c>
    </row>
    <row r="330" spans="1:7" x14ac:dyDescent="0.25">
      <c r="A330" s="173" t="s">
        <v>253</v>
      </c>
      <c r="B330" s="173" t="s">
        <v>254</v>
      </c>
      <c r="C330" s="173" t="s">
        <v>14</v>
      </c>
      <c r="D330" s="173">
        <v>0</v>
      </c>
      <c r="E330" s="173">
        <v>42495.524407773897</v>
      </c>
      <c r="F330" s="173">
        <v>0</v>
      </c>
      <c r="G330" s="173">
        <v>100</v>
      </c>
    </row>
    <row r="331" spans="1:7" x14ac:dyDescent="0.25">
      <c r="A331" s="173" t="s">
        <v>253</v>
      </c>
      <c r="B331" s="173" t="s">
        <v>254</v>
      </c>
      <c r="C331" s="173" t="s">
        <v>15</v>
      </c>
      <c r="D331" s="173">
        <v>0</v>
      </c>
      <c r="E331" s="173">
        <v>49662.608188099999</v>
      </c>
      <c r="F331" s="173">
        <v>0</v>
      </c>
      <c r="G331" s="173">
        <v>100</v>
      </c>
    </row>
    <row r="332" spans="1:7" x14ac:dyDescent="0.25">
      <c r="A332" s="173" t="s">
        <v>255</v>
      </c>
      <c r="B332" s="173" t="s">
        <v>256</v>
      </c>
      <c r="C332" s="173" t="s">
        <v>14</v>
      </c>
      <c r="D332" s="173">
        <v>0</v>
      </c>
      <c r="E332" s="173">
        <v>9899.3075281599795</v>
      </c>
      <c r="F332" s="173">
        <v>0</v>
      </c>
      <c r="G332" s="173">
        <v>100</v>
      </c>
    </row>
    <row r="333" spans="1:7" x14ac:dyDescent="0.25">
      <c r="A333" s="173" t="s">
        <v>255</v>
      </c>
      <c r="B333" s="173" t="s">
        <v>256</v>
      </c>
      <c r="C333" s="173" t="s">
        <v>15</v>
      </c>
      <c r="D333" s="173">
        <v>0</v>
      </c>
      <c r="E333" s="173">
        <v>11556.9839546</v>
      </c>
      <c r="F333" s="173">
        <v>0</v>
      </c>
      <c r="G333" s="173">
        <v>100</v>
      </c>
    </row>
    <row r="334" spans="1:7" x14ac:dyDescent="0.25">
      <c r="A334" s="173" t="s">
        <v>257</v>
      </c>
      <c r="B334" s="173" t="s">
        <v>258</v>
      </c>
      <c r="C334" s="173" t="s">
        <v>14</v>
      </c>
      <c r="D334" s="173">
        <v>0</v>
      </c>
      <c r="E334" s="173">
        <v>17337.781002576201</v>
      </c>
      <c r="F334" s="173">
        <v>0</v>
      </c>
      <c r="G334" s="173">
        <v>100</v>
      </c>
    </row>
    <row r="335" spans="1:7" x14ac:dyDescent="0.25">
      <c r="A335" s="173" t="s">
        <v>257</v>
      </c>
      <c r="B335" s="173" t="s">
        <v>258</v>
      </c>
      <c r="C335" s="173" t="s">
        <v>15</v>
      </c>
      <c r="D335" s="173">
        <v>0</v>
      </c>
      <c r="E335" s="173">
        <v>22289.734705499999</v>
      </c>
      <c r="F335" s="173">
        <v>0</v>
      </c>
      <c r="G335" s="173">
        <v>100</v>
      </c>
    </row>
    <row r="336" spans="1:7" x14ac:dyDescent="0.25">
      <c r="A336" s="173" t="s">
        <v>259</v>
      </c>
      <c r="B336" s="173" t="s">
        <v>260</v>
      </c>
      <c r="C336" s="173" t="s">
        <v>14</v>
      </c>
      <c r="D336" s="173">
        <v>0</v>
      </c>
      <c r="E336" s="173">
        <v>8737.0021821741302</v>
      </c>
      <c r="F336" s="173">
        <v>0</v>
      </c>
      <c r="G336" s="173">
        <v>100</v>
      </c>
    </row>
    <row r="337" spans="1:7" x14ac:dyDescent="0.25">
      <c r="A337" s="173" t="s">
        <v>259</v>
      </c>
      <c r="B337" s="173" t="s">
        <v>260</v>
      </c>
      <c r="C337" s="173" t="s">
        <v>15</v>
      </c>
      <c r="D337" s="173">
        <v>0</v>
      </c>
      <c r="E337" s="173">
        <v>10087.893213400001</v>
      </c>
      <c r="F337" s="173">
        <v>0</v>
      </c>
      <c r="G337" s="173">
        <v>100</v>
      </c>
    </row>
    <row r="338" spans="1:7" x14ac:dyDescent="0.25">
      <c r="A338" s="173" t="s">
        <v>261</v>
      </c>
      <c r="B338" s="173" t="s">
        <v>262</v>
      </c>
      <c r="C338" s="173" t="s">
        <v>15</v>
      </c>
      <c r="D338" s="173">
        <v>74.734414999999998</v>
      </c>
      <c r="E338" s="173">
        <v>42593.672583</v>
      </c>
      <c r="F338" s="173">
        <v>0.17515164089323301</v>
      </c>
      <c r="G338" s="173">
        <v>99.824848359106795</v>
      </c>
    </row>
    <row r="339" spans="1:7" x14ac:dyDescent="0.25">
      <c r="A339" s="173" t="s">
        <v>261</v>
      </c>
      <c r="B339" s="173" t="s">
        <v>262</v>
      </c>
      <c r="C339" s="173" t="s">
        <v>14</v>
      </c>
      <c r="D339" s="173">
        <v>0</v>
      </c>
      <c r="E339" s="173">
        <v>36599.868002256298</v>
      </c>
      <c r="F339" s="173">
        <v>0</v>
      </c>
      <c r="G339" s="173">
        <v>100</v>
      </c>
    </row>
    <row r="340" spans="1:7" x14ac:dyDescent="0.25">
      <c r="A340" s="173" t="s">
        <v>263</v>
      </c>
      <c r="B340" s="173" t="s">
        <v>264</v>
      </c>
      <c r="C340" s="173" t="s">
        <v>15</v>
      </c>
      <c r="D340" s="173">
        <v>12.5666458</v>
      </c>
      <c r="E340" s="173">
        <v>19183.520801300001</v>
      </c>
      <c r="F340" s="173">
        <v>6.5464620509938704E-2</v>
      </c>
      <c r="G340" s="173">
        <v>99.9345353794901</v>
      </c>
    </row>
    <row r="341" spans="1:7" x14ac:dyDescent="0.25">
      <c r="A341" s="173" t="s">
        <v>263</v>
      </c>
      <c r="B341" s="173" t="s">
        <v>264</v>
      </c>
      <c r="C341" s="173" t="s">
        <v>14</v>
      </c>
      <c r="D341" s="173">
        <v>0</v>
      </c>
      <c r="E341" s="173">
        <v>16980.649854592099</v>
      </c>
      <c r="F341" s="173">
        <v>0</v>
      </c>
      <c r="G341" s="173">
        <v>100</v>
      </c>
    </row>
    <row r="342" spans="1:7" x14ac:dyDescent="0.25">
      <c r="A342" s="173" t="s">
        <v>265</v>
      </c>
      <c r="B342" s="173" t="s">
        <v>266</v>
      </c>
      <c r="C342" s="173" t="s">
        <v>14</v>
      </c>
      <c r="D342" s="173">
        <v>0</v>
      </c>
      <c r="E342" s="173">
        <v>29937.761198034699</v>
      </c>
      <c r="F342" s="173">
        <v>0</v>
      </c>
      <c r="G342" s="173">
        <v>100</v>
      </c>
    </row>
    <row r="343" spans="1:7" x14ac:dyDescent="0.25">
      <c r="A343" s="173" t="s">
        <v>265</v>
      </c>
      <c r="B343" s="173" t="s">
        <v>266</v>
      </c>
      <c r="C343" s="173" t="s">
        <v>15</v>
      </c>
      <c r="D343" s="173">
        <v>0</v>
      </c>
      <c r="E343" s="173">
        <v>36831.314774899998</v>
      </c>
      <c r="F343" s="173">
        <v>0</v>
      </c>
      <c r="G343" s="173">
        <v>100</v>
      </c>
    </row>
    <row r="344" spans="1:7" x14ac:dyDescent="0.25">
      <c r="A344" s="173" t="s">
        <v>267</v>
      </c>
      <c r="B344" s="173" t="s">
        <v>268</v>
      </c>
      <c r="C344" s="173" t="s">
        <v>14</v>
      </c>
      <c r="D344" s="173">
        <v>0</v>
      </c>
      <c r="E344" s="173">
        <v>56563.607598279101</v>
      </c>
      <c r="F344" s="173">
        <v>0</v>
      </c>
      <c r="G344" s="173">
        <v>100</v>
      </c>
    </row>
    <row r="345" spans="1:7" x14ac:dyDescent="0.25">
      <c r="A345" s="173" t="s">
        <v>267</v>
      </c>
      <c r="B345" s="173" t="s">
        <v>268</v>
      </c>
      <c r="C345" s="173" t="s">
        <v>15</v>
      </c>
      <c r="D345" s="173">
        <v>0</v>
      </c>
      <c r="E345" s="173">
        <v>73412.239355500002</v>
      </c>
      <c r="F345" s="173">
        <v>0</v>
      </c>
      <c r="G345" s="173">
        <v>100</v>
      </c>
    </row>
    <row r="346" spans="1:7" x14ac:dyDescent="0.25">
      <c r="A346" s="173" t="s">
        <v>269</v>
      </c>
      <c r="B346" s="173" t="s">
        <v>270</v>
      </c>
      <c r="C346" s="173" t="s">
        <v>15</v>
      </c>
      <c r="D346" s="173">
        <v>21.241685</v>
      </c>
      <c r="E346" s="173">
        <v>61611.086217299999</v>
      </c>
      <c r="F346" s="173">
        <v>3.4465167425888003E-2</v>
      </c>
      <c r="G346" s="173">
        <v>99.965534832574093</v>
      </c>
    </row>
    <row r="347" spans="1:7" x14ac:dyDescent="0.25">
      <c r="A347" s="173" t="s">
        <v>269</v>
      </c>
      <c r="B347" s="173" t="s">
        <v>270</v>
      </c>
      <c r="C347" s="173" t="s">
        <v>14</v>
      </c>
      <c r="D347" s="173">
        <v>0</v>
      </c>
      <c r="E347" s="173">
        <v>59204.671118287799</v>
      </c>
      <c r="F347" s="173">
        <v>0</v>
      </c>
      <c r="G347" s="173">
        <v>100</v>
      </c>
    </row>
    <row r="348" spans="1:7" x14ac:dyDescent="0.25">
      <c r="A348" s="173" t="s">
        <v>271</v>
      </c>
      <c r="B348" s="173" t="s">
        <v>272</v>
      </c>
      <c r="C348" s="173" t="s">
        <v>14</v>
      </c>
      <c r="D348" s="173">
        <v>0</v>
      </c>
      <c r="E348" s="173">
        <v>52772.359974383202</v>
      </c>
      <c r="F348" s="173">
        <v>0</v>
      </c>
      <c r="G348" s="173">
        <v>100</v>
      </c>
    </row>
    <row r="349" spans="1:7" x14ac:dyDescent="0.25">
      <c r="A349" s="173" t="s">
        <v>271</v>
      </c>
      <c r="B349" s="173" t="s">
        <v>272</v>
      </c>
      <c r="C349" s="173" t="s">
        <v>15</v>
      </c>
      <c r="D349" s="173">
        <v>0</v>
      </c>
      <c r="E349" s="173">
        <v>59142.927068899997</v>
      </c>
      <c r="F349" s="173">
        <v>0</v>
      </c>
      <c r="G349" s="173">
        <v>100</v>
      </c>
    </row>
    <row r="350" spans="1:7" x14ac:dyDescent="0.25">
      <c r="A350" s="173" t="s">
        <v>273</v>
      </c>
      <c r="B350" s="173" t="s">
        <v>274</v>
      </c>
      <c r="C350" s="173" t="s">
        <v>14</v>
      </c>
      <c r="D350" s="173">
        <v>0</v>
      </c>
      <c r="E350" s="173">
        <v>33341.541614601403</v>
      </c>
      <c r="F350" s="173">
        <v>0</v>
      </c>
      <c r="G350" s="173">
        <v>100</v>
      </c>
    </row>
    <row r="351" spans="1:7" x14ac:dyDescent="0.25">
      <c r="A351" s="173" t="s">
        <v>273</v>
      </c>
      <c r="B351" s="173" t="s">
        <v>274</v>
      </c>
      <c r="C351" s="173" t="s">
        <v>15</v>
      </c>
      <c r="D351" s="173">
        <v>0</v>
      </c>
      <c r="E351" s="173">
        <v>36635.852833199999</v>
      </c>
      <c r="F351" s="173">
        <v>0</v>
      </c>
      <c r="G351" s="173">
        <v>100</v>
      </c>
    </row>
    <row r="352" spans="1:7" x14ac:dyDescent="0.25">
      <c r="A352" s="173" t="s">
        <v>275</v>
      </c>
      <c r="B352" s="173" t="s">
        <v>276</v>
      </c>
      <c r="C352" s="173" t="s">
        <v>14</v>
      </c>
      <c r="D352" s="173">
        <v>0</v>
      </c>
      <c r="E352" s="173">
        <v>17620.537515035099</v>
      </c>
      <c r="F352" s="173">
        <v>0</v>
      </c>
      <c r="G352" s="173">
        <v>100</v>
      </c>
    </row>
    <row r="353" spans="1:7" x14ac:dyDescent="0.25">
      <c r="A353" s="173" t="s">
        <v>275</v>
      </c>
      <c r="B353" s="173" t="s">
        <v>276</v>
      </c>
      <c r="C353" s="173" t="s">
        <v>15</v>
      </c>
      <c r="D353" s="173">
        <v>0</v>
      </c>
      <c r="E353" s="173">
        <v>20956.035589800002</v>
      </c>
      <c r="F353" s="173">
        <v>0</v>
      </c>
      <c r="G353" s="173">
        <v>100</v>
      </c>
    </row>
    <row r="354" spans="1:7" x14ac:dyDescent="0.25">
      <c r="A354" s="173" t="s">
        <v>277</v>
      </c>
      <c r="B354" s="173" t="s">
        <v>278</v>
      </c>
      <c r="C354" s="173" t="s">
        <v>14</v>
      </c>
      <c r="D354" s="173">
        <v>0</v>
      </c>
      <c r="E354" s="173">
        <v>23126.190219515702</v>
      </c>
      <c r="F354" s="173">
        <v>0</v>
      </c>
      <c r="G354" s="173">
        <v>100</v>
      </c>
    </row>
    <row r="355" spans="1:7" x14ac:dyDescent="0.25">
      <c r="A355" s="173" t="s">
        <v>277</v>
      </c>
      <c r="B355" s="173" t="s">
        <v>278</v>
      </c>
      <c r="C355" s="173" t="s">
        <v>15</v>
      </c>
      <c r="D355" s="173">
        <v>0</v>
      </c>
      <c r="E355" s="173">
        <v>26761.727670100001</v>
      </c>
      <c r="F355" s="173">
        <v>0</v>
      </c>
      <c r="G355" s="173">
        <v>100</v>
      </c>
    </row>
    <row r="356" spans="1:7" x14ac:dyDescent="0.25">
      <c r="A356" s="173" t="s">
        <v>279</v>
      </c>
      <c r="B356" s="173" t="s">
        <v>280</v>
      </c>
      <c r="C356" s="173" t="s">
        <v>14</v>
      </c>
      <c r="D356" s="173">
        <v>0</v>
      </c>
      <c r="E356" s="173">
        <v>15017.003311845099</v>
      </c>
      <c r="F356" s="173">
        <v>0</v>
      </c>
      <c r="G356" s="173">
        <v>100</v>
      </c>
    </row>
    <row r="357" spans="1:7" x14ac:dyDescent="0.25">
      <c r="A357" s="173" t="s">
        <v>279</v>
      </c>
      <c r="B357" s="173" t="s">
        <v>280</v>
      </c>
      <c r="C357" s="173" t="s">
        <v>15</v>
      </c>
      <c r="D357" s="173">
        <v>0</v>
      </c>
      <c r="E357" s="173">
        <v>17718.876284499998</v>
      </c>
      <c r="F357" s="173">
        <v>0</v>
      </c>
      <c r="G357" s="173">
        <v>100</v>
      </c>
    </row>
    <row r="358" spans="1:7" x14ac:dyDescent="0.25">
      <c r="A358" s="173" t="s">
        <v>281</v>
      </c>
      <c r="B358" s="173" t="s">
        <v>282</v>
      </c>
      <c r="C358" s="173" t="s">
        <v>14</v>
      </c>
      <c r="D358" s="173">
        <v>0</v>
      </c>
      <c r="E358" s="173">
        <v>7426.27340059159</v>
      </c>
      <c r="F358" s="173">
        <v>0</v>
      </c>
      <c r="G358" s="173">
        <v>100</v>
      </c>
    </row>
    <row r="359" spans="1:7" x14ac:dyDescent="0.25">
      <c r="A359" s="173" t="s">
        <v>281</v>
      </c>
      <c r="B359" s="173" t="s">
        <v>282</v>
      </c>
      <c r="C359" s="173" t="s">
        <v>15</v>
      </c>
      <c r="D359" s="173">
        <v>0</v>
      </c>
      <c r="E359" s="173">
        <v>6829.6614387999998</v>
      </c>
      <c r="F359" s="173">
        <v>0</v>
      </c>
      <c r="G359" s="173">
        <v>100</v>
      </c>
    </row>
    <row r="360" spans="1:7" x14ac:dyDescent="0.25">
      <c r="A360" s="173" t="s">
        <v>283</v>
      </c>
      <c r="B360" s="173" t="s">
        <v>284</v>
      </c>
      <c r="C360" s="173" t="s">
        <v>15</v>
      </c>
      <c r="D360" s="173">
        <v>43.608621599999999</v>
      </c>
      <c r="E360" s="173">
        <v>21323.910639500002</v>
      </c>
      <c r="F360" s="173">
        <v>0.20408836920713799</v>
      </c>
      <c r="G360" s="173">
        <v>99.795911630792901</v>
      </c>
    </row>
    <row r="361" spans="1:7" x14ac:dyDescent="0.25">
      <c r="A361" s="173" t="s">
        <v>283</v>
      </c>
      <c r="B361" s="173" t="s">
        <v>284</v>
      </c>
      <c r="C361" s="173" t="s">
        <v>14</v>
      </c>
      <c r="D361" s="173">
        <v>0</v>
      </c>
      <c r="E361" s="173">
        <v>19750.112149507899</v>
      </c>
      <c r="F361" s="173">
        <v>0</v>
      </c>
      <c r="G361" s="173">
        <v>100</v>
      </c>
    </row>
    <row r="362" spans="1:7" x14ac:dyDescent="0.25">
      <c r="A362" s="173" t="s">
        <v>285</v>
      </c>
      <c r="B362" s="173" t="s">
        <v>286</v>
      </c>
      <c r="C362" s="173" t="s">
        <v>14</v>
      </c>
      <c r="D362" s="173">
        <v>0</v>
      </c>
      <c r="E362" s="173">
        <v>28362.476309933802</v>
      </c>
      <c r="F362" s="173">
        <v>0</v>
      </c>
      <c r="G362" s="173">
        <v>100</v>
      </c>
    </row>
    <row r="363" spans="1:7" x14ac:dyDescent="0.25">
      <c r="A363" s="173" t="s">
        <v>285</v>
      </c>
      <c r="B363" s="173" t="s">
        <v>286</v>
      </c>
      <c r="C363" s="173" t="s">
        <v>15</v>
      </c>
      <c r="D363" s="173">
        <v>0</v>
      </c>
      <c r="E363" s="173">
        <v>33080.080252100001</v>
      </c>
      <c r="F363" s="173">
        <v>0</v>
      </c>
      <c r="G363" s="173">
        <v>100</v>
      </c>
    </row>
    <row r="364" spans="1:7" x14ac:dyDescent="0.25">
      <c r="A364" s="173" t="s">
        <v>287</v>
      </c>
      <c r="B364" s="173" t="s">
        <v>288</v>
      </c>
      <c r="C364" s="173" t="s">
        <v>14</v>
      </c>
      <c r="D364" s="173">
        <v>161.88954902663201</v>
      </c>
      <c r="E364" s="173">
        <v>20123.152328712298</v>
      </c>
      <c r="F364" s="173">
        <v>0.79807352630753703</v>
      </c>
      <c r="G364" s="173">
        <v>99.201926473692495</v>
      </c>
    </row>
    <row r="365" spans="1:7" x14ac:dyDescent="0.25">
      <c r="A365" s="173" t="s">
        <v>287</v>
      </c>
      <c r="B365" s="173" t="s">
        <v>288</v>
      </c>
      <c r="C365" s="173" t="s">
        <v>15</v>
      </c>
      <c r="D365" s="173">
        <v>253.7310952</v>
      </c>
      <c r="E365" s="173">
        <v>24895.051329800001</v>
      </c>
      <c r="F365" s="173">
        <v>1.00891999824123</v>
      </c>
      <c r="G365" s="173">
        <v>98.991080001758803</v>
      </c>
    </row>
    <row r="366" spans="1:7" x14ac:dyDescent="0.25">
      <c r="A366" s="173" t="s">
        <v>289</v>
      </c>
      <c r="B366" s="173" t="s">
        <v>290</v>
      </c>
      <c r="C366" s="173" t="s">
        <v>14</v>
      </c>
      <c r="D366" s="173">
        <v>55.231685499119003</v>
      </c>
      <c r="E366" s="173">
        <v>15386.8137327238</v>
      </c>
      <c r="F366" s="173">
        <v>0.35767078779564399</v>
      </c>
      <c r="G366" s="173">
        <v>99.642329212204402</v>
      </c>
    </row>
    <row r="367" spans="1:7" x14ac:dyDescent="0.25">
      <c r="A367" s="173" t="s">
        <v>289</v>
      </c>
      <c r="B367" s="173" t="s">
        <v>290</v>
      </c>
      <c r="C367" s="173" t="s">
        <v>15</v>
      </c>
      <c r="D367" s="173">
        <v>25.167849400000001</v>
      </c>
      <c r="E367" s="173">
        <v>18880.267105300001</v>
      </c>
      <c r="F367" s="173">
        <v>0.133124942432193</v>
      </c>
      <c r="G367" s="173">
        <v>99.866875057567796</v>
      </c>
    </row>
    <row r="368" spans="1:7" x14ac:dyDescent="0.25">
      <c r="A368" s="173" t="s">
        <v>291</v>
      </c>
      <c r="B368" s="173" t="s">
        <v>292</v>
      </c>
      <c r="C368" s="173" t="s">
        <v>15</v>
      </c>
      <c r="D368" s="173">
        <v>5.2712529999999997</v>
      </c>
      <c r="E368" s="173">
        <v>6810.4444120999997</v>
      </c>
      <c r="F368" s="173">
        <v>7.7339684620230706E-2</v>
      </c>
      <c r="G368" s="173">
        <v>99.922660315379801</v>
      </c>
    </row>
    <row r="369" spans="1:7" x14ac:dyDescent="0.25">
      <c r="A369" s="173" t="s">
        <v>291</v>
      </c>
      <c r="B369" s="173" t="s">
        <v>292</v>
      </c>
      <c r="C369" s="173" t="s">
        <v>14</v>
      </c>
      <c r="D369" s="173">
        <v>0</v>
      </c>
      <c r="E369" s="173">
        <v>5878.6833868488802</v>
      </c>
      <c r="F369" s="173">
        <v>0</v>
      </c>
      <c r="G369" s="173">
        <v>100</v>
      </c>
    </row>
    <row r="370" spans="1:7" x14ac:dyDescent="0.25">
      <c r="A370" s="173" t="s">
        <v>293</v>
      </c>
      <c r="B370" s="173" t="s">
        <v>294</v>
      </c>
      <c r="C370" s="173" t="s">
        <v>15</v>
      </c>
      <c r="D370" s="173">
        <v>13.889242899999999</v>
      </c>
      <c r="E370" s="173">
        <v>12455.853112700001</v>
      </c>
      <c r="F370" s="173">
        <v>0.111383559530903</v>
      </c>
      <c r="G370" s="173">
        <v>99.888616440469093</v>
      </c>
    </row>
    <row r="371" spans="1:7" x14ac:dyDescent="0.25">
      <c r="A371" s="173" t="s">
        <v>293</v>
      </c>
      <c r="B371" s="173" t="s">
        <v>294</v>
      </c>
      <c r="C371" s="173" t="s">
        <v>14</v>
      </c>
      <c r="D371" s="173">
        <v>0</v>
      </c>
      <c r="E371" s="173">
        <v>14665.761017500099</v>
      </c>
      <c r="F371" s="173">
        <v>0</v>
      </c>
      <c r="G371" s="173">
        <v>100</v>
      </c>
    </row>
    <row r="372" spans="1:7" x14ac:dyDescent="0.25">
      <c r="A372" s="173" t="s">
        <v>295</v>
      </c>
      <c r="B372" s="173" t="s">
        <v>296</v>
      </c>
      <c r="C372" s="173" t="s">
        <v>14</v>
      </c>
      <c r="D372" s="173">
        <v>174.361049989056</v>
      </c>
      <c r="E372" s="173">
        <v>16910.5786831716</v>
      </c>
      <c r="F372" s="173">
        <v>1.02055408279043</v>
      </c>
      <c r="G372" s="173">
        <v>98.979445917209603</v>
      </c>
    </row>
    <row r="373" spans="1:7" x14ac:dyDescent="0.25">
      <c r="A373" s="173" t="s">
        <v>295</v>
      </c>
      <c r="B373" s="173" t="s">
        <v>296</v>
      </c>
      <c r="C373" s="173" t="s">
        <v>15</v>
      </c>
      <c r="D373" s="173">
        <v>96.0587309</v>
      </c>
      <c r="E373" s="173">
        <v>18763.614043199999</v>
      </c>
      <c r="F373" s="173">
        <v>0.50933402742765299</v>
      </c>
      <c r="G373" s="173">
        <v>99.490665972572302</v>
      </c>
    </row>
    <row r="374" spans="1:7" x14ac:dyDescent="0.25">
      <c r="A374" s="173" t="s">
        <v>297</v>
      </c>
      <c r="B374" s="173" t="s">
        <v>298</v>
      </c>
      <c r="C374" s="173" t="s">
        <v>14</v>
      </c>
      <c r="D374" s="173">
        <v>0</v>
      </c>
      <c r="E374" s="173">
        <v>34937.870212542199</v>
      </c>
      <c r="F374" s="173">
        <v>0</v>
      </c>
      <c r="G374" s="173">
        <v>100</v>
      </c>
    </row>
    <row r="375" spans="1:7" x14ac:dyDescent="0.25">
      <c r="A375" s="173" t="s">
        <v>297</v>
      </c>
      <c r="B375" s="173" t="s">
        <v>298</v>
      </c>
      <c r="C375" s="173" t="s">
        <v>15</v>
      </c>
      <c r="D375" s="173">
        <v>0</v>
      </c>
      <c r="E375" s="173">
        <v>37685.234353699998</v>
      </c>
      <c r="F375" s="173">
        <v>0</v>
      </c>
      <c r="G375" s="173">
        <v>100</v>
      </c>
    </row>
    <row r="376" spans="1:7" x14ac:dyDescent="0.25">
      <c r="A376" s="173" t="s">
        <v>299</v>
      </c>
      <c r="B376" s="173" t="s">
        <v>300</v>
      </c>
      <c r="C376" s="173" t="s">
        <v>15</v>
      </c>
      <c r="D376" s="173">
        <v>26.7938802</v>
      </c>
      <c r="E376" s="173">
        <v>34193.3681201</v>
      </c>
      <c r="F376" s="173">
        <v>7.8298519451091703E-2</v>
      </c>
      <c r="G376" s="173">
        <v>99.921701480548904</v>
      </c>
    </row>
    <row r="377" spans="1:7" x14ac:dyDescent="0.25">
      <c r="A377" s="173" t="s">
        <v>299</v>
      </c>
      <c r="B377" s="173" t="s">
        <v>300</v>
      </c>
      <c r="C377" s="173" t="s">
        <v>14</v>
      </c>
      <c r="D377" s="173">
        <v>0</v>
      </c>
      <c r="E377" s="173">
        <v>33667.747509136701</v>
      </c>
      <c r="F377" s="173">
        <v>0</v>
      </c>
      <c r="G377" s="173">
        <v>100</v>
      </c>
    </row>
    <row r="378" spans="1:7" x14ac:dyDescent="0.25">
      <c r="A378" s="173" t="s">
        <v>301</v>
      </c>
      <c r="B378" s="173" t="s">
        <v>302</v>
      </c>
      <c r="C378" s="173" t="s">
        <v>15</v>
      </c>
      <c r="D378" s="173">
        <v>94.826661299999998</v>
      </c>
      <c r="E378" s="173">
        <v>45056.804081499999</v>
      </c>
      <c r="F378" s="173">
        <v>0.21001824239785899</v>
      </c>
      <c r="G378" s="173">
        <v>99.789981757602106</v>
      </c>
    </row>
    <row r="379" spans="1:7" x14ac:dyDescent="0.25">
      <c r="A379" s="173" t="s">
        <v>301</v>
      </c>
      <c r="B379" s="173" t="s">
        <v>302</v>
      </c>
      <c r="C379" s="173" t="s">
        <v>14</v>
      </c>
      <c r="D379" s="173">
        <v>0</v>
      </c>
      <c r="E379" s="173">
        <v>43537.151828794798</v>
      </c>
      <c r="F379" s="173">
        <v>0</v>
      </c>
      <c r="G379" s="173">
        <v>100</v>
      </c>
    </row>
    <row r="380" spans="1:7" x14ac:dyDescent="0.25">
      <c r="A380" s="173" t="s">
        <v>303</v>
      </c>
      <c r="B380" s="173" t="s">
        <v>304</v>
      </c>
      <c r="C380" s="173" t="s">
        <v>14</v>
      </c>
      <c r="D380" s="173">
        <v>0</v>
      </c>
      <c r="E380" s="173">
        <v>8494.7819703542391</v>
      </c>
      <c r="F380" s="173">
        <v>0</v>
      </c>
      <c r="G380" s="173">
        <v>100</v>
      </c>
    </row>
    <row r="381" spans="1:7" x14ac:dyDescent="0.25">
      <c r="A381" s="173" t="s">
        <v>303</v>
      </c>
      <c r="B381" s="173" t="s">
        <v>304</v>
      </c>
      <c r="C381" s="173" t="s">
        <v>15</v>
      </c>
      <c r="D381" s="173">
        <v>0</v>
      </c>
      <c r="E381" s="173">
        <v>9283.3940990999999</v>
      </c>
      <c r="F381" s="173">
        <v>0</v>
      </c>
      <c r="G381" s="173">
        <v>100</v>
      </c>
    </row>
    <row r="382" spans="1:7" x14ac:dyDescent="0.25">
      <c r="A382" s="173" t="s">
        <v>305</v>
      </c>
      <c r="B382" s="173" t="s">
        <v>306</v>
      </c>
      <c r="C382" s="173" t="s">
        <v>15</v>
      </c>
      <c r="D382" s="173">
        <v>56.422395000000002</v>
      </c>
      <c r="E382" s="173">
        <v>62897.497587700003</v>
      </c>
      <c r="F382" s="173">
        <v>8.9624911388369602E-2</v>
      </c>
      <c r="G382" s="173">
        <v>99.910375088611602</v>
      </c>
    </row>
    <row r="383" spans="1:7" x14ac:dyDescent="0.25">
      <c r="A383" s="173" t="s">
        <v>305</v>
      </c>
      <c r="B383" s="173" t="s">
        <v>306</v>
      </c>
      <c r="C383" s="173" t="s">
        <v>14</v>
      </c>
      <c r="D383" s="173">
        <v>0</v>
      </c>
      <c r="E383" s="173">
        <v>58813.691503541901</v>
      </c>
      <c r="F383" s="173">
        <v>0</v>
      </c>
      <c r="G383" s="173">
        <v>100</v>
      </c>
    </row>
    <row r="384" spans="1:7" x14ac:dyDescent="0.25">
      <c r="A384" s="173" t="s">
        <v>307</v>
      </c>
      <c r="B384" s="173" t="s">
        <v>308</v>
      </c>
      <c r="C384" s="173" t="s">
        <v>14</v>
      </c>
      <c r="D384" s="173">
        <v>0</v>
      </c>
      <c r="E384" s="173">
        <v>71548.039631034393</v>
      </c>
      <c r="F384" s="173">
        <v>0</v>
      </c>
      <c r="G384" s="173">
        <v>100</v>
      </c>
    </row>
    <row r="385" spans="1:7" x14ac:dyDescent="0.25">
      <c r="A385" s="173" t="s">
        <v>307</v>
      </c>
      <c r="B385" s="173" t="s">
        <v>308</v>
      </c>
      <c r="C385" s="173" t="s">
        <v>15</v>
      </c>
      <c r="D385" s="173">
        <v>0</v>
      </c>
      <c r="E385" s="173">
        <v>78827.033409399999</v>
      </c>
      <c r="F385" s="173">
        <v>0</v>
      </c>
      <c r="G385" s="173">
        <v>100</v>
      </c>
    </row>
    <row r="386" spans="1:7" x14ac:dyDescent="0.25">
      <c r="A386" s="173" t="s">
        <v>309</v>
      </c>
      <c r="B386" s="173" t="s">
        <v>311</v>
      </c>
      <c r="C386" s="173" t="s">
        <v>15</v>
      </c>
      <c r="D386" s="173">
        <v>47.616774700000001</v>
      </c>
      <c r="E386" s="173">
        <v>45711.703035400002</v>
      </c>
      <c r="F386" s="173">
        <v>0.104059183785092</v>
      </c>
      <c r="G386" s="173">
        <v>99.895940816214903</v>
      </c>
    </row>
    <row r="387" spans="1:7" x14ac:dyDescent="0.25">
      <c r="A387" s="173" t="s">
        <v>309</v>
      </c>
      <c r="B387" s="173" t="s">
        <v>310</v>
      </c>
      <c r="C387" s="173" t="s">
        <v>14</v>
      </c>
      <c r="D387" s="173">
        <v>0</v>
      </c>
      <c r="E387" s="173">
        <v>36754.231110790497</v>
      </c>
      <c r="F387" s="173">
        <v>0</v>
      </c>
      <c r="G387" s="173">
        <v>100</v>
      </c>
    </row>
    <row r="388" spans="1:7" x14ac:dyDescent="0.25">
      <c r="A388" s="173" t="s">
        <v>312</v>
      </c>
      <c r="B388" s="173" t="s">
        <v>313</v>
      </c>
      <c r="C388" s="173" t="s">
        <v>14</v>
      </c>
      <c r="D388" s="173">
        <v>48.786618094603902</v>
      </c>
      <c r="E388" s="173">
        <v>27962.407512001599</v>
      </c>
      <c r="F388" s="173">
        <v>0.17416829096259701</v>
      </c>
      <c r="G388" s="173">
        <v>99.825831709037402</v>
      </c>
    </row>
    <row r="389" spans="1:7" x14ac:dyDescent="0.25">
      <c r="A389" s="173" t="s">
        <v>312</v>
      </c>
      <c r="B389" s="173" t="s">
        <v>313</v>
      </c>
      <c r="C389" s="173" t="s">
        <v>15</v>
      </c>
      <c r="D389" s="173">
        <v>67.053108300000005</v>
      </c>
      <c r="E389" s="173">
        <v>34593.484944800002</v>
      </c>
      <c r="F389" s="173">
        <v>0.19345662839184599</v>
      </c>
      <c r="G389" s="173">
        <v>99.8065433716082</v>
      </c>
    </row>
    <row r="390" spans="1:7" x14ac:dyDescent="0.25">
      <c r="A390" s="173" t="s">
        <v>314</v>
      </c>
      <c r="B390" s="173" t="s">
        <v>315</v>
      </c>
      <c r="C390" s="173" t="s">
        <v>15</v>
      </c>
      <c r="D390" s="173">
        <v>16.905517799999998</v>
      </c>
      <c r="E390" s="173">
        <v>5729.5820973999998</v>
      </c>
      <c r="F390" s="173">
        <v>0.29418871025290899</v>
      </c>
      <c r="G390" s="173">
        <v>99.705811289747103</v>
      </c>
    </row>
    <row r="391" spans="1:7" x14ac:dyDescent="0.25">
      <c r="A391" s="173" t="s">
        <v>314</v>
      </c>
      <c r="B391" s="173" t="s">
        <v>315</v>
      </c>
      <c r="C391" s="173" t="s">
        <v>14</v>
      </c>
      <c r="D391" s="173">
        <v>0</v>
      </c>
      <c r="E391" s="173">
        <v>5178.6796415182098</v>
      </c>
      <c r="F391" s="173">
        <v>0</v>
      </c>
      <c r="G391" s="173">
        <v>100</v>
      </c>
    </row>
    <row r="392" spans="1:7" x14ac:dyDescent="0.25">
      <c r="A392" s="173" t="s">
        <v>316</v>
      </c>
      <c r="B392" s="173" t="s">
        <v>317</v>
      </c>
      <c r="C392" s="173" t="s">
        <v>15</v>
      </c>
      <c r="D392" s="173">
        <v>5.1531174999999996</v>
      </c>
      <c r="E392" s="173">
        <v>4890.6234077999998</v>
      </c>
      <c r="F392" s="173">
        <v>0.105256387283409</v>
      </c>
      <c r="G392" s="173">
        <v>99.894743612716596</v>
      </c>
    </row>
    <row r="393" spans="1:7" x14ac:dyDescent="0.25">
      <c r="A393" s="173" t="s">
        <v>316</v>
      </c>
      <c r="B393" s="173" t="s">
        <v>317</v>
      </c>
      <c r="C393" s="173" t="s">
        <v>14</v>
      </c>
      <c r="D393" s="173">
        <v>0</v>
      </c>
      <c r="E393" s="173">
        <v>4916.3702833080597</v>
      </c>
      <c r="F393" s="173">
        <v>0</v>
      </c>
      <c r="G393" s="173">
        <v>100</v>
      </c>
    </row>
    <row r="394" spans="1:7" x14ac:dyDescent="0.25">
      <c r="A394" s="173" t="s">
        <v>318</v>
      </c>
      <c r="B394" s="173" t="s">
        <v>319</v>
      </c>
      <c r="C394" s="173" t="s">
        <v>14</v>
      </c>
      <c r="D394" s="173">
        <v>0</v>
      </c>
      <c r="E394" s="173">
        <v>7593.5672186216298</v>
      </c>
      <c r="F394" s="173">
        <v>0</v>
      </c>
      <c r="G394" s="173">
        <v>100</v>
      </c>
    </row>
    <row r="395" spans="1:7" x14ac:dyDescent="0.25">
      <c r="A395" s="173" t="s">
        <v>318</v>
      </c>
      <c r="B395" s="173" t="s">
        <v>319</v>
      </c>
      <c r="C395" s="173" t="s">
        <v>15</v>
      </c>
      <c r="D395" s="173">
        <v>0</v>
      </c>
      <c r="E395" s="173">
        <v>7603.1952140000003</v>
      </c>
      <c r="F395" s="173">
        <v>0</v>
      </c>
      <c r="G395" s="173">
        <v>100</v>
      </c>
    </row>
    <row r="396" spans="1:7" x14ac:dyDescent="0.25">
      <c r="A396" s="173" t="s">
        <v>320</v>
      </c>
      <c r="B396" s="173" t="s">
        <v>321</v>
      </c>
      <c r="C396" s="173" t="s">
        <v>15</v>
      </c>
      <c r="D396" s="173">
        <v>4.1816127999999999</v>
      </c>
      <c r="E396" s="173">
        <v>7603.4519866000001</v>
      </c>
      <c r="F396" s="173">
        <v>5.4966012037301497E-2</v>
      </c>
      <c r="G396" s="173">
        <v>99.945033987962702</v>
      </c>
    </row>
    <row r="397" spans="1:7" x14ac:dyDescent="0.25">
      <c r="A397" s="173" t="s">
        <v>320</v>
      </c>
      <c r="B397" s="173" t="s">
        <v>321</v>
      </c>
      <c r="C397" s="173" t="s">
        <v>14</v>
      </c>
      <c r="D397" s="173">
        <v>0</v>
      </c>
      <c r="E397" s="173">
        <v>7075.7230020820898</v>
      </c>
      <c r="F397" s="173">
        <v>0</v>
      </c>
      <c r="G397" s="173">
        <v>100</v>
      </c>
    </row>
    <row r="398" spans="1:7" x14ac:dyDescent="0.25">
      <c r="A398" s="173" t="s">
        <v>322</v>
      </c>
      <c r="B398" s="173" t="s">
        <v>323</v>
      </c>
      <c r="C398" s="173" t="s">
        <v>14</v>
      </c>
      <c r="D398" s="173">
        <v>0</v>
      </c>
      <c r="E398" s="173">
        <v>13721.229249390301</v>
      </c>
      <c r="F398" s="173">
        <v>0</v>
      </c>
      <c r="G398" s="173">
        <v>100</v>
      </c>
    </row>
    <row r="399" spans="1:7" x14ac:dyDescent="0.25">
      <c r="A399" s="173" t="s">
        <v>322</v>
      </c>
      <c r="B399" s="173" t="s">
        <v>323</v>
      </c>
      <c r="C399" s="173" t="s">
        <v>15</v>
      </c>
      <c r="D399" s="173">
        <v>0</v>
      </c>
      <c r="E399" s="173">
        <v>13755.443256099999</v>
      </c>
      <c r="F399" s="173">
        <v>0</v>
      </c>
      <c r="G399" s="173">
        <v>100</v>
      </c>
    </row>
    <row r="400" spans="1:7" x14ac:dyDescent="0.25">
      <c r="A400" s="173" t="s">
        <v>324</v>
      </c>
      <c r="B400" s="173" t="s">
        <v>325</v>
      </c>
      <c r="C400" s="173" t="s">
        <v>14</v>
      </c>
      <c r="D400" s="173">
        <v>0</v>
      </c>
      <c r="E400" s="173">
        <v>14970.197612014899</v>
      </c>
      <c r="F400" s="173">
        <v>0</v>
      </c>
      <c r="G400" s="173">
        <v>100</v>
      </c>
    </row>
    <row r="401" spans="1:7" x14ac:dyDescent="0.25">
      <c r="A401" s="173" t="s">
        <v>324</v>
      </c>
      <c r="B401" s="173" t="s">
        <v>325</v>
      </c>
      <c r="C401" s="173" t="s">
        <v>15</v>
      </c>
      <c r="D401" s="173">
        <v>0</v>
      </c>
      <c r="E401" s="173">
        <v>18009.863198499999</v>
      </c>
      <c r="F401" s="173">
        <v>0</v>
      </c>
      <c r="G401" s="173">
        <v>100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602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74" t="s">
        <v>106</v>
      </c>
      <c r="B412" s="174" t="s">
        <v>107</v>
      </c>
      <c r="C412" s="174" t="s">
        <v>14</v>
      </c>
      <c r="D412" s="174">
        <v>2.2440977829631601</v>
      </c>
      <c r="E412" s="174">
        <v>104.605156759767</v>
      </c>
      <c r="F412" s="174">
        <v>2.1002465506820398</v>
      </c>
      <c r="G412" s="174">
        <v>97.899753449317998</v>
      </c>
    </row>
    <row r="413" spans="1:7" x14ac:dyDescent="0.25">
      <c r="A413" s="174" t="s">
        <v>106</v>
      </c>
      <c r="B413" s="174" t="s">
        <v>107</v>
      </c>
      <c r="C413" s="174" t="s">
        <v>15</v>
      </c>
      <c r="D413" s="174">
        <v>2.6959304999999998</v>
      </c>
      <c r="E413" s="174">
        <v>155.5880228</v>
      </c>
      <c r="F413" s="174">
        <v>1.70322413851411</v>
      </c>
      <c r="G413" s="174">
        <v>98.296775861485898</v>
      </c>
    </row>
    <row r="414" spans="1:7" x14ac:dyDescent="0.25">
      <c r="A414" s="174" t="s">
        <v>110</v>
      </c>
      <c r="B414" s="174" t="s">
        <v>111</v>
      </c>
      <c r="C414" s="174" t="s">
        <v>14</v>
      </c>
      <c r="D414" s="174">
        <v>1.48114163906598</v>
      </c>
      <c r="E414" s="174">
        <v>929.10950261370999</v>
      </c>
      <c r="F414" s="174">
        <v>0.159161458178561</v>
      </c>
      <c r="G414" s="174">
        <v>99.840838541821398</v>
      </c>
    </row>
    <row r="415" spans="1:7" x14ac:dyDescent="0.25">
      <c r="A415" s="174" t="s">
        <v>110</v>
      </c>
      <c r="B415" s="174" t="s">
        <v>111</v>
      </c>
      <c r="C415" s="174" t="s">
        <v>15</v>
      </c>
      <c r="D415" s="174">
        <v>4.1033919000000001</v>
      </c>
      <c r="E415" s="174">
        <v>1243.6568278</v>
      </c>
      <c r="F415" s="174">
        <v>0.32886061241691</v>
      </c>
      <c r="G415" s="174">
        <v>99.671139387583096</v>
      </c>
    </row>
    <row r="416" spans="1:7" x14ac:dyDescent="0.25">
      <c r="A416" s="174" t="s">
        <v>126</v>
      </c>
      <c r="B416" s="174" t="s">
        <v>127</v>
      </c>
      <c r="C416" s="174" t="s">
        <v>14</v>
      </c>
      <c r="D416" s="174">
        <v>30.922745866562899</v>
      </c>
      <c r="E416" s="174">
        <v>2053.1345067135298</v>
      </c>
      <c r="F416" s="174">
        <v>1.48377621719749</v>
      </c>
      <c r="G416" s="174">
        <v>98.516223782802498</v>
      </c>
    </row>
    <row r="417" spans="1:7" x14ac:dyDescent="0.25">
      <c r="A417" s="174" t="s">
        <v>126</v>
      </c>
      <c r="B417" s="174" t="s">
        <v>127</v>
      </c>
      <c r="C417" s="174" t="s">
        <v>15</v>
      </c>
      <c r="D417" s="174">
        <v>96.697405500000002</v>
      </c>
      <c r="E417" s="174">
        <v>2934.6796568</v>
      </c>
      <c r="F417" s="174">
        <v>3.1898837892054499</v>
      </c>
      <c r="G417" s="174">
        <v>96.810116210794604</v>
      </c>
    </row>
    <row r="418" spans="1:7" x14ac:dyDescent="0.25">
      <c r="A418" s="174" t="s">
        <v>128</v>
      </c>
      <c r="B418" s="174" t="s">
        <v>129</v>
      </c>
      <c r="C418" s="174" t="s">
        <v>14</v>
      </c>
      <c r="D418" s="174">
        <v>1.7939964084575699</v>
      </c>
      <c r="E418" s="174">
        <v>252.92052767910801</v>
      </c>
      <c r="F418" s="174">
        <v>0.70431649505814298</v>
      </c>
      <c r="G418" s="174">
        <v>99.295683504941906</v>
      </c>
    </row>
    <row r="419" spans="1:7" x14ac:dyDescent="0.25">
      <c r="A419" s="174" t="s">
        <v>128</v>
      </c>
      <c r="B419" s="174" t="s">
        <v>129</v>
      </c>
      <c r="C419" s="174" t="s">
        <v>15</v>
      </c>
      <c r="D419" s="174">
        <v>10.190955000000001</v>
      </c>
      <c r="E419" s="174">
        <v>360.08040999999997</v>
      </c>
      <c r="F419" s="174">
        <v>2.75229357798165</v>
      </c>
      <c r="G419" s="174">
        <v>97.247706422018396</v>
      </c>
    </row>
    <row r="420" spans="1:7" x14ac:dyDescent="0.25">
      <c r="A420" s="174" t="s">
        <v>130</v>
      </c>
      <c r="B420" s="174" t="s">
        <v>131</v>
      </c>
      <c r="C420" s="174" t="s">
        <v>14</v>
      </c>
      <c r="D420" s="174">
        <v>19.957981099671599</v>
      </c>
      <c r="E420" s="174">
        <v>906.35272557008</v>
      </c>
      <c r="F420" s="174">
        <v>2.1545666001663801</v>
      </c>
      <c r="G420" s="174">
        <v>97.845433399833595</v>
      </c>
    </row>
    <row r="421" spans="1:7" x14ac:dyDescent="0.25">
      <c r="A421" s="174" t="s">
        <v>130</v>
      </c>
      <c r="B421" s="174" t="s">
        <v>131</v>
      </c>
      <c r="C421" s="174" t="s">
        <v>15</v>
      </c>
      <c r="D421" s="174">
        <v>7.2185296000000001</v>
      </c>
      <c r="E421" s="174">
        <v>1127.89525</v>
      </c>
      <c r="F421" s="174">
        <v>0.63593004769475403</v>
      </c>
      <c r="G421" s="174">
        <v>99.364069952305201</v>
      </c>
    </row>
    <row r="422" spans="1:7" x14ac:dyDescent="0.25">
      <c r="A422" s="174" t="s">
        <v>132</v>
      </c>
      <c r="B422" s="174" t="s">
        <v>133</v>
      </c>
      <c r="C422" s="174" t="s">
        <v>14</v>
      </c>
      <c r="D422" s="174">
        <v>0</v>
      </c>
      <c r="E422" s="174">
        <v>209.69202734393099</v>
      </c>
      <c r="F422" s="174">
        <v>0</v>
      </c>
      <c r="G422" s="174">
        <v>100</v>
      </c>
    </row>
    <row r="423" spans="1:7" x14ac:dyDescent="0.25">
      <c r="A423" s="174" t="s">
        <v>132</v>
      </c>
      <c r="B423" s="174" t="s">
        <v>133</v>
      </c>
      <c r="C423" s="174" t="s">
        <v>15</v>
      </c>
      <c r="D423" s="174">
        <v>0</v>
      </c>
      <c r="E423" s="174">
        <v>335.75858249999999</v>
      </c>
      <c r="F423" s="174">
        <v>0</v>
      </c>
      <c r="G423" s="174">
        <v>100</v>
      </c>
    </row>
    <row r="424" spans="1:7" x14ac:dyDescent="0.25">
      <c r="A424" s="174" t="s">
        <v>134</v>
      </c>
      <c r="B424" s="174" t="s">
        <v>135</v>
      </c>
      <c r="C424" s="174" t="s">
        <v>14</v>
      </c>
      <c r="D424" s="174">
        <v>5</v>
      </c>
      <c r="E424" s="174">
        <v>40</v>
      </c>
      <c r="F424" s="174">
        <v>11.1111111111111</v>
      </c>
      <c r="G424" s="174">
        <v>88.8888888888889</v>
      </c>
    </row>
    <row r="425" spans="1:7" x14ac:dyDescent="0.25">
      <c r="A425" s="174" t="s">
        <v>134</v>
      </c>
      <c r="B425" s="174" t="s">
        <v>135</v>
      </c>
      <c r="C425" s="174" t="s">
        <v>15</v>
      </c>
      <c r="D425" s="174">
        <v>1.5853659</v>
      </c>
      <c r="E425" s="174">
        <v>15.853659</v>
      </c>
      <c r="F425" s="174">
        <v>9.0909090909090899</v>
      </c>
      <c r="G425" s="174">
        <v>90.909090909090907</v>
      </c>
    </row>
    <row r="426" spans="1:7" x14ac:dyDescent="0.25">
      <c r="A426" s="174" t="s">
        <v>136</v>
      </c>
      <c r="B426" s="174" t="s">
        <v>137</v>
      </c>
      <c r="C426" s="174" t="s">
        <v>14</v>
      </c>
      <c r="D426" s="174">
        <v>157.05103765378701</v>
      </c>
      <c r="E426" s="174">
        <v>1913.55128547859</v>
      </c>
      <c r="F426" s="174">
        <v>7.5847996449749102</v>
      </c>
      <c r="G426" s="174">
        <v>92.415200355025107</v>
      </c>
    </row>
    <row r="427" spans="1:7" x14ac:dyDescent="0.25">
      <c r="A427" s="174" t="s">
        <v>136</v>
      </c>
      <c r="B427" s="174" t="s">
        <v>137</v>
      </c>
      <c r="C427" s="174" t="s">
        <v>15</v>
      </c>
      <c r="D427" s="174">
        <v>85.795067099999997</v>
      </c>
      <c r="E427" s="174">
        <v>2843.0152816999998</v>
      </c>
      <c r="F427" s="174">
        <v>2.92934867343501</v>
      </c>
      <c r="G427" s="174">
        <v>97.070651326564999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603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75" t="s">
        <v>12</v>
      </c>
      <c r="B438" s="175" t="s">
        <v>13</v>
      </c>
      <c r="C438" s="175" t="s">
        <v>14</v>
      </c>
      <c r="D438" s="175">
        <v>218.45100045050799</v>
      </c>
      <c r="E438" s="175">
        <v>6409.3657321587198</v>
      </c>
      <c r="F438" s="175">
        <v>3.2959722524570898</v>
      </c>
      <c r="G438" s="175">
        <v>96.704027747542895</v>
      </c>
    </row>
    <row r="439" spans="1:7" x14ac:dyDescent="0.25">
      <c r="A439" s="175" t="s">
        <v>12</v>
      </c>
      <c r="B439" s="175" t="s">
        <v>13</v>
      </c>
      <c r="C439" s="175" t="s">
        <v>15</v>
      </c>
      <c r="D439" s="175">
        <v>208.28664549999999</v>
      </c>
      <c r="E439" s="175">
        <v>9016.5276905999999</v>
      </c>
      <c r="F439" s="175">
        <v>2.2578952584974998</v>
      </c>
      <c r="G439" s="175">
        <v>97.742104741502501</v>
      </c>
    </row>
    <row r="440" spans="1:7" x14ac:dyDescent="0.25">
      <c r="A440" s="175" t="s">
        <v>27</v>
      </c>
      <c r="B440" s="175" t="s">
        <v>28</v>
      </c>
      <c r="C440" s="175" t="s">
        <v>15</v>
      </c>
      <c r="D440" s="175">
        <v>18.248780199999999</v>
      </c>
      <c r="E440" s="175">
        <v>8043.0264813000003</v>
      </c>
      <c r="F440" s="175">
        <v>0.226375847592684</v>
      </c>
      <c r="G440" s="175">
        <v>99.773624152407294</v>
      </c>
    </row>
    <row r="441" spans="1:7" x14ac:dyDescent="0.25">
      <c r="A441" s="175" t="s">
        <v>29</v>
      </c>
      <c r="B441" s="175" t="s">
        <v>30</v>
      </c>
      <c r="C441" s="175" t="s">
        <v>15</v>
      </c>
      <c r="D441" s="175">
        <v>44.415176799999998</v>
      </c>
      <c r="E441" s="175">
        <v>3730.5571703000001</v>
      </c>
      <c r="F441" s="175">
        <v>1.17656959352618</v>
      </c>
      <c r="G441" s="175">
        <v>98.823430406473804</v>
      </c>
    </row>
    <row r="442" spans="1:7" x14ac:dyDescent="0.25">
      <c r="A442" s="175" t="s">
        <v>31</v>
      </c>
      <c r="B442" s="175" t="s">
        <v>32</v>
      </c>
      <c r="C442" s="175" t="s">
        <v>15</v>
      </c>
      <c r="D442" s="175">
        <v>4.5267080000000002</v>
      </c>
      <c r="E442" s="175">
        <v>620.158996</v>
      </c>
      <c r="F442" s="175">
        <v>0.72463768115941996</v>
      </c>
      <c r="G442" s="175">
        <v>99.275362318840607</v>
      </c>
    </row>
    <row r="443" spans="1:7" x14ac:dyDescent="0.25">
      <c r="A443" s="175" t="s">
        <v>33</v>
      </c>
      <c r="B443" s="175" t="s">
        <v>34</v>
      </c>
      <c r="C443" s="175" t="s">
        <v>15</v>
      </c>
      <c r="D443" s="175">
        <v>8.5307513000000004</v>
      </c>
      <c r="E443" s="175">
        <v>6901.0021360999999</v>
      </c>
      <c r="F443" s="175">
        <v>0.123463502367235</v>
      </c>
      <c r="G443" s="175">
        <v>99.876536497632799</v>
      </c>
    </row>
    <row r="444" spans="1:7" x14ac:dyDescent="0.25">
      <c r="A444" s="175" t="s">
        <v>35</v>
      </c>
      <c r="B444" s="175" t="s">
        <v>36</v>
      </c>
      <c r="C444" s="175" t="s">
        <v>15</v>
      </c>
      <c r="D444" s="175">
        <v>18.452768800000001</v>
      </c>
      <c r="E444" s="175">
        <v>679.02263170000003</v>
      </c>
      <c r="F444" s="175">
        <v>2.6456515580007198</v>
      </c>
      <c r="G444" s="175">
        <v>97.354348441999306</v>
      </c>
    </row>
    <row r="445" spans="1:7" x14ac:dyDescent="0.25">
      <c r="A445" s="175" t="s">
        <v>37</v>
      </c>
      <c r="B445" s="175" t="s">
        <v>38</v>
      </c>
      <c r="C445" s="175" t="s">
        <v>15</v>
      </c>
      <c r="D445" s="175">
        <v>149.10574560000001</v>
      </c>
      <c r="E445" s="175">
        <v>1522.0147433</v>
      </c>
      <c r="F445" s="175">
        <v>8.92250119547918</v>
      </c>
      <c r="G445" s="175">
        <v>91.0774988045208</v>
      </c>
    </row>
    <row r="446" spans="1:7" x14ac:dyDescent="0.25">
      <c r="A446" s="175" t="s">
        <v>39</v>
      </c>
      <c r="B446" s="175" t="s">
        <v>40</v>
      </c>
      <c r="C446" s="175" t="s">
        <v>15</v>
      </c>
      <c r="D446" s="175">
        <v>8.5219854999999995</v>
      </c>
      <c r="E446" s="175">
        <v>2965.6697898000002</v>
      </c>
      <c r="F446" s="175">
        <v>0.28653113665275998</v>
      </c>
      <c r="G446" s="175">
        <v>99.713468863347202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605</v>
      </c>
    </row>
    <row r="12" spans="1:7" x14ac:dyDescent="0.25">
      <c r="A12" s="3" t="s">
        <v>6</v>
      </c>
    </row>
    <row r="17" spans="1:7" ht="17.25" x14ac:dyDescent="0.3">
      <c r="A17" s="4" t="s">
        <v>606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76" t="s">
        <v>12</v>
      </c>
      <c r="B19" s="176" t="s">
        <v>13</v>
      </c>
      <c r="C19" s="176" t="s">
        <v>14</v>
      </c>
      <c r="D19" s="176">
        <v>15368.86707792</v>
      </c>
      <c r="E19" s="176">
        <v>2446206.92974451</v>
      </c>
      <c r="F19" s="176">
        <v>0.62435075522594696</v>
      </c>
      <c r="G19" s="176">
        <v>99.375649244774095</v>
      </c>
    </row>
    <row r="20" spans="1:7" x14ac:dyDescent="0.25">
      <c r="A20" s="176" t="s">
        <v>12</v>
      </c>
      <c r="B20" s="176" t="s">
        <v>13</v>
      </c>
      <c r="C20" s="176" t="s">
        <v>15</v>
      </c>
      <c r="D20" s="176">
        <v>14979.551433299999</v>
      </c>
      <c r="E20" s="176">
        <v>2795369.9613027</v>
      </c>
      <c r="F20" s="176">
        <v>0.53301382498565997</v>
      </c>
      <c r="G20" s="176">
        <v>99.466986175014299</v>
      </c>
    </row>
    <row r="21" spans="1:7" x14ac:dyDescent="0.25">
      <c r="A21" s="176" t="s">
        <v>12</v>
      </c>
      <c r="B21" s="176" t="s">
        <v>16</v>
      </c>
      <c r="C21" s="176" t="s">
        <v>14</v>
      </c>
      <c r="D21" s="176">
        <v>78.651022827314506</v>
      </c>
      <c r="E21" s="176">
        <v>6549.1657097819098</v>
      </c>
      <c r="F21" s="176">
        <v>1.1866807125240399</v>
      </c>
      <c r="G21" s="176">
        <v>98.813319287476006</v>
      </c>
    </row>
    <row r="22" spans="1:7" x14ac:dyDescent="0.25">
      <c r="A22" s="176" t="s">
        <v>12</v>
      </c>
      <c r="B22" s="176" t="s">
        <v>16</v>
      </c>
      <c r="C22" s="176" t="s">
        <v>15</v>
      </c>
      <c r="D22" s="176">
        <v>99.335321100000002</v>
      </c>
      <c r="E22" s="176">
        <v>9125.4790150000008</v>
      </c>
      <c r="F22" s="176">
        <v>1.0768273211880801</v>
      </c>
      <c r="G22" s="176">
        <v>98.923172678811895</v>
      </c>
    </row>
    <row r="23" spans="1:7" x14ac:dyDescent="0.25">
      <c r="A23" s="176" t="s">
        <v>12</v>
      </c>
      <c r="B23" s="176" t="s">
        <v>17</v>
      </c>
      <c r="C23" s="176" t="s">
        <v>14</v>
      </c>
      <c r="D23" s="176">
        <v>15290.2160550927</v>
      </c>
      <c r="E23" s="176">
        <v>2439657.7640347299</v>
      </c>
      <c r="F23" s="176">
        <v>0.62283258867803903</v>
      </c>
      <c r="G23" s="176">
        <v>99.377167411321906</v>
      </c>
    </row>
    <row r="24" spans="1:7" x14ac:dyDescent="0.25">
      <c r="A24" s="176" t="s">
        <v>12</v>
      </c>
      <c r="B24" s="176" t="s">
        <v>17</v>
      </c>
      <c r="C24" s="176" t="s">
        <v>15</v>
      </c>
      <c r="D24" s="176">
        <v>14880.2161122</v>
      </c>
      <c r="E24" s="176">
        <v>2786244.4822876998</v>
      </c>
      <c r="F24" s="176">
        <v>0.53122290916574</v>
      </c>
      <c r="G24" s="176">
        <v>99.468777090834294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607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77" t="s">
        <v>12</v>
      </c>
      <c r="B35" s="177" t="s">
        <v>13</v>
      </c>
      <c r="C35" s="177" t="s">
        <v>14</v>
      </c>
      <c r="D35" s="177">
        <v>15368.86707792</v>
      </c>
      <c r="E35" s="177">
        <v>2446206.92974451</v>
      </c>
      <c r="F35" s="177">
        <v>0.62435075522594696</v>
      </c>
      <c r="G35" s="177">
        <v>99.375649244774095</v>
      </c>
    </row>
    <row r="36" spans="1:7" x14ac:dyDescent="0.25">
      <c r="A36" s="177" t="s">
        <v>12</v>
      </c>
      <c r="B36" s="177" t="s">
        <v>13</v>
      </c>
      <c r="C36" s="177" t="s">
        <v>15</v>
      </c>
      <c r="D36" s="177">
        <v>14979.551433299999</v>
      </c>
      <c r="E36" s="177">
        <v>2795369.9613027</v>
      </c>
      <c r="F36" s="177">
        <v>0.53301382498565997</v>
      </c>
      <c r="G36" s="177">
        <v>99.466986175014299</v>
      </c>
    </row>
    <row r="37" spans="1:7" x14ac:dyDescent="0.25">
      <c r="A37" s="177" t="s">
        <v>27</v>
      </c>
      <c r="B37" s="177" t="s">
        <v>28</v>
      </c>
      <c r="C37" s="177" t="s">
        <v>15</v>
      </c>
      <c r="D37" s="177">
        <v>302.91198780000002</v>
      </c>
      <c r="E37" s="177">
        <v>52873.833343899998</v>
      </c>
      <c r="F37" s="177">
        <v>0.56963243220420701</v>
      </c>
      <c r="G37" s="177">
        <v>99.430367567795798</v>
      </c>
    </row>
    <row r="38" spans="1:7" x14ac:dyDescent="0.25">
      <c r="A38" s="177" t="s">
        <v>29</v>
      </c>
      <c r="B38" s="177" t="s">
        <v>30</v>
      </c>
      <c r="C38" s="177" t="s">
        <v>15</v>
      </c>
      <c r="D38" s="177">
        <v>92.729124900000002</v>
      </c>
      <c r="E38" s="177">
        <v>11980.8247023</v>
      </c>
      <c r="F38" s="177">
        <v>0.76803504773461495</v>
      </c>
      <c r="G38" s="177">
        <v>99.2319649522654</v>
      </c>
    </row>
    <row r="39" spans="1:7" x14ac:dyDescent="0.25">
      <c r="A39" s="177" t="s">
        <v>31</v>
      </c>
      <c r="B39" s="177" t="s">
        <v>32</v>
      </c>
      <c r="C39" s="177" t="s">
        <v>15</v>
      </c>
      <c r="D39" s="177">
        <v>152.26307550000001</v>
      </c>
      <c r="E39" s="177">
        <v>40180.229748999998</v>
      </c>
      <c r="F39" s="177">
        <v>0.37751962459287303</v>
      </c>
      <c r="G39" s="177">
        <v>99.622480375407093</v>
      </c>
    </row>
    <row r="40" spans="1:7" x14ac:dyDescent="0.25">
      <c r="A40" s="177" t="s">
        <v>33</v>
      </c>
      <c r="B40" s="177" t="s">
        <v>34</v>
      </c>
      <c r="C40" s="177" t="s">
        <v>15</v>
      </c>
      <c r="D40" s="177">
        <v>119.99112649999999</v>
      </c>
      <c r="E40" s="177">
        <v>13124.0870934</v>
      </c>
      <c r="F40" s="177">
        <v>0.90599832247824097</v>
      </c>
      <c r="G40" s="177">
        <v>99.094001677521803</v>
      </c>
    </row>
    <row r="41" spans="1:7" x14ac:dyDescent="0.25">
      <c r="A41" s="177" t="s">
        <v>35</v>
      </c>
      <c r="B41" s="177" t="s">
        <v>36</v>
      </c>
      <c r="C41" s="177" t="s">
        <v>15</v>
      </c>
      <c r="D41" s="177">
        <v>239.41558380000001</v>
      </c>
      <c r="E41" s="177">
        <v>50360.084142400003</v>
      </c>
      <c r="F41" s="177">
        <v>0.473158005702639</v>
      </c>
      <c r="G41" s="177">
        <v>99.526841994297399</v>
      </c>
    </row>
    <row r="42" spans="1:7" x14ac:dyDescent="0.25">
      <c r="A42" s="177" t="s">
        <v>37</v>
      </c>
      <c r="B42" s="177" t="s">
        <v>38</v>
      </c>
      <c r="C42" s="177" t="s">
        <v>15</v>
      </c>
      <c r="D42" s="177">
        <v>2752.3453454</v>
      </c>
      <c r="E42" s="177">
        <v>256200.830991</v>
      </c>
      <c r="F42" s="177">
        <v>1.06287375360266</v>
      </c>
      <c r="G42" s="177">
        <v>98.937126246397298</v>
      </c>
    </row>
    <row r="43" spans="1:7" x14ac:dyDescent="0.25">
      <c r="A43" s="177" t="s">
        <v>39</v>
      </c>
      <c r="B43" s="177" t="s">
        <v>40</v>
      </c>
      <c r="C43" s="177" t="s">
        <v>15</v>
      </c>
      <c r="D43" s="177">
        <v>16.1085636</v>
      </c>
      <c r="E43" s="177">
        <v>9748.0600347</v>
      </c>
      <c r="F43" s="177">
        <v>0.164976295091879</v>
      </c>
      <c r="G43" s="177">
        <v>99.835023704908096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608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78" t="s">
        <v>12</v>
      </c>
      <c r="B54" s="178" t="s">
        <v>13</v>
      </c>
      <c r="C54" s="178" t="s">
        <v>14</v>
      </c>
      <c r="D54" s="178">
        <v>15290.2160550927</v>
      </c>
      <c r="E54" s="178">
        <v>2439657.7640347299</v>
      </c>
      <c r="F54" s="178">
        <v>0.62283258867803903</v>
      </c>
      <c r="G54" s="178">
        <v>99.377167411321906</v>
      </c>
    </row>
    <row r="55" spans="1:7" x14ac:dyDescent="0.25">
      <c r="A55" s="178" t="s">
        <v>12</v>
      </c>
      <c r="B55" s="178" t="s">
        <v>13</v>
      </c>
      <c r="C55" s="178" t="s">
        <v>15</v>
      </c>
      <c r="D55" s="178">
        <v>14880.2161122</v>
      </c>
      <c r="E55" s="178">
        <v>2786244.4822876998</v>
      </c>
      <c r="F55" s="178">
        <v>0.53122290916574</v>
      </c>
      <c r="G55" s="178">
        <v>99.468777090834294</v>
      </c>
    </row>
    <row r="56" spans="1:7" x14ac:dyDescent="0.25">
      <c r="A56" s="178" t="s">
        <v>42</v>
      </c>
      <c r="B56" s="178" t="s">
        <v>43</v>
      </c>
      <c r="C56" s="178" t="s">
        <v>14</v>
      </c>
      <c r="D56" s="178">
        <v>15.518484623969099</v>
      </c>
      <c r="E56" s="178">
        <v>2162.2288415213102</v>
      </c>
      <c r="F56" s="178">
        <v>0.71259344174870598</v>
      </c>
      <c r="G56" s="178">
        <v>99.287406558251305</v>
      </c>
    </row>
    <row r="57" spans="1:7" x14ac:dyDescent="0.25">
      <c r="A57" s="178" t="s">
        <v>42</v>
      </c>
      <c r="B57" s="178" t="s">
        <v>43</v>
      </c>
      <c r="C57" s="178" t="s">
        <v>15</v>
      </c>
      <c r="D57" s="178">
        <v>15.358841</v>
      </c>
      <c r="E57" s="178">
        <v>3600.0454642999998</v>
      </c>
      <c r="F57" s="178">
        <v>0.42481669276890299</v>
      </c>
      <c r="G57" s="178">
        <v>99.5751833072311</v>
      </c>
    </row>
    <row r="58" spans="1:7" x14ac:dyDescent="0.25">
      <c r="A58" s="178" t="s">
        <v>44</v>
      </c>
      <c r="B58" s="178" t="s">
        <v>45</v>
      </c>
      <c r="C58" s="178" t="s">
        <v>14</v>
      </c>
      <c r="D58" s="178">
        <v>108.39687851292</v>
      </c>
      <c r="E58" s="178">
        <v>16768.4180568421</v>
      </c>
      <c r="F58" s="178">
        <v>0.64228279404688005</v>
      </c>
      <c r="G58" s="178">
        <v>99.357717205953094</v>
      </c>
    </row>
    <row r="59" spans="1:7" x14ac:dyDescent="0.25">
      <c r="A59" s="178" t="s">
        <v>44</v>
      </c>
      <c r="B59" s="178" t="s">
        <v>45</v>
      </c>
      <c r="C59" s="178" t="s">
        <v>15</v>
      </c>
      <c r="D59" s="178">
        <v>57.902590799999999</v>
      </c>
      <c r="E59" s="178">
        <v>23787.924918500001</v>
      </c>
      <c r="F59" s="178">
        <v>0.24282063928130701</v>
      </c>
      <c r="G59" s="178">
        <v>99.757179360718695</v>
      </c>
    </row>
    <row r="60" spans="1:7" x14ac:dyDescent="0.25">
      <c r="A60" s="178" t="s">
        <v>46</v>
      </c>
      <c r="B60" s="178" t="s">
        <v>47</v>
      </c>
      <c r="C60" s="178" t="s">
        <v>14</v>
      </c>
      <c r="D60" s="178">
        <v>41.725173841291401</v>
      </c>
      <c r="E60" s="178">
        <v>2335.5661758830802</v>
      </c>
      <c r="F60" s="178">
        <v>1.75515608745764</v>
      </c>
      <c r="G60" s="178">
        <v>98.244843912542393</v>
      </c>
    </row>
    <row r="61" spans="1:7" x14ac:dyDescent="0.25">
      <c r="A61" s="178" t="s">
        <v>27</v>
      </c>
      <c r="B61" s="178" t="s">
        <v>28</v>
      </c>
      <c r="C61" s="178" t="s">
        <v>14</v>
      </c>
      <c r="D61" s="178">
        <v>47.655557107765901</v>
      </c>
      <c r="E61" s="178">
        <v>32258.424208283599</v>
      </c>
      <c r="F61" s="178">
        <v>0.147512658465042</v>
      </c>
      <c r="G61" s="178">
        <v>99.852487341534996</v>
      </c>
    </row>
    <row r="62" spans="1:7" x14ac:dyDescent="0.25">
      <c r="A62" s="178" t="s">
        <v>27</v>
      </c>
      <c r="B62" s="178" t="s">
        <v>28</v>
      </c>
      <c r="C62" s="178" t="s">
        <v>15</v>
      </c>
      <c r="D62" s="178">
        <v>201.49999560000001</v>
      </c>
      <c r="E62" s="178">
        <v>44913.970074600002</v>
      </c>
      <c r="F62" s="178">
        <v>0.44663171033453603</v>
      </c>
      <c r="G62" s="178">
        <v>99.553368289665499</v>
      </c>
    </row>
    <row r="63" spans="1:7" x14ac:dyDescent="0.25">
      <c r="A63" s="178" t="s">
        <v>48</v>
      </c>
      <c r="B63" s="178" t="s">
        <v>49</v>
      </c>
      <c r="C63" s="178" t="s">
        <v>14</v>
      </c>
      <c r="D63" s="178">
        <v>49.486863542856803</v>
      </c>
      <c r="E63" s="178">
        <v>2923.5734791607501</v>
      </c>
      <c r="F63" s="178">
        <v>1.66450922075315</v>
      </c>
      <c r="G63" s="178">
        <v>98.335490779246896</v>
      </c>
    </row>
    <row r="64" spans="1:7" x14ac:dyDescent="0.25">
      <c r="A64" s="178" t="s">
        <v>50</v>
      </c>
      <c r="B64" s="178" t="s">
        <v>51</v>
      </c>
      <c r="C64" s="178" t="s">
        <v>14</v>
      </c>
      <c r="D64" s="178">
        <v>14.224109462161399</v>
      </c>
      <c r="E64" s="178">
        <v>2115.7663830658698</v>
      </c>
      <c r="F64" s="178">
        <v>0.66780154709888895</v>
      </c>
      <c r="G64" s="178">
        <v>99.332198452901096</v>
      </c>
    </row>
    <row r="65" spans="1:7" x14ac:dyDescent="0.25">
      <c r="A65" s="178" t="s">
        <v>29</v>
      </c>
      <c r="B65" s="178" t="s">
        <v>30</v>
      </c>
      <c r="C65" s="178" t="s">
        <v>14</v>
      </c>
      <c r="D65" s="178">
        <v>31.609243356339199</v>
      </c>
      <c r="E65" s="178">
        <v>5940.0643870999202</v>
      </c>
      <c r="F65" s="178">
        <v>0.52931967338483199</v>
      </c>
      <c r="G65" s="178">
        <v>99.470680326615195</v>
      </c>
    </row>
    <row r="66" spans="1:7" x14ac:dyDescent="0.25">
      <c r="A66" s="178" t="s">
        <v>29</v>
      </c>
      <c r="B66" s="178" t="s">
        <v>30</v>
      </c>
      <c r="C66" s="178" t="s">
        <v>15</v>
      </c>
      <c r="D66" s="178">
        <v>27.900342500000001</v>
      </c>
      <c r="E66" s="178">
        <v>8270.6811376000005</v>
      </c>
      <c r="F66" s="178">
        <v>0.33620616447407298</v>
      </c>
      <c r="G66" s="178">
        <v>99.663793835525894</v>
      </c>
    </row>
    <row r="67" spans="1:7" x14ac:dyDescent="0.25">
      <c r="A67" s="178" t="s">
        <v>52</v>
      </c>
      <c r="B67" s="178" t="s">
        <v>53</v>
      </c>
      <c r="C67" s="178" t="s">
        <v>14</v>
      </c>
      <c r="D67" s="178">
        <v>35.682063530309797</v>
      </c>
      <c r="E67" s="178">
        <v>5548.2125828338203</v>
      </c>
      <c r="F67" s="178">
        <v>0.63901749209297198</v>
      </c>
      <c r="G67" s="178">
        <v>99.360982507906996</v>
      </c>
    </row>
    <row r="68" spans="1:7" x14ac:dyDescent="0.25">
      <c r="A68" s="178" t="s">
        <v>52</v>
      </c>
      <c r="B68" s="178" t="s">
        <v>53</v>
      </c>
      <c r="C68" s="178" t="s">
        <v>15</v>
      </c>
      <c r="D68" s="178">
        <v>32.847175100000001</v>
      </c>
      <c r="E68" s="178">
        <v>7460.8664410000001</v>
      </c>
      <c r="F68" s="178">
        <v>0.438329735865925</v>
      </c>
      <c r="G68" s="178">
        <v>99.561670264134094</v>
      </c>
    </row>
    <row r="69" spans="1:7" x14ac:dyDescent="0.25">
      <c r="A69" s="178" t="s">
        <v>54</v>
      </c>
      <c r="B69" s="178" t="s">
        <v>55</v>
      </c>
      <c r="C69" s="178" t="s">
        <v>14</v>
      </c>
      <c r="D69" s="178">
        <v>103.345500084481</v>
      </c>
      <c r="E69" s="178">
        <v>37196.309492682201</v>
      </c>
      <c r="F69" s="178">
        <v>0.27706824662191099</v>
      </c>
      <c r="G69" s="178">
        <v>99.722931753378106</v>
      </c>
    </row>
    <row r="70" spans="1:7" x14ac:dyDescent="0.25">
      <c r="A70" s="178" t="s">
        <v>54</v>
      </c>
      <c r="B70" s="178" t="s">
        <v>55</v>
      </c>
      <c r="C70" s="178" t="s">
        <v>15</v>
      </c>
      <c r="D70" s="178">
        <v>235.08925360000001</v>
      </c>
      <c r="E70" s="178">
        <v>48873.669712100003</v>
      </c>
      <c r="F70" s="178">
        <v>0.47871145301024198</v>
      </c>
      <c r="G70" s="178">
        <v>99.521288546989794</v>
      </c>
    </row>
    <row r="71" spans="1:7" x14ac:dyDescent="0.25">
      <c r="A71" s="178" t="s">
        <v>31</v>
      </c>
      <c r="B71" s="178" t="s">
        <v>32</v>
      </c>
      <c r="C71" s="178" t="s">
        <v>14</v>
      </c>
      <c r="D71" s="178">
        <v>176.27754513680401</v>
      </c>
      <c r="E71" s="178">
        <v>26023.376847250998</v>
      </c>
      <c r="F71" s="178">
        <v>0.67282393308219002</v>
      </c>
      <c r="G71" s="178">
        <v>99.327176066917801</v>
      </c>
    </row>
    <row r="72" spans="1:7" x14ac:dyDescent="0.25">
      <c r="A72" s="178" t="s">
        <v>31</v>
      </c>
      <c r="B72" s="178" t="s">
        <v>32</v>
      </c>
      <c r="C72" s="178" t="s">
        <v>15</v>
      </c>
      <c r="D72" s="178">
        <v>142.07798249999999</v>
      </c>
      <c r="E72" s="178">
        <v>39565.729138000002</v>
      </c>
      <c r="F72" s="178">
        <v>0.35780868499950302</v>
      </c>
      <c r="G72" s="178">
        <v>99.642191315000503</v>
      </c>
    </row>
    <row r="73" spans="1:7" x14ac:dyDescent="0.25">
      <c r="A73" s="178" t="s">
        <v>56</v>
      </c>
      <c r="B73" s="178" t="s">
        <v>57</v>
      </c>
      <c r="C73" s="178" t="s">
        <v>14</v>
      </c>
      <c r="D73" s="178">
        <v>1949.7104587693</v>
      </c>
      <c r="E73" s="178">
        <v>35112.546182849197</v>
      </c>
      <c r="F73" s="178">
        <v>5.2606361172835303</v>
      </c>
      <c r="G73" s="178">
        <v>94.739363882716503</v>
      </c>
    </row>
    <row r="74" spans="1:7" x14ac:dyDescent="0.25">
      <c r="A74" s="178" t="s">
        <v>56</v>
      </c>
      <c r="B74" s="178" t="s">
        <v>57</v>
      </c>
      <c r="C74" s="178" t="s">
        <v>15</v>
      </c>
      <c r="D74" s="178">
        <v>69.7823341</v>
      </c>
      <c r="E74" s="178">
        <v>56349.969978300003</v>
      </c>
      <c r="F74" s="178">
        <v>0.12368422625042801</v>
      </c>
      <c r="G74" s="178">
        <v>99.876315773749596</v>
      </c>
    </row>
    <row r="75" spans="1:7" x14ac:dyDescent="0.25">
      <c r="A75" s="178" t="s">
        <v>58</v>
      </c>
      <c r="B75" s="178" t="s">
        <v>59</v>
      </c>
      <c r="C75" s="178" t="s">
        <v>14</v>
      </c>
      <c r="D75" s="178">
        <v>59.3786157442781</v>
      </c>
      <c r="E75" s="178">
        <v>3049.9800912175701</v>
      </c>
      <c r="F75" s="178">
        <v>1.9096740305751601</v>
      </c>
      <c r="G75" s="178">
        <v>98.090325969424796</v>
      </c>
    </row>
    <row r="76" spans="1:7" x14ac:dyDescent="0.25">
      <c r="A76" s="178" t="s">
        <v>58</v>
      </c>
      <c r="B76" s="178" t="s">
        <v>59</v>
      </c>
      <c r="C76" s="178" t="s">
        <v>15</v>
      </c>
      <c r="D76" s="178">
        <v>4.2662794000000002</v>
      </c>
      <c r="E76" s="178">
        <v>4744.6759634</v>
      </c>
      <c r="F76" s="178">
        <v>8.98364137080888E-2</v>
      </c>
      <c r="G76" s="178">
        <v>99.910163586291901</v>
      </c>
    </row>
    <row r="77" spans="1:7" x14ac:dyDescent="0.25">
      <c r="A77" s="178" t="s">
        <v>60</v>
      </c>
      <c r="B77" s="178" t="s">
        <v>61</v>
      </c>
      <c r="C77" s="178" t="s">
        <v>14</v>
      </c>
      <c r="D77" s="178">
        <v>12.0820895522388</v>
      </c>
      <c r="E77" s="178">
        <v>1187.0652985074601</v>
      </c>
      <c r="F77" s="178">
        <v>1.0075566750629701</v>
      </c>
      <c r="G77" s="178">
        <v>98.992443324937</v>
      </c>
    </row>
    <row r="78" spans="1:7" x14ac:dyDescent="0.25">
      <c r="A78" s="178" t="s">
        <v>62</v>
      </c>
      <c r="B78" s="178" t="s">
        <v>63</v>
      </c>
      <c r="C78" s="178" t="s">
        <v>14</v>
      </c>
      <c r="D78" s="178">
        <v>512.66430855778503</v>
      </c>
      <c r="E78" s="178">
        <v>29588.491816097201</v>
      </c>
      <c r="F78" s="178">
        <v>1.7031382663002701</v>
      </c>
      <c r="G78" s="178">
        <v>98.2968617336997</v>
      </c>
    </row>
    <row r="79" spans="1:7" x14ac:dyDescent="0.25">
      <c r="A79" s="178" t="s">
        <v>64</v>
      </c>
      <c r="B79" s="178" t="s">
        <v>65</v>
      </c>
      <c r="C79" s="178" t="s">
        <v>14</v>
      </c>
      <c r="D79" s="178">
        <v>34.6225532920595</v>
      </c>
      <c r="E79" s="178">
        <v>4516.6194694612104</v>
      </c>
      <c r="F79" s="178">
        <v>0.76072757983357198</v>
      </c>
      <c r="G79" s="178">
        <v>99.239272420166401</v>
      </c>
    </row>
    <row r="80" spans="1:7" x14ac:dyDescent="0.25">
      <c r="A80" s="178" t="s">
        <v>66</v>
      </c>
      <c r="B80" s="178" t="s">
        <v>67</v>
      </c>
      <c r="C80" s="178" t="s">
        <v>14</v>
      </c>
      <c r="D80" s="178">
        <v>20</v>
      </c>
      <c r="E80" s="178">
        <v>647</v>
      </c>
      <c r="F80" s="178">
        <v>2.9985007496251899</v>
      </c>
      <c r="G80" s="178">
        <v>97.001499250374806</v>
      </c>
    </row>
    <row r="81" spans="1:7" x14ac:dyDescent="0.25">
      <c r="A81" s="178" t="s">
        <v>33</v>
      </c>
      <c r="B81" s="178" t="s">
        <v>34</v>
      </c>
      <c r="C81" s="178" t="s">
        <v>14</v>
      </c>
      <c r="D81" s="178">
        <v>37.986276684192497</v>
      </c>
      <c r="E81" s="178">
        <v>3976.2543115027302</v>
      </c>
      <c r="F81" s="178">
        <v>0.94628799270223696</v>
      </c>
      <c r="G81" s="178">
        <v>99.053712007297804</v>
      </c>
    </row>
    <row r="82" spans="1:7" x14ac:dyDescent="0.25">
      <c r="A82" s="178" t="s">
        <v>33</v>
      </c>
      <c r="B82" s="178" t="s">
        <v>34</v>
      </c>
      <c r="C82" s="178" t="s">
        <v>15</v>
      </c>
      <c r="D82" s="178">
        <v>63.393441299999999</v>
      </c>
      <c r="E82" s="178">
        <v>6271.1518912000001</v>
      </c>
      <c r="F82" s="178">
        <v>1.0007575598954801</v>
      </c>
      <c r="G82" s="178">
        <v>98.999242440104496</v>
      </c>
    </row>
    <row r="83" spans="1:7" x14ac:dyDescent="0.25">
      <c r="A83" s="178" t="s">
        <v>68</v>
      </c>
      <c r="B83" s="178" t="s">
        <v>69</v>
      </c>
      <c r="C83" s="178" t="s">
        <v>14</v>
      </c>
      <c r="D83" s="178">
        <v>47.439420099125897</v>
      </c>
      <c r="E83" s="178">
        <v>6121.1389129036697</v>
      </c>
      <c r="F83" s="178">
        <v>0.76904948819921903</v>
      </c>
      <c r="G83" s="178">
        <v>99.230950511800799</v>
      </c>
    </row>
    <row r="84" spans="1:7" x14ac:dyDescent="0.25">
      <c r="A84" s="178" t="s">
        <v>70</v>
      </c>
      <c r="B84" s="178" t="s">
        <v>71</v>
      </c>
      <c r="C84" s="178" t="s">
        <v>14</v>
      </c>
      <c r="D84" s="178">
        <v>98.997234221578097</v>
      </c>
      <c r="E84" s="178">
        <v>30565.816942961501</v>
      </c>
      <c r="F84" s="178">
        <v>0.32283656978831299</v>
      </c>
      <c r="G84" s="178">
        <v>99.677163430211706</v>
      </c>
    </row>
    <row r="85" spans="1:7" x14ac:dyDescent="0.25">
      <c r="A85" s="178" t="s">
        <v>70</v>
      </c>
      <c r="B85" s="178" t="s">
        <v>71</v>
      </c>
      <c r="C85" s="178" t="s">
        <v>15</v>
      </c>
      <c r="D85" s="178">
        <v>364.14964900000001</v>
      </c>
      <c r="E85" s="178">
        <v>43652.220582800001</v>
      </c>
      <c r="F85" s="178">
        <v>0.82730503919861398</v>
      </c>
      <c r="G85" s="178">
        <v>99.172694960801394</v>
      </c>
    </row>
    <row r="86" spans="1:7" x14ac:dyDescent="0.25">
      <c r="A86" s="178" t="s">
        <v>72</v>
      </c>
      <c r="B86" s="178" t="s">
        <v>73</v>
      </c>
      <c r="C86" s="178" t="s">
        <v>14</v>
      </c>
      <c r="D86" s="178">
        <v>44.163822525597197</v>
      </c>
      <c r="E86" s="178">
        <v>1174.7576791808899</v>
      </c>
      <c r="F86" s="178">
        <v>3.6231884057971002</v>
      </c>
      <c r="G86" s="178">
        <v>96.376811594202906</v>
      </c>
    </row>
    <row r="87" spans="1:7" x14ac:dyDescent="0.25">
      <c r="A87" s="178" t="s">
        <v>35</v>
      </c>
      <c r="B87" s="178" t="s">
        <v>36</v>
      </c>
      <c r="C87" s="178" t="s">
        <v>14</v>
      </c>
      <c r="D87" s="178">
        <v>332.10787437423301</v>
      </c>
      <c r="E87" s="178">
        <v>35911.554826989901</v>
      </c>
      <c r="F87" s="178">
        <v>0.91631984634304997</v>
      </c>
      <c r="G87" s="178">
        <v>99.0836801536569</v>
      </c>
    </row>
    <row r="88" spans="1:7" x14ac:dyDescent="0.25">
      <c r="A88" s="178" t="s">
        <v>35</v>
      </c>
      <c r="B88" s="178" t="s">
        <v>36</v>
      </c>
      <c r="C88" s="178" t="s">
        <v>15</v>
      </c>
      <c r="D88" s="178">
        <v>232.8284252</v>
      </c>
      <c r="E88" s="178">
        <v>49669.195900500003</v>
      </c>
      <c r="F88" s="178">
        <v>0.46657110276805203</v>
      </c>
      <c r="G88" s="178">
        <v>99.533428897232</v>
      </c>
    </row>
    <row r="89" spans="1:7" x14ac:dyDescent="0.25">
      <c r="A89" s="178" t="s">
        <v>74</v>
      </c>
      <c r="B89" s="178" t="s">
        <v>75</v>
      </c>
      <c r="C89" s="178" t="s">
        <v>14</v>
      </c>
      <c r="D89" s="178">
        <v>14.367341001293401</v>
      </c>
      <c r="E89" s="178">
        <v>1772.7973281940899</v>
      </c>
      <c r="F89" s="178">
        <v>0.80391814190026001</v>
      </c>
      <c r="G89" s="178">
        <v>99.196081858099703</v>
      </c>
    </row>
    <row r="90" spans="1:7" x14ac:dyDescent="0.25">
      <c r="A90" s="178" t="s">
        <v>76</v>
      </c>
      <c r="B90" s="178" t="s">
        <v>77</v>
      </c>
      <c r="C90" s="178" t="s">
        <v>14</v>
      </c>
      <c r="D90" s="178">
        <v>75.524291190922398</v>
      </c>
      <c r="E90" s="178">
        <v>4099.8328530317203</v>
      </c>
      <c r="F90" s="178">
        <v>1.80881032645133</v>
      </c>
      <c r="G90" s="178">
        <v>98.191189673548706</v>
      </c>
    </row>
    <row r="91" spans="1:7" x14ac:dyDescent="0.25">
      <c r="A91" s="178" t="s">
        <v>78</v>
      </c>
      <c r="B91" s="178" t="s">
        <v>79</v>
      </c>
      <c r="C91" s="178" t="s">
        <v>14</v>
      </c>
      <c r="D91" s="178">
        <v>21.612193056731499</v>
      </c>
      <c r="E91" s="178">
        <v>1045.7900084674</v>
      </c>
      <c r="F91" s="178">
        <v>2.0247469066366701</v>
      </c>
      <c r="G91" s="178">
        <v>97.975253093363307</v>
      </c>
    </row>
    <row r="92" spans="1:7" x14ac:dyDescent="0.25">
      <c r="A92" s="178" t="s">
        <v>80</v>
      </c>
      <c r="B92" s="178" t="s">
        <v>81</v>
      </c>
      <c r="C92" s="178" t="s">
        <v>14</v>
      </c>
      <c r="D92" s="178">
        <v>10.7756603142762</v>
      </c>
      <c r="E92" s="178">
        <v>1017.22233366767</v>
      </c>
      <c r="F92" s="178">
        <v>1.0482180293501</v>
      </c>
      <c r="G92" s="178">
        <v>98.951781970649904</v>
      </c>
    </row>
    <row r="93" spans="1:7" x14ac:dyDescent="0.25">
      <c r="A93" s="178" t="s">
        <v>82</v>
      </c>
      <c r="B93" s="178" t="s">
        <v>83</v>
      </c>
      <c r="C93" s="178" t="s">
        <v>14</v>
      </c>
      <c r="D93" s="178">
        <v>56.112094514835498</v>
      </c>
      <c r="E93" s="178">
        <v>6435.8306867764204</v>
      </c>
      <c r="F93" s="178">
        <v>0.86433439734776496</v>
      </c>
      <c r="G93" s="178">
        <v>99.135665602652196</v>
      </c>
    </row>
    <row r="94" spans="1:7" x14ac:dyDescent="0.25">
      <c r="A94" s="178" t="s">
        <v>82</v>
      </c>
      <c r="B94" s="178" t="s">
        <v>83</v>
      </c>
      <c r="C94" s="178" t="s">
        <v>15</v>
      </c>
      <c r="D94" s="178">
        <v>52.5017754</v>
      </c>
      <c r="E94" s="178">
        <v>9274.3476661000004</v>
      </c>
      <c r="F94" s="178">
        <v>0.56291007729139797</v>
      </c>
      <c r="G94" s="178">
        <v>99.437089922708594</v>
      </c>
    </row>
    <row r="95" spans="1:7" x14ac:dyDescent="0.25">
      <c r="A95" s="178" t="s">
        <v>37</v>
      </c>
      <c r="B95" s="178" t="s">
        <v>38</v>
      </c>
      <c r="C95" s="178" t="s">
        <v>14</v>
      </c>
      <c r="D95" s="178">
        <v>3501.5136836887</v>
      </c>
      <c r="E95" s="178">
        <v>181879.248647509</v>
      </c>
      <c r="F95" s="178">
        <v>1.88882257234058</v>
      </c>
      <c r="G95" s="178">
        <v>98.111177427659399</v>
      </c>
    </row>
    <row r="96" spans="1:7" x14ac:dyDescent="0.25">
      <c r="A96" s="178" t="s">
        <v>37</v>
      </c>
      <c r="B96" s="178" t="s">
        <v>38</v>
      </c>
      <c r="C96" s="178" t="s">
        <v>15</v>
      </c>
      <c r="D96" s="178">
        <v>2720.2440849</v>
      </c>
      <c r="E96" s="178">
        <v>254561.8117626</v>
      </c>
      <c r="F96" s="178">
        <v>1.05730035308501</v>
      </c>
      <c r="G96" s="178">
        <v>98.942699646915003</v>
      </c>
    </row>
    <row r="97" spans="1:7" x14ac:dyDescent="0.25">
      <c r="A97" s="178" t="s">
        <v>39</v>
      </c>
      <c r="B97" s="178" t="s">
        <v>40</v>
      </c>
      <c r="C97" s="178" t="s">
        <v>14</v>
      </c>
      <c r="D97" s="178">
        <v>20.297482639406301</v>
      </c>
      <c r="E97" s="178">
        <v>5089.0510291200198</v>
      </c>
      <c r="F97" s="178">
        <v>0.39726165855961099</v>
      </c>
      <c r="G97" s="178">
        <v>99.6027383414404</v>
      </c>
    </row>
    <row r="98" spans="1:7" x14ac:dyDescent="0.25">
      <c r="A98" s="178" t="s">
        <v>39</v>
      </c>
      <c r="B98" s="178" t="s">
        <v>40</v>
      </c>
      <c r="C98" s="178" t="s">
        <v>15</v>
      </c>
      <c r="D98" s="178">
        <v>0</v>
      </c>
      <c r="E98" s="178">
        <v>6789.976823</v>
      </c>
      <c r="F98" s="178">
        <v>0</v>
      </c>
      <c r="G98" s="178">
        <v>100</v>
      </c>
    </row>
    <row r="99" spans="1:7" x14ac:dyDescent="0.25">
      <c r="A99" s="178" t="s">
        <v>84</v>
      </c>
      <c r="B99" s="178" t="s">
        <v>85</v>
      </c>
      <c r="C99" s="178" t="s">
        <v>15</v>
      </c>
      <c r="D99" s="178">
        <v>15.3763942</v>
      </c>
      <c r="E99" s="178">
        <v>3092.0743732000001</v>
      </c>
      <c r="F99" s="178">
        <v>0.49482342122077799</v>
      </c>
      <c r="G99" s="178">
        <v>99.505176578779199</v>
      </c>
    </row>
    <row r="100" spans="1:7" x14ac:dyDescent="0.25">
      <c r="A100" s="178" t="s">
        <v>84</v>
      </c>
      <c r="B100" s="178" t="s">
        <v>85</v>
      </c>
      <c r="C100" s="178" t="s">
        <v>14</v>
      </c>
      <c r="D100" s="178">
        <v>0</v>
      </c>
      <c r="E100" s="178">
        <v>2238.4199841022401</v>
      </c>
      <c r="F100" s="178">
        <v>0</v>
      </c>
      <c r="G100" s="178">
        <v>100</v>
      </c>
    </row>
    <row r="101" spans="1:7" x14ac:dyDescent="0.25">
      <c r="A101" s="178" t="s">
        <v>86</v>
      </c>
      <c r="B101" s="178" t="s">
        <v>87</v>
      </c>
      <c r="C101" s="178" t="s">
        <v>14</v>
      </c>
      <c r="D101" s="178">
        <v>10.003130870382</v>
      </c>
      <c r="E101" s="178">
        <v>554.61803381340201</v>
      </c>
      <c r="F101" s="178">
        <v>1.7716535433070899</v>
      </c>
      <c r="G101" s="178">
        <v>98.228346456692904</v>
      </c>
    </row>
    <row r="102" spans="1:7" x14ac:dyDescent="0.25">
      <c r="A102" s="178" t="s">
        <v>88</v>
      </c>
      <c r="B102" s="178" t="s">
        <v>89</v>
      </c>
      <c r="C102" s="178" t="s">
        <v>14</v>
      </c>
      <c r="D102" s="178">
        <v>9.9779244057285297</v>
      </c>
      <c r="E102" s="178">
        <v>1971.01304456103</v>
      </c>
      <c r="F102" s="178">
        <v>0.50368348781179895</v>
      </c>
      <c r="G102" s="178">
        <v>99.496316512188201</v>
      </c>
    </row>
    <row r="103" spans="1:7" x14ac:dyDescent="0.25">
      <c r="A103" s="178" t="s">
        <v>88</v>
      </c>
      <c r="B103" s="178" t="s">
        <v>89</v>
      </c>
      <c r="C103" s="178" t="s">
        <v>15</v>
      </c>
      <c r="D103" s="178">
        <v>15.045249399999999</v>
      </c>
      <c r="E103" s="178">
        <v>2867.7234763000001</v>
      </c>
      <c r="F103" s="178">
        <v>0.52190275501017402</v>
      </c>
      <c r="G103" s="178">
        <v>99.478097244989797</v>
      </c>
    </row>
    <row r="104" spans="1:7" x14ac:dyDescent="0.25">
      <c r="A104" s="178" t="s">
        <v>90</v>
      </c>
      <c r="B104" s="178" t="s">
        <v>91</v>
      </c>
      <c r="C104" s="178" t="s">
        <v>14</v>
      </c>
      <c r="D104" s="178">
        <v>10.319173363949499</v>
      </c>
      <c r="E104" s="178">
        <v>352.32606199770299</v>
      </c>
      <c r="F104" s="178">
        <v>2.8455284552845499</v>
      </c>
      <c r="G104" s="178">
        <v>97.154471544715406</v>
      </c>
    </row>
    <row r="105" spans="1:7" x14ac:dyDescent="0.25">
      <c r="A105" s="178" t="s">
        <v>92</v>
      </c>
      <c r="B105" s="178" t="s">
        <v>93</v>
      </c>
      <c r="C105" s="178" t="s">
        <v>14</v>
      </c>
      <c r="D105" s="178">
        <v>15.1265265742989</v>
      </c>
      <c r="E105" s="178">
        <v>2470.71701585867</v>
      </c>
      <c r="F105" s="178">
        <v>0.60850678315394302</v>
      </c>
      <c r="G105" s="178">
        <v>99.391493216846001</v>
      </c>
    </row>
    <row r="106" spans="1:7" x14ac:dyDescent="0.25">
      <c r="A106" s="178" t="s">
        <v>92</v>
      </c>
      <c r="B106" s="178" t="s">
        <v>93</v>
      </c>
      <c r="C106" s="178" t="s">
        <v>15</v>
      </c>
      <c r="D106" s="178">
        <v>12.971940500000001</v>
      </c>
      <c r="E106" s="178">
        <v>3825.0074675000001</v>
      </c>
      <c r="F106" s="178">
        <v>0.33798879881848498</v>
      </c>
      <c r="G106" s="178">
        <v>99.6620112011815</v>
      </c>
    </row>
    <row r="107" spans="1:7" x14ac:dyDescent="0.25">
      <c r="A107" s="178" t="s">
        <v>94</v>
      </c>
      <c r="B107" s="178" t="s">
        <v>95</v>
      </c>
      <c r="C107" s="178" t="s">
        <v>14</v>
      </c>
      <c r="D107" s="178">
        <v>89.018262143021005</v>
      </c>
      <c r="E107" s="178">
        <v>4280.4822141162604</v>
      </c>
      <c r="F107" s="178">
        <v>2.0372640448646702</v>
      </c>
      <c r="G107" s="178">
        <v>97.962735955135301</v>
      </c>
    </row>
    <row r="108" spans="1:7" x14ac:dyDescent="0.25">
      <c r="A108" s="178" t="s">
        <v>94</v>
      </c>
      <c r="B108" s="178" t="s">
        <v>95</v>
      </c>
      <c r="C108" s="178" t="s">
        <v>15</v>
      </c>
      <c r="D108" s="178">
        <v>36.544425199999999</v>
      </c>
      <c r="E108" s="178">
        <v>6957.6187177000002</v>
      </c>
      <c r="F108" s="178">
        <v>0.52249889591290699</v>
      </c>
      <c r="G108" s="178">
        <v>99.477501104087096</v>
      </c>
    </row>
    <row r="109" spans="1:7" x14ac:dyDescent="0.25">
      <c r="A109" s="178" t="s">
        <v>96</v>
      </c>
      <c r="B109" s="178" t="s">
        <v>97</v>
      </c>
      <c r="C109" s="178" t="s">
        <v>14</v>
      </c>
      <c r="D109" s="178">
        <v>42.021495241733703</v>
      </c>
      <c r="E109" s="178">
        <v>8993.4841349128201</v>
      </c>
      <c r="F109" s="178">
        <v>0.46507076595131303</v>
      </c>
      <c r="G109" s="178">
        <v>99.534929234048704</v>
      </c>
    </row>
    <row r="110" spans="1:7" x14ac:dyDescent="0.25">
      <c r="A110" s="178" t="s">
        <v>98</v>
      </c>
      <c r="B110" s="178" t="s">
        <v>99</v>
      </c>
      <c r="C110" s="178" t="s">
        <v>14</v>
      </c>
      <c r="D110" s="178">
        <v>144.025054718104</v>
      </c>
      <c r="E110" s="178">
        <v>6285.9934711877404</v>
      </c>
      <c r="F110" s="178">
        <v>2.2398855327996801</v>
      </c>
      <c r="G110" s="178">
        <v>97.760114467200296</v>
      </c>
    </row>
    <row r="111" spans="1:7" x14ac:dyDescent="0.25">
      <c r="A111" s="178" t="s">
        <v>100</v>
      </c>
      <c r="B111" s="178" t="s">
        <v>101</v>
      </c>
      <c r="C111" s="178" t="s">
        <v>15</v>
      </c>
      <c r="D111" s="178">
        <v>3.8622432999999998</v>
      </c>
      <c r="E111" s="178">
        <v>571.00222229999997</v>
      </c>
      <c r="F111" s="178">
        <v>0.67185285073567402</v>
      </c>
      <c r="G111" s="178">
        <v>99.328147149264296</v>
      </c>
    </row>
    <row r="112" spans="1:7" x14ac:dyDescent="0.25">
      <c r="A112" s="178" t="s">
        <v>102</v>
      </c>
      <c r="B112" s="178" t="s">
        <v>103</v>
      </c>
      <c r="C112" s="178" t="s">
        <v>15</v>
      </c>
      <c r="D112" s="178">
        <v>39.348163800000002</v>
      </c>
      <c r="E112" s="178">
        <v>42642.195230199999</v>
      </c>
      <c r="F112" s="178">
        <v>9.2190114675026996E-2</v>
      </c>
      <c r="G112" s="178">
        <v>99.907809885324994</v>
      </c>
    </row>
    <row r="113" spans="1:7" x14ac:dyDescent="0.25">
      <c r="A113" s="178" t="s">
        <v>102</v>
      </c>
      <c r="B113" s="178" t="s">
        <v>103</v>
      </c>
      <c r="C113" s="178" t="s">
        <v>14</v>
      </c>
      <c r="D113" s="178">
        <v>0</v>
      </c>
      <c r="E113" s="178">
        <v>30951.572241006499</v>
      </c>
      <c r="F113" s="178">
        <v>0</v>
      </c>
      <c r="G113" s="178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609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79" t="s">
        <v>106</v>
      </c>
      <c r="B124" s="179" t="s">
        <v>107</v>
      </c>
      <c r="C124" s="179" t="s">
        <v>14</v>
      </c>
      <c r="D124" s="179">
        <v>1042.14589563097</v>
      </c>
      <c r="E124" s="179">
        <v>208214.81784752401</v>
      </c>
      <c r="F124" s="179">
        <v>0.49802208585522501</v>
      </c>
      <c r="G124" s="179">
        <v>99.501977914144803</v>
      </c>
    </row>
    <row r="125" spans="1:7" x14ac:dyDescent="0.25">
      <c r="A125" s="179" t="s">
        <v>106</v>
      </c>
      <c r="B125" s="179" t="s">
        <v>107</v>
      </c>
      <c r="C125" s="179" t="s">
        <v>15</v>
      </c>
      <c r="D125" s="179">
        <v>583.51192960000003</v>
      </c>
      <c r="E125" s="179">
        <v>229505.27991089999</v>
      </c>
      <c r="F125" s="179">
        <v>0.25360293516795801</v>
      </c>
      <c r="G125" s="179">
        <v>99.746397064831996</v>
      </c>
    </row>
    <row r="126" spans="1:7" x14ac:dyDescent="0.25">
      <c r="A126" s="179" t="s">
        <v>108</v>
      </c>
      <c r="B126" s="179" t="s">
        <v>109</v>
      </c>
      <c r="C126" s="179" t="s">
        <v>14</v>
      </c>
      <c r="D126" s="179">
        <v>1423.14559096937</v>
      </c>
      <c r="E126" s="179">
        <v>254771.802651106</v>
      </c>
      <c r="F126" s="179">
        <v>0.55549322917353605</v>
      </c>
      <c r="G126" s="179">
        <v>99.444506770826493</v>
      </c>
    </row>
    <row r="127" spans="1:7" x14ac:dyDescent="0.25">
      <c r="A127" s="179" t="s">
        <v>108</v>
      </c>
      <c r="B127" s="179" t="s">
        <v>109</v>
      </c>
      <c r="C127" s="179" t="s">
        <v>15</v>
      </c>
      <c r="D127" s="179">
        <v>1385.5904914</v>
      </c>
      <c r="E127" s="179">
        <v>295887.81214679999</v>
      </c>
      <c r="F127" s="179">
        <v>0.46609971800482602</v>
      </c>
      <c r="G127" s="179">
        <v>99.533900281995201</v>
      </c>
    </row>
    <row r="128" spans="1:7" x14ac:dyDescent="0.25">
      <c r="A128" s="179" t="s">
        <v>110</v>
      </c>
      <c r="B128" s="179" t="s">
        <v>111</v>
      </c>
      <c r="C128" s="179" t="s">
        <v>14</v>
      </c>
      <c r="D128" s="179">
        <v>1639.54212252499</v>
      </c>
      <c r="E128" s="179">
        <v>391885.25794540602</v>
      </c>
      <c r="F128" s="179">
        <v>0.41662993596387599</v>
      </c>
      <c r="G128" s="179">
        <v>99.583370064036103</v>
      </c>
    </row>
    <row r="129" spans="1:7" x14ac:dyDescent="0.25">
      <c r="A129" s="179" t="s">
        <v>110</v>
      </c>
      <c r="B129" s="179" t="s">
        <v>111</v>
      </c>
      <c r="C129" s="179" t="s">
        <v>15</v>
      </c>
      <c r="D129" s="179">
        <v>1160.9510281</v>
      </c>
      <c r="E129" s="179">
        <v>445190.82859699999</v>
      </c>
      <c r="F129" s="179">
        <v>0.26009777065862899</v>
      </c>
      <c r="G129" s="179">
        <v>99.739902229341396</v>
      </c>
    </row>
    <row r="130" spans="1:7" x14ac:dyDescent="0.25">
      <c r="A130" s="179" t="s">
        <v>112</v>
      </c>
      <c r="B130" s="179" t="s">
        <v>113</v>
      </c>
      <c r="C130" s="179" t="s">
        <v>14</v>
      </c>
      <c r="D130" s="179">
        <v>240.811842803307</v>
      </c>
      <c r="E130" s="179">
        <v>47685.0204704469</v>
      </c>
      <c r="F130" s="179">
        <v>0.50246773228543096</v>
      </c>
      <c r="G130" s="179">
        <v>99.497532267714604</v>
      </c>
    </row>
    <row r="131" spans="1:7" x14ac:dyDescent="0.25">
      <c r="A131" s="179" t="s">
        <v>112</v>
      </c>
      <c r="B131" s="179" t="s">
        <v>113</v>
      </c>
      <c r="C131" s="179" t="s">
        <v>15</v>
      </c>
      <c r="D131" s="179">
        <v>51.5173785</v>
      </c>
      <c r="E131" s="179">
        <v>56386.0353799</v>
      </c>
      <c r="F131" s="179">
        <v>9.1282091412676097E-2</v>
      </c>
      <c r="G131" s="179">
        <v>99.908717908587306</v>
      </c>
    </row>
    <row r="132" spans="1:7" x14ac:dyDescent="0.25">
      <c r="A132" s="179" t="s">
        <v>114</v>
      </c>
      <c r="B132" s="179" t="s">
        <v>115</v>
      </c>
      <c r="C132" s="179" t="s">
        <v>14</v>
      </c>
      <c r="D132" s="179">
        <v>310.61158752918698</v>
      </c>
      <c r="E132" s="179">
        <v>61497.208082339697</v>
      </c>
      <c r="F132" s="179">
        <v>0.50254415895632898</v>
      </c>
      <c r="G132" s="179">
        <v>99.497455841043703</v>
      </c>
    </row>
    <row r="133" spans="1:7" x14ac:dyDescent="0.25">
      <c r="A133" s="179" t="s">
        <v>114</v>
      </c>
      <c r="B133" s="179" t="s">
        <v>115</v>
      </c>
      <c r="C133" s="179" t="s">
        <v>15</v>
      </c>
      <c r="D133" s="179">
        <v>149.75317390000001</v>
      </c>
      <c r="E133" s="179">
        <v>77196.366304800002</v>
      </c>
      <c r="F133" s="179">
        <v>0.19361433373685899</v>
      </c>
      <c r="G133" s="179">
        <v>99.806385666263097</v>
      </c>
    </row>
    <row r="134" spans="1:7" x14ac:dyDescent="0.25">
      <c r="A134" s="179" t="s">
        <v>116</v>
      </c>
      <c r="B134" s="179" t="s">
        <v>117</v>
      </c>
      <c r="C134" s="179" t="s">
        <v>14</v>
      </c>
      <c r="D134" s="179">
        <v>250.187859027923</v>
      </c>
      <c r="E134" s="179">
        <v>26105.953069934101</v>
      </c>
      <c r="F134" s="179">
        <v>0.94925831403868</v>
      </c>
      <c r="G134" s="179">
        <v>99.050741685961299</v>
      </c>
    </row>
    <row r="135" spans="1:7" x14ac:dyDescent="0.25">
      <c r="A135" s="179" t="s">
        <v>116</v>
      </c>
      <c r="B135" s="179" t="s">
        <v>117</v>
      </c>
      <c r="C135" s="179" t="s">
        <v>15</v>
      </c>
      <c r="D135" s="179">
        <v>542.07323570000005</v>
      </c>
      <c r="E135" s="179">
        <v>32594.521401599999</v>
      </c>
      <c r="F135" s="179">
        <v>1.6358749039643901</v>
      </c>
      <c r="G135" s="179">
        <v>98.364125096035593</v>
      </c>
    </row>
    <row r="136" spans="1:7" x14ac:dyDescent="0.25">
      <c r="A136" s="179" t="s">
        <v>118</v>
      </c>
      <c r="B136" s="179" t="s">
        <v>119</v>
      </c>
      <c r="C136" s="179" t="s">
        <v>14</v>
      </c>
      <c r="D136" s="179">
        <v>139.596841704101</v>
      </c>
      <c r="E136" s="179">
        <v>24502.395472575299</v>
      </c>
      <c r="F136" s="179">
        <v>0.56649981837388896</v>
      </c>
      <c r="G136" s="179">
        <v>99.433500181626101</v>
      </c>
    </row>
    <row r="137" spans="1:7" x14ac:dyDescent="0.25">
      <c r="A137" s="179" t="s">
        <v>118</v>
      </c>
      <c r="B137" s="179" t="s">
        <v>119</v>
      </c>
      <c r="C137" s="179" t="s">
        <v>15</v>
      </c>
      <c r="D137" s="179">
        <v>389.19864439999998</v>
      </c>
      <c r="E137" s="179">
        <v>27828.4523596</v>
      </c>
      <c r="F137" s="179">
        <v>1.3792737189386499</v>
      </c>
      <c r="G137" s="179">
        <v>98.620726281061394</v>
      </c>
    </row>
    <row r="138" spans="1:7" x14ac:dyDescent="0.25">
      <c r="A138" s="179" t="s">
        <v>120</v>
      </c>
      <c r="B138" s="179" t="s">
        <v>121</v>
      </c>
      <c r="C138" s="179" t="s">
        <v>14</v>
      </c>
      <c r="D138" s="179">
        <v>729.90788476438797</v>
      </c>
      <c r="E138" s="179">
        <v>81138.169949407602</v>
      </c>
      <c r="F138" s="179">
        <v>0.89156592419679603</v>
      </c>
      <c r="G138" s="179">
        <v>99.108434075803203</v>
      </c>
    </row>
    <row r="139" spans="1:7" x14ac:dyDescent="0.25">
      <c r="A139" s="179" t="s">
        <v>120</v>
      </c>
      <c r="B139" s="179" t="s">
        <v>121</v>
      </c>
      <c r="C139" s="179" t="s">
        <v>15</v>
      </c>
      <c r="D139" s="179">
        <v>318.41991259999998</v>
      </c>
      <c r="E139" s="179">
        <v>89619.817021199997</v>
      </c>
      <c r="F139" s="179">
        <v>0.35404286703371401</v>
      </c>
      <c r="G139" s="179">
        <v>99.645957132966302</v>
      </c>
    </row>
    <row r="140" spans="1:7" x14ac:dyDescent="0.25">
      <c r="A140" s="179" t="s">
        <v>122</v>
      </c>
      <c r="B140" s="179" t="s">
        <v>123</v>
      </c>
      <c r="C140" s="179" t="s">
        <v>14</v>
      </c>
      <c r="D140" s="179">
        <v>72.191479628217095</v>
      </c>
      <c r="E140" s="179">
        <v>7521.3757389934099</v>
      </c>
      <c r="F140" s="179">
        <v>0.95069257372454297</v>
      </c>
      <c r="G140" s="179">
        <v>99.049307426275504</v>
      </c>
    </row>
    <row r="141" spans="1:7" x14ac:dyDescent="0.25">
      <c r="A141" s="179" t="s">
        <v>122</v>
      </c>
      <c r="B141" s="179" t="s">
        <v>123</v>
      </c>
      <c r="C141" s="179" t="s">
        <v>15</v>
      </c>
      <c r="D141" s="179">
        <v>114.6639345</v>
      </c>
      <c r="E141" s="179">
        <v>7488.5312795</v>
      </c>
      <c r="F141" s="179">
        <v>1.5081019396801201</v>
      </c>
      <c r="G141" s="179">
        <v>98.491898060319897</v>
      </c>
    </row>
    <row r="142" spans="1:7" x14ac:dyDescent="0.25">
      <c r="A142" s="179" t="s">
        <v>124</v>
      </c>
      <c r="B142" s="179" t="s">
        <v>125</v>
      </c>
      <c r="C142" s="179" t="s">
        <v>14</v>
      </c>
      <c r="D142" s="179">
        <v>391.29201681259599</v>
      </c>
      <c r="E142" s="179">
        <v>116812.496127316</v>
      </c>
      <c r="F142" s="179">
        <v>0.33385611762941703</v>
      </c>
      <c r="G142" s="179">
        <v>99.666143882370605</v>
      </c>
    </row>
    <row r="143" spans="1:7" x14ac:dyDescent="0.25">
      <c r="A143" s="179" t="s">
        <v>124</v>
      </c>
      <c r="B143" s="179" t="s">
        <v>125</v>
      </c>
      <c r="C143" s="179" t="s">
        <v>15</v>
      </c>
      <c r="D143" s="179">
        <v>1058.0584051999999</v>
      </c>
      <c r="E143" s="179">
        <v>135629.29603960001</v>
      </c>
      <c r="F143" s="179">
        <v>0.77407190262599401</v>
      </c>
      <c r="G143" s="179">
        <v>99.225928097373995</v>
      </c>
    </row>
    <row r="144" spans="1:7" x14ac:dyDescent="0.25">
      <c r="A144" s="179" t="s">
        <v>126</v>
      </c>
      <c r="B144" s="179" t="s">
        <v>127</v>
      </c>
      <c r="C144" s="179" t="s">
        <v>14</v>
      </c>
      <c r="D144" s="179">
        <v>1646.4917776786201</v>
      </c>
      <c r="E144" s="179">
        <v>185455.916685834</v>
      </c>
      <c r="F144" s="179">
        <v>0.87999496703417002</v>
      </c>
      <c r="G144" s="179">
        <v>99.120005032965807</v>
      </c>
    </row>
    <row r="145" spans="1:7" x14ac:dyDescent="0.25">
      <c r="A145" s="179" t="s">
        <v>126</v>
      </c>
      <c r="B145" s="179" t="s">
        <v>127</v>
      </c>
      <c r="C145" s="179" t="s">
        <v>15</v>
      </c>
      <c r="D145" s="179">
        <v>1029.9153299</v>
      </c>
      <c r="E145" s="179">
        <v>207672.17041779999</v>
      </c>
      <c r="F145" s="179">
        <v>0.49348588262077298</v>
      </c>
      <c r="G145" s="179">
        <v>99.506514117379197</v>
      </c>
    </row>
    <row r="146" spans="1:7" x14ac:dyDescent="0.25">
      <c r="A146" s="179" t="s">
        <v>128</v>
      </c>
      <c r="B146" s="179" t="s">
        <v>129</v>
      </c>
      <c r="C146" s="179" t="s">
        <v>14</v>
      </c>
      <c r="D146" s="179">
        <v>837.12831052969398</v>
      </c>
      <c r="E146" s="179">
        <v>73201.883576755004</v>
      </c>
      <c r="F146" s="179">
        <v>1.13065840452344</v>
      </c>
      <c r="G146" s="179">
        <v>98.869341595476598</v>
      </c>
    </row>
    <row r="147" spans="1:7" x14ac:dyDescent="0.25">
      <c r="A147" s="179" t="s">
        <v>128</v>
      </c>
      <c r="B147" s="179" t="s">
        <v>129</v>
      </c>
      <c r="C147" s="179" t="s">
        <v>15</v>
      </c>
      <c r="D147" s="179">
        <v>337.95868619999999</v>
      </c>
      <c r="E147" s="179">
        <v>77684.196647999997</v>
      </c>
      <c r="F147" s="179">
        <v>0.43315733172505699</v>
      </c>
      <c r="G147" s="179">
        <v>99.566842668274901</v>
      </c>
    </row>
    <row r="148" spans="1:7" x14ac:dyDescent="0.25">
      <c r="A148" s="179" t="s">
        <v>130</v>
      </c>
      <c r="B148" s="179" t="s">
        <v>131</v>
      </c>
      <c r="C148" s="179" t="s">
        <v>14</v>
      </c>
      <c r="D148" s="179">
        <v>14.618518145819101</v>
      </c>
      <c r="E148" s="179">
        <v>911.69218852393203</v>
      </c>
      <c r="F148" s="179">
        <v>1.5781441411138599</v>
      </c>
      <c r="G148" s="179">
        <v>98.421855858886104</v>
      </c>
    </row>
    <row r="149" spans="1:7" x14ac:dyDescent="0.25">
      <c r="A149" s="179" t="s">
        <v>130</v>
      </c>
      <c r="B149" s="179" t="s">
        <v>131</v>
      </c>
      <c r="C149" s="179" t="s">
        <v>15</v>
      </c>
      <c r="D149" s="179">
        <v>7.2185296000000001</v>
      </c>
      <c r="E149" s="179">
        <v>1127.89525</v>
      </c>
      <c r="F149" s="179">
        <v>0.63593004769475403</v>
      </c>
      <c r="G149" s="179">
        <v>99.364069952305201</v>
      </c>
    </row>
    <row r="150" spans="1:7" x14ac:dyDescent="0.25">
      <c r="A150" s="179" t="s">
        <v>132</v>
      </c>
      <c r="B150" s="179" t="s">
        <v>133</v>
      </c>
      <c r="C150" s="179" t="s">
        <v>14</v>
      </c>
      <c r="D150" s="179">
        <v>519.93789468492002</v>
      </c>
      <c r="E150" s="179">
        <v>40068.837684939499</v>
      </c>
      <c r="F150" s="179">
        <v>1.2809893554560201</v>
      </c>
      <c r="G150" s="179">
        <v>98.719010644543999</v>
      </c>
    </row>
    <row r="151" spans="1:7" x14ac:dyDescent="0.25">
      <c r="A151" s="179" t="s">
        <v>132</v>
      </c>
      <c r="B151" s="179" t="s">
        <v>133</v>
      </c>
      <c r="C151" s="179" t="s">
        <v>15</v>
      </c>
      <c r="D151" s="179">
        <v>590.08954410000001</v>
      </c>
      <c r="E151" s="179">
        <v>38474.264774800002</v>
      </c>
      <c r="F151" s="179">
        <v>1.51055752587853</v>
      </c>
      <c r="G151" s="179">
        <v>98.489442474121503</v>
      </c>
    </row>
    <row r="152" spans="1:7" x14ac:dyDescent="0.25">
      <c r="A152" s="179" t="s">
        <v>134</v>
      </c>
      <c r="B152" s="179" t="s">
        <v>135</v>
      </c>
      <c r="C152" s="179" t="s">
        <v>14</v>
      </c>
      <c r="D152" s="179">
        <v>1218.41934592646</v>
      </c>
      <c r="E152" s="179">
        <v>117852.679311785</v>
      </c>
      <c r="F152" s="179">
        <v>1.02327043225577</v>
      </c>
      <c r="G152" s="179">
        <v>98.976729567744201</v>
      </c>
    </row>
    <row r="153" spans="1:7" x14ac:dyDescent="0.25">
      <c r="A153" s="179" t="s">
        <v>134</v>
      </c>
      <c r="B153" s="179" t="s">
        <v>135</v>
      </c>
      <c r="C153" s="179" t="s">
        <v>15</v>
      </c>
      <c r="D153" s="179">
        <v>1046.7724301999999</v>
      </c>
      <c r="E153" s="179">
        <v>134624.3225296</v>
      </c>
      <c r="F153" s="179">
        <v>0.77155154567755502</v>
      </c>
      <c r="G153" s="179">
        <v>99.228448454322404</v>
      </c>
    </row>
    <row r="154" spans="1:7" x14ac:dyDescent="0.25">
      <c r="A154" s="179" t="s">
        <v>136</v>
      </c>
      <c r="B154" s="179" t="s">
        <v>137</v>
      </c>
      <c r="C154" s="179" t="s">
        <v>14</v>
      </c>
      <c r="D154" s="179">
        <v>450.68514263252098</v>
      </c>
      <c r="E154" s="179">
        <v>103533.39794738599</v>
      </c>
      <c r="F154" s="179">
        <v>0.433417432014441</v>
      </c>
      <c r="G154" s="179">
        <v>99.566582567985606</v>
      </c>
    </row>
    <row r="155" spans="1:7" x14ac:dyDescent="0.25">
      <c r="A155" s="179" t="s">
        <v>136</v>
      </c>
      <c r="B155" s="179" t="s">
        <v>137</v>
      </c>
      <c r="C155" s="179" t="s">
        <v>15</v>
      </c>
      <c r="D155" s="179">
        <v>1918.4741394</v>
      </c>
      <c r="E155" s="179">
        <v>126770.447006</v>
      </c>
      <c r="F155" s="179">
        <v>1.49078422782984</v>
      </c>
      <c r="G155" s="179">
        <v>98.509215772170194</v>
      </c>
    </row>
    <row r="156" spans="1:7" x14ac:dyDescent="0.25">
      <c r="A156" s="179" t="s">
        <v>138</v>
      </c>
      <c r="B156" s="179" t="s">
        <v>139</v>
      </c>
      <c r="C156" s="179" t="s">
        <v>14</v>
      </c>
      <c r="D156" s="179">
        <v>206.284379599012</v>
      </c>
      <c r="E156" s="179">
        <v>57075.484243730003</v>
      </c>
      <c r="F156" s="179">
        <v>0.360122224848691</v>
      </c>
      <c r="G156" s="179">
        <v>99.639877775151305</v>
      </c>
    </row>
    <row r="157" spans="1:7" x14ac:dyDescent="0.25">
      <c r="A157" s="179" t="s">
        <v>138</v>
      </c>
      <c r="B157" s="179" t="s">
        <v>139</v>
      </c>
      <c r="C157" s="179" t="s">
        <v>15</v>
      </c>
      <c r="D157" s="179">
        <v>290.3951457</v>
      </c>
      <c r="E157" s="179">
        <v>70141.461154100005</v>
      </c>
      <c r="F157" s="179">
        <v>0.41230653422494601</v>
      </c>
      <c r="G157" s="179">
        <v>99.587693465775104</v>
      </c>
    </row>
    <row r="158" spans="1:7" x14ac:dyDescent="0.25">
      <c r="A158" s="179" t="s">
        <v>140</v>
      </c>
      <c r="B158" s="179" t="s">
        <v>141</v>
      </c>
      <c r="C158" s="179" t="s">
        <v>14</v>
      </c>
      <c r="D158" s="179">
        <v>2113.1771815993402</v>
      </c>
      <c r="E158" s="179">
        <v>204069.37619849201</v>
      </c>
      <c r="F158" s="179">
        <v>1.02490591320972</v>
      </c>
      <c r="G158" s="179">
        <v>98.975094086790307</v>
      </c>
    </row>
    <row r="159" spans="1:7" x14ac:dyDescent="0.25">
      <c r="A159" s="179" t="s">
        <v>140</v>
      </c>
      <c r="B159" s="179" t="s">
        <v>141</v>
      </c>
      <c r="C159" s="179" t="s">
        <v>15</v>
      </c>
      <c r="D159" s="179">
        <v>1082.4618575</v>
      </c>
      <c r="E159" s="179">
        <v>232610.043764</v>
      </c>
      <c r="F159" s="179">
        <v>0.46319921754496002</v>
      </c>
      <c r="G159" s="179">
        <v>99.536800782455003</v>
      </c>
    </row>
    <row r="160" spans="1:7" x14ac:dyDescent="0.25">
      <c r="A160" s="179" t="s">
        <v>142</v>
      </c>
      <c r="B160" s="179" t="s">
        <v>143</v>
      </c>
      <c r="C160" s="179" t="s">
        <v>14</v>
      </c>
      <c r="D160" s="179">
        <v>1563.0091022420499</v>
      </c>
      <c r="E160" s="179">
        <v>321383.89886140398</v>
      </c>
      <c r="F160" s="179">
        <v>0.48398329994786399</v>
      </c>
      <c r="G160" s="179">
        <v>99.516016700052106</v>
      </c>
    </row>
    <row r="161" spans="1:7" x14ac:dyDescent="0.25">
      <c r="A161" s="179" t="s">
        <v>142</v>
      </c>
      <c r="B161" s="179" t="s">
        <v>143</v>
      </c>
      <c r="C161" s="179" t="s">
        <v>15</v>
      </c>
      <c r="D161" s="179">
        <v>2219.4930754000002</v>
      </c>
      <c r="E161" s="179">
        <v>362864.35325069999</v>
      </c>
      <c r="F161" s="179">
        <v>0.60794064096100997</v>
      </c>
      <c r="G161" s="179">
        <v>99.392059359038996</v>
      </c>
    </row>
    <row r="162" spans="1:7" x14ac:dyDescent="0.25">
      <c r="A162" s="179" t="s">
        <v>144</v>
      </c>
      <c r="B162" s="179" t="s">
        <v>145</v>
      </c>
      <c r="C162" s="179" t="s">
        <v>14</v>
      </c>
      <c r="D162" s="179">
        <v>559.68230348649797</v>
      </c>
      <c r="E162" s="179">
        <v>122519.265690614</v>
      </c>
      <c r="F162" s="179">
        <v>0.45473439008702199</v>
      </c>
      <c r="G162" s="179">
        <v>99.545265609913002</v>
      </c>
    </row>
    <row r="163" spans="1:7" x14ac:dyDescent="0.25">
      <c r="A163" s="179" t="s">
        <v>144</v>
      </c>
      <c r="B163" s="179" t="s">
        <v>145</v>
      </c>
      <c r="C163" s="179" t="s">
        <v>15</v>
      </c>
      <c r="D163" s="179">
        <v>703.03456140000003</v>
      </c>
      <c r="E163" s="179">
        <v>146073.86606679999</v>
      </c>
      <c r="F163" s="179">
        <v>0.478981746031587</v>
      </c>
      <c r="G163" s="179">
        <v>99.521018253968407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610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80" t="s">
        <v>106</v>
      </c>
      <c r="B174" s="180" t="s">
        <v>107</v>
      </c>
      <c r="C174" s="180" t="s">
        <v>14</v>
      </c>
      <c r="D174" s="180">
        <v>1042.14589563097</v>
      </c>
      <c r="E174" s="180">
        <v>208107.96859298099</v>
      </c>
      <c r="F174" s="180">
        <v>0.49827651214970498</v>
      </c>
      <c r="G174" s="180">
        <v>99.501723487850299</v>
      </c>
    </row>
    <row r="175" spans="1:7" x14ac:dyDescent="0.25">
      <c r="A175" s="180" t="s">
        <v>106</v>
      </c>
      <c r="B175" s="180" t="s">
        <v>107</v>
      </c>
      <c r="C175" s="180" t="s">
        <v>15</v>
      </c>
      <c r="D175" s="180">
        <v>583.51192960000003</v>
      </c>
      <c r="E175" s="180">
        <v>229346.99595760001</v>
      </c>
      <c r="F175" s="180">
        <v>0.25377751519874903</v>
      </c>
      <c r="G175" s="180">
        <v>99.746222484801294</v>
      </c>
    </row>
    <row r="176" spans="1:7" x14ac:dyDescent="0.25">
      <c r="A176" s="180" t="s">
        <v>108</v>
      </c>
      <c r="B176" s="180" t="s">
        <v>109</v>
      </c>
      <c r="C176" s="180" t="s">
        <v>14</v>
      </c>
      <c r="D176" s="180">
        <v>1423.14559096937</v>
      </c>
      <c r="E176" s="180">
        <v>254771.802651106</v>
      </c>
      <c r="F176" s="180">
        <v>0.55549322917353605</v>
      </c>
      <c r="G176" s="180">
        <v>99.444506770826493</v>
      </c>
    </row>
    <row r="177" spans="1:7" x14ac:dyDescent="0.25">
      <c r="A177" s="180" t="s">
        <v>108</v>
      </c>
      <c r="B177" s="180" t="s">
        <v>109</v>
      </c>
      <c r="C177" s="180" t="s">
        <v>15</v>
      </c>
      <c r="D177" s="180">
        <v>1385.5904914</v>
      </c>
      <c r="E177" s="180">
        <v>295887.81214679999</v>
      </c>
      <c r="F177" s="180">
        <v>0.46609971800482602</v>
      </c>
      <c r="G177" s="180">
        <v>99.533900281995201</v>
      </c>
    </row>
    <row r="178" spans="1:7" x14ac:dyDescent="0.25">
      <c r="A178" s="180" t="s">
        <v>110</v>
      </c>
      <c r="B178" s="180" t="s">
        <v>111</v>
      </c>
      <c r="C178" s="180" t="s">
        <v>14</v>
      </c>
      <c r="D178" s="180">
        <v>1625.43465100346</v>
      </c>
      <c r="E178" s="180">
        <v>390968.77477267501</v>
      </c>
      <c r="F178" s="180">
        <v>0.414024102237669</v>
      </c>
      <c r="G178" s="180">
        <v>99.585975897762296</v>
      </c>
    </row>
    <row r="179" spans="1:7" x14ac:dyDescent="0.25">
      <c r="A179" s="180" t="s">
        <v>110</v>
      </c>
      <c r="B179" s="180" t="s">
        <v>111</v>
      </c>
      <c r="C179" s="180" t="s">
        <v>15</v>
      </c>
      <c r="D179" s="180">
        <v>1152.7552767</v>
      </c>
      <c r="E179" s="180">
        <v>443951.26412870002</v>
      </c>
      <c r="F179" s="180">
        <v>0.25898559133209498</v>
      </c>
      <c r="G179" s="180">
        <v>99.741014408667894</v>
      </c>
    </row>
    <row r="180" spans="1:7" x14ac:dyDescent="0.25">
      <c r="A180" s="180" t="s">
        <v>112</v>
      </c>
      <c r="B180" s="180" t="s">
        <v>113</v>
      </c>
      <c r="C180" s="180" t="s">
        <v>14</v>
      </c>
      <c r="D180" s="180">
        <v>240.811842803307</v>
      </c>
      <c r="E180" s="180">
        <v>47685.0204704469</v>
      </c>
      <c r="F180" s="180">
        <v>0.50246773228543096</v>
      </c>
      <c r="G180" s="180">
        <v>99.497532267714604</v>
      </c>
    </row>
    <row r="181" spans="1:7" x14ac:dyDescent="0.25">
      <c r="A181" s="180" t="s">
        <v>112</v>
      </c>
      <c r="B181" s="180" t="s">
        <v>113</v>
      </c>
      <c r="C181" s="180" t="s">
        <v>15</v>
      </c>
      <c r="D181" s="180">
        <v>51.5173785</v>
      </c>
      <c r="E181" s="180">
        <v>56386.0353799</v>
      </c>
      <c r="F181" s="180">
        <v>9.1282091412676097E-2</v>
      </c>
      <c r="G181" s="180">
        <v>99.908717908587306</v>
      </c>
    </row>
    <row r="182" spans="1:7" x14ac:dyDescent="0.25">
      <c r="A182" s="180" t="s">
        <v>114</v>
      </c>
      <c r="B182" s="180" t="s">
        <v>115</v>
      </c>
      <c r="C182" s="180" t="s">
        <v>14</v>
      </c>
      <c r="D182" s="180">
        <v>310.61158752918698</v>
      </c>
      <c r="E182" s="180">
        <v>61497.208082339697</v>
      </c>
      <c r="F182" s="180">
        <v>0.50254415895632898</v>
      </c>
      <c r="G182" s="180">
        <v>99.497455841043703</v>
      </c>
    </row>
    <row r="183" spans="1:7" x14ac:dyDescent="0.25">
      <c r="A183" s="180" t="s">
        <v>114</v>
      </c>
      <c r="B183" s="180" t="s">
        <v>115</v>
      </c>
      <c r="C183" s="180" t="s">
        <v>15</v>
      </c>
      <c r="D183" s="180">
        <v>149.75317390000001</v>
      </c>
      <c r="E183" s="180">
        <v>77196.366304800002</v>
      </c>
      <c r="F183" s="180">
        <v>0.19361433373685899</v>
      </c>
      <c r="G183" s="180">
        <v>99.806385666263097</v>
      </c>
    </row>
    <row r="184" spans="1:7" x14ac:dyDescent="0.25">
      <c r="A184" s="180" t="s">
        <v>116</v>
      </c>
      <c r="B184" s="180" t="s">
        <v>117</v>
      </c>
      <c r="C184" s="180" t="s">
        <v>14</v>
      </c>
      <c r="D184" s="180">
        <v>250.187859027923</v>
      </c>
      <c r="E184" s="180">
        <v>26105.953069934101</v>
      </c>
      <c r="F184" s="180">
        <v>0.94925831403868</v>
      </c>
      <c r="G184" s="180">
        <v>99.050741685961299</v>
      </c>
    </row>
    <row r="185" spans="1:7" x14ac:dyDescent="0.25">
      <c r="A185" s="180" t="s">
        <v>116</v>
      </c>
      <c r="B185" s="180" t="s">
        <v>117</v>
      </c>
      <c r="C185" s="180" t="s">
        <v>15</v>
      </c>
      <c r="D185" s="180">
        <v>542.07323570000005</v>
      </c>
      <c r="E185" s="180">
        <v>32594.521401599999</v>
      </c>
      <c r="F185" s="180">
        <v>1.6358749039643901</v>
      </c>
      <c r="G185" s="180">
        <v>98.364125096035593</v>
      </c>
    </row>
    <row r="186" spans="1:7" x14ac:dyDescent="0.25">
      <c r="A186" s="180" t="s">
        <v>118</v>
      </c>
      <c r="B186" s="180" t="s">
        <v>119</v>
      </c>
      <c r="C186" s="180" t="s">
        <v>14</v>
      </c>
      <c r="D186" s="180">
        <v>139.596841704101</v>
      </c>
      <c r="E186" s="180">
        <v>24502.395472575299</v>
      </c>
      <c r="F186" s="180">
        <v>0.56649981837388896</v>
      </c>
      <c r="G186" s="180">
        <v>99.433500181626101</v>
      </c>
    </row>
    <row r="187" spans="1:7" x14ac:dyDescent="0.25">
      <c r="A187" s="180" t="s">
        <v>118</v>
      </c>
      <c r="B187" s="180" t="s">
        <v>119</v>
      </c>
      <c r="C187" s="180" t="s">
        <v>15</v>
      </c>
      <c r="D187" s="180">
        <v>389.19864439999998</v>
      </c>
      <c r="E187" s="180">
        <v>27828.4523596</v>
      </c>
      <c r="F187" s="180">
        <v>1.3792737189386499</v>
      </c>
      <c r="G187" s="180">
        <v>98.620726281061394</v>
      </c>
    </row>
    <row r="188" spans="1:7" x14ac:dyDescent="0.25">
      <c r="A188" s="180" t="s">
        <v>120</v>
      </c>
      <c r="B188" s="180" t="s">
        <v>121</v>
      </c>
      <c r="C188" s="180" t="s">
        <v>14</v>
      </c>
      <c r="D188" s="180">
        <v>729.90788476438797</v>
      </c>
      <c r="E188" s="180">
        <v>81138.169949407602</v>
      </c>
      <c r="F188" s="180">
        <v>0.89156592419679603</v>
      </c>
      <c r="G188" s="180">
        <v>99.108434075803203</v>
      </c>
    </row>
    <row r="189" spans="1:7" x14ac:dyDescent="0.25">
      <c r="A189" s="180" t="s">
        <v>120</v>
      </c>
      <c r="B189" s="180" t="s">
        <v>121</v>
      </c>
      <c r="C189" s="180" t="s">
        <v>15</v>
      </c>
      <c r="D189" s="180">
        <v>318.41991259999998</v>
      </c>
      <c r="E189" s="180">
        <v>89619.817021199997</v>
      </c>
      <c r="F189" s="180">
        <v>0.35404286703371401</v>
      </c>
      <c r="G189" s="180">
        <v>99.645957132966302</v>
      </c>
    </row>
    <row r="190" spans="1:7" x14ac:dyDescent="0.25">
      <c r="A190" s="180" t="s">
        <v>122</v>
      </c>
      <c r="B190" s="180" t="s">
        <v>123</v>
      </c>
      <c r="C190" s="180" t="s">
        <v>14</v>
      </c>
      <c r="D190" s="180">
        <v>72.191479628217095</v>
      </c>
      <c r="E190" s="180">
        <v>7521.3757389934099</v>
      </c>
      <c r="F190" s="180">
        <v>0.95069257372454297</v>
      </c>
      <c r="G190" s="180">
        <v>99.049307426275504</v>
      </c>
    </row>
    <row r="191" spans="1:7" x14ac:dyDescent="0.25">
      <c r="A191" s="180" t="s">
        <v>122</v>
      </c>
      <c r="B191" s="180" t="s">
        <v>123</v>
      </c>
      <c r="C191" s="180" t="s">
        <v>15</v>
      </c>
      <c r="D191" s="180">
        <v>114.6639345</v>
      </c>
      <c r="E191" s="180">
        <v>7488.5312795</v>
      </c>
      <c r="F191" s="180">
        <v>1.5081019396801201</v>
      </c>
      <c r="G191" s="180">
        <v>98.491898060319897</v>
      </c>
    </row>
    <row r="192" spans="1:7" x14ac:dyDescent="0.25">
      <c r="A192" s="180" t="s">
        <v>124</v>
      </c>
      <c r="B192" s="180" t="s">
        <v>125</v>
      </c>
      <c r="C192" s="180" t="s">
        <v>14</v>
      </c>
      <c r="D192" s="180">
        <v>391.29201681259599</v>
      </c>
      <c r="E192" s="180">
        <v>116812.496127316</v>
      </c>
      <c r="F192" s="180">
        <v>0.33385611762941703</v>
      </c>
      <c r="G192" s="180">
        <v>99.666143882370605</v>
      </c>
    </row>
    <row r="193" spans="1:7" x14ac:dyDescent="0.25">
      <c r="A193" s="180" t="s">
        <v>124</v>
      </c>
      <c r="B193" s="180" t="s">
        <v>125</v>
      </c>
      <c r="C193" s="180" t="s">
        <v>15</v>
      </c>
      <c r="D193" s="180">
        <v>1058.0584051999999</v>
      </c>
      <c r="E193" s="180">
        <v>135629.29603960001</v>
      </c>
      <c r="F193" s="180">
        <v>0.77407190262599401</v>
      </c>
      <c r="G193" s="180">
        <v>99.225928097373995</v>
      </c>
    </row>
    <row r="194" spans="1:7" x14ac:dyDescent="0.25">
      <c r="A194" s="180" t="s">
        <v>126</v>
      </c>
      <c r="B194" s="180" t="s">
        <v>127</v>
      </c>
      <c r="C194" s="180" t="s">
        <v>14</v>
      </c>
      <c r="D194" s="180">
        <v>1633.30253079312</v>
      </c>
      <c r="E194" s="180">
        <v>183385.04868013901</v>
      </c>
      <c r="F194" s="180">
        <v>0.88277866498283497</v>
      </c>
      <c r="G194" s="180">
        <v>99.117221335017206</v>
      </c>
    </row>
    <row r="195" spans="1:7" x14ac:dyDescent="0.25">
      <c r="A195" s="180" t="s">
        <v>126</v>
      </c>
      <c r="B195" s="180" t="s">
        <v>127</v>
      </c>
      <c r="C195" s="180" t="s">
        <v>15</v>
      </c>
      <c r="D195" s="180">
        <v>975.40875510000001</v>
      </c>
      <c r="E195" s="180">
        <v>204695.29993030001</v>
      </c>
      <c r="F195" s="180">
        <v>0.47425749701286501</v>
      </c>
      <c r="G195" s="180">
        <v>99.5257425029871</v>
      </c>
    </row>
    <row r="196" spans="1:7" x14ac:dyDescent="0.25">
      <c r="A196" s="180" t="s">
        <v>128</v>
      </c>
      <c r="B196" s="180" t="s">
        <v>129</v>
      </c>
      <c r="C196" s="180" t="s">
        <v>14</v>
      </c>
      <c r="D196" s="180">
        <v>832.24949162858297</v>
      </c>
      <c r="E196" s="180">
        <v>72952.047871568604</v>
      </c>
      <c r="F196" s="180">
        <v>1.12794933525206</v>
      </c>
      <c r="G196" s="180">
        <v>98.872050664747903</v>
      </c>
    </row>
    <row r="197" spans="1:7" x14ac:dyDescent="0.25">
      <c r="A197" s="180" t="s">
        <v>128</v>
      </c>
      <c r="B197" s="180" t="s">
        <v>129</v>
      </c>
      <c r="C197" s="180" t="s">
        <v>15</v>
      </c>
      <c r="D197" s="180">
        <v>334.56170120000002</v>
      </c>
      <c r="E197" s="180">
        <v>77317.322268000004</v>
      </c>
      <c r="F197" s="180">
        <v>0.43084814443484898</v>
      </c>
      <c r="G197" s="180">
        <v>99.569151855565195</v>
      </c>
    </row>
    <row r="198" spans="1:7" x14ac:dyDescent="0.25">
      <c r="A198" s="180" t="s">
        <v>132</v>
      </c>
      <c r="B198" s="180" t="s">
        <v>133</v>
      </c>
      <c r="C198" s="180" t="s">
        <v>14</v>
      </c>
      <c r="D198" s="180">
        <v>519.93789468492002</v>
      </c>
      <c r="E198" s="180">
        <v>39859.145657595604</v>
      </c>
      <c r="F198" s="180">
        <v>1.28764164251458</v>
      </c>
      <c r="G198" s="180">
        <v>98.7123583574854</v>
      </c>
    </row>
    <row r="199" spans="1:7" x14ac:dyDescent="0.25">
      <c r="A199" s="180" t="s">
        <v>132</v>
      </c>
      <c r="B199" s="180" t="s">
        <v>133</v>
      </c>
      <c r="C199" s="180" t="s">
        <v>15</v>
      </c>
      <c r="D199" s="180">
        <v>588.05989980000004</v>
      </c>
      <c r="E199" s="180">
        <v>38140.5358366</v>
      </c>
      <c r="F199" s="180">
        <v>1.5184126576717001</v>
      </c>
      <c r="G199" s="180">
        <v>98.481587342328297</v>
      </c>
    </row>
    <row r="200" spans="1:7" x14ac:dyDescent="0.25">
      <c r="A200" s="180" t="s">
        <v>134</v>
      </c>
      <c r="B200" s="180" t="s">
        <v>135</v>
      </c>
      <c r="C200" s="180" t="s">
        <v>14</v>
      </c>
      <c r="D200" s="180">
        <v>1215.41934592646</v>
      </c>
      <c r="E200" s="180">
        <v>117810.679311785</v>
      </c>
      <c r="F200" s="180">
        <v>1.0211368427874801</v>
      </c>
      <c r="G200" s="180">
        <v>98.978863157212501</v>
      </c>
    </row>
    <row r="201" spans="1:7" x14ac:dyDescent="0.25">
      <c r="A201" s="180" t="s">
        <v>134</v>
      </c>
      <c r="B201" s="180" t="s">
        <v>135</v>
      </c>
      <c r="C201" s="180" t="s">
        <v>15</v>
      </c>
      <c r="D201" s="180">
        <v>1046.7724301999999</v>
      </c>
      <c r="E201" s="180">
        <v>134606.8835047</v>
      </c>
      <c r="F201" s="180">
        <v>0.77165073287987496</v>
      </c>
      <c r="G201" s="180">
        <v>99.228349267120095</v>
      </c>
    </row>
    <row r="202" spans="1:7" x14ac:dyDescent="0.25">
      <c r="A202" s="180" t="s">
        <v>136</v>
      </c>
      <c r="B202" s="180" t="s">
        <v>137</v>
      </c>
      <c r="C202" s="180" t="s">
        <v>14</v>
      </c>
      <c r="D202" s="180">
        <v>421.828175259175</v>
      </c>
      <c r="E202" s="180">
        <v>101491.652591627</v>
      </c>
      <c r="F202" s="180">
        <v>0.413908122934249</v>
      </c>
      <c r="G202" s="180">
        <v>99.586091877065797</v>
      </c>
    </row>
    <row r="203" spans="1:7" x14ac:dyDescent="0.25">
      <c r="A203" s="180" t="s">
        <v>136</v>
      </c>
      <c r="B203" s="180" t="s">
        <v>137</v>
      </c>
      <c r="C203" s="180" t="s">
        <v>15</v>
      </c>
      <c r="D203" s="180">
        <v>1894.4863034</v>
      </c>
      <c r="E203" s="180">
        <v>123865.6244932</v>
      </c>
      <c r="F203" s="180">
        <v>1.5064286214442599</v>
      </c>
      <c r="G203" s="180">
        <v>98.4935713785557</v>
      </c>
    </row>
    <row r="204" spans="1:7" x14ac:dyDescent="0.25">
      <c r="A204" s="180" t="s">
        <v>138</v>
      </c>
      <c r="B204" s="180" t="s">
        <v>139</v>
      </c>
      <c r="C204" s="180" t="s">
        <v>14</v>
      </c>
      <c r="D204" s="180">
        <v>206.284379599012</v>
      </c>
      <c r="E204" s="180">
        <v>57075.484243730003</v>
      </c>
      <c r="F204" s="180">
        <v>0.360122224848691</v>
      </c>
      <c r="G204" s="180">
        <v>99.639877775151305</v>
      </c>
    </row>
    <row r="205" spans="1:7" x14ac:dyDescent="0.25">
      <c r="A205" s="180" t="s">
        <v>138</v>
      </c>
      <c r="B205" s="180" t="s">
        <v>139</v>
      </c>
      <c r="C205" s="180" t="s">
        <v>15</v>
      </c>
      <c r="D205" s="180">
        <v>290.3951457</v>
      </c>
      <c r="E205" s="180">
        <v>70141.461154100005</v>
      </c>
      <c r="F205" s="180">
        <v>0.41230653422494601</v>
      </c>
      <c r="G205" s="180">
        <v>99.587693465775104</v>
      </c>
    </row>
    <row r="206" spans="1:7" x14ac:dyDescent="0.25">
      <c r="A206" s="180" t="s">
        <v>140</v>
      </c>
      <c r="B206" s="180" t="s">
        <v>141</v>
      </c>
      <c r="C206" s="180" t="s">
        <v>14</v>
      </c>
      <c r="D206" s="180">
        <v>2113.1771815993402</v>
      </c>
      <c r="E206" s="180">
        <v>204069.37619849201</v>
      </c>
      <c r="F206" s="180">
        <v>1.02490591320972</v>
      </c>
      <c r="G206" s="180">
        <v>98.975094086790307</v>
      </c>
    </row>
    <row r="207" spans="1:7" x14ac:dyDescent="0.25">
      <c r="A207" s="180" t="s">
        <v>140</v>
      </c>
      <c r="B207" s="180" t="s">
        <v>141</v>
      </c>
      <c r="C207" s="180" t="s">
        <v>15</v>
      </c>
      <c r="D207" s="180">
        <v>1082.4618575</v>
      </c>
      <c r="E207" s="180">
        <v>232610.043764</v>
      </c>
      <c r="F207" s="180">
        <v>0.46319921754496002</v>
      </c>
      <c r="G207" s="180">
        <v>99.536800782455003</v>
      </c>
    </row>
    <row r="208" spans="1:7" x14ac:dyDescent="0.25">
      <c r="A208" s="180" t="s">
        <v>142</v>
      </c>
      <c r="B208" s="180" t="s">
        <v>143</v>
      </c>
      <c r="C208" s="180" t="s">
        <v>14</v>
      </c>
      <c r="D208" s="180">
        <v>1563.0091022420499</v>
      </c>
      <c r="E208" s="180">
        <v>321383.89886140398</v>
      </c>
      <c r="F208" s="180">
        <v>0.48398329994786399</v>
      </c>
      <c r="G208" s="180">
        <v>99.516016700052106</v>
      </c>
    </row>
    <row r="209" spans="1:7" x14ac:dyDescent="0.25">
      <c r="A209" s="180" t="s">
        <v>142</v>
      </c>
      <c r="B209" s="180" t="s">
        <v>143</v>
      </c>
      <c r="C209" s="180" t="s">
        <v>15</v>
      </c>
      <c r="D209" s="180">
        <v>2219.4930754000002</v>
      </c>
      <c r="E209" s="180">
        <v>362864.35325069999</v>
      </c>
      <c r="F209" s="180">
        <v>0.60794064096100997</v>
      </c>
      <c r="G209" s="180">
        <v>99.392059359038996</v>
      </c>
    </row>
    <row r="210" spans="1:7" x14ac:dyDescent="0.25">
      <c r="A210" s="180" t="s">
        <v>144</v>
      </c>
      <c r="B210" s="180" t="s">
        <v>145</v>
      </c>
      <c r="C210" s="180" t="s">
        <v>14</v>
      </c>
      <c r="D210" s="180">
        <v>559.68230348649797</v>
      </c>
      <c r="E210" s="180">
        <v>122519.265690614</v>
      </c>
      <c r="F210" s="180">
        <v>0.45473439008702199</v>
      </c>
      <c r="G210" s="180">
        <v>99.545265609913002</v>
      </c>
    </row>
    <row r="211" spans="1:7" x14ac:dyDescent="0.25">
      <c r="A211" s="180" t="s">
        <v>144</v>
      </c>
      <c r="B211" s="180" t="s">
        <v>145</v>
      </c>
      <c r="C211" s="180" t="s">
        <v>15</v>
      </c>
      <c r="D211" s="180">
        <v>703.03456140000003</v>
      </c>
      <c r="E211" s="180">
        <v>146073.86606679999</v>
      </c>
      <c r="F211" s="180">
        <v>0.478981746031587</v>
      </c>
      <c r="G211" s="180">
        <v>99.521018253968407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611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181" t="s">
        <v>149</v>
      </c>
      <c r="B222" s="181" t="s">
        <v>150</v>
      </c>
      <c r="C222" s="181" t="s">
        <v>14</v>
      </c>
      <c r="D222" s="181">
        <v>242.66279818521099</v>
      </c>
      <c r="E222" s="181">
        <v>14857.0749407065</v>
      </c>
      <c r="F222" s="181">
        <v>1.6070663105637499</v>
      </c>
      <c r="G222" s="181">
        <v>98.392933689436205</v>
      </c>
    </row>
    <row r="223" spans="1:7" x14ac:dyDescent="0.25">
      <c r="A223" s="181" t="s">
        <v>149</v>
      </c>
      <c r="B223" s="181" t="s">
        <v>150</v>
      </c>
      <c r="C223" s="181" t="s">
        <v>15</v>
      </c>
      <c r="D223" s="181">
        <v>61.416395600000001</v>
      </c>
      <c r="E223" s="181">
        <v>19640.9892353</v>
      </c>
      <c r="F223" s="181">
        <v>0.31172028812399699</v>
      </c>
      <c r="G223" s="181">
        <v>99.688279711876007</v>
      </c>
    </row>
    <row r="224" spans="1:7" x14ac:dyDescent="0.25">
      <c r="A224" s="181" t="s">
        <v>151</v>
      </c>
      <c r="B224" s="181" t="s">
        <v>152</v>
      </c>
      <c r="C224" s="181" t="s">
        <v>14</v>
      </c>
      <c r="D224" s="181">
        <v>14.076453242596299</v>
      </c>
      <c r="E224" s="181">
        <v>12446.567532384101</v>
      </c>
      <c r="F224" s="181">
        <v>0.11296730135965199</v>
      </c>
      <c r="G224" s="181">
        <v>99.887032698640397</v>
      </c>
    </row>
    <row r="225" spans="1:7" x14ac:dyDescent="0.25">
      <c r="A225" s="181" t="s">
        <v>151</v>
      </c>
      <c r="B225" s="181" t="s">
        <v>152</v>
      </c>
      <c r="C225" s="181" t="s">
        <v>15</v>
      </c>
      <c r="D225" s="181">
        <v>37.611716399999999</v>
      </c>
      <c r="E225" s="181">
        <v>15540.313073699999</v>
      </c>
      <c r="F225" s="181">
        <v>0.24144240588388799</v>
      </c>
      <c r="G225" s="181">
        <v>99.758557594116098</v>
      </c>
    </row>
    <row r="226" spans="1:7" x14ac:dyDescent="0.25">
      <c r="A226" s="181" t="s">
        <v>153</v>
      </c>
      <c r="B226" s="181" t="s">
        <v>154</v>
      </c>
      <c r="C226" s="181" t="s">
        <v>14</v>
      </c>
      <c r="D226" s="181">
        <v>144.901014504968</v>
      </c>
      <c r="E226" s="181">
        <v>13026.1699082129</v>
      </c>
      <c r="F226" s="181">
        <v>1.10014603486068</v>
      </c>
      <c r="G226" s="181">
        <v>98.8998539651393</v>
      </c>
    </row>
    <row r="227" spans="1:7" x14ac:dyDescent="0.25">
      <c r="A227" s="181" t="s">
        <v>153</v>
      </c>
      <c r="B227" s="181" t="s">
        <v>155</v>
      </c>
      <c r="C227" s="181" t="s">
        <v>15</v>
      </c>
      <c r="D227" s="181">
        <v>283.7515598</v>
      </c>
      <c r="E227" s="181">
        <v>15134.0695297</v>
      </c>
      <c r="F227" s="181">
        <v>1.8404128453224999</v>
      </c>
      <c r="G227" s="181">
        <v>98.159587154677496</v>
      </c>
    </row>
    <row r="228" spans="1:7" x14ac:dyDescent="0.25">
      <c r="A228" s="181" t="s">
        <v>156</v>
      </c>
      <c r="B228" s="181" t="s">
        <v>157</v>
      </c>
      <c r="C228" s="181" t="s">
        <v>14</v>
      </c>
      <c r="D228" s="181">
        <v>26.682324640528901</v>
      </c>
      <c r="E228" s="181">
        <v>11444.004133262801</v>
      </c>
      <c r="F228" s="181">
        <v>0.23261314602618899</v>
      </c>
      <c r="G228" s="181">
        <v>99.767386853973804</v>
      </c>
    </row>
    <row r="229" spans="1:7" x14ac:dyDescent="0.25">
      <c r="A229" s="181" t="s">
        <v>156</v>
      </c>
      <c r="B229" s="181" t="s">
        <v>157</v>
      </c>
      <c r="C229" s="181" t="s">
        <v>15</v>
      </c>
      <c r="D229" s="181">
        <v>13.221414299999999</v>
      </c>
      <c r="E229" s="181">
        <v>13469.0484156</v>
      </c>
      <c r="F229" s="181">
        <v>9.8065195748259698E-2</v>
      </c>
      <c r="G229" s="181">
        <v>99.901934804251695</v>
      </c>
    </row>
    <row r="230" spans="1:7" x14ac:dyDescent="0.25">
      <c r="A230" s="181" t="s">
        <v>158</v>
      </c>
      <c r="B230" s="181" t="s">
        <v>159</v>
      </c>
      <c r="C230" s="181" t="s">
        <v>14</v>
      </c>
      <c r="D230" s="181">
        <v>9.9602002436710304</v>
      </c>
      <c r="E230" s="181">
        <v>7749.7879753583702</v>
      </c>
      <c r="F230" s="181">
        <v>0.128357261321799</v>
      </c>
      <c r="G230" s="181">
        <v>99.871642738678204</v>
      </c>
    </row>
    <row r="231" spans="1:7" x14ac:dyDescent="0.25">
      <c r="A231" s="181" t="s">
        <v>158</v>
      </c>
      <c r="B231" s="181" t="s">
        <v>159</v>
      </c>
      <c r="C231" s="181" t="s">
        <v>15</v>
      </c>
      <c r="D231" s="181">
        <v>21.9724124</v>
      </c>
      <c r="E231" s="181">
        <v>10842.670530900001</v>
      </c>
      <c r="F231" s="181">
        <v>0.20223777729897599</v>
      </c>
      <c r="G231" s="181">
        <v>99.797762222700996</v>
      </c>
    </row>
    <row r="232" spans="1:7" x14ac:dyDescent="0.25">
      <c r="A232" s="181" t="s">
        <v>110</v>
      </c>
      <c r="B232" s="181" t="s">
        <v>160</v>
      </c>
      <c r="C232" s="181" t="s">
        <v>14</v>
      </c>
      <c r="D232" s="181">
        <v>133.623798490295</v>
      </c>
      <c r="E232" s="181">
        <v>22576.736257205801</v>
      </c>
      <c r="F232" s="181">
        <v>0.58838256268323696</v>
      </c>
      <c r="G232" s="181">
        <v>99.411617437316806</v>
      </c>
    </row>
    <row r="233" spans="1:7" x14ac:dyDescent="0.25">
      <c r="A233" s="181" t="s">
        <v>110</v>
      </c>
      <c r="B233" s="181" t="s">
        <v>160</v>
      </c>
      <c r="C233" s="181" t="s">
        <v>15</v>
      </c>
      <c r="D233" s="181">
        <v>112.0802918</v>
      </c>
      <c r="E233" s="181">
        <v>25401.901376500002</v>
      </c>
      <c r="F233" s="181">
        <v>0.43928969322438099</v>
      </c>
      <c r="G233" s="181">
        <v>99.560710306775604</v>
      </c>
    </row>
    <row r="234" spans="1:7" x14ac:dyDescent="0.25">
      <c r="A234" s="181" t="s">
        <v>161</v>
      </c>
      <c r="B234" s="181" t="s">
        <v>162</v>
      </c>
      <c r="C234" s="181" t="s">
        <v>14</v>
      </c>
      <c r="D234" s="181">
        <v>17.0449663283324</v>
      </c>
      <c r="E234" s="181">
        <v>17505.085318384201</v>
      </c>
      <c r="F234" s="181">
        <v>9.7276792555318306E-2</v>
      </c>
      <c r="G234" s="181">
        <v>99.902723207444694</v>
      </c>
    </row>
    <row r="235" spans="1:7" x14ac:dyDescent="0.25">
      <c r="A235" s="181" t="s">
        <v>161</v>
      </c>
      <c r="B235" s="181" t="s">
        <v>162</v>
      </c>
      <c r="C235" s="181" t="s">
        <v>15</v>
      </c>
      <c r="D235" s="181">
        <v>16.560059200000001</v>
      </c>
      <c r="E235" s="181">
        <v>19081.5931624</v>
      </c>
      <c r="F235" s="181">
        <v>8.6710264641036497E-2</v>
      </c>
      <c r="G235" s="181">
        <v>99.913289735359001</v>
      </c>
    </row>
    <row r="236" spans="1:7" x14ac:dyDescent="0.25">
      <c r="A236" s="181" t="s">
        <v>163</v>
      </c>
      <c r="B236" s="181" t="s">
        <v>164</v>
      </c>
      <c r="C236" s="181" t="s">
        <v>14</v>
      </c>
      <c r="D236" s="181">
        <v>80.545358486825904</v>
      </c>
      <c r="E236" s="181">
        <v>15257.954855575101</v>
      </c>
      <c r="F236" s="181">
        <v>0.52511886666066698</v>
      </c>
      <c r="G236" s="181">
        <v>99.474881133339295</v>
      </c>
    </row>
    <row r="237" spans="1:7" x14ac:dyDescent="0.25">
      <c r="A237" s="181" t="s">
        <v>163</v>
      </c>
      <c r="B237" s="181" t="s">
        <v>164</v>
      </c>
      <c r="C237" s="181" t="s">
        <v>15</v>
      </c>
      <c r="D237" s="181">
        <v>44.195577499999999</v>
      </c>
      <c r="E237" s="181">
        <v>19915.770765000001</v>
      </c>
      <c r="F237" s="181">
        <v>0.221421102328695</v>
      </c>
      <c r="G237" s="181">
        <v>99.778578897671295</v>
      </c>
    </row>
    <row r="238" spans="1:7" x14ac:dyDescent="0.25">
      <c r="A238" s="181" t="s">
        <v>165</v>
      </c>
      <c r="B238" s="181" t="s">
        <v>166</v>
      </c>
      <c r="C238" s="181" t="s">
        <v>14</v>
      </c>
      <c r="D238" s="181">
        <v>47.888688309391803</v>
      </c>
      <c r="E238" s="181">
        <v>14559.1324816581</v>
      </c>
      <c r="F238" s="181">
        <v>0.32784705212759202</v>
      </c>
      <c r="G238" s="181">
        <v>99.672152947872405</v>
      </c>
    </row>
    <row r="239" spans="1:7" x14ac:dyDescent="0.25">
      <c r="A239" s="181" t="s">
        <v>165</v>
      </c>
      <c r="B239" s="181" t="s">
        <v>166</v>
      </c>
      <c r="C239" s="181" t="s">
        <v>15</v>
      </c>
      <c r="D239" s="181">
        <v>89.356954200000004</v>
      </c>
      <c r="E239" s="181">
        <v>17304.3815966</v>
      </c>
      <c r="F239" s="181">
        <v>0.51373058149071804</v>
      </c>
      <c r="G239" s="181">
        <v>99.486269418509295</v>
      </c>
    </row>
    <row r="240" spans="1:7" x14ac:dyDescent="0.25">
      <c r="A240" s="181" t="s">
        <v>112</v>
      </c>
      <c r="B240" s="181" t="s">
        <v>167</v>
      </c>
      <c r="C240" s="181" t="s">
        <v>14</v>
      </c>
      <c r="D240" s="181">
        <v>61.802220457417597</v>
      </c>
      <c r="E240" s="181">
        <v>20671.867290727401</v>
      </c>
      <c r="F240" s="181">
        <v>0.29807661602823499</v>
      </c>
      <c r="G240" s="181">
        <v>99.701923383971803</v>
      </c>
    </row>
    <row r="241" spans="1:7" x14ac:dyDescent="0.25">
      <c r="A241" s="181" t="s">
        <v>112</v>
      </c>
      <c r="B241" s="181" t="s">
        <v>167</v>
      </c>
      <c r="C241" s="181" t="s">
        <v>15</v>
      </c>
      <c r="D241" s="181">
        <v>164.54602180000001</v>
      </c>
      <c r="E241" s="181">
        <v>22793.099811399999</v>
      </c>
      <c r="F241" s="181">
        <v>0.71673734752908902</v>
      </c>
      <c r="G241" s="181">
        <v>99.283262652470896</v>
      </c>
    </row>
    <row r="242" spans="1:7" x14ac:dyDescent="0.25">
      <c r="A242" s="181" t="s">
        <v>114</v>
      </c>
      <c r="B242" s="181" t="s">
        <v>168</v>
      </c>
      <c r="C242" s="181" t="s">
        <v>15</v>
      </c>
      <c r="D242" s="181">
        <v>78.921419799999995</v>
      </c>
      <c r="E242" s="181">
        <v>60604.703994700001</v>
      </c>
      <c r="F242" s="181">
        <v>0.130053897177248</v>
      </c>
      <c r="G242" s="181">
        <v>99.869946102822794</v>
      </c>
    </row>
    <row r="243" spans="1:7" x14ac:dyDescent="0.25">
      <c r="A243" s="181" t="s">
        <v>114</v>
      </c>
      <c r="B243" s="181" t="s">
        <v>168</v>
      </c>
      <c r="C243" s="181" t="s">
        <v>14</v>
      </c>
      <c r="D243" s="181">
        <v>0</v>
      </c>
      <c r="E243" s="181">
        <v>53729.053829060198</v>
      </c>
      <c r="F243" s="181">
        <v>0</v>
      </c>
      <c r="G243" s="181">
        <v>100</v>
      </c>
    </row>
    <row r="244" spans="1:7" x14ac:dyDescent="0.25">
      <c r="A244" s="181" t="s">
        <v>124</v>
      </c>
      <c r="B244" s="181" t="s">
        <v>169</v>
      </c>
      <c r="C244" s="181" t="s">
        <v>14</v>
      </c>
      <c r="D244" s="181">
        <v>0</v>
      </c>
      <c r="E244" s="181">
        <v>31168.0906262266</v>
      </c>
      <c r="F244" s="181">
        <v>0</v>
      </c>
      <c r="G244" s="181">
        <v>100</v>
      </c>
    </row>
    <row r="245" spans="1:7" x14ac:dyDescent="0.25">
      <c r="A245" s="181" t="s">
        <v>124</v>
      </c>
      <c r="B245" s="181" t="s">
        <v>169</v>
      </c>
      <c r="C245" s="181" t="s">
        <v>15</v>
      </c>
      <c r="D245" s="181">
        <v>0</v>
      </c>
      <c r="E245" s="181">
        <v>37061.714111900001</v>
      </c>
      <c r="F245" s="181">
        <v>0</v>
      </c>
      <c r="G245" s="181">
        <v>100</v>
      </c>
    </row>
    <row r="246" spans="1:7" x14ac:dyDescent="0.25">
      <c r="A246" s="181" t="s">
        <v>126</v>
      </c>
      <c r="B246" s="181" t="s">
        <v>170</v>
      </c>
      <c r="C246" s="181" t="s">
        <v>14</v>
      </c>
      <c r="D246" s="181">
        <v>72.961103967580101</v>
      </c>
      <c r="E246" s="181">
        <v>36345.8151550154</v>
      </c>
      <c r="F246" s="181">
        <v>0.20033925206254999</v>
      </c>
      <c r="G246" s="181">
        <v>99.799660747937494</v>
      </c>
    </row>
    <row r="247" spans="1:7" x14ac:dyDescent="0.25">
      <c r="A247" s="181" t="s">
        <v>126</v>
      </c>
      <c r="B247" s="181" t="s">
        <v>170</v>
      </c>
      <c r="C247" s="181" t="s">
        <v>15</v>
      </c>
      <c r="D247" s="181">
        <v>42.838792499999997</v>
      </c>
      <c r="E247" s="181">
        <v>41533.9333472</v>
      </c>
      <c r="F247" s="181">
        <v>0.10303539763996</v>
      </c>
      <c r="G247" s="181">
        <v>99.896964602360001</v>
      </c>
    </row>
    <row r="248" spans="1:7" x14ac:dyDescent="0.25">
      <c r="A248" s="181" t="s">
        <v>171</v>
      </c>
      <c r="B248" s="181" t="s">
        <v>172</v>
      </c>
      <c r="C248" s="181" t="s">
        <v>14</v>
      </c>
      <c r="D248" s="181">
        <v>12.419661484811099</v>
      </c>
      <c r="E248" s="181">
        <v>9817.0248202348394</v>
      </c>
      <c r="F248" s="181">
        <v>0.12635161130324901</v>
      </c>
      <c r="G248" s="181">
        <v>99.873648388696793</v>
      </c>
    </row>
    <row r="249" spans="1:7" x14ac:dyDescent="0.25">
      <c r="A249" s="181" t="s">
        <v>171</v>
      </c>
      <c r="B249" s="181" t="s">
        <v>172</v>
      </c>
      <c r="C249" s="181" t="s">
        <v>15</v>
      </c>
      <c r="D249" s="181">
        <v>9.8118210999999995</v>
      </c>
      <c r="E249" s="181">
        <v>11656.150068700001</v>
      </c>
      <c r="F249" s="181">
        <v>8.4106404535564699E-2</v>
      </c>
      <c r="G249" s="181">
        <v>99.915893595464397</v>
      </c>
    </row>
    <row r="250" spans="1:7" x14ac:dyDescent="0.25">
      <c r="A250" s="181" t="s">
        <v>173</v>
      </c>
      <c r="B250" s="181" t="s">
        <v>174</v>
      </c>
      <c r="C250" s="181" t="s">
        <v>14</v>
      </c>
      <c r="D250" s="181">
        <v>20.113605905227701</v>
      </c>
      <c r="E250" s="181">
        <v>17440.835950476401</v>
      </c>
      <c r="F250" s="181">
        <v>0.115191936385135</v>
      </c>
      <c r="G250" s="181">
        <v>99.884808063614898</v>
      </c>
    </row>
    <row r="251" spans="1:7" x14ac:dyDescent="0.25">
      <c r="A251" s="181" t="s">
        <v>173</v>
      </c>
      <c r="B251" s="181" t="s">
        <v>174</v>
      </c>
      <c r="C251" s="181" t="s">
        <v>15</v>
      </c>
      <c r="D251" s="181">
        <v>0</v>
      </c>
      <c r="E251" s="181">
        <v>22249.280229700002</v>
      </c>
      <c r="F251" s="181">
        <v>0</v>
      </c>
      <c r="G251" s="181">
        <v>100</v>
      </c>
    </row>
    <row r="252" spans="1:7" x14ac:dyDescent="0.25">
      <c r="A252" s="181" t="s">
        <v>175</v>
      </c>
      <c r="B252" s="181" t="s">
        <v>176</v>
      </c>
      <c r="C252" s="181" t="s">
        <v>14</v>
      </c>
      <c r="D252" s="181">
        <v>31.255263520165499</v>
      </c>
      <c r="E252" s="181">
        <v>32397.2656915152</v>
      </c>
      <c r="F252" s="181">
        <v>9.63820199000235E-2</v>
      </c>
      <c r="G252" s="181">
        <v>99.903617980099995</v>
      </c>
    </row>
    <row r="253" spans="1:7" x14ac:dyDescent="0.25">
      <c r="A253" s="181" t="s">
        <v>175</v>
      </c>
      <c r="B253" s="181" t="s">
        <v>176</v>
      </c>
      <c r="C253" s="181" t="s">
        <v>15</v>
      </c>
      <c r="D253" s="181">
        <v>52.075237700000002</v>
      </c>
      <c r="E253" s="181">
        <v>31229.9766967</v>
      </c>
      <c r="F253" s="181">
        <v>0.16647001868420999</v>
      </c>
      <c r="G253" s="181">
        <v>99.833529981315806</v>
      </c>
    </row>
    <row r="254" spans="1:7" x14ac:dyDescent="0.25">
      <c r="A254" s="181" t="s">
        <v>177</v>
      </c>
      <c r="B254" s="181" t="s">
        <v>178</v>
      </c>
      <c r="C254" s="181" t="s">
        <v>14</v>
      </c>
      <c r="D254" s="181">
        <v>285.87181039545698</v>
      </c>
      <c r="E254" s="181">
        <v>34939.970552235398</v>
      </c>
      <c r="F254" s="181">
        <v>0.81154002636065303</v>
      </c>
      <c r="G254" s="181">
        <v>99.188459973639297</v>
      </c>
    </row>
    <row r="255" spans="1:7" x14ac:dyDescent="0.25">
      <c r="A255" s="181" t="s">
        <v>177</v>
      </c>
      <c r="B255" s="181" t="s">
        <v>178</v>
      </c>
      <c r="C255" s="181" t="s">
        <v>15</v>
      </c>
      <c r="D255" s="181">
        <v>387.69213869999999</v>
      </c>
      <c r="E255" s="181">
        <v>36811.647222699998</v>
      </c>
      <c r="F255" s="181">
        <v>1.04220167711443</v>
      </c>
      <c r="G255" s="181">
        <v>98.957798322885594</v>
      </c>
    </row>
    <row r="256" spans="1:7" x14ac:dyDescent="0.25">
      <c r="A256" s="181" t="s">
        <v>179</v>
      </c>
      <c r="B256" s="181" t="s">
        <v>180</v>
      </c>
      <c r="C256" s="181" t="s">
        <v>14</v>
      </c>
      <c r="D256" s="181">
        <v>314.22327922266999</v>
      </c>
      <c r="E256" s="181">
        <v>54696.792776629802</v>
      </c>
      <c r="F256" s="181">
        <v>0.57120064625536204</v>
      </c>
      <c r="G256" s="181">
        <v>99.428799353744594</v>
      </c>
    </row>
    <row r="257" spans="1:7" x14ac:dyDescent="0.25">
      <c r="A257" s="181" t="s">
        <v>179</v>
      </c>
      <c r="B257" s="181" t="s">
        <v>180</v>
      </c>
      <c r="C257" s="181" t="s">
        <v>15</v>
      </c>
      <c r="D257" s="181">
        <v>390.23524220000002</v>
      </c>
      <c r="E257" s="181">
        <v>63523.468894199999</v>
      </c>
      <c r="F257" s="181">
        <v>0.61056583634581396</v>
      </c>
      <c r="G257" s="181">
        <v>99.389434163654201</v>
      </c>
    </row>
    <row r="258" spans="1:7" x14ac:dyDescent="0.25">
      <c r="A258" s="181" t="s">
        <v>181</v>
      </c>
      <c r="B258" s="181" t="s">
        <v>182</v>
      </c>
      <c r="C258" s="181" t="s">
        <v>14</v>
      </c>
      <c r="D258" s="181">
        <v>666.21820194017801</v>
      </c>
      <c r="E258" s="181">
        <v>88831.809576660802</v>
      </c>
      <c r="F258" s="181">
        <v>0.74439428273018404</v>
      </c>
      <c r="G258" s="181">
        <v>99.255605717269802</v>
      </c>
    </row>
    <row r="259" spans="1:7" x14ac:dyDescent="0.25">
      <c r="A259" s="181" t="s">
        <v>181</v>
      </c>
      <c r="B259" s="181" t="s">
        <v>182</v>
      </c>
      <c r="C259" s="181" t="s">
        <v>15</v>
      </c>
      <c r="D259" s="181">
        <v>552.67105360000005</v>
      </c>
      <c r="E259" s="181">
        <v>99218.067809800006</v>
      </c>
      <c r="F259" s="181">
        <v>0.55394102509021503</v>
      </c>
      <c r="G259" s="181">
        <v>99.446058974909803</v>
      </c>
    </row>
    <row r="260" spans="1:7" x14ac:dyDescent="0.25">
      <c r="A260" s="181" t="s">
        <v>183</v>
      </c>
      <c r="B260" s="181" t="s">
        <v>184</v>
      </c>
      <c r="C260" s="181" t="s">
        <v>14</v>
      </c>
      <c r="D260" s="181">
        <v>72.355338500634602</v>
      </c>
      <c r="E260" s="181">
        <v>32774.991829574399</v>
      </c>
      <c r="F260" s="181">
        <v>0.22027757106351101</v>
      </c>
      <c r="G260" s="181">
        <v>99.779722428936495</v>
      </c>
    </row>
    <row r="261" spans="1:7" x14ac:dyDescent="0.25">
      <c r="A261" s="181" t="s">
        <v>183</v>
      </c>
      <c r="B261" s="181" t="s">
        <v>184</v>
      </c>
      <c r="C261" s="181" t="s">
        <v>15</v>
      </c>
      <c r="D261" s="181">
        <v>316.88386700000001</v>
      </c>
      <c r="E261" s="181">
        <v>40491.903045899999</v>
      </c>
      <c r="F261" s="181">
        <v>0.77650891136837596</v>
      </c>
      <c r="G261" s="181">
        <v>99.223491088631604</v>
      </c>
    </row>
    <row r="262" spans="1:7" x14ac:dyDescent="0.25">
      <c r="A262" s="181" t="s">
        <v>185</v>
      </c>
      <c r="B262" s="181" t="s">
        <v>186</v>
      </c>
      <c r="C262" s="181" t="s">
        <v>14</v>
      </c>
      <c r="D262" s="181">
        <v>64.524211420679194</v>
      </c>
      <c r="E262" s="181">
        <v>39888.890127474297</v>
      </c>
      <c r="F262" s="181">
        <v>0.161498616547183</v>
      </c>
      <c r="G262" s="181">
        <v>99.838501383452794</v>
      </c>
    </row>
    <row r="263" spans="1:7" x14ac:dyDescent="0.25">
      <c r="A263" s="181" t="s">
        <v>185</v>
      </c>
      <c r="B263" s="181" t="s">
        <v>186</v>
      </c>
      <c r="C263" s="181" t="s">
        <v>15</v>
      </c>
      <c r="D263" s="181">
        <v>55.943030899999997</v>
      </c>
      <c r="E263" s="181">
        <v>47010.401059399999</v>
      </c>
      <c r="F263" s="181">
        <v>0.118859945426544</v>
      </c>
      <c r="G263" s="181">
        <v>99.881140054573507</v>
      </c>
    </row>
    <row r="264" spans="1:7" x14ac:dyDescent="0.25">
      <c r="A264" s="181" t="s">
        <v>187</v>
      </c>
      <c r="B264" s="181" t="s">
        <v>188</v>
      </c>
      <c r="C264" s="181" t="s">
        <v>14</v>
      </c>
      <c r="D264" s="181">
        <v>55.647709241023399</v>
      </c>
      <c r="E264" s="181">
        <v>29423.458459593799</v>
      </c>
      <c r="F264" s="181">
        <v>0.18877000178470099</v>
      </c>
      <c r="G264" s="181">
        <v>99.811229998215296</v>
      </c>
    </row>
    <row r="265" spans="1:7" x14ac:dyDescent="0.25">
      <c r="A265" s="181" t="s">
        <v>187</v>
      </c>
      <c r="B265" s="181" t="s">
        <v>188</v>
      </c>
      <c r="C265" s="181" t="s">
        <v>15</v>
      </c>
      <c r="D265" s="181">
        <v>155.15969680000001</v>
      </c>
      <c r="E265" s="181">
        <v>33482.703888099997</v>
      </c>
      <c r="F265" s="181">
        <v>0.461265015860434</v>
      </c>
      <c r="G265" s="181">
        <v>99.538734984139595</v>
      </c>
    </row>
    <row r="266" spans="1:7" x14ac:dyDescent="0.25">
      <c r="A266" s="181" t="s">
        <v>189</v>
      </c>
      <c r="B266" s="181" t="s">
        <v>190</v>
      </c>
      <c r="C266" s="181" t="s">
        <v>14</v>
      </c>
      <c r="D266" s="181">
        <v>36.706911229763598</v>
      </c>
      <c r="E266" s="181">
        <v>13594.537060193799</v>
      </c>
      <c r="F266" s="181">
        <v>0.26928511665344501</v>
      </c>
      <c r="G266" s="181">
        <v>99.730714883346593</v>
      </c>
    </row>
    <row r="267" spans="1:7" x14ac:dyDescent="0.25">
      <c r="A267" s="181" t="s">
        <v>189</v>
      </c>
      <c r="B267" s="181" t="s">
        <v>190</v>
      </c>
      <c r="C267" s="181" t="s">
        <v>15</v>
      </c>
      <c r="D267" s="181">
        <v>135.57723350000001</v>
      </c>
      <c r="E267" s="181">
        <v>15562.3827356</v>
      </c>
      <c r="F267" s="181">
        <v>0.86366148064379999</v>
      </c>
      <c r="G267" s="181">
        <v>99.136338519356201</v>
      </c>
    </row>
    <row r="268" spans="1:7" x14ac:dyDescent="0.25">
      <c r="A268" s="181" t="s">
        <v>191</v>
      </c>
      <c r="B268" s="181" t="s">
        <v>192</v>
      </c>
      <c r="C268" s="181" t="s">
        <v>14</v>
      </c>
      <c r="D268" s="181">
        <v>192.478715842182</v>
      </c>
      <c r="E268" s="181">
        <v>23162.394663615101</v>
      </c>
      <c r="F268" s="181">
        <v>0.82414797423600705</v>
      </c>
      <c r="G268" s="181">
        <v>99.175852025764001</v>
      </c>
    </row>
    <row r="269" spans="1:7" x14ac:dyDescent="0.25">
      <c r="A269" s="181" t="s">
        <v>191</v>
      </c>
      <c r="B269" s="181" t="s">
        <v>192</v>
      </c>
      <c r="C269" s="181" t="s">
        <v>15</v>
      </c>
      <c r="D269" s="181">
        <v>273.56117440000003</v>
      </c>
      <c r="E269" s="181">
        <v>26634.203395699999</v>
      </c>
      <c r="F269" s="181">
        <v>1.0166625833495699</v>
      </c>
      <c r="G269" s="181">
        <v>98.9833374166504</v>
      </c>
    </row>
    <row r="270" spans="1:7" x14ac:dyDescent="0.25">
      <c r="A270" s="181" t="s">
        <v>193</v>
      </c>
      <c r="B270" s="181" t="s">
        <v>194</v>
      </c>
      <c r="C270" s="181" t="s">
        <v>14</v>
      </c>
      <c r="D270" s="181">
        <v>34.695860523881699</v>
      </c>
      <c r="E270" s="181">
        <v>7636.2755404160398</v>
      </c>
      <c r="F270" s="181">
        <v>0.45230074146320498</v>
      </c>
      <c r="G270" s="181">
        <v>99.547699258536795</v>
      </c>
    </row>
    <row r="271" spans="1:7" x14ac:dyDescent="0.25">
      <c r="A271" s="181" t="s">
        <v>193</v>
      </c>
      <c r="B271" s="181" t="s">
        <v>194</v>
      </c>
      <c r="C271" s="181" t="s">
        <v>15</v>
      </c>
      <c r="D271" s="181">
        <v>74.443421700000002</v>
      </c>
      <c r="E271" s="181">
        <v>9311.2534986999999</v>
      </c>
      <c r="F271" s="181">
        <v>0.79315816748989298</v>
      </c>
      <c r="G271" s="181">
        <v>99.206841832510094</v>
      </c>
    </row>
    <row r="272" spans="1:7" x14ac:dyDescent="0.25">
      <c r="A272" s="181" t="s">
        <v>195</v>
      </c>
      <c r="B272" s="181" t="s">
        <v>196</v>
      </c>
      <c r="C272" s="181" t="s">
        <v>14</v>
      </c>
      <c r="D272" s="181">
        <v>105.28684452295499</v>
      </c>
      <c r="E272" s="181">
        <v>13079.7831617212</v>
      </c>
      <c r="F272" s="181">
        <v>0.79853079637114799</v>
      </c>
      <c r="G272" s="181">
        <v>99.201469203628804</v>
      </c>
    </row>
    <row r="273" spans="1:7" x14ac:dyDescent="0.25">
      <c r="A273" s="181" t="s">
        <v>195</v>
      </c>
      <c r="B273" s="181" t="s">
        <v>196</v>
      </c>
      <c r="C273" s="181" t="s">
        <v>15</v>
      </c>
      <c r="D273" s="181">
        <v>258.3216759</v>
      </c>
      <c r="E273" s="181">
        <v>17460.451871900001</v>
      </c>
      <c r="F273" s="181">
        <v>1.45789817338725</v>
      </c>
      <c r="G273" s="181">
        <v>98.542101826612793</v>
      </c>
    </row>
    <row r="274" spans="1:7" x14ac:dyDescent="0.25">
      <c r="A274" s="181" t="s">
        <v>197</v>
      </c>
      <c r="B274" s="181" t="s">
        <v>198</v>
      </c>
      <c r="C274" s="181" t="s">
        <v>14</v>
      </c>
      <c r="D274" s="181">
        <v>104.90098118021901</v>
      </c>
      <c r="E274" s="181">
        <v>16866.119932159301</v>
      </c>
      <c r="F274" s="181">
        <v>0.618118271822793</v>
      </c>
      <c r="G274" s="181">
        <v>99.381881728177206</v>
      </c>
    </row>
    <row r="275" spans="1:7" x14ac:dyDescent="0.25">
      <c r="A275" s="181" t="s">
        <v>197</v>
      </c>
      <c r="B275" s="181" t="s">
        <v>198</v>
      </c>
      <c r="C275" s="181" t="s">
        <v>15</v>
      </c>
      <c r="D275" s="181">
        <v>314.75522269999999</v>
      </c>
      <c r="E275" s="181">
        <v>18517.1988609</v>
      </c>
      <c r="F275" s="181">
        <v>1.6713890725450899</v>
      </c>
      <c r="G275" s="181">
        <v>98.328610927454903</v>
      </c>
    </row>
    <row r="276" spans="1:7" x14ac:dyDescent="0.25">
      <c r="A276" s="181" t="s">
        <v>199</v>
      </c>
      <c r="B276" s="181" t="s">
        <v>200</v>
      </c>
      <c r="C276" s="181" t="s">
        <v>14</v>
      </c>
      <c r="D276" s="181">
        <v>213.37642522995401</v>
      </c>
      <c r="E276" s="181">
        <v>27798.8450633473</v>
      </c>
      <c r="F276" s="181">
        <v>0.76172618197012498</v>
      </c>
      <c r="G276" s="181">
        <v>99.238273818029896</v>
      </c>
    </row>
    <row r="277" spans="1:7" x14ac:dyDescent="0.25">
      <c r="A277" s="181" t="s">
        <v>199</v>
      </c>
      <c r="B277" s="181" t="s">
        <v>200</v>
      </c>
      <c r="C277" s="181" t="s">
        <v>15</v>
      </c>
      <c r="D277" s="181">
        <v>266.33730609999998</v>
      </c>
      <c r="E277" s="181">
        <v>34423.880385800003</v>
      </c>
      <c r="F277" s="181">
        <v>0.76775910853447404</v>
      </c>
      <c r="G277" s="181">
        <v>99.232240891465494</v>
      </c>
    </row>
    <row r="278" spans="1:7" x14ac:dyDescent="0.25">
      <c r="A278" s="181" t="s">
        <v>201</v>
      </c>
      <c r="B278" s="181" t="s">
        <v>202</v>
      </c>
      <c r="C278" s="181" t="s">
        <v>14</v>
      </c>
      <c r="D278" s="181">
        <v>76.060763998178899</v>
      </c>
      <c r="E278" s="181">
        <v>32453.783016519799</v>
      </c>
      <c r="F278" s="181">
        <v>0.23381841152194999</v>
      </c>
      <c r="G278" s="181">
        <v>99.766181588478005</v>
      </c>
    </row>
    <row r="279" spans="1:7" x14ac:dyDescent="0.25">
      <c r="A279" s="181" t="s">
        <v>201</v>
      </c>
      <c r="B279" s="181" t="s">
        <v>202</v>
      </c>
      <c r="C279" s="181" t="s">
        <v>15</v>
      </c>
      <c r="D279" s="181">
        <v>177.30316859999999</v>
      </c>
      <c r="E279" s="181">
        <v>36891.949532899998</v>
      </c>
      <c r="F279" s="181">
        <v>0.47830251671845903</v>
      </c>
      <c r="G279" s="181">
        <v>99.5216974832815</v>
      </c>
    </row>
    <row r="280" spans="1:7" x14ac:dyDescent="0.25">
      <c r="A280" s="181" t="s">
        <v>203</v>
      </c>
      <c r="B280" s="181" t="s">
        <v>204</v>
      </c>
      <c r="C280" s="181" t="s">
        <v>14</v>
      </c>
      <c r="D280" s="181">
        <v>72.849559487975199</v>
      </c>
      <c r="E280" s="181">
        <v>17726.999642752799</v>
      </c>
      <c r="F280" s="181">
        <v>0.409270655387376</v>
      </c>
      <c r="G280" s="181">
        <v>99.590729344612598</v>
      </c>
    </row>
    <row r="281" spans="1:7" x14ac:dyDescent="0.25">
      <c r="A281" s="181" t="s">
        <v>203</v>
      </c>
      <c r="B281" s="181" t="s">
        <v>204</v>
      </c>
      <c r="C281" s="181" t="s">
        <v>15</v>
      </c>
      <c r="D281" s="181">
        <v>99.181413399999997</v>
      </c>
      <c r="E281" s="181">
        <v>20711.3867632</v>
      </c>
      <c r="F281" s="181">
        <v>0.47659156904481997</v>
      </c>
      <c r="G281" s="181">
        <v>99.5234084309552</v>
      </c>
    </row>
    <row r="282" spans="1:7" x14ac:dyDescent="0.25">
      <c r="A282" s="181" t="s">
        <v>205</v>
      </c>
      <c r="B282" s="181" t="s">
        <v>206</v>
      </c>
      <c r="C282" s="181" t="s">
        <v>14</v>
      </c>
      <c r="D282" s="181">
        <v>181.000566567753</v>
      </c>
      <c r="E282" s="181">
        <v>44469.521137464602</v>
      </c>
      <c r="F282" s="181">
        <v>0.40537167240177402</v>
      </c>
      <c r="G282" s="181">
        <v>99.594628327598201</v>
      </c>
    </row>
    <row r="283" spans="1:7" x14ac:dyDescent="0.25">
      <c r="A283" s="181" t="s">
        <v>205</v>
      </c>
      <c r="B283" s="181" t="s">
        <v>206</v>
      </c>
      <c r="C283" s="181" t="s">
        <v>15</v>
      </c>
      <c r="D283" s="181">
        <v>175.89396840000001</v>
      </c>
      <c r="E283" s="181">
        <v>55305.5942258</v>
      </c>
      <c r="F283" s="181">
        <v>0.31703181389858198</v>
      </c>
      <c r="G283" s="181">
        <v>99.682968186101405</v>
      </c>
    </row>
    <row r="284" spans="1:7" x14ac:dyDescent="0.25">
      <c r="A284" s="181" t="s">
        <v>207</v>
      </c>
      <c r="B284" s="181" t="s">
        <v>208</v>
      </c>
      <c r="C284" s="181" t="s">
        <v>14</v>
      </c>
      <c r="D284" s="181">
        <v>252.96991727466801</v>
      </c>
      <c r="E284" s="181">
        <v>23859.141533547001</v>
      </c>
      <c r="F284" s="181">
        <v>1.0491404611770201</v>
      </c>
      <c r="G284" s="181">
        <v>98.950859538822996</v>
      </c>
    </row>
    <row r="285" spans="1:7" x14ac:dyDescent="0.25">
      <c r="A285" s="181" t="s">
        <v>207</v>
      </c>
      <c r="B285" s="181" t="s">
        <v>208</v>
      </c>
      <c r="C285" s="181" t="s">
        <v>15</v>
      </c>
      <c r="D285" s="181">
        <v>0</v>
      </c>
      <c r="E285" s="181">
        <v>25228.754616900002</v>
      </c>
      <c r="F285" s="181">
        <v>0</v>
      </c>
      <c r="G285" s="181">
        <v>100</v>
      </c>
    </row>
    <row r="286" spans="1:7" x14ac:dyDescent="0.25">
      <c r="A286" s="181" t="s">
        <v>209</v>
      </c>
      <c r="B286" s="181" t="s">
        <v>210</v>
      </c>
      <c r="C286" s="181" t="s">
        <v>14</v>
      </c>
      <c r="D286" s="181">
        <v>119.477983997108</v>
      </c>
      <c r="E286" s="181">
        <v>26099.203273437899</v>
      </c>
      <c r="F286" s="181">
        <v>0.45569791563497197</v>
      </c>
      <c r="G286" s="181">
        <v>99.544302084365</v>
      </c>
    </row>
    <row r="287" spans="1:7" x14ac:dyDescent="0.25">
      <c r="A287" s="181" t="s">
        <v>209</v>
      </c>
      <c r="B287" s="181" t="s">
        <v>210</v>
      </c>
      <c r="C287" s="181" t="s">
        <v>15</v>
      </c>
      <c r="D287" s="181">
        <v>98.418512500000006</v>
      </c>
      <c r="E287" s="181">
        <v>30899.462591399999</v>
      </c>
      <c r="F287" s="181">
        <v>0.31750077423071799</v>
      </c>
      <c r="G287" s="181">
        <v>99.682499225769305</v>
      </c>
    </row>
    <row r="288" spans="1:7" x14ac:dyDescent="0.25">
      <c r="A288" s="181" t="s">
        <v>211</v>
      </c>
      <c r="B288" s="181" t="s">
        <v>212</v>
      </c>
      <c r="C288" s="181" t="s">
        <v>14</v>
      </c>
      <c r="D288" s="181">
        <v>386.15872530879801</v>
      </c>
      <c r="E288" s="181">
        <v>29596.567103860401</v>
      </c>
      <c r="F288" s="181">
        <v>1.2879373526909901</v>
      </c>
      <c r="G288" s="181">
        <v>98.712062647308997</v>
      </c>
    </row>
    <row r="289" spans="1:7" x14ac:dyDescent="0.25">
      <c r="A289" s="181" t="s">
        <v>211</v>
      </c>
      <c r="B289" s="181" t="s">
        <v>212</v>
      </c>
      <c r="C289" s="181" t="s">
        <v>15</v>
      </c>
      <c r="D289" s="181">
        <v>241.9035509</v>
      </c>
      <c r="E289" s="181">
        <v>30648.709196399999</v>
      </c>
      <c r="F289" s="181">
        <v>0.78309728874233397</v>
      </c>
      <c r="G289" s="181">
        <v>99.216902711257703</v>
      </c>
    </row>
    <row r="290" spans="1:7" x14ac:dyDescent="0.25">
      <c r="A290" s="181" t="s">
        <v>213</v>
      </c>
      <c r="B290" s="181" t="s">
        <v>214</v>
      </c>
      <c r="C290" s="181" t="s">
        <v>14</v>
      </c>
      <c r="D290" s="181">
        <v>127.51190115219499</v>
      </c>
      <c r="E290" s="181">
        <v>29354.0653446619</v>
      </c>
      <c r="F290" s="181">
        <v>0.432513837672302</v>
      </c>
      <c r="G290" s="181">
        <v>99.567486162327697</v>
      </c>
    </row>
    <row r="291" spans="1:7" x14ac:dyDescent="0.25">
      <c r="A291" s="181" t="s">
        <v>213</v>
      </c>
      <c r="B291" s="181" t="s">
        <v>214</v>
      </c>
      <c r="C291" s="181" t="s">
        <v>15</v>
      </c>
      <c r="D291" s="181">
        <v>270.62102770000001</v>
      </c>
      <c r="E291" s="181">
        <v>33625.326429000001</v>
      </c>
      <c r="F291" s="181">
        <v>0.79838755959160601</v>
      </c>
      <c r="G291" s="181">
        <v>99.201612440408397</v>
      </c>
    </row>
    <row r="292" spans="1:7" x14ac:dyDescent="0.25">
      <c r="A292" s="181" t="s">
        <v>215</v>
      </c>
      <c r="B292" s="181" t="s">
        <v>216</v>
      </c>
      <c r="C292" s="181" t="s">
        <v>14</v>
      </c>
      <c r="D292" s="181">
        <v>291.52225793378801</v>
      </c>
      <c r="E292" s="181">
        <v>46309.227787335498</v>
      </c>
      <c r="F292" s="181">
        <v>0.62557417563149798</v>
      </c>
      <c r="G292" s="181">
        <v>99.374425824368501</v>
      </c>
    </row>
    <row r="293" spans="1:7" x14ac:dyDescent="0.25">
      <c r="A293" s="181" t="s">
        <v>215</v>
      </c>
      <c r="B293" s="181" t="s">
        <v>216</v>
      </c>
      <c r="C293" s="181" t="s">
        <v>15</v>
      </c>
      <c r="D293" s="181">
        <v>440.05848889999999</v>
      </c>
      <c r="E293" s="181">
        <v>47692.175412299999</v>
      </c>
      <c r="F293" s="181">
        <v>0.91426982134944901</v>
      </c>
      <c r="G293" s="181">
        <v>99.085730178650493</v>
      </c>
    </row>
    <row r="294" spans="1:7" x14ac:dyDescent="0.25">
      <c r="A294" s="181" t="s">
        <v>217</v>
      </c>
      <c r="B294" s="181" t="s">
        <v>218</v>
      </c>
      <c r="C294" s="181" t="s">
        <v>14</v>
      </c>
      <c r="D294" s="181">
        <v>47.3846440541503</v>
      </c>
      <c r="E294" s="181">
        <v>11008.012360574499</v>
      </c>
      <c r="F294" s="181">
        <v>0.428610967424429</v>
      </c>
      <c r="G294" s="181">
        <v>99.571389032575595</v>
      </c>
    </row>
    <row r="295" spans="1:7" x14ac:dyDescent="0.25">
      <c r="A295" s="181" t="s">
        <v>217</v>
      </c>
      <c r="B295" s="181" t="s">
        <v>218</v>
      </c>
      <c r="C295" s="181" t="s">
        <v>15</v>
      </c>
      <c r="D295" s="181">
        <v>77.807875800000005</v>
      </c>
      <c r="E295" s="181">
        <v>11413.8864904</v>
      </c>
      <c r="F295" s="181">
        <v>0.67707923062114095</v>
      </c>
      <c r="G295" s="181">
        <v>99.322920769378896</v>
      </c>
    </row>
    <row r="296" spans="1:7" x14ac:dyDescent="0.25">
      <c r="A296" s="181" t="s">
        <v>219</v>
      </c>
      <c r="B296" s="181" t="s">
        <v>220</v>
      </c>
      <c r="C296" s="181" t="s">
        <v>14</v>
      </c>
      <c r="D296" s="181">
        <v>664.99554443023305</v>
      </c>
      <c r="E296" s="181">
        <v>28884.520839593599</v>
      </c>
      <c r="F296" s="181">
        <v>2.2504447646045702</v>
      </c>
      <c r="G296" s="181">
        <v>97.749555235395405</v>
      </c>
    </row>
    <row r="297" spans="1:7" x14ac:dyDescent="0.25">
      <c r="A297" s="181" t="s">
        <v>219</v>
      </c>
      <c r="B297" s="181" t="s">
        <v>220</v>
      </c>
      <c r="C297" s="181" t="s">
        <v>15</v>
      </c>
      <c r="D297" s="181">
        <v>179.32292720000001</v>
      </c>
      <c r="E297" s="181">
        <v>32836.985218900001</v>
      </c>
      <c r="F297" s="181">
        <v>0.543134400146984</v>
      </c>
      <c r="G297" s="181">
        <v>99.456865599853003</v>
      </c>
    </row>
    <row r="298" spans="1:7" x14ac:dyDescent="0.25">
      <c r="A298" s="181" t="s">
        <v>221</v>
      </c>
      <c r="B298" s="181" t="s">
        <v>222</v>
      </c>
      <c r="C298" s="181" t="s">
        <v>14</v>
      </c>
      <c r="D298" s="181">
        <v>265.59046518325601</v>
      </c>
      <c r="E298" s="181">
        <v>22745.7682887882</v>
      </c>
      <c r="F298" s="181">
        <v>1.15417115531006</v>
      </c>
      <c r="G298" s="181">
        <v>98.845828844689905</v>
      </c>
    </row>
    <row r="299" spans="1:7" x14ac:dyDescent="0.25">
      <c r="A299" s="181" t="s">
        <v>221</v>
      </c>
      <c r="B299" s="181" t="s">
        <v>222</v>
      </c>
      <c r="C299" s="181" t="s">
        <v>15</v>
      </c>
      <c r="D299" s="181">
        <v>303.15139829999998</v>
      </c>
      <c r="E299" s="181">
        <v>26090.608266399999</v>
      </c>
      <c r="F299" s="181">
        <v>1.1485722464368999</v>
      </c>
      <c r="G299" s="181">
        <v>98.851427753563101</v>
      </c>
    </row>
    <row r="300" spans="1:7" x14ac:dyDescent="0.25">
      <c r="A300" s="181" t="s">
        <v>223</v>
      </c>
      <c r="B300" s="181" t="s">
        <v>224</v>
      </c>
      <c r="C300" s="181" t="s">
        <v>14</v>
      </c>
      <c r="D300" s="181">
        <v>66.891306842530994</v>
      </c>
      <c r="E300" s="181">
        <v>5182.0516745496197</v>
      </c>
      <c r="F300" s="181">
        <v>1.2743767093615801</v>
      </c>
      <c r="G300" s="181">
        <v>98.725623290638396</v>
      </c>
    </row>
    <row r="301" spans="1:7" x14ac:dyDescent="0.25">
      <c r="A301" s="181" t="s">
        <v>223</v>
      </c>
      <c r="B301" s="181" t="s">
        <v>224</v>
      </c>
      <c r="C301" s="181" t="s">
        <v>15</v>
      </c>
      <c r="D301" s="181">
        <v>120.12061919999999</v>
      </c>
      <c r="E301" s="181">
        <v>6642.1140345000003</v>
      </c>
      <c r="F301" s="181">
        <v>1.7763450301783801</v>
      </c>
      <c r="G301" s="181">
        <v>98.223654969821595</v>
      </c>
    </row>
    <row r="302" spans="1:7" x14ac:dyDescent="0.25">
      <c r="A302" s="181" t="s">
        <v>225</v>
      </c>
      <c r="B302" s="181" t="s">
        <v>226</v>
      </c>
      <c r="C302" s="181" t="s">
        <v>15</v>
      </c>
      <c r="D302" s="181">
        <v>115.57102690000001</v>
      </c>
      <c r="E302" s="181">
        <v>38580.504183600002</v>
      </c>
      <c r="F302" s="181">
        <v>0.29866343362037001</v>
      </c>
      <c r="G302" s="181">
        <v>99.701336566379595</v>
      </c>
    </row>
    <row r="303" spans="1:7" x14ac:dyDescent="0.25">
      <c r="A303" s="181" t="s">
        <v>225</v>
      </c>
      <c r="B303" s="181" t="s">
        <v>226</v>
      </c>
      <c r="C303" s="181" t="s">
        <v>14</v>
      </c>
      <c r="D303" s="181">
        <v>0</v>
      </c>
      <c r="E303" s="181">
        <v>36134.696888345898</v>
      </c>
      <c r="F303" s="181">
        <v>0</v>
      </c>
      <c r="G303" s="181">
        <v>100</v>
      </c>
    </row>
    <row r="304" spans="1:7" x14ac:dyDescent="0.25">
      <c r="A304" s="181" t="s">
        <v>227</v>
      </c>
      <c r="B304" s="181" t="s">
        <v>228</v>
      </c>
      <c r="C304" s="181" t="s">
        <v>14</v>
      </c>
      <c r="D304" s="181">
        <v>22.797748556871898</v>
      </c>
      <c r="E304" s="181">
        <v>23096.310820614101</v>
      </c>
      <c r="F304" s="181">
        <v>9.8609980954336596E-2</v>
      </c>
      <c r="G304" s="181">
        <v>99.901390019045607</v>
      </c>
    </row>
    <row r="305" spans="1:7" x14ac:dyDescent="0.25">
      <c r="A305" s="181" t="s">
        <v>227</v>
      </c>
      <c r="B305" s="181" t="s">
        <v>228</v>
      </c>
      <c r="C305" s="181" t="s">
        <v>15</v>
      </c>
      <c r="D305" s="181">
        <v>82.007415100000003</v>
      </c>
      <c r="E305" s="181">
        <v>26387.7393524</v>
      </c>
      <c r="F305" s="181">
        <v>0.30981563903999998</v>
      </c>
      <c r="G305" s="181">
        <v>99.690184360960004</v>
      </c>
    </row>
    <row r="306" spans="1:7" x14ac:dyDescent="0.25">
      <c r="A306" s="181" t="s">
        <v>229</v>
      </c>
      <c r="B306" s="181" t="s">
        <v>230</v>
      </c>
      <c r="C306" s="181" t="s">
        <v>14</v>
      </c>
      <c r="D306" s="181">
        <v>128.13859540783</v>
      </c>
      <c r="E306" s="181">
        <v>35860.706185603398</v>
      </c>
      <c r="F306" s="181">
        <v>0.356050871283982</v>
      </c>
      <c r="G306" s="181">
        <v>99.643949128716002</v>
      </c>
    </row>
    <row r="307" spans="1:7" x14ac:dyDescent="0.25">
      <c r="A307" s="181" t="s">
        <v>229</v>
      </c>
      <c r="B307" s="181" t="s">
        <v>230</v>
      </c>
      <c r="C307" s="181" t="s">
        <v>15</v>
      </c>
      <c r="D307" s="181">
        <v>321.89651950000001</v>
      </c>
      <c r="E307" s="181">
        <v>42470.847591899997</v>
      </c>
      <c r="F307" s="181">
        <v>0.75222219603871299</v>
      </c>
      <c r="G307" s="181">
        <v>99.247777803961299</v>
      </c>
    </row>
    <row r="308" spans="1:7" x14ac:dyDescent="0.25">
      <c r="A308" s="181" t="s">
        <v>231</v>
      </c>
      <c r="B308" s="181" t="s">
        <v>232</v>
      </c>
      <c r="C308" s="181" t="s">
        <v>14</v>
      </c>
      <c r="D308" s="181">
        <v>117.62145683444901</v>
      </c>
      <c r="E308" s="181">
        <v>24830.984251686499</v>
      </c>
      <c r="F308" s="181">
        <v>0.471455031229566</v>
      </c>
      <c r="G308" s="181">
        <v>99.528544968770404</v>
      </c>
    </row>
    <row r="309" spans="1:7" x14ac:dyDescent="0.25">
      <c r="A309" s="181" t="s">
        <v>231</v>
      </c>
      <c r="B309" s="181" t="s">
        <v>232</v>
      </c>
      <c r="C309" s="181" t="s">
        <v>15</v>
      </c>
      <c r="D309" s="181">
        <v>820.73005639999997</v>
      </c>
      <c r="E309" s="181">
        <v>31330.184595399998</v>
      </c>
      <c r="F309" s="181">
        <v>2.55274248116624</v>
      </c>
      <c r="G309" s="181">
        <v>97.447257518833794</v>
      </c>
    </row>
    <row r="310" spans="1:7" x14ac:dyDescent="0.25">
      <c r="A310" s="181" t="s">
        <v>233</v>
      </c>
      <c r="B310" s="181" t="s">
        <v>234</v>
      </c>
      <c r="C310" s="181" t="s">
        <v>14</v>
      </c>
      <c r="D310" s="181">
        <v>25.283813031259001</v>
      </c>
      <c r="E310" s="181">
        <v>12605.963106265401</v>
      </c>
      <c r="F310" s="181">
        <v>0.20016878137844901</v>
      </c>
      <c r="G310" s="181">
        <v>99.799831218621605</v>
      </c>
    </row>
    <row r="311" spans="1:7" x14ac:dyDescent="0.25">
      <c r="A311" s="181" t="s">
        <v>233</v>
      </c>
      <c r="B311" s="181" t="s">
        <v>234</v>
      </c>
      <c r="C311" s="181" t="s">
        <v>15</v>
      </c>
      <c r="D311" s="181">
        <v>114.50117729999999</v>
      </c>
      <c r="E311" s="181">
        <v>14835.8669283</v>
      </c>
      <c r="F311" s="181">
        <v>0.76587530481681598</v>
      </c>
      <c r="G311" s="181">
        <v>99.234124695183198</v>
      </c>
    </row>
    <row r="312" spans="1:7" x14ac:dyDescent="0.25">
      <c r="A312" s="181" t="s">
        <v>235</v>
      </c>
      <c r="B312" s="181" t="s">
        <v>236</v>
      </c>
      <c r="C312" s="181" t="s">
        <v>14</v>
      </c>
      <c r="D312" s="181">
        <v>60.395239421163303</v>
      </c>
      <c r="E312" s="181">
        <v>26819.160151799701</v>
      </c>
      <c r="F312" s="181">
        <v>0.22468838692506399</v>
      </c>
      <c r="G312" s="181">
        <v>99.775311613074905</v>
      </c>
    </row>
    <row r="313" spans="1:7" x14ac:dyDescent="0.25">
      <c r="A313" s="181" t="s">
        <v>235</v>
      </c>
      <c r="B313" s="181" t="s">
        <v>236</v>
      </c>
      <c r="C313" s="181" t="s">
        <v>15</v>
      </c>
      <c r="D313" s="181">
        <v>36.232255299999998</v>
      </c>
      <c r="E313" s="181">
        <v>27078.134275699998</v>
      </c>
      <c r="F313" s="181">
        <v>0.13362751904447201</v>
      </c>
      <c r="G313" s="181">
        <v>99.866372480955505</v>
      </c>
    </row>
    <row r="314" spans="1:7" x14ac:dyDescent="0.25">
      <c r="A314" s="181" t="s">
        <v>237</v>
      </c>
      <c r="B314" s="181" t="s">
        <v>238</v>
      </c>
      <c r="C314" s="181" t="s">
        <v>15</v>
      </c>
      <c r="D314" s="181">
        <v>59.114533700000003</v>
      </c>
      <c r="E314" s="181">
        <v>22337.587672000001</v>
      </c>
      <c r="F314" s="181">
        <v>0.263943026777198</v>
      </c>
      <c r="G314" s="181">
        <v>99.736056973222802</v>
      </c>
    </row>
    <row r="315" spans="1:7" x14ac:dyDescent="0.25">
      <c r="A315" s="181" t="s">
        <v>237</v>
      </c>
      <c r="B315" s="181" t="s">
        <v>238</v>
      </c>
      <c r="C315" s="181" t="s">
        <v>14</v>
      </c>
      <c r="D315" s="181">
        <v>0</v>
      </c>
      <c r="E315" s="181">
        <v>21407.906847739501</v>
      </c>
      <c r="F315" s="181">
        <v>0</v>
      </c>
      <c r="G315" s="181">
        <v>100</v>
      </c>
    </row>
    <row r="316" spans="1:7" x14ac:dyDescent="0.25">
      <c r="A316" s="181" t="s">
        <v>239</v>
      </c>
      <c r="B316" s="181" t="s">
        <v>240</v>
      </c>
      <c r="C316" s="181" t="s">
        <v>14</v>
      </c>
      <c r="D316" s="181">
        <v>426.75085468568699</v>
      </c>
      <c r="E316" s="181">
        <v>45856.276313208</v>
      </c>
      <c r="F316" s="181">
        <v>0.92204611668469805</v>
      </c>
      <c r="G316" s="181">
        <v>99.077953883315303</v>
      </c>
    </row>
    <row r="317" spans="1:7" x14ac:dyDescent="0.25">
      <c r="A317" s="181" t="s">
        <v>239</v>
      </c>
      <c r="B317" s="181" t="s">
        <v>240</v>
      </c>
      <c r="C317" s="181" t="s">
        <v>15</v>
      </c>
      <c r="D317" s="181">
        <v>465.95049540000002</v>
      </c>
      <c r="E317" s="181">
        <v>53778.194017499998</v>
      </c>
      <c r="F317" s="181">
        <v>0.85898763743834206</v>
      </c>
      <c r="G317" s="181">
        <v>99.141012362561696</v>
      </c>
    </row>
    <row r="318" spans="1:7" x14ac:dyDescent="0.25">
      <c r="A318" s="181" t="s">
        <v>241</v>
      </c>
      <c r="B318" s="181" t="s">
        <v>242</v>
      </c>
      <c r="C318" s="181" t="s">
        <v>14</v>
      </c>
      <c r="D318" s="181">
        <v>610.64911527963295</v>
      </c>
      <c r="E318" s="181">
        <v>45775.752556334301</v>
      </c>
      <c r="F318" s="181">
        <v>1.3164399334154799</v>
      </c>
      <c r="G318" s="181">
        <v>98.683560066584505</v>
      </c>
    </row>
    <row r="319" spans="1:7" x14ac:dyDescent="0.25">
      <c r="A319" s="181" t="s">
        <v>241</v>
      </c>
      <c r="B319" s="181" t="s">
        <v>242</v>
      </c>
      <c r="C319" s="181" t="s">
        <v>15</v>
      </c>
      <c r="D319" s="181">
        <v>263.89637320000003</v>
      </c>
      <c r="E319" s="181">
        <v>52747.955435600001</v>
      </c>
      <c r="F319" s="181">
        <v>0.49780636630428599</v>
      </c>
      <c r="G319" s="181">
        <v>99.502193633695697</v>
      </c>
    </row>
    <row r="320" spans="1:7" x14ac:dyDescent="0.25">
      <c r="A320" s="181" t="s">
        <v>243</v>
      </c>
      <c r="B320" s="181" t="s">
        <v>244</v>
      </c>
      <c r="C320" s="181" t="s">
        <v>14</v>
      </c>
      <c r="D320" s="181">
        <v>377.407944922051</v>
      </c>
      <c r="E320" s="181">
        <v>26599.1124543816</v>
      </c>
      <c r="F320" s="181">
        <v>1.3990238152871399</v>
      </c>
      <c r="G320" s="181">
        <v>98.600976184712906</v>
      </c>
    </row>
    <row r="321" spans="1:7" x14ac:dyDescent="0.25">
      <c r="A321" s="181" t="s">
        <v>243</v>
      </c>
      <c r="B321" s="181" t="s">
        <v>244</v>
      </c>
      <c r="C321" s="181" t="s">
        <v>15</v>
      </c>
      <c r="D321" s="181">
        <v>131.18572109999999</v>
      </c>
      <c r="E321" s="181">
        <v>29912.785131799999</v>
      </c>
      <c r="F321" s="181">
        <v>0.43664574746895402</v>
      </c>
      <c r="G321" s="181">
        <v>99.563354252530999</v>
      </c>
    </row>
    <row r="322" spans="1:7" x14ac:dyDescent="0.25">
      <c r="A322" s="181" t="s">
        <v>245</v>
      </c>
      <c r="B322" s="181" t="s">
        <v>246</v>
      </c>
      <c r="C322" s="181" t="s">
        <v>14</v>
      </c>
      <c r="D322" s="181">
        <v>467.137161953668</v>
      </c>
      <c r="E322" s="181">
        <v>79179.611901008306</v>
      </c>
      <c r="F322" s="181">
        <v>0.58651127315239104</v>
      </c>
      <c r="G322" s="181">
        <v>99.413488726847604</v>
      </c>
    </row>
    <row r="323" spans="1:7" x14ac:dyDescent="0.25">
      <c r="A323" s="181" t="s">
        <v>245</v>
      </c>
      <c r="B323" s="181" t="s">
        <v>246</v>
      </c>
      <c r="C323" s="181" t="s">
        <v>15</v>
      </c>
      <c r="D323" s="181">
        <v>0</v>
      </c>
      <c r="E323" s="181">
        <v>91657.869566900001</v>
      </c>
      <c r="F323" s="181">
        <v>0</v>
      </c>
      <c r="G323" s="181">
        <v>100</v>
      </c>
    </row>
    <row r="324" spans="1:7" x14ac:dyDescent="0.25">
      <c r="A324" s="181" t="s">
        <v>247</v>
      </c>
      <c r="B324" s="181" t="s">
        <v>248</v>
      </c>
      <c r="C324" s="181" t="s">
        <v>14</v>
      </c>
      <c r="D324" s="181">
        <v>35.3837654898349</v>
      </c>
      <c r="E324" s="181">
        <v>28985.8699413471</v>
      </c>
      <c r="F324" s="181">
        <v>0.121923628273506</v>
      </c>
      <c r="G324" s="181">
        <v>99.878076371726493</v>
      </c>
    </row>
    <row r="325" spans="1:7" x14ac:dyDescent="0.25">
      <c r="A325" s="181" t="s">
        <v>247</v>
      </c>
      <c r="B325" s="181" t="s">
        <v>248</v>
      </c>
      <c r="C325" s="181" t="s">
        <v>15</v>
      </c>
      <c r="D325" s="181">
        <v>150.31680979999999</v>
      </c>
      <c r="E325" s="181">
        <v>31525.650917399998</v>
      </c>
      <c r="F325" s="181">
        <v>0.47454528017757702</v>
      </c>
      <c r="G325" s="181">
        <v>99.525454719822406</v>
      </c>
    </row>
    <row r="326" spans="1:7" x14ac:dyDescent="0.25">
      <c r="A326" s="181" t="s">
        <v>249</v>
      </c>
      <c r="B326" s="181" t="s">
        <v>250</v>
      </c>
      <c r="C326" s="181" t="s">
        <v>14</v>
      </c>
      <c r="D326" s="181">
        <v>566.44661643267796</v>
      </c>
      <c r="E326" s="181">
        <v>49589.968131417598</v>
      </c>
      <c r="F326" s="181">
        <v>1.12936026085667</v>
      </c>
      <c r="G326" s="181">
        <v>98.8706397391433</v>
      </c>
    </row>
    <row r="327" spans="1:7" x14ac:dyDescent="0.25">
      <c r="A327" s="181" t="s">
        <v>249</v>
      </c>
      <c r="B327" s="181" t="s">
        <v>250</v>
      </c>
      <c r="C327" s="181" t="s">
        <v>15</v>
      </c>
      <c r="D327" s="181">
        <v>282.05518360000002</v>
      </c>
      <c r="E327" s="181">
        <v>58940.5766382</v>
      </c>
      <c r="F327" s="181">
        <v>0.47626249446107</v>
      </c>
      <c r="G327" s="181">
        <v>99.523737505538904</v>
      </c>
    </row>
    <row r="328" spans="1:7" x14ac:dyDescent="0.25">
      <c r="A328" s="181" t="s">
        <v>251</v>
      </c>
      <c r="B328" s="181" t="s">
        <v>252</v>
      </c>
      <c r="C328" s="181" t="s">
        <v>14</v>
      </c>
      <c r="D328" s="181">
        <v>247.13309279102401</v>
      </c>
      <c r="E328" s="181">
        <v>40381.066515062099</v>
      </c>
      <c r="F328" s="181">
        <v>0.60827970517121999</v>
      </c>
      <c r="G328" s="181">
        <v>99.391720294828801</v>
      </c>
    </row>
    <row r="329" spans="1:7" x14ac:dyDescent="0.25">
      <c r="A329" s="181" t="s">
        <v>251</v>
      </c>
      <c r="B329" s="181" t="s">
        <v>252</v>
      </c>
      <c r="C329" s="181" t="s">
        <v>15</v>
      </c>
      <c r="D329" s="181">
        <v>95.831577199999998</v>
      </c>
      <c r="E329" s="181">
        <v>48124.420895299998</v>
      </c>
      <c r="F329" s="181">
        <v>0.198737195029522</v>
      </c>
      <c r="G329" s="181">
        <v>99.801262804970506</v>
      </c>
    </row>
    <row r="330" spans="1:7" x14ac:dyDescent="0.25">
      <c r="A330" s="181" t="s">
        <v>253</v>
      </c>
      <c r="B330" s="181" t="s">
        <v>254</v>
      </c>
      <c r="C330" s="181" t="s">
        <v>14</v>
      </c>
      <c r="D330" s="181">
        <v>296.72825817019202</v>
      </c>
      <c r="E330" s="181">
        <v>42198.796149603702</v>
      </c>
      <c r="F330" s="181">
        <v>0.69825766902622399</v>
      </c>
      <c r="G330" s="181">
        <v>99.301742330973795</v>
      </c>
    </row>
    <row r="331" spans="1:7" x14ac:dyDescent="0.25">
      <c r="A331" s="181" t="s">
        <v>253</v>
      </c>
      <c r="B331" s="181" t="s">
        <v>254</v>
      </c>
      <c r="C331" s="181" t="s">
        <v>15</v>
      </c>
      <c r="D331" s="181">
        <v>297.37380539999998</v>
      </c>
      <c r="E331" s="181">
        <v>49365.2343827</v>
      </c>
      <c r="F331" s="181">
        <v>0.59878813507675499</v>
      </c>
      <c r="G331" s="181">
        <v>99.401211864923198</v>
      </c>
    </row>
    <row r="332" spans="1:7" x14ac:dyDescent="0.25">
      <c r="A332" s="181" t="s">
        <v>255</v>
      </c>
      <c r="B332" s="181" t="s">
        <v>256</v>
      </c>
      <c r="C332" s="181" t="s">
        <v>14</v>
      </c>
      <c r="D332" s="181">
        <v>8.7511224431614192</v>
      </c>
      <c r="E332" s="181">
        <v>9890.5564057168194</v>
      </c>
      <c r="F332" s="181">
        <v>8.8401359572552102E-2</v>
      </c>
      <c r="G332" s="181">
        <v>99.9115986404274</v>
      </c>
    </row>
    <row r="333" spans="1:7" x14ac:dyDescent="0.25">
      <c r="A333" s="181" t="s">
        <v>255</v>
      </c>
      <c r="B333" s="181" t="s">
        <v>256</v>
      </c>
      <c r="C333" s="181" t="s">
        <v>15</v>
      </c>
      <c r="D333" s="181">
        <v>162.8499257</v>
      </c>
      <c r="E333" s="181">
        <v>11394.1340289</v>
      </c>
      <c r="F333" s="181">
        <v>1.4091040217736199</v>
      </c>
      <c r="G333" s="181">
        <v>98.590895978226399</v>
      </c>
    </row>
    <row r="334" spans="1:7" x14ac:dyDescent="0.25">
      <c r="A334" s="181" t="s">
        <v>257</v>
      </c>
      <c r="B334" s="181" t="s">
        <v>258</v>
      </c>
      <c r="C334" s="181" t="s">
        <v>14</v>
      </c>
      <c r="D334" s="181">
        <v>101.30518946377801</v>
      </c>
      <c r="E334" s="181">
        <v>17236.4758131124</v>
      </c>
      <c r="F334" s="181">
        <v>0.58430308612575799</v>
      </c>
      <c r="G334" s="181">
        <v>99.4156969138742</v>
      </c>
    </row>
    <row r="335" spans="1:7" x14ac:dyDescent="0.25">
      <c r="A335" s="181" t="s">
        <v>257</v>
      </c>
      <c r="B335" s="181" t="s">
        <v>258</v>
      </c>
      <c r="C335" s="181" t="s">
        <v>15</v>
      </c>
      <c r="D335" s="181">
        <v>75.510145899999998</v>
      </c>
      <c r="E335" s="181">
        <v>22214.224559599999</v>
      </c>
      <c r="F335" s="181">
        <v>0.33876646311706798</v>
      </c>
      <c r="G335" s="181">
        <v>99.661233536882904</v>
      </c>
    </row>
    <row r="336" spans="1:7" x14ac:dyDescent="0.25">
      <c r="A336" s="181" t="s">
        <v>259</v>
      </c>
      <c r="B336" s="181" t="s">
        <v>260</v>
      </c>
      <c r="C336" s="181" t="s">
        <v>15</v>
      </c>
      <c r="D336" s="181">
        <v>38.646926399999998</v>
      </c>
      <c r="E336" s="181">
        <v>10049.246287</v>
      </c>
      <c r="F336" s="181">
        <v>0.383102056915752</v>
      </c>
      <c r="G336" s="181">
        <v>99.616897943084197</v>
      </c>
    </row>
    <row r="337" spans="1:7" x14ac:dyDescent="0.25">
      <c r="A337" s="181" t="s">
        <v>259</v>
      </c>
      <c r="B337" s="181" t="s">
        <v>260</v>
      </c>
      <c r="C337" s="181" t="s">
        <v>14</v>
      </c>
      <c r="D337" s="181">
        <v>0</v>
      </c>
      <c r="E337" s="181">
        <v>8737.0021821741302</v>
      </c>
      <c r="F337" s="181">
        <v>0</v>
      </c>
      <c r="G337" s="181">
        <v>100</v>
      </c>
    </row>
    <row r="338" spans="1:7" x14ac:dyDescent="0.25">
      <c r="A338" s="181" t="s">
        <v>261</v>
      </c>
      <c r="B338" s="181" t="s">
        <v>262</v>
      </c>
      <c r="C338" s="181" t="s">
        <v>14</v>
      </c>
      <c r="D338" s="181">
        <v>88.911290122639002</v>
      </c>
      <c r="E338" s="181">
        <v>36510.956712133702</v>
      </c>
      <c r="F338" s="181">
        <v>0.24292789831143</v>
      </c>
      <c r="G338" s="181">
        <v>99.757072101688607</v>
      </c>
    </row>
    <row r="339" spans="1:7" x14ac:dyDescent="0.25">
      <c r="A339" s="181" t="s">
        <v>261</v>
      </c>
      <c r="B339" s="181" t="s">
        <v>262</v>
      </c>
      <c r="C339" s="181" t="s">
        <v>15</v>
      </c>
      <c r="D339" s="181">
        <v>337.28729809999999</v>
      </c>
      <c r="E339" s="181">
        <v>42331.119699900002</v>
      </c>
      <c r="F339" s="181">
        <v>0.790484861822495</v>
      </c>
      <c r="G339" s="181">
        <v>99.209515138177494</v>
      </c>
    </row>
    <row r="340" spans="1:7" x14ac:dyDescent="0.25">
      <c r="A340" s="181" t="s">
        <v>263</v>
      </c>
      <c r="B340" s="181" t="s">
        <v>264</v>
      </c>
      <c r="C340" s="181" t="s">
        <v>14</v>
      </c>
      <c r="D340" s="181">
        <v>86.675049382195596</v>
      </c>
      <c r="E340" s="181">
        <v>16893.974805209898</v>
      </c>
      <c r="F340" s="181">
        <v>0.51043423028215895</v>
      </c>
      <c r="G340" s="181">
        <v>99.4895657697178</v>
      </c>
    </row>
    <row r="341" spans="1:7" x14ac:dyDescent="0.25">
      <c r="A341" s="181" t="s">
        <v>263</v>
      </c>
      <c r="B341" s="181" t="s">
        <v>264</v>
      </c>
      <c r="C341" s="181" t="s">
        <v>15</v>
      </c>
      <c r="D341" s="181">
        <v>346.20715330000002</v>
      </c>
      <c r="E341" s="181">
        <v>18849.880293800001</v>
      </c>
      <c r="F341" s="181">
        <v>1.8035297778991</v>
      </c>
      <c r="G341" s="181">
        <v>98.196470222100899</v>
      </c>
    </row>
    <row r="342" spans="1:7" x14ac:dyDescent="0.25">
      <c r="A342" s="181" t="s">
        <v>265</v>
      </c>
      <c r="B342" s="181" t="s">
        <v>266</v>
      </c>
      <c r="C342" s="181" t="s">
        <v>14</v>
      </c>
      <c r="D342" s="181">
        <v>155.11784302576999</v>
      </c>
      <c r="E342" s="181">
        <v>29782.643355008899</v>
      </c>
      <c r="F342" s="181">
        <v>0.51813441225509105</v>
      </c>
      <c r="G342" s="181">
        <v>99.481865587744906</v>
      </c>
    </row>
    <row r="343" spans="1:7" x14ac:dyDescent="0.25">
      <c r="A343" s="181" t="s">
        <v>265</v>
      </c>
      <c r="B343" s="181" t="s">
        <v>266</v>
      </c>
      <c r="C343" s="181" t="s">
        <v>15</v>
      </c>
      <c r="D343" s="181">
        <v>594.14265709999995</v>
      </c>
      <c r="E343" s="181">
        <v>36237.172117800001</v>
      </c>
      <c r="F343" s="181">
        <v>1.6131453919882901</v>
      </c>
      <c r="G343" s="181">
        <v>98.386854608011703</v>
      </c>
    </row>
    <row r="344" spans="1:7" x14ac:dyDescent="0.25">
      <c r="A344" s="181" t="s">
        <v>267</v>
      </c>
      <c r="B344" s="181" t="s">
        <v>268</v>
      </c>
      <c r="C344" s="181" t="s">
        <v>14</v>
      </c>
      <c r="D344" s="181">
        <v>70.839571949544805</v>
      </c>
      <c r="E344" s="181">
        <v>56492.768026329599</v>
      </c>
      <c r="F344" s="181">
        <v>0.125238779769238</v>
      </c>
      <c r="G344" s="181">
        <v>99.874761220230795</v>
      </c>
    </row>
    <row r="345" spans="1:7" x14ac:dyDescent="0.25">
      <c r="A345" s="181" t="s">
        <v>267</v>
      </c>
      <c r="B345" s="181" t="s">
        <v>268</v>
      </c>
      <c r="C345" s="181" t="s">
        <v>15</v>
      </c>
      <c r="D345" s="181">
        <v>178.33320739999999</v>
      </c>
      <c r="E345" s="181">
        <v>73233.906148099995</v>
      </c>
      <c r="F345" s="181">
        <v>0.24292026638285499</v>
      </c>
      <c r="G345" s="181">
        <v>99.757079733617104</v>
      </c>
    </row>
    <row r="346" spans="1:7" x14ac:dyDescent="0.25">
      <c r="A346" s="181" t="s">
        <v>269</v>
      </c>
      <c r="B346" s="181" t="s">
        <v>270</v>
      </c>
      <c r="C346" s="181" t="s">
        <v>14</v>
      </c>
      <c r="D346" s="181">
        <v>846.71987668325801</v>
      </c>
      <c r="E346" s="181">
        <v>58357.951241604598</v>
      </c>
      <c r="F346" s="181">
        <v>1.43015721680399</v>
      </c>
      <c r="G346" s="181">
        <v>98.569842783195995</v>
      </c>
    </row>
    <row r="347" spans="1:7" x14ac:dyDescent="0.25">
      <c r="A347" s="181" t="s">
        <v>269</v>
      </c>
      <c r="B347" s="181" t="s">
        <v>270</v>
      </c>
      <c r="C347" s="181" t="s">
        <v>15</v>
      </c>
      <c r="D347" s="181">
        <v>85.816737200000006</v>
      </c>
      <c r="E347" s="181">
        <v>61546.511165099997</v>
      </c>
      <c r="F347" s="181">
        <v>0.13923981150937101</v>
      </c>
      <c r="G347" s="181">
        <v>99.860760188490602</v>
      </c>
    </row>
    <row r="348" spans="1:7" x14ac:dyDescent="0.25">
      <c r="A348" s="181" t="s">
        <v>271</v>
      </c>
      <c r="B348" s="181" t="s">
        <v>272</v>
      </c>
      <c r="C348" s="181" t="s">
        <v>15</v>
      </c>
      <c r="D348" s="181">
        <v>142.147459</v>
      </c>
      <c r="E348" s="181">
        <v>59000.779609899997</v>
      </c>
      <c r="F348" s="181">
        <v>0.24034566100254401</v>
      </c>
      <c r="G348" s="181">
        <v>99.759654338997393</v>
      </c>
    </row>
    <row r="349" spans="1:7" x14ac:dyDescent="0.25">
      <c r="A349" s="181" t="s">
        <v>271</v>
      </c>
      <c r="B349" s="181" t="s">
        <v>272</v>
      </c>
      <c r="C349" s="181" t="s">
        <v>14</v>
      </c>
      <c r="D349" s="181">
        <v>0</v>
      </c>
      <c r="E349" s="181">
        <v>52772.359974383202</v>
      </c>
      <c r="F349" s="181">
        <v>0</v>
      </c>
      <c r="G349" s="181">
        <v>100</v>
      </c>
    </row>
    <row r="350" spans="1:7" x14ac:dyDescent="0.25">
      <c r="A350" s="181" t="s">
        <v>273</v>
      </c>
      <c r="B350" s="181" t="s">
        <v>274</v>
      </c>
      <c r="C350" s="181" t="s">
        <v>15</v>
      </c>
      <c r="D350" s="181">
        <v>58.340822600000003</v>
      </c>
      <c r="E350" s="181">
        <v>36577.512010600003</v>
      </c>
      <c r="F350" s="181">
        <v>0.15924516037778899</v>
      </c>
      <c r="G350" s="181">
        <v>99.840754839622207</v>
      </c>
    </row>
    <row r="351" spans="1:7" x14ac:dyDescent="0.25">
      <c r="A351" s="181" t="s">
        <v>273</v>
      </c>
      <c r="B351" s="181" t="s">
        <v>274</v>
      </c>
      <c r="C351" s="181" t="s">
        <v>14</v>
      </c>
      <c r="D351" s="181">
        <v>0</v>
      </c>
      <c r="E351" s="181">
        <v>33341.541614601403</v>
      </c>
      <c r="F351" s="181">
        <v>0</v>
      </c>
      <c r="G351" s="181">
        <v>100</v>
      </c>
    </row>
    <row r="352" spans="1:7" x14ac:dyDescent="0.25">
      <c r="A352" s="181" t="s">
        <v>275</v>
      </c>
      <c r="B352" s="181" t="s">
        <v>276</v>
      </c>
      <c r="C352" s="181" t="s">
        <v>14</v>
      </c>
      <c r="D352" s="181">
        <v>53.526034493968602</v>
      </c>
      <c r="E352" s="181">
        <v>17567.011480541099</v>
      </c>
      <c r="F352" s="181">
        <v>0.30377072463479898</v>
      </c>
      <c r="G352" s="181">
        <v>99.696229275365198</v>
      </c>
    </row>
    <row r="353" spans="1:7" x14ac:dyDescent="0.25">
      <c r="A353" s="181" t="s">
        <v>275</v>
      </c>
      <c r="B353" s="181" t="s">
        <v>276</v>
      </c>
      <c r="C353" s="181" t="s">
        <v>15</v>
      </c>
      <c r="D353" s="181">
        <v>56.594128099999999</v>
      </c>
      <c r="E353" s="181">
        <v>20899.4414617</v>
      </c>
      <c r="F353" s="181">
        <v>0.27006123299173201</v>
      </c>
      <c r="G353" s="181">
        <v>99.729938767008306</v>
      </c>
    </row>
    <row r="354" spans="1:7" x14ac:dyDescent="0.25">
      <c r="A354" s="181" t="s">
        <v>277</v>
      </c>
      <c r="B354" s="181" t="s">
        <v>278</v>
      </c>
      <c r="C354" s="181" t="s">
        <v>14</v>
      </c>
      <c r="D354" s="181">
        <v>80.172323958730303</v>
      </c>
      <c r="E354" s="181">
        <v>23046.017895557001</v>
      </c>
      <c r="F354" s="181">
        <v>0.346673287721531</v>
      </c>
      <c r="G354" s="181">
        <v>99.653326712278499</v>
      </c>
    </row>
    <row r="355" spans="1:7" x14ac:dyDescent="0.25">
      <c r="A355" s="181" t="s">
        <v>277</v>
      </c>
      <c r="B355" s="181" t="s">
        <v>278</v>
      </c>
      <c r="C355" s="181" t="s">
        <v>15</v>
      </c>
      <c r="D355" s="181">
        <v>0</v>
      </c>
      <c r="E355" s="181">
        <v>26761.727670100001</v>
      </c>
      <c r="F355" s="181">
        <v>0</v>
      </c>
      <c r="G355" s="181">
        <v>100</v>
      </c>
    </row>
    <row r="356" spans="1:7" x14ac:dyDescent="0.25">
      <c r="A356" s="181" t="s">
        <v>279</v>
      </c>
      <c r="B356" s="181" t="s">
        <v>280</v>
      </c>
      <c r="C356" s="181" t="s">
        <v>14</v>
      </c>
      <c r="D356" s="181">
        <v>17.2298112171806</v>
      </c>
      <c r="E356" s="181">
        <v>14999.7735006279</v>
      </c>
      <c r="F356" s="181">
        <v>0.114735349386186</v>
      </c>
      <c r="G356" s="181">
        <v>99.885264650613806</v>
      </c>
    </row>
    <row r="357" spans="1:7" x14ac:dyDescent="0.25">
      <c r="A357" s="181" t="s">
        <v>279</v>
      </c>
      <c r="B357" s="181" t="s">
        <v>280</v>
      </c>
      <c r="C357" s="181" t="s">
        <v>15</v>
      </c>
      <c r="D357" s="181">
        <v>15.531235199999999</v>
      </c>
      <c r="E357" s="181">
        <v>17703.345049299998</v>
      </c>
      <c r="F357" s="181">
        <v>8.7653612738333206E-2</v>
      </c>
      <c r="G357" s="181">
        <v>99.912346387261707</v>
      </c>
    </row>
    <row r="358" spans="1:7" x14ac:dyDescent="0.25">
      <c r="A358" s="181" t="s">
        <v>281</v>
      </c>
      <c r="B358" s="181" t="s">
        <v>282</v>
      </c>
      <c r="C358" s="181" t="s">
        <v>14</v>
      </c>
      <c r="D358" s="181">
        <v>328.02764400356602</v>
      </c>
      <c r="E358" s="181">
        <v>7098.2457565880204</v>
      </c>
      <c r="F358" s="181">
        <v>4.4171231829067104</v>
      </c>
      <c r="G358" s="181">
        <v>95.582876817093293</v>
      </c>
    </row>
    <row r="359" spans="1:7" x14ac:dyDescent="0.25">
      <c r="A359" s="181" t="s">
        <v>281</v>
      </c>
      <c r="B359" s="181" t="s">
        <v>282</v>
      </c>
      <c r="C359" s="181" t="s">
        <v>15</v>
      </c>
      <c r="D359" s="181">
        <v>41.9353306</v>
      </c>
      <c r="E359" s="181">
        <v>6787.7261082000005</v>
      </c>
      <c r="F359" s="181">
        <v>0.61401770755078899</v>
      </c>
      <c r="G359" s="181">
        <v>99.385982292449199</v>
      </c>
    </row>
    <row r="360" spans="1:7" x14ac:dyDescent="0.25">
      <c r="A360" s="181" t="s">
        <v>283</v>
      </c>
      <c r="B360" s="181" t="s">
        <v>284</v>
      </c>
      <c r="C360" s="181" t="s">
        <v>14</v>
      </c>
      <c r="D360" s="181">
        <v>177.76775737125101</v>
      </c>
      <c r="E360" s="181">
        <v>19572.344392136602</v>
      </c>
      <c r="F360" s="181">
        <v>0.90008479964849397</v>
      </c>
      <c r="G360" s="181">
        <v>99.099915200351504</v>
      </c>
    </row>
    <row r="361" spans="1:7" x14ac:dyDescent="0.25">
      <c r="A361" s="181" t="s">
        <v>283</v>
      </c>
      <c r="B361" s="181" t="s">
        <v>284</v>
      </c>
      <c r="C361" s="181" t="s">
        <v>15</v>
      </c>
      <c r="D361" s="181">
        <v>56.910295300000001</v>
      </c>
      <c r="E361" s="181">
        <v>21310.608965799998</v>
      </c>
      <c r="F361" s="181">
        <v>0.26634020825995602</v>
      </c>
      <c r="G361" s="181">
        <v>99.733659791740095</v>
      </c>
    </row>
    <row r="362" spans="1:7" x14ac:dyDescent="0.25">
      <c r="A362" s="181" t="s">
        <v>285</v>
      </c>
      <c r="B362" s="181" t="s">
        <v>286</v>
      </c>
      <c r="C362" s="181" t="s">
        <v>14</v>
      </c>
      <c r="D362" s="181">
        <v>151.43075593906499</v>
      </c>
      <c r="E362" s="181">
        <v>28211.045553994802</v>
      </c>
      <c r="F362" s="181">
        <v>0.53391232233846597</v>
      </c>
      <c r="G362" s="181">
        <v>99.466087677661505</v>
      </c>
    </row>
    <row r="363" spans="1:7" x14ac:dyDescent="0.25">
      <c r="A363" s="181" t="s">
        <v>285</v>
      </c>
      <c r="B363" s="181" t="s">
        <v>286</v>
      </c>
      <c r="C363" s="181" t="s">
        <v>15</v>
      </c>
      <c r="D363" s="181">
        <v>96.867884200000006</v>
      </c>
      <c r="E363" s="181">
        <v>32983.2123679</v>
      </c>
      <c r="F363" s="181">
        <v>0.292828443769723</v>
      </c>
      <c r="G363" s="181">
        <v>99.707171556230307</v>
      </c>
    </row>
    <row r="364" spans="1:7" x14ac:dyDescent="0.25">
      <c r="A364" s="181" t="s">
        <v>287</v>
      </c>
      <c r="B364" s="181" t="s">
        <v>288</v>
      </c>
      <c r="C364" s="181" t="s">
        <v>14</v>
      </c>
      <c r="D364" s="181">
        <v>44.758640440794103</v>
      </c>
      <c r="E364" s="181">
        <v>20240.283237298099</v>
      </c>
      <c r="F364" s="181">
        <v>0.22064849907908199</v>
      </c>
      <c r="G364" s="181">
        <v>99.779351500920896</v>
      </c>
    </row>
    <row r="365" spans="1:7" x14ac:dyDescent="0.25">
      <c r="A365" s="181" t="s">
        <v>287</v>
      </c>
      <c r="B365" s="181" t="s">
        <v>288</v>
      </c>
      <c r="C365" s="181" t="s">
        <v>15</v>
      </c>
      <c r="D365" s="181">
        <v>327.5734913</v>
      </c>
      <c r="E365" s="181">
        <v>24821.2089337</v>
      </c>
      <c r="F365" s="181">
        <v>1.3025421500102701</v>
      </c>
      <c r="G365" s="181">
        <v>98.697457849989704</v>
      </c>
    </row>
    <row r="366" spans="1:7" x14ac:dyDescent="0.25">
      <c r="A366" s="181" t="s">
        <v>289</v>
      </c>
      <c r="B366" s="181" t="s">
        <v>290</v>
      </c>
      <c r="C366" s="181" t="s">
        <v>14</v>
      </c>
      <c r="D366" s="181">
        <v>64.418175733571005</v>
      </c>
      <c r="E366" s="181">
        <v>15377.6272424893</v>
      </c>
      <c r="F366" s="181">
        <v>0.41716090057313399</v>
      </c>
      <c r="G366" s="181">
        <v>99.582839099426906</v>
      </c>
    </row>
    <row r="367" spans="1:7" x14ac:dyDescent="0.25">
      <c r="A367" s="181" t="s">
        <v>289</v>
      </c>
      <c r="B367" s="181" t="s">
        <v>290</v>
      </c>
      <c r="C367" s="181" t="s">
        <v>15</v>
      </c>
      <c r="D367" s="181">
        <v>304.165617</v>
      </c>
      <c r="E367" s="181">
        <v>18601.2693377</v>
      </c>
      <c r="F367" s="181">
        <v>1.6088792335580899</v>
      </c>
      <c r="G367" s="181">
        <v>98.391120766441901</v>
      </c>
    </row>
    <row r="368" spans="1:7" x14ac:dyDescent="0.25">
      <c r="A368" s="181" t="s">
        <v>291</v>
      </c>
      <c r="B368" s="181" t="s">
        <v>292</v>
      </c>
      <c r="C368" s="181" t="s">
        <v>14</v>
      </c>
      <c r="D368" s="181">
        <v>7.4187202848165503</v>
      </c>
      <c r="E368" s="181">
        <v>5871.2646665640696</v>
      </c>
      <c r="F368" s="181">
        <v>0.12619696956997001</v>
      </c>
      <c r="G368" s="181">
        <v>99.873803030429997</v>
      </c>
    </row>
    <row r="369" spans="1:7" x14ac:dyDescent="0.25">
      <c r="A369" s="181" t="s">
        <v>291</v>
      </c>
      <c r="B369" s="181" t="s">
        <v>292</v>
      </c>
      <c r="C369" s="181" t="s">
        <v>15</v>
      </c>
      <c r="D369" s="181">
        <v>17.188093500000001</v>
      </c>
      <c r="E369" s="181">
        <v>6798.5275715999996</v>
      </c>
      <c r="F369" s="181">
        <v>0.252183253301072</v>
      </c>
      <c r="G369" s="181">
        <v>99.747816746698902</v>
      </c>
    </row>
    <row r="370" spans="1:7" x14ac:dyDescent="0.25">
      <c r="A370" s="181" t="s">
        <v>293</v>
      </c>
      <c r="B370" s="181" t="s">
        <v>294</v>
      </c>
      <c r="C370" s="181" t="s">
        <v>14</v>
      </c>
      <c r="D370" s="181">
        <v>109.417997207356</v>
      </c>
      <c r="E370" s="181">
        <v>14556.343020292699</v>
      </c>
      <c r="F370" s="181">
        <v>0.74607786855923897</v>
      </c>
      <c r="G370" s="181">
        <v>99.253922131440802</v>
      </c>
    </row>
    <row r="371" spans="1:7" x14ac:dyDescent="0.25">
      <c r="A371" s="181" t="s">
        <v>293</v>
      </c>
      <c r="B371" s="181" t="s">
        <v>294</v>
      </c>
      <c r="C371" s="181" t="s">
        <v>15</v>
      </c>
      <c r="D371" s="181">
        <v>163.12229249999999</v>
      </c>
      <c r="E371" s="181">
        <v>12306.620063099999</v>
      </c>
      <c r="F371" s="181">
        <v>1.3081448505369</v>
      </c>
      <c r="G371" s="181">
        <v>98.691855149463095</v>
      </c>
    </row>
    <row r="372" spans="1:7" x14ac:dyDescent="0.25">
      <c r="A372" s="181" t="s">
        <v>295</v>
      </c>
      <c r="B372" s="181" t="s">
        <v>296</v>
      </c>
      <c r="C372" s="181" t="s">
        <v>14</v>
      </c>
      <c r="D372" s="181">
        <v>158.099376484587</v>
      </c>
      <c r="E372" s="181">
        <v>16926.840356675999</v>
      </c>
      <c r="F372" s="181">
        <v>0.925372749063478</v>
      </c>
      <c r="G372" s="181">
        <v>99.074627250936501</v>
      </c>
    </row>
    <row r="373" spans="1:7" x14ac:dyDescent="0.25">
      <c r="A373" s="181" t="s">
        <v>295</v>
      </c>
      <c r="B373" s="181" t="s">
        <v>296</v>
      </c>
      <c r="C373" s="181" t="s">
        <v>15</v>
      </c>
      <c r="D373" s="181">
        <v>19.0293764</v>
      </c>
      <c r="E373" s="181">
        <v>18840.643397700002</v>
      </c>
      <c r="F373" s="181">
        <v>0.100899822748426</v>
      </c>
      <c r="G373" s="181">
        <v>99.899100177251597</v>
      </c>
    </row>
    <row r="374" spans="1:7" x14ac:dyDescent="0.25">
      <c r="A374" s="181" t="s">
        <v>297</v>
      </c>
      <c r="B374" s="181" t="s">
        <v>298</v>
      </c>
      <c r="C374" s="181" t="s">
        <v>14</v>
      </c>
      <c r="D374" s="181">
        <v>431.34527197220802</v>
      </c>
      <c r="E374" s="181">
        <v>34506.524940570001</v>
      </c>
      <c r="F374" s="181">
        <v>1.23460665847159</v>
      </c>
      <c r="G374" s="181">
        <v>98.765393341528394</v>
      </c>
    </row>
    <row r="375" spans="1:7" x14ac:dyDescent="0.25">
      <c r="A375" s="181" t="s">
        <v>297</v>
      </c>
      <c r="B375" s="181" t="s">
        <v>298</v>
      </c>
      <c r="C375" s="181" t="s">
        <v>15</v>
      </c>
      <c r="D375" s="181">
        <v>178.34181559999999</v>
      </c>
      <c r="E375" s="181">
        <v>37506.892538100001</v>
      </c>
      <c r="F375" s="181">
        <v>0.47324056399954501</v>
      </c>
      <c r="G375" s="181">
        <v>99.526759436000503</v>
      </c>
    </row>
    <row r="376" spans="1:7" x14ac:dyDescent="0.25">
      <c r="A376" s="181" t="s">
        <v>299</v>
      </c>
      <c r="B376" s="181" t="s">
        <v>300</v>
      </c>
      <c r="C376" s="181" t="s">
        <v>14</v>
      </c>
      <c r="D376" s="181">
        <v>79.508157274136707</v>
      </c>
      <c r="E376" s="181">
        <v>33588.239351862598</v>
      </c>
      <c r="F376" s="181">
        <v>0.236155261805263</v>
      </c>
      <c r="G376" s="181">
        <v>99.763844738194706</v>
      </c>
    </row>
    <row r="377" spans="1:7" x14ac:dyDescent="0.25">
      <c r="A377" s="181" t="s">
        <v>299</v>
      </c>
      <c r="B377" s="181" t="s">
        <v>300</v>
      </c>
      <c r="C377" s="181" t="s">
        <v>15</v>
      </c>
      <c r="D377" s="181">
        <v>22.108985300000001</v>
      </c>
      <c r="E377" s="181">
        <v>34198.053014999998</v>
      </c>
      <c r="F377" s="181">
        <v>6.4608067313667805E-2</v>
      </c>
      <c r="G377" s="181">
        <v>99.935391932686301</v>
      </c>
    </row>
    <row r="378" spans="1:7" x14ac:dyDescent="0.25">
      <c r="A378" s="181" t="s">
        <v>301</v>
      </c>
      <c r="B378" s="181" t="s">
        <v>302</v>
      </c>
      <c r="C378" s="181" t="s">
        <v>14</v>
      </c>
      <c r="D378" s="181">
        <v>186.56574110667901</v>
      </c>
      <c r="E378" s="181">
        <v>43350.586087688098</v>
      </c>
      <c r="F378" s="181">
        <v>0.42852077655499499</v>
      </c>
      <c r="G378" s="181">
        <v>99.571479223444996</v>
      </c>
    </row>
    <row r="379" spans="1:7" x14ac:dyDescent="0.25">
      <c r="A379" s="181" t="s">
        <v>301</v>
      </c>
      <c r="B379" s="181" t="s">
        <v>302</v>
      </c>
      <c r="C379" s="181" t="s">
        <v>15</v>
      </c>
      <c r="D379" s="181">
        <v>195.6350755</v>
      </c>
      <c r="E379" s="181">
        <v>44955.995667299998</v>
      </c>
      <c r="F379" s="181">
        <v>0.43328462844323001</v>
      </c>
      <c r="G379" s="181">
        <v>99.566715371556796</v>
      </c>
    </row>
    <row r="380" spans="1:7" x14ac:dyDescent="0.25">
      <c r="A380" s="181" t="s">
        <v>303</v>
      </c>
      <c r="B380" s="181" t="s">
        <v>304</v>
      </c>
      <c r="C380" s="181" t="s">
        <v>14</v>
      </c>
      <c r="D380" s="181">
        <v>27.578823917847501</v>
      </c>
      <c r="E380" s="181">
        <v>8467.2031464364009</v>
      </c>
      <c r="F380" s="181">
        <v>0.32465605372915102</v>
      </c>
      <c r="G380" s="181">
        <v>99.6753439462708</v>
      </c>
    </row>
    <row r="381" spans="1:7" x14ac:dyDescent="0.25">
      <c r="A381" s="181" t="s">
        <v>303</v>
      </c>
      <c r="B381" s="181" t="s">
        <v>304</v>
      </c>
      <c r="C381" s="181" t="s">
        <v>15</v>
      </c>
      <c r="D381" s="181">
        <v>15.471539399999999</v>
      </c>
      <c r="E381" s="181">
        <v>9267.9225597000004</v>
      </c>
      <c r="F381" s="181">
        <v>0.166658220418542</v>
      </c>
      <c r="G381" s="181">
        <v>99.833341779581502</v>
      </c>
    </row>
    <row r="382" spans="1:7" x14ac:dyDescent="0.25">
      <c r="A382" s="181" t="s">
        <v>305</v>
      </c>
      <c r="B382" s="181" t="s">
        <v>306</v>
      </c>
      <c r="C382" s="181" t="s">
        <v>14</v>
      </c>
      <c r="D382" s="181">
        <v>641.45524403566299</v>
      </c>
      <c r="E382" s="181">
        <v>58172.2362595062</v>
      </c>
      <c r="F382" s="181">
        <v>1.09065632106605</v>
      </c>
      <c r="G382" s="181">
        <v>98.909343678933993</v>
      </c>
    </row>
    <row r="383" spans="1:7" x14ac:dyDescent="0.25">
      <c r="A383" s="181" t="s">
        <v>305</v>
      </c>
      <c r="B383" s="181" t="s">
        <v>306</v>
      </c>
      <c r="C383" s="181" t="s">
        <v>15</v>
      </c>
      <c r="D383" s="181">
        <v>77.863332600000007</v>
      </c>
      <c r="E383" s="181">
        <v>62876.056650099999</v>
      </c>
      <c r="F383" s="181">
        <v>0.123683056784069</v>
      </c>
      <c r="G383" s="181">
        <v>99.876316943215897</v>
      </c>
    </row>
    <row r="384" spans="1:7" x14ac:dyDescent="0.25">
      <c r="A384" s="181" t="s">
        <v>307</v>
      </c>
      <c r="B384" s="181" t="s">
        <v>308</v>
      </c>
      <c r="C384" s="181" t="s">
        <v>14</v>
      </c>
      <c r="D384" s="181">
        <v>412.81352648002297</v>
      </c>
      <c r="E384" s="181">
        <v>71135.226104554298</v>
      </c>
      <c r="F384" s="181">
        <v>0.57697391655852304</v>
      </c>
      <c r="G384" s="181">
        <v>99.423026083441499</v>
      </c>
    </row>
    <row r="385" spans="1:7" x14ac:dyDescent="0.25">
      <c r="A385" s="181" t="s">
        <v>307</v>
      </c>
      <c r="B385" s="181" t="s">
        <v>308</v>
      </c>
      <c r="C385" s="181" t="s">
        <v>15</v>
      </c>
      <c r="D385" s="181">
        <v>379.58290210000001</v>
      </c>
      <c r="E385" s="181">
        <v>78447.450507300004</v>
      </c>
      <c r="F385" s="181">
        <v>0.48153899199603201</v>
      </c>
      <c r="G385" s="181">
        <v>99.518461008003996</v>
      </c>
    </row>
    <row r="386" spans="1:7" x14ac:dyDescent="0.25">
      <c r="A386" s="181" t="s">
        <v>309</v>
      </c>
      <c r="B386" s="181" t="s">
        <v>310</v>
      </c>
      <c r="C386" s="181" t="s">
        <v>14</v>
      </c>
      <c r="D386" s="181">
        <v>747.14276980250395</v>
      </c>
      <c r="E386" s="181">
        <v>36007.088340987997</v>
      </c>
      <c r="F386" s="181">
        <v>2.0328075087473501</v>
      </c>
      <c r="G386" s="181">
        <v>97.967192491252604</v>
      </c>
    </row>
    <row r="387" spans="1:7" x14ac:dyDescent="0.25">
      <c r="A387" s="181" t="s">
        <v>309</v>
      </c>
      <c r="B387" s="181" t="s">
        <v>311</v>
      </c>
      <c r="C387" s="181" t="s">
        <v>15</v>
      </c>
      <c r="D387" s="181">
        <v>271.10078320000002</v>
      </c>
      <c r="E387" s="181">
        <v>45488.219026899998</v>
      </c>
      <c r="F387" s="181">
        <v>0.59244932906577596</v>
      </c>
      <c r="G387" s="181">
        <v>99.407550670934199</v>
      </c>
    </row>
    <row r="388" spans="1:7" x14ac:dyDescent="0.25">
      <c r="A388" s="181" t="s">
        <v>312</v>
      </c>
      <c r="B388" s="181" t="s">
        <v>313</v>
      </c>
      <c r="C388" s="181" t="s">
        <v>14</v>
      </c>
      <c r="D388" s="181">
        <v>264.38099722700002</v>
      </c>
      <c r="E388" s="181">
        <v>27746.8131328692</v>
      </c>
      <c r="F388" s="181">
        <v>0.94384050890190296</v>
      </c>
      <c r="G388" s="181">
        <v>99.0561594910981</v>
      </c>
    </row>
    <row r="389" spans="1:7" x14ac:dyDescent="0.25">
      <c r="A389" s="181" t="s">
        <v>312</v>
      </c>
      <c r="B389" s="181" t="s">
        <v>313</v>
      </c>
      <c r="C389" s="181" t="s">
        <v>15</v>
      </c>
      <c r="D389" s="181">
        <v>276.10696380000002</v>
      </c>
      <c r="E389" s="181">
        <v>34384.4310893</v>
      </c>
      <c r="F389" s="181">
        <v>0.79660322461527799</v>
      </c>
      <c r="G389" s="181">
        <v>99.203396775384704</v>
      </c>
    </row>
    <row r="390" spans="1:7" x14ac:dyDescent="0.25">
      <c r="A390" s="181" t="s">
        <v>314</v>
      </c>
      <c r="B390" s="181" t="s">
        <v>315</v>
      </c>
      <c r="C390" s="181" t="s">
        <v>14</v>
      </c>
      <c r="D390" s="181">
        <v>321.39606238223797</v>
      </c>
      <c r="E390" s="181">
        <v>4857.2835791359703</v>
      </c>
      <c r="F390" s="181">
        <v>6.2061391055272104</v>
      </c>
      <c r="G390" s="181">
        <v>93.7938608944728</v>
      </c>
    </row>
    <row r="391" spans="1:7" x14ac:dyDescent="0.25">
      <c r="A391" s="181" t="s">
        <v>314</v>
      </c>
      <c r="B391" s="181" t="s">
        <v>315</v>
      </c>
      <c r="C391" s="181" t="s">
        <v>15</v>
      </c>
      <c r="D391" s="181">
        <v>134.1109003</v>
      </c>
      <c r="E391" s="181">
        <v>5612.3767148999996</v>
      </c>
      <c r="F391" s="181">
        <v>2.33378907744035</v>
      </c>
      <c r="G391" s="181">
        <v>97.666210922559699</v>
      </c>
    </row>
    <row r="392" spans="1:7" x14ac:dyDescent="0.25">
      <c r="A392" s="181" t="s">
        <v>316</v>
      </c>
      <c r="B392" s="181" t="s">
        <v>317</v>
      </c>
      <c r="C392" s="181" t="s">
        <v>14</v>
      </c>
      <c r="D392" s="181">
        <v>28.079836791168098</v>
      </c>
      <c r="E392" s="181">
        <v>4888.2904465168904</v>
      </c>
      <c r="F392" s="181">
        <v>0.57114975425069303</v>
      </c>
      <c r="G392" s="181">
        <v>99.428850245749302</v>
      </c>
    </row>
    <row r="393" spans="1:7" x14ac:dyDescent="0.25">
      <c r="A393" s="181" t="s">
        <v>316</v>
      </c>
      <c r="B393" s="181" t="s">
        <v>317</v>
      </c>
      <c r="C393" s="181" t="s">
        <v>15</v>
      </c>
      <c r="D393" s="181">
        <v>79.190739600000001</v>
      </c>
      <c r="E393" s="181">
        <v>4816.5857857000001</v>
      </c>
      <c r="F393" s="181">
        <v>1.6175317478394799</v>
      </c>
      <c r="G393" s="181">
        <v>98.382468252160507</v>
      </c>
    </row>
    <row r="394" spans="1:7" x14ac:dyDescent="0.25">
      <c r="A394" s="181" t="s">
        <v>318</v>
      </c>
      <c r="B394" s="181" t="s">
        <v>319</v>
      </c>
      <c r="C394" s="181" t="s">
        <v>14</v>
      </c>
      <c r="D394" s="181">
        <v>72.191479628217095</v>
      </c>
      <c r="E394" s="181">
        <v>7521.3757389934099</v>
      </c>
      <c r="F394" s="181">
        <v>0.95069257372454297</v>
      </c>
      <c r="G394" s="181">
        <v>99.049307426275504</v>
      </c>
    </row>
    <row r="395" spans="1:7" x14ac:dyDescent="0.25">
      <c r="A395" s="181" t="s">
        <v>318</v>
      </c>
      <c r="B395" s="181" t="s">
        <v>319</v>
      </c>
      <c r="C395" s="181" t="s">
        <v>15</v>
      </c>
      <c r="D395" s="181">
        <v>114.6639345</v>
      </c>
      <c r="E395" s="181">
        <v>7488.5312795</v>
      </c>
      <c r="F395" s="181">
        <v>1.5081019396801201</v>
      </c>
      <c r="G395" s="181">
        <v>98.491898060319897</v>
      </c>
    </row>
    <row r="396" spans="1:7" x14ac:dyDescent="0.25">
      <c r="A396" s="181" t="s">
        <v>320</v>
      </c>
      <c r="B396" s="181" t="s">
        <v>321</v>
      </c>
      <c r="C396" s="181" t="s">
        <v>14</v>
      </c>
      <c r="D396" s="181">
        <v>167.613499006864</v>
      </c>
      <c r="E396" s="181">
        <v>6908.1095030752304</v>
      </c>
      <c r="F396" s="181">
        <v>2.3688533165804002</v>
      </c>
      <c r="G396" s="181">
        <v>97.631146683419601</v>
      </c>
    </row>
    <row r="397" spans="1:7" x14ac:dyDescent="0.25">
      <c r="A397" s="181" t="s">
        <v>320</v>
      </c>
      <c r="B397" s="181" t="s">
        <v>321</v>
      </c>
      <c r="C397" s="181" t="s">
        <v>15</v>
      </c>
      <c r="D397" s="181">
        <v>60.9851721</v>
      </c>
      <c r="E397" s="181">
        <v>7546.6484272999996</v>
      </c>
      <c r="F397" s="181">
        <v>0.80163129970941005</v>
      </c>
      <c r="G397" s="181">
        <v>99.198368700290601</v>
      </c>
    </row>
    <row r="398" spans="1:7" x14ac:dyDescent="0.25">
      <c r="A398" s="181" t="s">
        <v>322</v>
      </c>
      <c r="B398" s="181" t="s">
        <v>323</v>
      </c>
      <c r="C398" s="181" t="s">
        <v>14</v>
      </c>
      <c r="D398" s="181">
        <v>214.82656167953201</v>
      </c>
      <c r="E398" s="181">
        <v>13506.402687710801</v>
      </c>
      <c r="F398" s="181">
        <v>1.56565099070171</v>
      </c>
      <c r="G398" s="181">
        <v>98.434349009298302</v>
      </c>
    </row>
    <row r="399" spans="1:7" x14ac:dyDescent="0.25">
      <c r="A399" s="181" t="s">
        <v>322</v>
      </c>
      <c r="B399" s="181" t="s">
        <v>323</v>
      </c>
      <c r="C399" s="181" t="s">
        <v>15</v>
      </c>
      <c r="D399" s="181">
        <v>284.7616956</v>
      </c>
      <c r="E399" s="181">
        <v>13470.681560499999</v>
      </c>
      <c r="F399" s="181">
        <v>2.0701746232257499</v>
      </c>
      <c r="G399" s="181">
        <v>97.929825376774204</v>
      </c>
    </row>
    <row r="400" spans="1:7" x14ac:dyDescent="0.25">
      <c r="A400" s="181" t="s">
        <v>324</v>
      </c>
      <c r="B400" s="181" t="s">
        <v>325</v>
      </c>
      <c r="C400" s="181" t="s">
        <v>14</v>
      </c>
      <c r="D400" s="181">
        <v>148.219857359765</v>
      </c>
      <c r="E400" s="181">
        <v>14821.977754655099</v>
      </c>
      <c r="F400" s="181">
        <v>0.99009953776966797</v>
      </c>
      <c r="G400" s="181">
        <v>99.009900462230306</v>
      </c>
    </row>
    <row r="401" spans="1:7" x14ac:dyDescent="0.25">
      <c r="A401" s="181" t="s">
        <v>324</v>
      </c>
      <c r="B401" s="181" t="s">
        <v>325</v>
      </c>
      <c r="C401" s="181" t="s">
        <v>15</v>
      </c>
      <c r="D401" s="181">
        <v>41.705557399999996</v>
      </c>
      <c r="E401" s="181">
        <v>17968.157641099999</v>
      </c>
      <c r="F401" s="181">
        <v>0.23157065070585101</v>
      </c>
      <c r="G401" s="181">
        <v>99.768429349294195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612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503</v>
      </c>
      <c r="E411" s="5" t="s">
        <v>502</v>
      </c>
      <c r="F411" s="5" t="s">
        <v>505</v>
      </c>
      <c r="G411" s="5" t="s">
        <v>504</v>
      </c>
    </row>
    <row r="412" spans="1:7" x14ac:dyDescent="0.25">
      <c r="A412" s="182" t="s">
        <v>106</v>
      </c>
      <c r="B412" s="182" t="s">
        <v>107</v>
      </c>
      <c r="C412" s="182" t="s">
        <v>14</v>
      </c>
      <c r="D412" s="182">
        <v>106.84925454272999</v>
      </c>
      <c r="E412" s="182">
        <v>0</v>
      </c>
      <c r="F412" s="182">
        <v>100</v>
      </c>
      <c r="G412" s="182">
        <v>0</v>
      </c>
    </row>
    <row r="413" spans="1:7" x14ac:dyDescent="0.25">
      <c r="A413" s="182" t="s">
        <v>106</v>
      </c>
      <c r="B413" s="182" t="s">
        <v>107</v>
      </c>
      <c r="C413" s="182" t="s">
        <v>15</v>
      </c>
      <c r="D413" s="182">
        <v>158.28395330000001</v>
      </c>
      <c r="E413" s="182">
        <v>0</v>
      </c>
      <c r="F413" s="182">
        <v>100</v>
      </c>
      <c r="G413" s="182">
        <v>0</v>
      </c>
    </row>
    <row r="414" spans="1:7" x14ac:dyDescent="0.25">
      <c r="A414" s="182" t="s">
        <v>110</v>
      </c>
      <c r="B414" s="182" t="s">
        <v>111</v>
      </c>
      <c r="C414" s="182" t="s">
        <v>14</v>
      </c>
      <c r="D414" s="182">
        <v>916.48317273123905</v>
      </c>
      <c r="E414" s="182">
        <v>14.1074715215365</v>
      </c>
      <c r="F414" s="182">
        <v>98.484030372681801</v>
      </c>
      <c r="G414" s="182">
        <v>1.51596962731817</v>
      </c>
    </row>
    <row r="415" spans="1:7" x14ac:dyDescent="0.25">
      <c r="A415" s="182" t="s">
        <v>110</v>
      </c>
      <c r="B415" s="182" t="s">
        <v>111</v>
      </c>
      <c r="C415" s="182" t="s">
        <v>15</v>
      </c>
      <c r="D415" s="182">
        <v>1239.5644683</v>
      </c>
      <c r="E415" s="182">
        <v>8.1957514000000007</v>
      </c>
      <c r="F415" s="182">
        <v>99.343162951454701</v>
      </c>
      <c r="G415" s="182">
        <v>0.656837048545313</v>
      </c>
    </row>
    <row r="416" spans="1:7" x14ac:dyDescent="0.25">
      <c r="A416" s="182" t="s">
        <v>126</v>
      </c>
      <c r="B416" s="182" t="s">
        <v>127</v>
      </c>
      <c r="C416" s="182" t="s">
        <v>14</v>
      </c>
      <c r="D416" s="182">
        <v>2070.86800569459</v>
      </c>
      <c r="E416" s="182">
        <v>13.1892468855025</v>
      </c>
      <c r="F416" s="182">
        <v>99.367136057842302</v>
      </c>
      <c r="G416" s="182">
        <v>0.63286394215773001</v>
      </c>
    </row>
    <row r="417" spans="1:7" x14ac:dyDescent="0.25">
      <c r="A417" s="182" t="s">
        <v>126</v>
      </c>
      <c r="B417" s="182" t="s">
        <v>127</v>
      </c>
      <c r="C417" s="182" t="s">
        <v>15</v>
      </c>
      <c r="D417" s="182">
        <v>2976.8704874999999</v>
      </c>
      <c r="E417" s="182">
        <v>54.506574800000003</v>
      </c>
      <c r="F417" s="182">
        <v>98.201920325984005</v>
      </c>
      <c r="G417" s="182">
        <v>1.7980796740160101</v>
      </c>
    </row>
    <row r="418" spans="1:7" x14ac:dyDescent="0.25">
      <c r="A418" s="182" t="s">
        <v>128</v>
      </c>
      <c r="B418" s="182" t="s">
        <v>129</v>
      </c>
      <c r="C418" s="182" t="s">
        <v>14</v>
      </c>
      <c r="D418" s="182">
        <v>249.83570518645499</v>
      </c>
      <c r="E418" s="182">
        <v>4.8788189011105096</v>
      </c>
      <c r="F418" s="182">
        <v>98.084593362476198</v>
      </c>
      <c r="G418" s="182">
        <v>1.9154066375238501</v>
      </c>
    </row>
    <row r="419" spans="1:7" x14ac:dyDescent="0.25">
      <c r="A419" s="182" t="s">
        <v>128</v>
      </c>
      <c r="B419" s="182" t="s">
        <v>129</v>
      </c>
      <c r="C419" s="182" t="s">
        <v>15</v>
      </c>
      <c r="D419" s="182">
        <v>366.87437999999997</v>
      </c>
      <c r="E419" s="182">
        <v>3.3969849999999999</v>
      </c>
      <c r="F419" s="182">
        <v>99.082568807339499</v>
      </c>
      <c r="G419" s="182">
        <v>0.91743119266055095</v>
      </c>
    </row>
    <row r="420" spans="1:7" x14ac:dyDescent="0.25">
      <c r="A420" s="182" t="s">
        <v>130</v>
      </c>
      <c r="B420" s="182" t="s">
        <v>131</v>
      </c>
      <c r="C420" s="182" t="s">
        <v>14</v>
      </c>
      <c r="D420" s="182">
        <v>911.69218852393203</v>
      </c>
      <c r="E420" s="182">
        <v>14.618518145819101</v>
      </c>
      <c r="F420" s="182">
        <v>98.421855858886104</v>
      </c>
      <c r="G420" s="182">
        <v>1.5781441411138599</v>
      </c>
    </row>
    <row r="421" spans="1:7" x14ac:dyDescent="0.25">
      <c r="A421" s="182" t="s">
        <v>130</v>
      </c>
      <c r="B421" s="182" t="s">
        <v>131</v>
      </c>
      <c r="C421" s="182" t="s">
        <v>15</v>
      </c>
      <c r="D421" s="182">
        <v>1127.89525</v>
      </c>
      <c r="E421" s="182">
        <v>7.2185296000000001</v>
      </c>
      <c r="F421" s="182">
        <v>99.364069952305201</v>
      </c>
      <c r="G421" s="182">
        <v>0.63593004769475403</v>
      </c>
    </row>
    <row r="422" spans="1:7" x14ac:dyDescent="0.25">
      <c r="A422" s="182" t="s">
        <v>132</v>
      </c>
      <c r="B422" s="182" t="s">
        <v>133</v>
      </c>
      <c r="C422" s="182" t="s">
        <v>15</v>
      </c>
      <c r="D422" s="182">
        <v>333.72893820000002</v>
      </c>
      <c r="E422" s="182">
        <v>2.0296443000000002</v>
      </c>
      <c r="F422" s="182">
        <v>99.395504863974693</v>
      </c>
      <c r="G422" s="182">
        <v>0.60449513602530203</v>
      </c>
    </row>
    <row r="423" spans="1:7" x14ac:dyDescent="0.25">
      <c r="A423" s="182" t="s">
        <v>132</v>
      </c>
      <c r="B423" s="182" t="s">
        <v>133</v>
      </c>
      <c r="C423" s="182" t="s">
        <v>14</v>
      </c>
      <c r="D423" s="182">
        <v>209.69202734393099</v>
      </c>
      <c r="E423" s="182">
        <v>0</v>
      </c>
      <c r="F423" s="182">
        <v>100</v>
      </c>
      <c r="G423" s="182">
        <v>0</v>
      </c>
    </row>
    <row r="424" spans="1:7" x14ac:dyDescent="0.25">
      <c r="A424" s="182" t="s">
        <v>134</v>
      </c>
      <c r="B424" s="182" t="s">
        <v>135</v>
      </c>
      <c r="C424" s="182" t="s">
        <v>14</v>
      </c>
      <c r="D424" s="182">
        <v>42</v>
      </c>
      <c r="E424" s="182">
        <v>3</v>
      </c>
      <c r="F424" s="182">
        <v>93.3333333333333</v>
      </c>
      <c r="G424" s="182">
        <v>6.6666666666666696</v>
      </c>
    </row>
    <row r="425" spans="1:7" x14ac:dyDescent="0.25">
      <c r="A425" s="182" t="s">
        <v>134</v>
      </c>
      <c r="B425" s="182" t="s">
        <v>135</v>
      </c>
      <c r="C425" s="182" t="s">
        <v>15</v>
      </c>
      <c r="D425" s="182">
        <v>17.4390249</v>
      </c>
      <c r="E425" s="182">
        <v>0</v>
      </c>
      <c r="F425" s="182">
        <v>100</v>
      </c>
      <c r="G425" s="182">
        <v>0</v>
      </c>
    </row>
    <row r="426" spans="1:7" x14ac:dyDescent="0.25">
      <c r="A426" s="182" t="s">
        <v>136</v>
      </c>
      <c r="B426" s="182" t="s">
        <v>137</v>
      </c>
      <c r="C426" s="182" t="s">
        <v>14</v>
      </c>
      <c r="D426" s="182">
        <v>2041.74535575903</v>
      </c>
      <c r="E426" s="182">
        <v>28.856967373345999</v>
      </c>
      <c r="F426" s="182">
        <v>98.606349126002598</v>
      </c>
      <c r="G426" s="182">
        <v>1.39365087399745</v>
      </c>
    </row>
    <row r="427" spans="1:7" x14ac:dyDescent="0.25">
      <c r="A427" s="182" t="s">
        <v>136</v>
      </c>
      <c r="B427" s="182" t="s">
        <v>137</v>
      </c>
      <c r="C427" s="182" t="s">
        <v>15</v>
      </c>
      <c r="D427" s="182">
        <v>2904.8225127999999</v>
      </c>
      <c r="E427" s="182">
        <v>23.987836000000001</v>
      </c>
      <c r="F427" s="182">
        <v>99.180969979506202</v>
      </c>
      <c r="G427" s="182">
        <v>0.81903002049375995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613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83" t="s">
        <v>12</v>
      </c>
      <c r="B438" s="183" t="s">
        <v>13</v>
      </c>
      <c r="C438" s="183" t="s">
        <v>14</v>
      </c>
      <c r="D438" s="183">
        <v>78.651022827314506</v>
      </c>
      <c r="E438" s="183">
        <v>6549.1657097819098</v>
      </c>
      <c r="F438" s="183">
        <v>1.1866807125240399</v>
      </c>
      <c r="G438" s="183">
        <v>98.813319287476006</v>
      </c>
    </row>
    <row r="439" spans="1:7" x14ac:dyDescent="0.25">
      <c r="A439" s="183" t="s">
        <v>12</v>
      </c>
      <c r="B439" s="183" t="s">
        <v>13</v>
      </c>
      <c r="C439" s="183" t="s">
        <v>15</v>
      </c>
      <c r="D439" s="183">
        <v>99.335321100000002</v>
      </c>
      <c r="E439" s="183">
        <v>9125.4790150000008</v>
      </c>
      <c r="F439" s="183">
        <v>1.0768273211880801</v>
      </c>
      <c r="G439" s="183">
        <v>98.923172678811895</v>
      </c>
    </row>
    <row r="440" spans="1:7" x14ac:dyDescent="0.25">
      <c r="A440" s="183" t="s">
        <v>27</v>
      </c>
      <c r="B440" s="183" t="s">
        <v>28</v>
      </c>
      <c r="C440" s="183" t="s">
        <v>15</v>
      </c>
      <c r="D440" s="183">
        <v>101.4119922</v>
      </c>
      <c r="E440" s="183">
        <v>7959.8632693</v>
      </c>
      <c r="F440" s="183">
        <v>1.25801425841809</v>
      </c>
      <c r="G440" s="183">
        <v>98.7419857415819</v>
      </c>
    </row>
    <row r="441" spans="1:7" x14ac:dyDescent="0.25">
      <c r="A441" s="183" t="s">
        <v>29</v>
      </c>
      <c r="B441" s="183" t="s">
        <v>30</v>
      </c>
      <c r="C441" s="183" t="s">
        <v>15</v>
      </c>
      <c r="D441" s="183">
        <v>64.828782399999994</v>
      </c>
      <c r="E441" s="183">
        <v>3710.1435646999998</v>
      </c>
      <c r="F441" s="183">
        <v>1.71733131899105</v>
      </c>
      <c r="G441" s="183">
        <v>98.282668681009</v>
      </c>
    </row>
    <row r="442" spans="1:7" x14ac:dyDescent="0.25">
      <c r="A442" s="183" t="s">
        <v>31</v>
      </c>
      <c r="B442" s="183" t="s">
        <v>32</v>
      </c>
      <c r="C442" s="183" t="s">
        <v>15</v>
      </c>
      <c r="D442" s="183">
        <v>10.185093</v>
      </c>
      <c r="E442" s="183">
        <v>614.50061100000005</v>
      </c>
      <c r="F442" s="183">
        <v>1.6304347826087</v>
      </c>
      <c r="G442" s="183">
        <v>98.369565217391298</v>
      </c>
    </row>
    <row r="443" spans="1:7" x14ac:dyDescent="0.25">
      <c r="A443" s="183" t="s">
        <v>33</v>
      </c>
      <c r="B443" s="183" t="s">
        <v>34</v>
      </c>
      <c r="C443" s="183" t="s">
        <v>15</v>
      </c>
      <c r="D443" s="183">
        <v>56.597685200000001</v>
      </c>
      <c r="E443" s="183">
        <v>6852.9352022000003</v>
      </c>
      <c r="F443" s="183">
        <v>0.81912462278325204</v>
      </c>
      <c r="G443" s="183">
        <v>99.180875377216793</v>
      </c>
    </row>
    <row r="444" spans="1:7" x14ac:dyDescent="0.25">
      <c r="A444" s="183" t="s">
        <v>35</v>
      </c>
      <c r="B444" s="183" t="s">
        <v>36</v>
      </c>
      <c r="C444" s="183" t="s">
        <v>15</v>
      </c>
      <c r="D444" s="183">
        <v>6.5871586000000004</v>
      </c>
      <c r="E444" s="183">
        <v>690.88824190000003</v>
      </c>
      <c r="F444" s="183">
        <v>0.94442880641781102</v>
      </c>
      <c r="G444" s="183">
        <v>99.055571193582196</v>
      </c>
    </row>
    <row r="445" spans="1:7" x14ac:dyDescent="0.25">
      <c r="A445" s="183" t="s">
        <v>37</v>
      </c>
      <c r="B445" s="183" t="s">
        <v>38</v>
      </c>
      <c r="C445" s="183" t="s">
        <v>15</v>
      </c>
      <c r="D445" s="183">
        <v>32.101260500000002</v>
      </c>
      <c r="E445" s="183">
        <v>1639.0192284</v>
      </c>
      <c r="F445" s="183">
        <v>1.9209423086620401</v>
      </c>
      <c r="G445" s="183">
        <v>98.079057691337994</v>
      </c>
    </row>
    <row r="446" spans="1:7" x14ac:dyDescent="0.25">
      <c r="A446" s="183" t="s">
        <v>39</v>
      </c>
      <c r="B446" s="183" t="s">
        <v>40</v>
      </c>
      <c r="C446" s="183" t="s">
        <v>15</v>
      </c>
      <c r="D446" s="183">
        <v>16.1085636</v>
      </c>
      <c r="E446" s="183">
        <v>2958.0832117</v>
      </c>
      <c r="F446" s="183">
        <v>0.54161146344960098</v>
      </c>
      <c r="G446" s="183">
        <v>99.458388536550402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615</v>
      </c>
    </row>
    <row r="12" spans="1:7" x14ac:dyDescent="0.25">
      <c r="A12" s="3" t="s">
        <v>6</v>
      </c>
    </row>
    <row r="17" spans="1:7" ht="17.25" x14ac:dyDescent="0.3">
      <c r="A17" s="4" t="s">
        <v>616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84" t="s">
        <v>12</v>
      </c>
      <c r="B19" s="184" t="s">
        <v>13</v>
      </c>
      <c r="C19" s="184" t="s">
        <v>14</v>
      </c>
      <c r="D19" s="184">
        <v>2192.8830601096101</v>
      </c>
      <c r="E19" s="184">
        <v>2459382.9137623198</v>
      </c>
      <c r="F19" s="184">
        <v>8.9084523131090707E-2</v>
      </c>
      <c r="G19" s="184">
        <v>99.910915476868894</v>
      </c>
    </row>
    <row r="20" spans="1:7" x14ac:dyDescent="0.25">
      <c r="A20" s="184" t="s">
        <v>12</v>
      </c>
      <c r="B20" s="184" t="s">
        <v>13</v>
      </c>
      <c r="C20" s="184" t="s">
        <v>15</v>
      </c>
      <c r="D20" s="184">
        <v>5155.2384892</v>
      </c>
      <c r="E20" s="184">
        <v>2805194.2742468002</v>
      </c>
      <c r="F20" s="184">
        <v>0.18343762816110201</v>
      </c>
      <c r="G20" s="184">
        <v>99.816562371838899</v>
      </c>
    </row>
    <row r="21" spans="1:7" x14ac:dyDescent="0.25">
      <c r="A21" s="184" t="s">
        <v>12</v>
      </c>
      <c r="B21" s="184" t="s">
        <v>16</v>
      </c>
      <c r="C21" s="184" t="s">
        <v>14</v>
      </c>
      <c r="D21" s="184">
        <v>1418.10020481981</v>
      </c>
      <c r="E21" s="184">
        <v>5209.7165277894101</v>
      </c>
      <c r="F21" s="184">
        <v>21.3961891529481</v>
      </c>
      <c r="G21" s="184">
        <v>78.603810847051903</v>
      </c>
    </row>
    <row r="22" spans="1:7" x14ac:dyDescent="0.25">
      <c r="A22" s="184" t="s">
        <v>12</v>
      </c>
      <c r="B22" s="184" t="s">
        <v>16</v>
      </c>
      <c r="C22" s="184" t="s">
        <v>15</v>
      </c>
      <c r="D22" s="184">
        <v>1805.9079445</v>
      </c>
      <c r="E22" s="184">
        <v>7418.9063915999996</v>
      </c>
      <c r="F22" s="184">
        <v>19.576631883341399</v>
      </c>
      <c r="G22" s="184">
        <v>80.423368116658594</v>
      </c>
    </row>
    <row r="23" spans="1:7" x14ac:dyDescent="0.25">
      <c r="A23" s="184" t="s">
        <v>12</v>
      </c>
      <c r="B23" s="184" t="s">
        <v>17</v>
      </c>
      <c r="C23" s="184" t="s">
        <v>14</v>
      </c>
      <c r="D23" s="184">
        <v>774.78285528979495</v>
      </c>
      <c r="E23" s="184">
        <v>2454173.19723453</v>
      </c>
      <c r="F23" s="184">
        <v>3.1560051845230801E-2</v>
      </c>
      <c r="G23" s="184">
        <v>99.968439948154796</v>
      </c>
    </row>
    <row r="24" spans="1:7" x14ac:dyDescent="0.25">
      <c r="A24" s="184" t="s">
        <v>12</v>
      </c>
      <c r="B24" s="184" t="s">
        <v>17</v>
      </c>
      <c r="C24" s="184" t="s">
        <v>15</v>
      </c>
      <c r="D24" s="184">
        <v>3349.3305446999998</v>
      </c>
      <c r="E24" s="184">
        <v>2797775.3678552001</v>
      </c>
      <c r="F24" s="184">
        <v>0.119570919017395</v>
      </c>
      <c r="G24" s="184">
        <v>99.880429080982594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617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85" t="s">
        <v>12</v>
      </c>
      <c r="B35" s="185" t="s">
        <v>13</v>
      </c>
      <c r="C35" s="185" t="s">
        <v>14</v>
      </c>
      <c r="D35" s="185">
        <v>2192.8830601096101</v>
      </c>
      <c r="E35" s="185">
        <v>2459382.9137623198</v>
      </c>
      <c r="F35" s="185">
        <v>8.9084523131090707E-2</v>
      </c>
      <c r="G35" s="185">
        <v>99.910915476868894</v>
      </c>
    </row>
    <row r="36" spans="1:7" x14ac:dyDescent="0.25">
      <c r="A36" s="185" t="s">
        <v>12</v>
      </c>
      <c r="B36" s="185" t="s">
        <v>13</v>
      </c>
      <c r="C36" s="185" t="s">
        <v>15</v>
      </c>
      <c r="D36" s="185">
        <v>5155.2384892</v>
      </c>
      <c r="E36" s="185">
        <v>2805194.2742468002</v>
      </c>
      <c r="F36" s="185">
        <v>0.18343762816110201</v>
      </c>
      <c r="G36" s="185">
        <v>99.816562371838899</v>
      </c>
    </row>
    <row r="37" spans="1:7" x14ac:dyDescent="0.25">
      <c r="A37" s="185" t="s">
        <v>27</v>
      </c>
      <c r="B37" s="185" t="s">
        <v>28</v>
      </c>
      <c r="C37" s="185" t="s">
        <v>15</v>
      </c>
      <c r="D37" s="185">
        <v>433.55277339999998</v>
      </c>
      <c r="E37" s="185">
        <v>52743.192558299997</v>
      </c>
      <c r="F37" s="185">
        <v>0.815305206619233</v>
      </c>
      <c r="G37" s="185">
        <v>99.1846947933808</v>
      </c>
    </row>
    <row r="38" spans="1:7" x14ac:dyDescent="0.25">
      <c r="A38" s="185" t="s">
        <v>29</v>
      </c>
      <c r="B38" s="185" t="s">
        <v>30</v>
      </c>
      <c r="C38" s="185" t="s">
        <v>15</v>
      </c>
      <c r="D38" s="185">
        <v>398.39070290000001</v>
      </c>
      <c r="E38" s="185">
        <v>11675.163124299999</v>
      </c>
      <c r="F38" s="185">
        <v>3.2996970784400101</v>
      </c>
      <c r="G38" s="185">
        <v>96.700302921559995</v>
      </c>
    </row>
    <row r="39" spans="1:7" x14ac:dyDescent="0.25">
      <c r="A39" s="185" t="s">
        <v>31</v>
      </c>
      <c r="B39" s="185" t="s">
        <v>32</v>
      </c>
      <c r="C39" s="185" t="s">
        <v>15</v>
      </c>
      <c r="D39" s="185">
        <v>110.904346</v>
      </c>
      <c r="E39" s="185">
        <v>40221.588478500002</v>
      </c>
      <c r="F39" s="185">
        <v>0.27497518311744701</v>
      </c>
      <c r="G39" s="185">
        <v>99.725024816882495</v>
      </c>
    </row>
    <row r="40" spans="1:7" x14ac:dyDescent="0.25">
      <c r="A40" s="185" t="s">
        <v>33</v>
      </c>
      <c r="B40" s="185" t="s">
        <v>34</v>
      </c>
      <c r="C40" s="185" t="s">
        <v>15</v>
      </c>
      <c r="D40" s="185">
        <v>1132.593335</v>
      </c>
      <c r="E40" s="185">
        <v>12111.484884900001</v>
      </c>
      <c r="F40" s="185">
        <v>8.5516962086361907</v>
      </c>
      <c r="G40" s="185">
        <v>91.448303791363799</v>
      </c>
    </row>
    <row r="41" spans="1:7" x14ac:dyDescent="0.25">
      <c r="A41" s="185" t="s">
        <v>35</v>
      </c>
      <c r="B41" s="185" t="s">
        <v>36</v>
      </c>
      <c r="C41" s="185" t="s">
        <v>15</v>
      </c>
      <c r="D41" s="185">
        <v>303.61535149999997</v>
      </c>
      <c r="E41" s="185">
        <v>50295.884374699999</v>
      </c>
      <c r="F41" s="185">
        <v>0.60003627139181104</v>
      </c>
      <c r="G41" s="185">
        <v>99.399963728608199</v>
      </c>
    </row>
    <row r="42" spans="1:7" x14ac:dyDescent="0.25">
      <c r="A42" s="185" t="s">
        <v>37</v>
      </c>
      <c r="B42" s="185" t="s">
        <v>38</v>
      </c>
      <c r="C42" s="185" t="s">
        <v>15</v>
      </c>
      <c r="D42" s="185">
        <v>2662.0839931</v>
      </c>
      <c r="E42" s="185">
        <v>256291.0923433</v>
      </c>
      <c r="F42" s="185">
        <v>1.0280175090966099</v>
      </c>
      <c r="G42" s="185">
        <v>98.9719824909034</v>
      </c>
    </row>
    <row r="43" spans="1:7" x14ac:dyDescent="0.25">
      <c r="A43" s="185" t="s">
        <v>39</v>
      </c>
      <c r="B43" s="185" t="s">
        <v>40</v>
      </c>
      <c r="C43" s="185" t="s">
        <v>15</v>
      </c>
      <c r="D43" s="185">
        <v>34.442836399999997</v>
      </c>
      <c r="E43" s="185">
        <v>9729.7257618999993</v>
      </c>
      <c r="F43" s="185">
        <v>0.35274725188580502</v>
      </c>
      <c r="G43" s="185">
        <v>99.647252748114198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618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86" t="s">
        <v>12</v>
      </c>
      <c r="B54" s="186" t="s">
        <v>13</v>
      </c>
      <c r="C54" s="186" t="s">
        <v>14</v>
      </c>
      <c r="D54" s="186">
        <v>774.78285528979495</v>
      </c>
      <c r="E54" s="186">
        <v>2454173.19723453</v>
      </c>
      <c r="F54" s="186">
        <v>3.1560051845230801E-2</v>
      </c>
      <c r="G54" s="186">
        <v>99.968439948154796</v>
      </c>
    </row>
    <row r="55" spans="1:7" x14ac:dyDescent="0.25">
      <c r="A55" s="186" t="s">
        <v>12</v>
      </c>
      <c r="B55" s="186" t="s">
        <v>13</v>
      </c>
      <c r="C55" s="186" t="s">
        <v>15</v>
      </c>
      <c r="D55" s="186">
        <v>3349.3305446999998</v>
      </c>
      <c r="E55" s="186">
        <v>2797775.3678552001</v>
      </c>
      <c r="F55" s="186">
        <v>0.119570919017395</v>
      </c>
      <c r="G55" s="186">
        <v>99.880429080982594</v>
      </c>
    </row>
    <row r="56" spans="1:7" x14ac:dyDescent="0.25">
      <c r="A56" s="186" t="s">
        <v>42</v>
      </c>
      <c r="B56" s="186" t="s">
        <v>43</v>
      </c>
      <c r="C56" s="186" t="s">
        <v>15</v>
      </c>
      <c r="D56" s="186">
        <v>8.3873066000000005</v>
      </c>
      <c r="E56" s="186">
        <v>3607.0169986999999</v>
      </c>
      <c r="F56" s="186">
        <v>0.23198806804828501</v>
      </c>
      <c r="G56" s="186">
        <v>99.768011931951705</v>
      </c>
    </row>
    <row r="57" spans="1:7" x14ac:dyDescent="0.25">
      <c r="A57" s="186" t="s">
        <v>42</v>
      </c>
      <c r="B57" s="186" t="s">
        <v>43</v>
      </c>
      <c r="C57" s="186" t="s">
        <v>14</v>
      </c>
      <c r="D57" s="186">
        <v>0</v>
      </c>
      <c r="E57" s="186">
        <v>2177.7473261452801</v>
      </c>
      <c r="F57" s="186">
        <v>0</v>
      </c>
      <c r="G57" s="186">
        <v>100</v>
      </c>
    </row>
    <row r="58" spans="1:7" x14ac:dyDescent="0.25">
      <c r="A58" s="186" t="s">
        <v>44</v>
      </c>
      <c r="B58" s="186" t="s">
        <v>45</v>
      </c>
      <c r="C58" s="186" t="s">
        <v>14</v>
      </c>
      <c r="D58" s="186">
        <v>0</v>
      </c>
      <c r="E58" s="186">
        <v>16876.814935355102</v>
      </c>
      <c r="F58" s="186">
        <v>0</v>
      </c>
      <c r="G58" s="186">
        <v>100</v>
      </c>
    </row>
    <row r="59" spans="1:7" x14ac:dyDescent="0.25">
      <c r="A59" s="186" t="s">
        <v>44</v>
      </c>
      <c r="B59" s="186" t="s">
        <v>45</v>
      </c>
      <c r="C59" s="186" t="s">
        <v>15</v>
      </c>
      <c r="D59" s="186">
        <v>0</v>
      </c>
      <c r="E59" s="186">
        <v>23845.827509300001</v>
      </c>
      <c r="F59" s="186">
        <v>0</v>
      </c>
      <c r="G59" s="186">
        <v>100</v>
      </c>
    </row>
    <row r="60" spans="1:7" x14ac:dyDescent="0.25">
      <c r="A60" s="186" t="s">
        <v>46</v>
      </c>
      <c r="B60" s="186" t="s">
        <v>47</v>
      </c>
      <c r="C60" s="186" t="s">
        <v>14</v>
      </c>
      <c r="D60" s="186">
        <v>57.9271598022886</v>
      </c>
      <c r="E60" s="186">
        <v>2319.3641899220902</v>
      </c>
      <c r="F60" s="186">
        <v>2.4366874430012402</v>
      </c>
      <c r="G60" s="186">
        <v>97.563312556998795</v>
      </c>
    </row>
    <row r="61" spans="1:7" x14ac:dyDescent="0.25">
      <c r="A61" s="186" t="s">
        <v>27</v>
      </c>
      <c r="B61" s="186" t="s">
        <v>28</v>
      </c>
      <c r="C61" s="186" t="s">
        <v>15</v>
      </c>
      <c r="D61" s="186">
        <v>66.313814899999997</v>
      </c>
      <c r="E61" s="186">
        <v>45049.156255299997</v>
      </c>
      <c r="F61" s="186">
        <v>0.146986864587281</v>
      </c>
      <c r="G61" s="186">
        <v>99.853013135412695</v>
      </c>
    </row>
    <row r="62" spans="1:7" x14ac:dyDescent="0.25">
      <c r="A62" s="186" t="s">
        <v>27</v>
      </c>
      <c r="B62" s="186" t="s">
        <v>28</v>
      </c>
      <c r="C62" s="186" t="s">
        <v>14</v>
      </c>
      <c r="D62" s="186">
        <v>0</v>
      </c>
      <c r="E62" s="186">
        <v>32306.0797653913</v>
      </c>
      <c r="F62" s="186">
        <v>0</v>
      </c>
      <c r="G62" s="186">
        <v>100</v>
      </c>
    </row>
    <row r="63" spans="1:7" x14ac:dyDescent="0.25">
      <c r="A63" s="186" t="s">
        <v>48</v>
      </c>
      <c r="B63" s="186" t="s">
        <v>49</v>
      </c>
      <c r="C63" s="186" t="s">
        <v>14</v>
      </c>
      <c r="D63" s="186">
        <v>13.8298476023547</v>
      </c>
      <c r="E63" s="186">
        <v>2959.2304951012502</v>
      </c>
      <c r="F63" s="186">
        <v>0.46517211251011198</v>
      </c>
      <c r="G63" s="186">
        <v>99.534827887489897</v>
      </c>
    </row>
    <row r="64" spans="1:7" x14ac:dyDescent="0.25">
      <c r="A64" s="186" t="s">
        <v>50</v>
      </c>
      <c r="B64" s="186" t="s">
        <v>51</v>
      </c>
      <c r="C64" s="186" t="s">
        <v>14</v>
      </c>
      <c r="D64" s="186">
        <v>0</v>
      </c>
      <c r="E64" s="186">
        <v>2129.9904925280298</v>
      </c>
      <c r="F64" s="186">
        <v>0</v>
      </c>
      <c r="G64" s="186">
        <v>100</v>
      </c>
    </row>
    <row r="65" spans="1:7" x14ac:dyDescent="0.25">
      <c r="A65" s="186" t="s">
        <v>29</v>
      </c>
      <c r="B65" s="186" t="s">
        <v>30</v>
      </c>
      <c r="C65" s="186" t="s">
        <v>15</v>
      </c>
      <c r="D65" s="186">
        <v>45.8710302</v>
      </c>
      <c r="E65" s="186">
        <v>8252.7104498999997</v>
      </c>
      <c r="F65" s="186">
        <v>0.55275748403505798</v>
      </c>
      <c r="G65" s="186">
        <v>99.447242515964902</v>
      </c>
    </row>
    <row r="66" spans="1:7" x14ac:dyDescent="0.25">
      <c r="A66" s="186" t="s">
        <v>29</v>
      </c>
      <c r="B66" s="186" t="s">
        <v>30</v>
      </c>
      <c r="C66" s="186" t="s">
        <v>14</v>
      </c>
      <c r="D66" s="186">
        <v>0</v>
      </c>
      <c r="E66" s="186">
        <v>5971.6736304562601</v>
      </c>
      <c r="F66" s="186">
        <v>0</v>
      </c>
      <c r="G66" s="186">
        <v>100</v>
      </c>
    </row>
    <row r="67" spans="1:7" x14ac:dyDescent="0.25">
      <c r="A67" s="186" t="s">
        <v>52</v>
      </c>
      <c r="B67" s="186" t="s">
        <v>53</v>
      </c>
      <c r="C67" s="186" t="s">
        <v>14</v>
      </c>
      <c r="D67" s="186">
        <v>7.1915866988403998</v>
      </c>
      <c r="E67" s="186">
        <v>5576.7030596652903</v>
      </c>
      <c r="F67" s="186">
        <v>0.128791589997549</v>
      </c>
      <c r="G67" s="186">
        <v>99.871208410002495</v>
      </c>
    </row>
    <row r="68" spans="1:7" x14ac:dyDescent="0.25">
      <c r="A68" s="186" t="s">
        <v>52</v>
      </c>
      <c r="B68" s="186" t="s">
        <v>53</v>
      </c>
      <c r="C68" s="186" t="s">
        <v>15</v>
      </c>
      <c r="D68" s="186">
        <v>0</v>
      </c>
      <c r="E68" s="186">
        <v>7493.7136160999999</v>
      </c>
      <c r="F68" s="186">
        <v>0</v>
      </c>
      <c r="G68" s="186">
        <v>100</v>
      </c>
    </row>
    <row r="69" spans="1:7" x14ac:dyDescent="0.25">
      <c r="A69" s="186" t="s">
        <v>54</v>
      </c>
      <c r="B69" s="186" t="s">
        <v>55</v>
      </c>
      <c r="C69" s="186" t="s">
        <v>14</v>
      </c>
      <c r="D69" s="186">
        <v>23.3935042804844</v>
      </c>
      <c r="E69" s="186">
        <v>37276.261488486103</v>
      </c>
      <c r="F69" s="186">
        <v>6.2717749762084996E-2</v>
      </c>
      <c r="G69" s="186">
        <v>99.937282250237899</v>
      </c>
    </row>
    <row r="70" spans="1:7" x14ac:dyDescent="0.25">
      <c r="A70" s="186" t="s">
        <v>54</v>
      </c>
      <c r="B70" s="186" t="s">
        <v>55</v>
      </c>
      <c r="C70" s="186" t="s">
        <v>15</v>
      </c>
      <c r="D70" s="186">
        <v>294.59717649999999</v>
      </c>
      <c r="E70" s="186">
        <v>48814.161789199999</v>
      </c>
      <c r="F70" s="186">
        <v>0.59988723540287703</v>
      </c>
      <c r="G70" s="186">
        <v>99.400112764597097</v>
      </c>
    </row>
    <row r="71" spans="1:7" x14ac:dyDescent="0.25">
      <c r="A71" s="186" t="s">
        <v>31</v>
      </c>
      <c r="B71" s="186" t="s">
        <v>32</v>
      </c>
      <c r="C71" s="186" t="s">
        <v>14</v>
      </c>
      <c r="D71" s="186">
        <v>0</v>
      </c>
      <c r="E71" s="186">
        <v>26199.654392387802</v>
      </c>
      <c r="F71" s="186">
        <v>0</v>
      </c>
      <c r="G71" s="186">
        <v>100</v>
      </c>
    </row>
    <row r="72" spans="1:7" x14ac:dyDescent="0.25">
      <c r="A72" s="186" t="s">
        <v>31</v>
      </c>
      <c r="B72" s="186" t="s">
        <v>32</v>
      </c>
      <c r="C72" s="186" t="s">
        <v>15</v>
      </c>
      <c r="D72" s="186">
        <v>0</v>
      </c>
      <c r="E72" s="186">
        <v>39707.807120500001</v>
      </c>
      <c r="F72" s="186">
        <v>0</v>
      </c>
      <c r="G72" s="186">
        <v>100</v>
      </c>
    </row>
    <row r="73" spans="1:7" x14ac:dyDescent="0.25">
      <c r="A73" s="186" t="s">
        <v>56</v>
      </c>
      <c r="B73" s="186" t="s">
        <v>57</v>
      </c>
      <c r="C73" s="186" t="s">
        <v>14</v>
      </c>
      <c r="D73" s="186">
        <v>39.346864229449302</v>
      </c>
      <c r="E73" s="186">
        <v>37022.909777389003</v>
      </c>
      <c r="F73" s="186">
        <v>0.106164243073276</v>
      </c>
      <c r="G73" s="186">
        <v>99.893835756926705</v>
      </c>
    </row>
    <row r="74" spans="1:7" x14ac:dyDescent="0.25">
      <c r="A74" s="186" t="s">
        <v>56</v>
      </c>
      <c r="B74" s="186" t="s">
        <v>57</v>
      </c>
      <c r="C74" s="186" t="s">
        <v>15</v>
      </c>
      <c r="D74" s="186">
        <v>874.11102170000004</v>
      </c>
      <c r="E74" s="186">
        <v>55545.641290699998</v>
      </c>
      <c r="F74" s="186">
        <v>1.5492996439615501</v>
      </c>
      <c r="G74" s="186">
        <v>98.450700356038496</v>
      </c>
    </row>
    <row r="75" spans="1:7" x14ac:dyDescent="0.25">
      <c r="A75" s="186" t="s">
        <v>58</v>
      </c>
      <c r="B75" s="186" t="s">
        <v>59</v>
      </c>
      <c r="C75" s="186" t="s">
        <v>14</v>
      </c>
      <c r="D75" s="186">
        <v>2.9265477005451199</v>
      </c>
      <c r="E75" s="186">
        <v>3106.4321592613001</v>
      </c>
      <c r="F75" s="186">
        <v>9.4120620242128694E-2</v>
      </c>
      <c r="G75" s="186">
        <v>99.905879379757906</v>
      </c>
    </row>
    <row r="76" spans="1:7" x14ac:dyDescent="0.25">
      <c r="A76" s="186" t="s">
        <v>58</v>
      </c>
      <c r="B76" s="186" t="s">
        <v>59</v>
      </c>
      <c r="C76" s="186" t="s">
        <v>15</v>
      </c>
      <c r="D76" s="186">
        <v>59.680722699999997</v>
      </c>
      <c r="E76" s="186">
        <v>4689.2615200999999</v>
      </c>
      <c r="F76" s="186">
        <v>1.2567161201104</v>
      </c>
      <c r="G76" s="186">
        <v>98.743283879889603</v>
      </c>
    </row>
    <row r="77" spans="1:7" x14ac:dyDescent="0.25">
      <c r="A77" s="186" t="s">
        <v>60</v>
      </c>
      <c r="B77" s="186" t="s">
        <v>61</v>
      </c>
      <c r="C77" s="186" t="s">
        <v>14</v>
      </c>
      <c r="D77" s="186">
        <v>1.51026119402985</v>
      </c>
      <c r="E77" s="186">
        <v>1197.6371268656701</v>
      </c>
      <c r="F77" s="186">
        <v>0.12594458438287201</v>
      </c>
      <c r="G77" s="186">
        <v>99.874055415617093</v>
      </c>
    </row>
    <row r="78" spans="1:7" x14ac:dyDescent="0.25">
      <c r="A78" s="186" t="s">
        <v>62</v>
      </c>
      <c r="B78" s="186" t="s">
        <v>63</v>
      </c>
      <c r="C78" s="186" t="s">
        <v>14</v>
      </c>
      <c r="D78" s="186">
        <v>63.409642673521397</v>
      </c>
      <c r="E78" s="186">
        <v>30037.746481981401</v>
      </c>
      <c r="F78" s="186">
        <v>0.21065517354526</v>
      </c>
      <c r="G78" s="186">
        <v>99.789344826454695</v>
      </c>
    </row>
    <row r="79" spans="1:7" x14ac:dyDescent="0.25">
      <c r="A79" s="186" t="s">
        <v>64</v>
      </c>
      <c r="B79" s="186" t="s">
        <v>65</v>
      </c>
      <c r="C79" s="186" t="s">
        <v>14</v>
      </c>
      <c r="D79" s="186">
        <v>16.546295724777199</v>
      </c>
      <c r="E79" s="186">
        <v>4534.6957270285002</v>
      </c>
      <c r="F79" s="186">
        <v>0.36355561057962599</v>
      </c>
      <c r="G79" s="186">
        <v>99.636444389420404</v>
      </c>
    </row>
    <row r="80" spans="1:7" x14ac:dyDescent="0.25">
      <c r="A80" s="186" t="s">
        <v>66</v>
      </c>
      <c r="B80" s="186" t="s">
        <v>67</v>
      </c>
      <c r="C80" s="186" t="s">
        <v>14</v>
      </c>
      <c r="D80" s="186">
        <v>1</v>
      </c>
      <c r="E80" s="186">
        <v>666</v>
      </c>
      <c r="F80" s="186">
        <v>0.14992503748125899</v>
      </c>
      <c r="G80" s="186">
        <v>99.850074962518704</v>
      </c>
    </row>
    <row r="81" spans="1:7" x14ac:dyDescent="0.25">
      <c r="A81" s="186" t="s">
        <v>33</v>
      </c>
      <c r="B81" s="186" t="s">
        <v>34</v>
      </c>
      <c r="C81" s="186" t="s">
        <v>14</v>
      </c>
      <c r="D81" s="186">
        <v>4.3105618687381204</v>
      </c>
      <c r="E81" s="186">
        <v>4009.9300263181799</v>
      </c>
      <c r="F81" s="186">
        <v>0.107381751891584</v>
      </c>
      <c r="G81" s="186">
        <v>99.892618248108406</v>
      </c>
    </row>
    <row r="82" spans="1:7" x14ac:dyDescent="0.25">
      <c r="A82" s="186" t="s">
        <v>33</v>
      </c>
      <c r="B82" s="186" t="s">
        <v>34</v>
      </c>
      <c r="C82" s="186" t="s">
        <v>15</v>
      </c>
      <c r="D82" s="186">
        <v>14.7385</v>
      </c>
      <c r="E82" s="186">
        <v>6319.8068325000004</v>
      </c>
      <c r="F82" s="186">
        <v>0.232668632496522</v>
      </c>
      <c r="G82" s="186">
        <v>99.767331367503502</v>
      </c>
    </row>
    <row r="83" spans="1:7" x14ac:dyDescent="0.25">
      <c r="A83" s="186" t="s">
        <v>68</v>
      </c>
      <c r="B83" s="186" t="s">
        <v>69</v>
      </c>
      <c r="C83" s="186" t="s">
        <v>14</v>
      </c>
      <c r="D83" s="186">
        <v>0</v>
      </c>
      <c r="E83" s="186">
        <v>6168.5783330027998</v>
      </c>
      <c r="F83" s="186">
        <v>0</v>
      </c>
      <c r="G83" s="186">
        <v>100</v>
      </c>
    </row>
    <row r="84" spans="1:7" x14ac:dyDescent="0.25">
      <c r="A84" s="186" t="s">
        <v>70</v>
      </c>
      <c r="B84" s="186" t="s">
        <v>71</v>
      </c>
      <c r="C84" s="186" t="s">
        <v>14</v>
      </c>
      <c r="D84" s="186">
        <v>0</v>
      </c>
      <c r="E84" s="186">
        <v>30664.8141771831</v>
      </c>
      <c r="F84" s="186">
        <v>0</v>
      </c>
      <c r="G84" s="186">
        <v>100</v>
      </c>
    </row>
    <row r="85" spans="1:7" x14ac:dyDescent="0.25">
      <c r="A85" s="186" t="s">
        <v>70</v>
      </c>
      <c r="B85" s="186" t="s">
        <v>71</v>
      </c>
      <c r="C85" s="186" t="s">
        <v>15</v>
      </c>
      <c r="D85" s="186">
        <v>0</v>
      </c>
      <c r="E85" s="186">
        <v>44016.3702318</v>
      </c>
      <c r="F85" s="186">
        <v>0</v>
      </c>
      <c r="G85" s="186">
        <v>100</v>
      </c>
    </row>
    <row r="86" spans="1:7" x14ac:dyDescent="0.25">
      <c r="A86" s="186" t="s">
        <v>72</v>
      </c>
      <c r="B86" s="186" t="s">
        <v>73</v>
      </c>
      <c r="C86" s="186" t="s">
        <v>14</v>
      </c>
      <c r="D86" s="186">
        <v>3.31228668941979</v>
      </c>
      <c r="E86" s="186">
        <v>1215.60921501706</v>
      </c>
      <c r="F86" s="186">
        <v>0.27173913043478298</v>
      </c>
      <c r="G86" s="186">
        <v>99.728260869565204</v>
      </c>
    </row>
    <row r="87" spans="1:7" x14ac:dyDescent="0.25">
      <c r="A87" s="186" t="s">
        <v>35</v>
      </c>
      <c r="B87" s="186" t="s">
        <v>36</v>
      </c>
      <c r="C87" s="186" t="s">
        <v>14</v>
      </c>
      <c r="D87" s="186">
        <v>0</v>
      </c>
      <c r="E87" s="186">
        <v>36243.662701364097</v>
      </c>
      <c r="F87" s="186">
        <v>0</v>
      </c>
      <c r="G87" s="186">
        <v>100</v>
      </c>
    </row>
    <row r="88" spans="1:7" x14ac:dyDescent="0.25">
      <c r="A88" s="186" t="s">
        <v>35</v>
      </c>
      <c r="B88" s="186" t="s">
        <v>36</v>
      </c>
      <c r="C88" s="186" t="s">
        <v>15</v>
      </c>
      <c r="D88" s="186">
        <v>0</v>
      </c>
      <c r="E88" s="186">
        <v>49902.024325699997</v>
      </c>
      <c r="F88" s="186">
        <v>0</v>
      </c>
      <c r="G88" s="186">
        <v>100</v>
      </c>
    </row>
    <row r="89" spans="1:7" x14ac:dyDescent="0.25">
      <c r="A89" s="186" t="s">
        <v>74</v>
      </c>
      <c r="B89" s="186" t="s">
        <v>75</v>
      </c>
      <c r="C89" s="186" t="s">
        <v>14</v>
      </c>
      <c r="D89" s="186">
        <v>2.4419586732587701</v>
      </c>
      <c r="E89" s="186">
        <v>1784.72271052212</v>
      </c>
      <c r="F89" s="186">
        <v>0.136638705730356</v>
      </c>
      <c r="G89" s="186">
        <v>99.863361294269694</v>
      </c>
    </row>
    <row r="90" spans="1:7" x14ac:dyDescent="0.25">
      <c r="A90" s="186" t="s">
        <v>76</v>
      </c>
      <c r="B90" s="186" t="s">
        <v>77</v>
      </c>
      <c r="C90" s="186" t="s">
        <v>14</v>
      </c>
      <c r="D90" s="186">
        <v>72.770237176257496</v>
      </c>
      <c r="E90" s="186">
        <v>4102.5869070463796</v>
      </c>
      <c r="F90" s="186">
        <v>1.7428506032579301</v>
      </c>
      <c r="G90" s="186">
        <v>98.257149396742093</v>
      </c>
    </row>
    <row r="91" spans="1:7" x14ac:dyDescent="0.25">
      <c r="A91" s="186" t="s">
        <v>78</v>
      </c>
      <c r="B91" s="186" t="s">
        <v>79</v>
      </c>
      <c r="C91" s="186" t="s">
        <v>14</v>
      </c>
      <c r="D91" s="186">
        <v>1.2006773920406399</v>
      </c>
      <c r="E91" s="186">
        <v>1066.2015241320901</v>
      </c>
      <c r="F91" s="186">
        <v>0.112485939257593</v>
      </c>
      <c r="G91" s="186">
        <v>99.887514060742404</v>
      </c>
    </row>
    <row r="92" spans="1:7" x14ac:dyDescent="0.25">
      <c r="A92" s="186" t="s">
        <v>80</v>
      </c>
      <c r="B92" s="186" t="s">
        <v>81</v>
      </c>
      <c r="C92" s="186" t="s">
        <v>14</v>
      </c>
      <c r="D92" s="186">
        <v>0</v>
      </c>
      <c r="E92" s="186">
        <v>1027.99799398195</v>
      </c>
      <c r="F92" s="186">
        <v>0</v>
      </c>
      <c r="G92" s="186">
        <v>100</v>
      </c>
    </row>
    <row r="93" spans="1:7" x14ac:dyDescent="0.25">
      <c r="A93" s="186" t="s">
        <v>82</v>
      </c>
      <c r="B93" s="186" t="s">
        <v>83</v>
      </c>
      <c r="C93" s="186" t="s">
        <v>14</v>
      </c>
      <c r="D93" s="186">
        <v>0</v>
      </c>
      <c r="E93" s="186">
        <v>6491.94278129125</v>
      </c>
      <c r="F93" s="186">
        <v>0</v>
      </c>
      <c r="G93" s="186">
        <v>100</v>
      </c>
    </row>
    <row r="94" spans="1:7" x14ac:dyDescent="0.25">
      <c r="A94" s="186" t="s">
        <v>82</v>
      </c>
      <c r="B94" s="186" t="s">
        <v>83</v>
      </c>
      <c r="C94" s="186" t="s">
        <v>15</v>
      </c>
      <c r="D94" s="186">
        <v>0</v>
      </c>
      <c r="E94" s="186">
        <v>9326.8494415000005</v>
      </c>
      <c r="F94" s="186">
        <v>0</v>
      </c>
      <c r="G94" s="186">
        <v>100</v>
      </c>
    </row>
    <row r="95" spans="1:7" x14ac:dyDescent="0.25">
      <c r="A95" s="186" t="s">
        <v>37</v>
      </c>
      <c r="B95" s="186" t="s">
        <v>38</v>
      </c>
      <c r="C95" s="186" t="s">
        <v>14</v>
      </c>
      <c r="D95" s="186">
        <v>12785.6434451359</v>
      </c>
      <c r="E95" s="186">
        <v>172595.11888606101</v>
      </c>
      <c r="F95" s="186">
        <v>6.8969634628502501</v>
      </c>
      <c r="G95" s="186">
        <v>93.103036537149706</v>
      </c>
    </row>
    <row r="96" spans="1:7" x14ac:dyDescent="0.25">
      <c r="A96" s="186" t="s">
        <v>37</v>
      </c>
      <c r="B96" s="186" t="s">
        <v>38</v>
      </c>
      <c r="C96" s="186" t="s">
        <v>15</v>
      </c>
      <c r="D96" s="186">
        <v>1965.7301327</v>
      </c>
      <c r="E96" s="186">
        <v>255316.32571480001</v>
      </c>
      <c r="F96" s="186">
        <v>0.76403701230728505</v>
      </c>
      <c r="G96" s="186">
        <v>99.235962987692702</v>
      </c>
    </row>
    <row r="97" spans="1:7" x14ac:dyDescent="0.25">
      <c r="A97" s="186" t="s">
        <v>39</v>
      </c>
      <c r="B97" s="186" t="s">
        <v>40</v>
      </c>
      <c r="C97" s="186" t="s">
        <v>14</v>
      </c>
      <c r="D97" s="186">
        <v>10.2884418434477</v>
      </c>
      <c r="E97" s="186">
        <v>5099.0600699159804</v>
      </c>
      <c r="F97" s="186">
        <v>0.20136504330773899</v>
      </c>
      <c r="G97" s="186">
        <v>99.798634956692297</v>
      </c>
    </row>
    <row r="98" spans="1:7" x14ac:dyDescent="0.25">
      <c r="A98" s="186" t="s">
        <v>39</v>
      </c>
      <c r="B98" s="186" t="s">
        <v>40</v>
      </c>
      <c r="C98" s="186" t="s">
        <v>15</v>
      </c>
      <c r="D98" s="186">
        <v>0</v>
      </c>
      <c r="E98" s="186">
        <v>6789.976823</v>
      </c>
      <c r="F98" s="186">
        <v>0</v>
      </c>
      <c r="G98" s="186">
        <v>100</v>
      </c>
    </row>
    <row r="99" spans="1:7" x14ac:dyDescent="0.25">
      <c r="A99" s="186" t="s">
        <v>84</v>
      </c>
      <c r="B99" s="186" t="s">
        <v>85</v>
      </c>
      <c r="C99" s="186" t="s">
        <v>14</v>
      </c>
      <c r="D99" s="186">
        <v>0</v>
      </c>
      <c r="E99" s="186">
        <v>2238.4199841022401</v>
      </c>
      <c r="F99" s="186">
        <v>0</v>
      </c>
      <c r="G99" s="186">
        <v>100</v>
      </c>
    </row>
    <row r="100" spans="1:7" x14ac:dyDescent="0.25">
      <c r="A100" s="186" t="s">
        <v>84</v>
      </c>
      <c r="B100" s="186" t="s">
        <v>85</v>
      </c>
      <c r="C100" s="186" t="s">
        <v>15</v>
      </c>
      <c r="D100" s="186">
        <v>0</v>
      </c>
      <c r="E100" s="186">
        <v>3107.4507674000001</v>
      </c>
      <c r="F100" s="186">
        <v>0</v>
      </c>
      <c r="G100" s="186">
        <v>100</v>
      </c>
    </row>
    <row r="101" spans="1:7" x14ac:dyDescent="0.25">
      <c r="A101" s="186" t="s">
        <v>86</v>
      </c>
      <c r="B101" s="186" t="s">
        <v>87</v>
      </c>
      <c r="C101" s="186" t="s">
        <v>14</v>
      </c>
      <c r="D101" s="186">
        <v>1.1114589855979999</v>
      </c>
      <c r="E101" s="186">
        <v>563.50970569818605</v>
      </c>
      <c r="F101" s="186">
        <v>0.196850393700787</v>
      </c>
      <c r="G101" s="186">
        <v>99.803149606299201</v>
      </c>
    </row>
    <row r="102" spans="1:7" x14ac:dyDescent="0.25">
      <c r="A102" s="186" t="s">
        <v>88</v>
      </c>
      <c r="B102" s="186" t="s">
        <v>89</v>
      </c>
      <c r="C102" s="186" t="s">
        <v>14</v>
      </c>
      <c r="D102" s="186">
        <v>0</v>
      </c>
      <c r="E102" s="186">
        <v>1980.99096896676</v>
      </c>
      <c r="F102" s="186">
        <v>0</v>
      </c>
      <c r="G102" s="186">
        <v>100</v>
      </c>
    </row>
    <row r="103" spans="1:7" x14ac:dyDescent="0.25">
      <c r="A103" s="186" t="s">
        <v>88</v>
      </c>
      <c r="B103" s="186" t="s">
        <v>89</v>
      </c>
      <c r="C103" s="186" t="s">
        <v>15</v>
      </c>
      <c r="D103" s="186">
        <v>0</v>
      </c>
      <c r="E103" s="186">
        <v>2882.7687256999998</v>
      </c>
      <c r="F103" s="186">
        <v>0</v>
      </c>
      <c r="G103" s="186">
        <v>100</v>
      </c>
    </row>
    <row r="104" spans="1:7" x14ac:dyDescent="0.25">
      <c r="A104" s="186" t="s">
        <v>90</v>
      </c>
      <c r="B104" s="186" t="s">
        <v>91</v>
      </c>
      <c r="C104" s="186" t="s">
        <v>14</v>
      </c>
      <c r="D104" s="186">
        <v>0</v>
      </c>
      <c r="E104" s="186">
        <v>362.645235361652</v>
      </c>
      <c r="F104" s="186">
        <v>0</v>
      </c>
      <c r="G104" s="186">
        <v>100</v>
      </c>
    </row>
    <row r="105" spans="1:7" x14ac:dyDescent="0.25">
      <c r="A105" s="186" t="s">
        <v>92</v>
      </c>
      <c r="B105" s="186" t="s">
        <v>93</v>
      </c>
      <c r="C105" s="186" t="s">
        <v>15</v>
      </c>
      <c r="D105" s="186">
        <v>5.8156499999999998</v>
      </c>
      <c r="E105" s="186">
        <v>3832.1637580000001</v>
      </c>
      <c r="F105" s="186">
        <v>0.15152895265351601</v>
      </c>
      <c r="G105" s="186">
        <v>99.848471047346493</v>
      </c>
    </row>
    <row r="106" spans="1:7" x14ac:dyDescent="0.25">
      <c r="A106" s="186" t="s">
        <v>92</v>
      </c>
      <c r="B106" s="186" t="s">
        <v>93</v>
      </c>
      <c r="C106" s="186" t="s">
        <v>14</v>
      </c>
      <c r="D106" s="186">
        <v>0</v>
      </c>
      <c r="E106" s="186">
        <v>2485.84354243297</v>
      </c>
      <c r="F106" s="186">
        <v>0</v>
      </c>
      <c r="G106" s="186">
        <v>100</v>
      </c>
    </row>
    <row r="107" spans="1:7" x14ac:dyDescent="0.25">
      <c r="A107" s="186" t="s">
        <v>94</v>
      </c>
      <c r="B107" s="186" t="s">
        <v>95</v>
      </c>
      <c r="C107" s="186" t="s">
        <v>14</v>
      </c>
      <c r="D107" s="186">
        <v>11.772808811358001</v>
      </c>
      <c r="E107" s="186">
        <v>4357.7276674479299</v>
      </c>
      <c r="F107" s="186">
        <v>0.269431457333006</v>
      </c>
      <c r="G107" s="186">
        <v>99.730568542667001</v>
      </c>
    </row>
    <row r="108" spans="1:7" x14ac:dyDescent="0.25">
      <c r="A108" s="186" t="s">
        <v>94</v>
      </c>
      <c r="B108" s="186" t="s">
        <v>95</v>
      </c>
      <c r="C108" s="186" t="s">
        <v>15</v>
      </c>
      <c r="D108" s="186">
        <v>0</v>
      </c>
      <c r="E108" s="186">
        <v>6994.1631428999999</v>
      </c>
      <c r="F108" s="186">
        <v>0</v>
      </c>
      <c r="G108" s="186">
        <v>100</v>
      </c>
    </row>
    <row r="109" spans="1:7" x14ac:dyDescent="0.25">
      <c r="A109" s="186" t="s">
        <v>96</v>
      </c>
      <c r="B109" s="186" t="s">
        <v>97</v>
      </c>
      <c r="C109" s="186" t="s">
        <v>14</v>
      </c>
      <c r="D109" s="186">
        <v>0</v>
      </c>
      <c r="E109" s="186">
        <v>9035.5056301545501</v>
      </c>
      <c r="F109" s="186">
        <v>0</v>
      </c>
      <c r="G109" s="186">
        <v>100</v>
      </c>
    </row>
    <row r="110" spans="1:7" x14ac:dyDescent="0.25">
      <c r="A110" s="186" t="s">
        <v>98</v>
      </c>
      <c r="B110" s="186" t="s">
        <v>99</v>
      </c>
      <c r="C110" s="186" t="s">
        <v>14</v>
      </c>
      <c r="D110" s="186">
        <v>0</v>
      </c>
      <c r="E110" s="186">
        <v>6430.0185259058499</v>
      </c>
      <c r="F110" s="186">
        <v>0</v>
      </c>
      <c r="G110" s="186">
        <v>100</v>
      </c>
    </row>
    <row r="111" spans="1:7" x14ac:dyDescent="0.25">
      <c r="A111" s="186" t="s">
        <v>100</v>
      </c>
      <c r="B111" s="186" t="s">
        <v>101</v>
      </c>
      <c r="C111" s="186" t="s">
        <v>15</v>
      </c>
      <c r="D111" s="186">
        <v>0</v>
      </c>
      <c r="E111" s="186">
        <v>574.86446560000002</v>
      </c>
      <c r="F111" s="186">
        <v>0</v>
      </c>
      <c r="G111" s="186">
        <v>100</v>
      </c>
    </row>
    <row r="112" spans="1:7" x14ac:dyDescent="0.25">
      <c r="A112" s="186" t="s">
        <v>102</v>
      </c>
      <c r="B112" s="186" t="s">
        <v>103</v>
      </c>
      <c r="C112" s="186" t="s">
        <v>15</v>
      </c>
      <c r="D112" s="186">
        <v>37.716580299999997</v>
      </c>
      <c r="E112" s="186">
        <v>42643.826813699998</v>
      </c>
      <c r="F112" s="186">
        <v>8.8367423717161206E-2</v>
      </c>
      <c r="G112" s="186">
        <v>99.911632576282798</v>
      </c>
    </row>
    <row r="113" spans="1:7" x14ac:dyDescent="0.25">
      <c r="A113" s="186" t="s">
        <v>102</v>
      </c>
      <c r="B113" s="186" t="s">
        <v>103</v>
      </c>
      <c r="C113" s="186" t="s">
        <v>14</v>
      </c>
      <c r="D113" s="186">
        <v>0</v>
      </c>
      <c r="E113" s="186">
        <v>30951.572241006499</v>
      </c>
      <c r="F113" s="186">
        <v>0</v>
      </c>
      <c r="G113" s="186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619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87" t="s">
        <v>106</v>
      </c>
      <c r="B124" s="187" t="s">
        <v>107</v>
      </c>
      <c r="C124" s="187" t="s">
        <v>14</v>
      </c>
      <c r="D124" s="187">
        <v>66.979012384737899</v>
      </c>
      <c r="E124" s="187">
        <v>209189.98473077</v>
      </c>
      <c r="F124" s="187">
        <v>3.20080207543052E-2</v>
      </c>
      <c r="G124" s="187">
        <v>99.967991979245696</v>
      </c>
    </row>
    <row r="125" spans="1:7" x14ac:dyDescent="0.25">
      <c r="A125" s="187" t="s">
        <v>106</v>
      </c>
      <c r="B125" s="187" t="s">
        <v>107</v>
      </c>
      <c r="C125" s="187" t="s">
        <v>15</v>
      </c>
      <c r="D125" s="187">
        <v>139.4920947</v>
      </c>
      <c r="E125" s="187">
        <v>229949.2997458</v>
      </c>
      <c r="F125" s="187">
        <v>6.06253323267903E-2</v>
      </c>
      <c r="G125" s="187">
        <v>99.939374667673206</v>
      </c>
    </row>
    <row r="126" spans="1:7" x14ac:dyDescent="0.25">
      <c r="A126" s="187" t="s">
        <v>108</v>
      </c>
      <c r="B126" s="187" t="s">
        <v>109</v>
      </c>
      <c r="C126" s="187" t="s">
        <v>14</v>
      </c>
      <c r="D126" s="187">
        <v>0</v>
      </c>
      <c r="E126" s="187">
        <v>256194.94824207501</v>
      </c>
      <c r="F126" s="187">
        <v>0</v>
      </c>
      <c r="G126" s="187">
        <v>100</v>
      </c>
    </row>
    <row r="127" spans="1:7" x14ac:dyDescent="0.25">
      <c r="A127" s="187" t="s">
        <v>108</v>
      </c>
      <c r="B127" s="187" t="s">
        <v>109</v>
      </c>
      <c r="C127" s="187" t="s">
        <v>15</v>
      </c>
      <c r="D127" s="187">
        <v>0</v>
      </c>
      <c r="E127" s="187">
        <v>297273.40263819997</v>
      </c>
      <c r="F127" s="187">
        <v>0</v>
      </c>
      <c r="G127" s="187">
        <v>100</v>
      </c>
    </row>
    <row r="128" spans="1:7" x14ac:dyDescent="0.25">
      <c r="A128" s="187" t="s">
        <v>110</v>
      </c>
      <c r="B128" s="187" t="s">
        <v>111</v>
      </c>
      <c r="C128" s="187" t="s">
        <v>14</v>
      </c>
      <c r="D128" s="187">
        <v>411.89765029711202</v>
      </c>
      <c r="E128" s="187">
        <v>393112.90241763397</v>
      </c>
      <c r="F128" s="187">
        <v>0.104668790944309</v>
      </c>
      <c r="G128" s="187">
        <v>99.895331209055698</v>
      </c>
    </row>
    <row r="129" spans="1:7" x14ac:dyDescent="0.25">
      <c r="A129" s="187" t="s">
        <v>110</v>
      </c>
      <c r="B129" s="187" t="s">
        <v>111</v>
      </c>
      <c r="C129" s="187" t="s">
        <v>15</v>
      </c>
      <c r="D129" s="187">
        <v>276.89790679999999</v>
      </c>
      <c r="E129" s="187">
        <v>446074.88171829999</v>
      </c>
      <c r="F129" s="187">
        <v>6.2035802127320301E-2</v>
      </c>
      <c r="G129" s="187">
        <v>99.937964197872702</v>
      </c>
    </row>
    <row r="130" spans="1:7" x14ac:dyDescent="0.25">
      <c r="A130" s="187" t="s">
        <v>112</v>
      </c>
      <c r="B130" s="187" t="s">
        <v>113</v>
      </c>
      <c r="C130" s="187" t="s">
        <v>14</v>
      </c>
      <c r="D130" s="187">
        <v>0</v>
      </c>
      <c r="E130" s="187">
        <v>47925.832313250197</v>
      </c>
      <c r="F130" s="187">
        <v>0</v>
      </c>
      <c r="G130" s="187">
        <v>100</v>
      </c>
    </row>
    <row r="131" spans="1:7" x14ac:dyDescent="0.25">
      <c r="A131" s="187" t="s">
        <v>112</v>
      </c>
      <c r="B131" s="187" t="s">
        <v>113</v>
      </c>
      <c r="C131" s="187" t="s">
        <v>15</v>
      </c>
      <c r="D131" s="187">
        <v>0</v>
      </c>
      <c r="E131" s="187">
        <v>56437.552758400001</v>
      </c>
      <c r="F131" s="187">
        <v>0</v>
      </c>
      <c r="G131" s="187">
        <v>100</v>
      </c>
    </row>
    <row r="132" spans="1:7" x14ac:dyDescent="0.25">
      <c r="A132" s="187" t="s">
        <v>114</v>
      </c>
      <c r="B132" s="187" t="s">
        <v>115</v>
      </c>
      <c r="C132" s="187" t="s">
        <v>14</v>
      </c>
      <c r="D132" s="187">
        <v>0</v>
      </c>
      <c r="E132" s="187">
        <v>61807.819669868899</v>
      </c>
      <c r="F132" s="187">
        <v>0</v>
      </c>
      <c r="G132" s="187">
        <v>100</v>
      </c>
    </row>
    <row r="133" spans="1:7" x14ac:dyDescent="0.25">
      <c r="A133" s="187" t="s">
        <v>114</v>
      </c>
      <c r="B133" s="187" t="s">
        <v>115</v>
      </c>
      <c r="C133" s="187" t="s">
        <v>15</v>
      </c>
      <c r="D133" s="187">
        <v>0</v>
      </c>
      <c r="E133" s="187">
        <v>77346.119478699999</v>
      </c>
      <c r="F133" s="187">
        <v>0</v>
      </c>
      <c r="G133" s="187">
        <v>100</v>
      </c>
    </row>
    <row r="134" spans="1:7" x14ac:dyDescent="0.25">
      <c r="A134" s="187" t="s">
        <v>116</v>
      </c>
      <c r="B134" s="187" t="s">
        <v>117</v>
      </c>
      <c r="C134" s="187" t="s">
        <v>15</v>
      </c>
      <c r="D134" s="187">
        <v>34.107710599999997</v>
      </c>
      <c r="E134" s="187">
        <v>33102.486926700003</v>
      </c>
      <c r="F134" s="187">
        <v>0.102930645026532</v>
      </c>
      <c r="G134" s="187">
        <v>99.897069354973496</v>
      </c>
    </row>
    <row r="135" spans="1:7" x14ac:dyDescent="0.25">
      <c r="A135" s="187" t="s">
        <v>116</v>
      </c>
      <c r="B135" s="187" t="s">
        <v>117</v>
      </c>
      <c r="C135" s="187" t="s">
        <v>14</v>
      </c>
      <c r="D135" s="187">
        <v>0</v>
      </c>
      <c r="E135" s="187">
        <v>26356.140928961999</v>
      </c>
      <c r="F135" s="187">
        <v>0</v>
      </c>
      <c r="G135" s="187">
        <v>100</v>
      </c>
    </row>
    <row r="136" spans="1:7" x14ac:dyDescent="0.25">
      <c r="A136" s="187" t="s">
        <v>118</v>
      </c>
      <c r="B136" s="187" t="s">
        <v>119</v>
      </c>
      <c r="C136" s="187" t="s">
        <v>15</v>
      </c>
      <c r="D136" s="187">
        <v>27.362969199999998</v>
      </c>
      <c r="E136" s="187">
        <v>28190.2880348</v>
      </c>
      <c r="F136" s="187">
        <v>9.6971109310697606E-2</v>
      </c>
      <c r="G136" s="187">
        <v>99.903028890689299</v>
      </c>
    </row>
    <row r="137" spans="1:7" x14ac:dyDescent="0.25">
      <c r="A137" s="187" t="s">
        <v>118</v>
      </c>
      <c r="B137" s="187" t="s">
        <v>119</v>
      </c>
      <c r="C137" s="187" t="s">
        <v>14</v>
      </c>
      <c r="D137" s="187">
        <v>0</v>
      </c>
      <c r="E137" s="187">
        <v>24641.9923142794</v>
      </c>
      <c r="F137" s="187">
        <v>0</v>
      </c>
      <c r="G137" s="187">
        <v>100</v>
      </c>
    </row>
    <row r="138" spans="1:7" x14ac:dyDescent="0.25">
      <c r="A138" s="187" t="s">
        <v>120</v>
      </c>
      <c r="B138" s="187" t="s">
        <v>121</v>
      </c>
      <c r="C138" s="187" t="s">
        <v>14</v>
      </c>
      <c r="D138" s="187">
        <v>3.7633220063091199</v>
      </c>
      <c r="E138" s="187">
        <v>81864.3145121657</v>
      </c>
      <c r="F138" s="187">
        <v>4.5968124644772098E-3</v>
      </c>
      <c r="G138" s="187">
        <v>99.995403187535501</v>
      </c>
    </row>
    <row r="139" spans="1:7" x14ac:dyDescent="0.25">
      <c r="A139" s="187" t="s">
        <v>120</v>
      </c>
      <c r="B139" s="187" t="s">
        <v>121</v>
      </c>
      <c r="C139" s="187" t="s">
        <v>15</v>
      </c>
      <c r="D139" s="187">
        <v>0</v>
      </c>
      <c r="E139" s="187">
        <v>89938.236933799999</v>
      </c>
      <c r="F139" s="187">
        <v>0</v>
      </c>
      <c r="G139" s="187">
        <v>100</v>
      </c>
    </row>
    <row r="140" spans="1:7" x14ac:dyDescent="0.25">
      <c r="A140" s="187" t="s">
        <v>122</v>
      </c>
      <c r="B140" s="187" t="s">
        <v>123</v>
      </c>
      <c r="C140" s="187" t="s">
        <v>15</v>
      </c>
      <c r="D140" s="187">
        <v>16.567487</v>
      </c>
      <c r="E140" s="187">
        <v>7586.627727</v>
      </c>
      <c r="F140" s="187">
        <v>0.21790163916209601</v>
      </c>
      <c r="G140" s="187">
        <v>99.782098360837907</v>
      </c>
    </row>
    <row r="141" spans="1:7" x14ac:dyDescent="0.25">
      <c r="A141" s="187" t="s">
        <v>122</v>
      </c>
      <c r="B141" s="187" t="s">
        <v>123</v>
      </c>
      <c r="C141" s="187" t="s">
        <v>14</v>
      </c>
      <c r="D141" s="187">
        <v>0</v>
      </c>
      <c r="E141" s="187">
        <v>7593.5672186216298</v>
      </c>
      <c r="F141" s="187">
        <v>0</v>
      </c>
      <c r="G141" s="187">
        <v>100</v>
      </c>
    </row>
    <row r="142" spans="1:7" x14ac:dyDescent="0.25">
      <c r="A142" s="187" t="s">
        <v>124</v>
      </c>
      <c r="B142" s="187" t="s">
        <v>125</v>
      </c>
      <c r="C142" s="187" t="s">
        <v>15</v>
      </c>
      <c r="D142" s="187">
        <v>132.34606500000001</v>
      </c>
      <c r="E142" s="187">
        <v>136555.00837980001</v>
      </c>
      <c r="F142" s="187">
        <v>9.6823927522459205E-2</v>
      </c>
      <c r="G142" s="187">
        <v>99.903176072477507</v>
      </c>
    </row>
    <row r="143" spans="1:7" x14ac:dyDescent="0.25">
      <c r="A143" s="187" t="s">
        <v>124</v>
      </c>
      <c r="B143" s="187" t="s">
        <v>125</v>
      </c>
      <c r="C143" s="187" t="s">
        <v>14</v>
      </c>
      <c r="D143" s="187">
        <v>0</v>
      </c>
      <c r="E143" s="187">
        <v>117203.78814412899</v>
      </c>
      <c r="F143" s="187">
        <v>0</v>
      </c>
      <c r="G143" s="187">
        <v>100</v>
      </c>
    </row>
    <row r="144" spans="1:7" x14ac:dyDescent="0.25">
      <c r="A144" s="187" t="s">
        <v>126</v>
      </c>
      <c r="B144" s="187" t="s">
        <v>127</v>
      </c>
      <c r="C144" s="187" t="s">
        <v>14</v>
      </c>
      <c r="D144" s="187">
        <v>236.40437531964599</v>
      </c>
      <c r="E144" s="187">
        <v>186866.004088193</v>
      </c>
      <c r="F144" s="187">
        <v>0.12635025773372</v>
      </c>
      <c r="G144" s="187">
        <v>99.873649742266295</v>
      </c>
    </row>
    <row r="145" spans="1:7" x14ac:dyDescent="0.25">
      <c r="A145" s="187" t="s">
        <v>126</v>
      </c>
      <c r="B145" s="187" t="s">
        <v>127</v>
      </c>
      <c r="C145" s="187" t="s">
        <v>15</v>
      </c>
      <c r="D145" s="187">
        <v>1805.5788084000001</v>
      </c>
      <c r="E145" s="187">
        <v>206896.50693929999</v>
      </c>
      <c r="F145" s="187">
        <v>0.86514650868547804</v>
      </c>
      <c r="G145" s="187">
        <v>99.134853491314502</v>
      </c>
    </row>
    <row r="146" spans="1:7" x14ac:dyDescent="0.25">
      <c r="A146" s="187" t="s">
        <v>128</v>
      </c>
      <c r="B146" s="187" t="s">
        <v>129</v>
      </c>
      <c r="C146" s="187" t="s">
        <v>14</v>
      </c>
      <c r="D146" s="187">
        <v>190.46756681990701</v>
      </c>
      <c r="E146" s="187">
        <v>73848.544320464804</v>
      </c>
      <c r="F146" s="187">
        <v>0.25725298321089302</v>
      </c>
      <c r="G146" s="187">
        <v>99.742747016789096</v>
      </c>
    </row>
    <row r="147" spans="1:7" x14ac:dyDescent="0.25">
      <c r="A147" s="187" t="s">
        <v>128</v>
      </c>
      <c r="B147" s="187" t="s">
        <v>129</v>
      </c>
      <c r="C147" s="187" t="s">
        <v>15</v>
      </c>
      <c r="D147" s="187">
        <v>766.40023680000002</v>
      </c>
      <c r="E147" s="187">
        <v>77255.755097400004</v>
      </c>
      <c r="F147" s="187">
        <v>0.98228539511271196</v>
      </c>
      <c r="G147" s="187">
        <v>99.017714604887303</v>
      </c>
    </row>
    <row r="148" spans="1:7" x14ac:dyDescent="0.25">
      <c r="A148" s="187" t="s">
        <v>130</v>
      </c>
      <c r="B148" s="187" t="s">
        <v>131</v>
      </c>
      <c r="C148" s="187" t="s">
        <v>14</v>
      </c>
      <c r="D148" s="187">
        <v>240.90747791961201</v>
      </c>
      <c r="E148" s="187">
        <v>685.40322875013896</v>
      </c>
      <c r="F148" s="187">
        <v>26.007199979984801</v>
      </c>
      <c r="G148" s="187">
        <v>73.992800020015196</v>
      </c>
    </row>
    <row r="149" spans="1:7" x14ac:dyDescent="0.25">
      <c r="A149" s="187" t="s">
        <v>130</v>
      </c>
      <c r="B149" s="187" t="s">
        <v>131</v>
      </c>
      <c r="C149" s="187" t="s">
        <v>15</v>
      </c>
      <c r="D149" s="187">
        <v>241.82074159999999</v>
      </c>
      <c r="E149" s="187">
        <v>893.29303800000002</v>
      </c>
      <c r="F149" s="187">
        <v>21.3036565977742</v>
      </c>
      <c r="G149" s="187">
        <v>78.696343402225807</v>
      </c>
    </row>
    <row r="150" spans="1:7" x14ac:dyDescent="0.25">
      <c r="A150" s="187" t="s">
        <v>132</v>
      </c>
      <c r="B150" s="187" t="s">
        <v>133</v>
      </c>
      <c r="C150" s="187" t="s">
        <v>14</v>
      </c>
      <c r="D150" s="187">
        <v>169.78136908349501</v>
      </c>
      <c r="E150" s="187">
        <v>40418.994210541001</v>
      </c>
      <c r="F150" s="187">
        <v>0.41829635572629897</v>
      </c>
      <c r="G150" s="187">
        <v>99.581703644273702</v>
      </c>
    </row>
    <row r="151" spans="1:7" x14ac:dyDescent="0.25">
      <c r="A151" s="187" t="s">
        <v>132</v>
      </c>
      <c r="B151" s="187" t="s">
        <v>133</v>
      </c>
      <c r="C151" s="187" t="s">
        <v>15</v>
      </c>
      <c r="D151" s="187">
        <v>457.12337609999997</v>
      </c>
      <c r="E151" s="187">
        <v>38607.230942800001</v>
      </c>
      <c r="F151" s="187">
        <v>1.17018029369766</v>
      </c>
      <c r="G151" s="187">
        <v>98.829819706302303</v>
      </c>
    </row>
    <row r="152" spans="1:7" x14ac:dyDescent="0.25">
      <c r="A152" s="187" t="s">
        <v>134</v>
      </c>
      <c r="B152" s="187" t="s">
        <v>135</v>
      </c>
      <c r="C152" s="187" t="s">
        <v>14</v>
      </c>
      <c r="D152" s="187">
        <v>102.284970618605</v>
      </c>
      <c r="E152" s="187">
        <v>118968.813687092</v>
      </c>
      <c r="F152" s="187">
        <v>8.5902432892334096E-2</v>
      </c>
      <c r="G152" s="187">
        <v>99.914097567107703</v>
      </c>
    </row>
    <row r="153" spans="1:7" x14ac:dyDescent="0.25">
      <c r="A153" s="187" t="s">
        <v>134</v>
      </c>
      <c r="B153" s="187" t="s">
        <v>135</v>
      </c>
      <c r="C153" s="187" t="s">
        <v>15</v>
      </c>
      <c r="D153" s="187">
        <v>201.95697039999999</v>
      </c>
      <c r="E153" s="187">
        <v>135469.13798940001</v>
      </c>
      <c r="F153" s="187">
        <v>0.14885777288068699</v>
      </c>
      <c r="G153" s="187">
        <v>99.851142227119297</v>
      </c>
    </row>
    <row r="154" spans="1:7" x14ac:dyDescent="0.25">
      <c r="A154" s="187" t="s">
        <v>136</v>
      </c>
      <c r="B154" s="187" t="s">
        <v>137</v>
      </c>
      <c r="C154" s="187" t="s">
        <v>14</v>
      </c>
      <c r="D154" s="187">
        <v>728.996992531606</v>
      </c>
      <c r="E154" s="187">
        <v>103255.086097487</v>
      </c>
      <c r="F154" s="187">
        <v>0.70106594285253898</v>
      </c>
      <c r="G154" s="187">
        <v>99.298934057147406</v>
      </c>
    </row>
    <row r="155" spans="1:7" x14ac:dyDescent="0.25">
      <c r="A155" s="187" t="s">
        <v>136</v>
      </c>
      <c r="B155" s="187" t="s">
        <v>137</v>
      </c>
      <c r="C155" s="187" t="s">
        <v>15</v>
      </c>
      <c r="D155" s="187">
        <v>790.50887079999995</v>
      </c>
      <c r="E155" s="187">
        <v>127898.41227460001</v>
      </c>
      <c r="F155" s="187">
        <v>0.61427888567566602</v>
      </c>
      <c r="G155" s="187">
        <v>99.385721114324298</v>
      </c>
    </row>
    <row r="156" spans="1:7" x14ac:dyDescent="0.25">
      <c r="A156" s="187" t="s">
        <v>138</v>
      </c>
      <c r="B156" s="187" t="s">
        <v>139</v>
      </c>
      <c r="C156" s="187" t="s">
        <v>14</v>
      </c>
      <c r="D156" s="187">
        <v>0</v>
      </c>
      <c r="E156" s="187">
        <v>57281.768623329001</v>
      </c>
      <c r="F156" s="187">
        <v>0</v>
      </c>
      <c r="G156" s="187">
        <v>100</v>
      </c>
    </row>
    <row r="157" spans="1:7" x14ac:dyDescent="0.25">
      <c r="A157" s="187" t="s">
        <v>138</v>
      </c>
      <c r="B157" s="187" t="s">
        <v>139</v>
      </c>
      <c r="C157" s="187" t="s">
        <v>15</v>
      </c>
      <c r="D157" s="187">
        <v>0</v>
      </c>
      <c r="E157" s="187">
        <v>70431.856299799998</v>
      </c>
      <c r="F157" s="187">
        <v>0</v>
      </c>
      <c r="G157" s="187">
        <v>100</v>
      </c>
    </row>
    <row r="158" spans="1:7" x14ac:dyDescent="0.25">
      <c r="A158" s="187" t="s">
        <v>140</v>
      </c>
      <c r="B158" s="187" t="s">
        <v>141</v>
      </c>
      <c r="C158" s="187" t="s">
        <v>15</v>
      </c>
      <c r="D158" s="187">
        <v>213.48312429999999</v>
      </c>
      <c r="E158" s="187">
        <v>233479.0224972</v>
      </c>
      <c r="F158" s="187">
        <v>9.1352148299427199E-2</v>
      </c>
      <c r="G158" s="187">
        <v>99.908647851700593</v>
      </c>
    </row>
    <row r="159" spans="1:7" x14ac:dyDescent="0.25">
      <c r="A159" s="187" t="s">
        <v>140</v>
      </c>
      <c r="B159" s="187" t="s">
        <v>141</v>
      </c>
      <c r="C159" s="187" t="s">
        <v>14</v>
      </c>
      <c r="D159" s="187">
        <v>0</v>
      </c>
      <c r="E159" s="187">
        <v>206182.55338009199</v>
      </c>
      <c r="F159" s="187">
        <v>0</v>
      </c>
      <c r="G159" s="187">
        <v>100</v>
      </c>
    </row>
    <row r="160" spans="1:7" x14ac:dyDescent="0.25">
      <c r="A160" s="187" t="s">
        <v>142</v>
      </c>
      <c r="B160" s="187" t="s">
        <v>143</v>
      </c>
      <c r="C160" s="187" t="s">
        <v>14</v>
      </c>
      <c r="D160" s="187">
        <v>41.400323128579501</v>
      </c>
      <c r="E160" s="187">
        <v>322905.50764051802</v>
      </c>
      <c r="F160" s="187">
        <v>1.28195446705562E-2</v>
      </c>
      <c r="G160" s="187">
        <v>99.987180455329494</v>
      </c>
    </row>
    <row r="161" spans="1:7" x14ac:dyDescent="0.25">
      <c r="A161" s="187" t="s">
        <v>142</v>
      </c>
      <c r="B161" s="187" t="s">
        <v>143</v>
      </c>
      <c r="C161" s="187" t="s">
        <v>15</v>
      </c>
      <c r="D161" s="187">
        <v>26.9409338</v>
      </c>
      <c r="E161" s="187">
        <v>365056.90539229999</v>
      </c>
      <c r="F161" s="187">
        <v>7.3793825914542999E-3</v>
      </c>
      <c r="G161" s="187">
        <v>99.992620617408505</v>
      </c>
    </row>
    <row r="162" spans="1:7" x14ac:dyDescent="0.25">
      <c r="A162" s="187" t="s">
        <v>144</v>
      </c>
      <c r="B162" s="187" t="s">
        <v>145</v>
      </c>
      <c r="C162" s="187" t="s">
        <v>15</v>
      </c>
      <c r="D162" s="187">
        <v>24.6511937</v>
      </c>
      <c r="E162" s="187">
        <v>146752.2494345</v>
      </c>
      <c r="F162" s="187">
        <v>1.6795009020148102E-2</v>
      </c>
      <c r="G162" s="187">
        <v>99.9832049909798</v>
      </c>
    </row>
    <row r="163" spans="1:7" x14ac:dyDescent="0.25">
      <c r="A163" s="187" t="s">
        <v>144</v>
      </c>
      <c r="B163" s="187" t="s">
        <v>145</v>
      </c>
      <c r="C163" s="187" t="s">
        <v>14</v>
      </c>
      <c r="D163" s="187">
        <v>0</v>
      </c>
      <c r="E163" s="187">
        <v>123078.94799410101</v>
      </c>
      <c r="F163" s="187">
        <v>0</v>
      </c>
      <c r="G163" s="187">
        <v>100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620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88" t="s">
        <v>106</v>
      </c>
      <c r="B174" s="188" t="s">
        <v>107</v>
      </c>
      <c r="C174" s="188" t="s">
        <v>14</v>
      </c>
      <c r="D174" s="188">
        <v>25.238793621623302</v>
      </c>
      <c r="E174" s="188">
        <v>209124.875694991</v>
      </c>
      <c r="F174" s="188">
        <v>1.2067310449881401E-2</v>
      </c>
      <c r="G174" s="188">
        <v>99.987932689550107</v>
      </c>
    </row>
    <row r="175" spans="1:7" x14ac:dyDescent="0.25">
      <c r="A175" s="188" t="s">
        <v>106</v>
      </c>
      <c r="B175" s="188" t="s">
        <v>107</v>
      </c>
      <c r="C175" s="188" t="s">
        <v>15</v>
      </c>
      <c r="D175" s="188">
        <v>49.8334282</v>
      </c>
      <c r="E175" s="188">
        <v>229880.674459</v>
      </c>
      <c r="F175" s="188">
        <v>2.16732562624736E-2</v>
      </c>
      <c r="G175" s="188">
        <v>99.978326743737497</v>
      </c>
    </row>
    <row r="176" spans="1:7" x14ac:dyDescent="0.25">
      <c r="A176" s="188" t="s">
        <v>108</v>
      </c>
      <c r="B176" s="188" t="s">
        <v>109</v>
      </c>
      <c r="C176" s="188" t="s">
        <v>14</v>
      </c>
      <c r="D176" s="188">
        <v>0</v>
      </c>
      <c r="E176" s="188">
        <v>256194.94824207501</v>
      </c>
      <c r="F176" s="188">
        <v>0</v>
      </c>
      <c r="G176" s="188">
        <v>100</v>
      </c>
    </row>
    <row r="177" spans="1:7" x14ac:dyDescent="0.25">
      <c r="A177" s="188" t="s">
        <v>108</v>
      </c>
      <c r="B177" s="188" t="s">
        <v>109</v>
      </c>
      <c r="C177" s="188" t="s">
        <v>15</v>
      </c>
      <c r="D177" s="188">
        <v>0</v>
      </c>
      <c r="E177" s="188">
        <v>297273.40263819997</v>
      </c>
      <c r="F177" s="188">
        <v>0</v>
      </c>
      <c r="G177" s="188">
        <v>100</v>
      </c>
    </row>
    <row r="178" spans="1:7" x14ac:dyDescent="0.25">
      <c r="A178" s="188" t="s">
        <v>110</v>
      </c>
      <c r="B178" s="188" t="s">
        <v>111</v>
      </c>
      <c r="C178" s="188" t="s">
        <v>14</v>
      </c>
      <c r="D178" s="188">
        <v>25.541253564001</v>
      </c>
      <c r="E178" s="188">
        <v>392568.66817011498</v>
      </c>
      <c r="F178" s="188">
        <v>6.5057642091805503E-3</v>
      </c>
      <c r="G178" s="188">
        <v>99.993494235790806</v>
      </c>
    </row>
    <row r="179" spans="1:7" x14ac:dyDescent="0.25">
      <c r="A179" s="188" t="s">
        <v>110</v>
      </c>
      <c r="B179" s="188" t="s">
        <v>111</v>
      </c>
      <c r="C179" s="188" t="s">
        <v>15</v>
      </c>
      <c r="D179" s="188">
        <v>173.39891610000001</v>
      </c>
      <c r="E179" s="188">
        <v>444930.6204893</v>
      </c>
      <c r="F179" s="188">
        <v>3.8956942319154503E-2</v>
      </c>
      <c r="G179" s="188">
        <v>99.961043057680797</v>
      </c>
    </row>
    <row r="180" spans="1:7" x14ac:dyDescent="0.25">
      <c r="A180" s="188" t="s">
        <v>112</v>
      </c>
      <c r="B180" s="188" t="s">
        <v>113</v>
      </c>
      <c r="C180" s="188" t="s">
        <v>14</v>
      </c>
      <c r="D180" s="188">
        <v>0</v>
      </c>
      <c r="E180" s="188">
        <v>47925.832313250197</v>
      </c>
      <c r="F180" s="188">
        <v>0</v>
      </c>
      <c r="G180" s="188">
        <v>100</v>
      </c>
    </row>
    <row r="181" spans="1:7" x14ac:dyDescent="0.25">
      <c r="A181" s="188" t="s">
        <v>112</v>
      </c>
      <c r="B181" s="188" t="s">
        <v>113</v>
      </c>
      <c r="C181" s="188" t="s">
        <v>15</v>
      </c>
      <c r="D181" s="188">
        <v>0</v>
      </c>
      <c r="E181" s="188">
        <v>56437.552758400001</v>
      </c>
      <c r="F181" s="188">
        <v>0</v>
      </c>
      <c r="G181" s="188">
        <v>100</v>
      </c>
    </row>
    <row r="182" spans="1:7" x14ac:dyDescent="0.25">
      <c r="A182" s="188" t="s">
        <v>114</v>
      </c>
      <c r="B182" s="188" t="s">
        <v>115</v>
      </c>
      <c r="C182" s="188" t="s">
        <v>14</v>
      </c>
      <c r="D182" s="188">
        <v>0</v>
      </c>
      <c r="E182" s="188">
        <v>61807.819669868899</v>
      </c>
      <c r="F182" s="188">
        <v>0</v>
      </c>
      <c r="G182" s="188">
        <v>100</v>
      </c>
    </row>
    <row r="183" spans="1:7" x14ac:dyDescent="0.25">
      <c r="A183" s="188" t="s">
        <v>114</v>
      </c>
      <c r="B183" s="188" t="s">
        <v>115</v>
      </c>
      <c r="C183" s="188" t="s">
        <v>15</v>
      </c>
      <c r="D183" s="188">
        <v>0</v>
      </c>
      <c r="E183" s="188">
        <v>77346.119478699999</v>
      </c>
      <c r="F183" s="188">
        <v>0</v>
      </c>
      <c r="G183" s="188">
        <v>100</v>
      </c>
    </row>
    <row r="184" spans="1:7" x14ac:dyDescent="0.25">
      <c r="A184" s="188" t="s">
        <v>116</v>
      </c>
      <c r="B184" s="188" t="s">
        <v>117</v>
      </c>
      <c r="C184" s="188" t="s">
        <v>15</v>
      </c>
      <c r="D184" s="188">
        <v>34.107710599999997</v>
      </c>
      <c r="E184" s="188">
        <v>33102.486926700003</v>
      </c>
      <c r="F184" s="188">
        <v>0.102930645026532</v>
      </c>
      <c r="G184" s="188">
        <v>99.897069354973496</v>
      </c>
    </row>
    <row r="185" spans="1:7" x14ac:dyDescent="0.25">
      <c r="A185" s="188" t="s">
        <v>116</v>
      </c>
      <c r="B185" s="188" t="s">
        <v>117</v>
      </c>
      <c r="C185" s="188" t="s">
        <v>14</v>
      </c>
      <c r="D185" s="188">
        <v>0</v>
      </c>
      <c r="E185" s="188">
        <v>26356.140928961999</v>
      </c>
      <c r="F185" s="188">
        <v>0</v>
      </c>
      <c r="G185" s="188">
        <v>100</v>
      </c>
    </row>
    <row r="186" spans="1:7" x14ac:dyDescent="0.25">
      <c r="A186" s="188" t="s">
        <v>118</v>
      </c>
      <c r="B186" s="188" t="s">
        <v>119</v>
      </c>
      <c r="C186" s="188" t="s">
        <v>15</v>
      </c>
      <c r="D186" s="188">
        <v>27.362969199999998</v>
      </c>
      <c r="E186" s="188">
        <v>28190.2880348</v>
      </c>
      <c r="F186" s="188">
        <v>9.6971109310697606E-2</v>
      </c>
      <c r="G186" s="188">
        <v>99.903028890689299</v>
      </c>
    </row>
    <row r="187" spans="1:7" x14ac:dyDescent="0.25">
      <c r="A187" s="188" t="s">
        <v>118</v>
      </c>
      <c r="B187" s="188" t="s">
        <v>119</v>
      </c>
      <c r="C187" s="188" t="s">
        <v>14</v>
      </c>
      <c r="D187" s="188">
        <v>0</v>
      </c>
      <c r="E187" s="188">
        <v>24641.9923142794</v>
      </c>
      <c r="F187" s="188">
        <v>0</v>
      </c>
      <c r="G187" s="188">
        <v>100</v>
      </c>
    </row>
    <row r="188" spans="1:7" x14ac:dyDescent="0.25">
      <c r="A188" s="188" t="s">
        <v>120</v>
      </c>
      <c r="B188" s="188" t="s">
        <v>121</v>
      </c>
      <c r="C188" s="188" t="s">
        <v>14</v>
      </c>
      <c r="D188" s="188">
        <v>3.7633220063091199</v>
      </c>
      <c r="E188" s="188">
        <v>81864.3145121657</v>
      </c>
      <c r="F188" s="188">
        <v>4.5968124644772098E-3</v>
      </c>
      <c r="G188" s="188">
        <v>99.995403187535501</v>
      </c>
    </row>
    <row r="189" spans="1:7" x14ac:dyDescent="0.25">
      <c r="A189" s="188" t="s">
        <v>120</v>
      </c>
      <c r="B189" s="188" t="s">
        <v>121</v>
      </c>
      <c r="C189" s="188" t="s">
        <v>15</v>
      </c>
      <c r="D189" s="188">
        <v>0</v>
      </c>
      <c r="E189" s="188">
        <v>89938.236933799999</v>
      </c>
      <c r="F189" s="188">
        <v>0</v>
      </c>
      <c r="G189" s="188">
        <v>100</v>
      </c>
    </row>
    <row r="190" spans="1:7" x14ac:dyDescent="0.25">
      <c r="A190" s="188" t="s">
        <v>122</v>
      </c>
      <c r="B190" s="188" t="s">
        <v>123</v>
      </c>
      <c r="C190" s="188" t="s">
        <v>15</v>
      </c>
      <c r="D190" s="188">
        <v>16.567487</v>
      </c>
      <c r="E190" s="188">
        <v>7586.627727</v>
      </c>
      <c r="F190" s="188">
        <v>0.21790163916209601</v>
      </c>
      <c r="G190" s="188">
        <v>99.782098360837907</v>
      </c>
    </row>
    <row r="191" spans="1:7" x14ac:dyDescent="0.25">
      <c r="A191" s="188" t="s">
        <v>122</v>
      </c>
      <c r="B191" s="188" t="s">
        <v>123</v>
      </c>
      <c r="C191" s="188" t="s">
        <v>14</v>
      </c>
      <c r="D191" s="188">
        <v>0</v>
      </c>
      <c r="E191" s="188">
        <v>7593.5672186216298</v>
      </c>
      <c r="F191" s="188">
        <v>0</v>
      </c>
      <c r="G191" s="188">
        <v>100</v>
      </c>
    </row>
    <row r="192" spans="1:7" x14ac:dyDescent="0.25">
      <c r="A192" s="188" t="s">
        <v>124</v>
      </c>
      <c r="B192" s="188" t="s">
        <v>125</v>
      </c>
      <c r="C192" s="188" t="s">
        <v>15</v>
      </c>
      <c r="D192" s="188">
        <v>132.34606500000001</v>
      </c>
      <c r="E192" s="188">
        <v>136555.00837980001</v>
      </c>
      <c r="F192" s="188">
        <v>9.6823927522459205E-2</v>
      </c>
      <c r="G192" s="188">
        <v>99.903176072477507</v>
      </c>
    </row>
    <row r="193" spans="1:7" x14ac:dyDescent="0.25">
      <c r="A193" s="188" t="s">
        <v>124</v>
      </c>
      <c r="B193" s="188" t="s">
        <v>125</v>
      </c>
      <c r="C193" s="188" t="s">
        <v>14</v>
      </c>
      <c r="D193" s="188">
        <v>0</v>
      </c>
      <c r="E193" s="188">
        <v>117203.78814412899</v>
      </c>
      <c r="F193" s="188">
        <v>0</v>
      </c>
      <c r="G193" s="188">
        <v>100</v>
      </c>
    </row>
    <row r="194" spans="1:7" x14ac:dyDescent="0.25">
      <c r="A194" s="188" t="s">
        <v>126</v>
      </c>
      <c r="B194" s="188" t="s">
        <v>127</v>
      </c>
      <c r="C194" s="188" t="s">
        <v>14</v>
      </c>
      <c r="D194" s="188">
        <v>204.33988471436501</v>
      </c>
      <c r="E194" s="188">
        <v>184814.01132621799</v>
      </c>
      <c r="F194" s="188">
        <v>0.110443036259363</v>
      </c>
      <c r="G194" s="188">
        <v>99.889556963740603</v>
      </c>
    </row>
    <row r="195" spans="1:7" x14ac:dyDescent="0.25">
      <c r="A195" s="188" t="s">
        <v>126</v>
      </c>
      <c r="B195" s="188" t="s">
        <v>127</v>
      </c>
      <c r="C195" s="188" t="s">
        <v>15</v>
      </c>
      <c r="D195" s="188">
        <v>1533.0489442000001</v>
      </c>
      <c r="E195" s="188">
        <v>204137.65974120001</v>
      </c>
      <c r="F195" s="188">
        <v>0.74539002369316298</v>
      </c>
      <c r="G195" s="188">
        <v>99.254609976306796</v>
      </c>
    </row>
    <row r="196" spans="1:7" x14ac:dyDescent="0.25">
      <c r="A196" s="188" t="s">
        <v>128</v>
      </c>
      <c r="B196" s="188" t="s">
        <v>129</v>
      </c>
      <c r="C196" s="188" t="s">
        <v>14</v>
      </c>
      <c r="D196" s="188">
        <v>51.6800031721667</v>
      </c>
      <c r="E196" s="188">
        <v>73732.617360025004</v>
      </c>
      <c r="F196" s="188">
        <v>7.0042007607358597E-2</v>
      </c>
      <c r="G196" s="188">
        <v>99.929957992392602</v>
      </c>
    </row>
    <row r="197" spans="1:7" x14ac:dyDescent="0.25">
      <c r="A197" s="188" t="s">
        <v>128</v>
      </c>
      <c r="B197" s="188" t="s">
        <v>129</v>
      </c>
      <c r="C197" s="188" t="s">
        <v>15</v>
      </c>
      <c r="D197" s="188">
        <v>470.86254179999997</v>
      </c>
      <c r="E197" s="188">
        <v>77181.021427400003</v>
      </c>
      <c r="F197" s="188">
        <v>0.60637619814448296</v>
      </c>
      <c r="G197" s="188">
        <v>99.393623801855497</v>
      </c>
    </row>
    <row r="198" spans="1:7" x14ac:dyDescent="0.25">
      <c r="A198" s="188" t="s">
        <v>132</v>
      </c>
      <c r="B198" s="188" t="s">
        <v>133</v>
      </c>
      <c r="C198" s="188" t="s">
        <v>15</v>
      </c>
      <c r="D198" s="188">
        <v>175.5805038</v>
      </c>
      <c r="E198" s="188">
        <v>38553.015232600002</v>
      </c>
      <c r="F198" s="188">
        <v>0.45336139992025698</v>
      </c>
      <c r="G198" s="188">
        <v>99.546638600079703</v>
      </c>
    </row>
    <row r="199" spans="1:7" x14ac:dyDescent="0.25">
      <c r="A199" s="188" t="s">
        <v>132</v>
      </c>
      <c r="B199" s="188" t="s">
        <v>133</v>
      </c>
      <c r="C199" s="188" t="s">
        <v>14</v>
      </c>
      <c r="D199" s="188">
        <v>0</v>
      </c>
      <c r="E199" s="188">
        <v>40379.083552280499</v>
      </c>
      <c r="F199" s="188">
        <v>0</v>
      </c>
      <c r="G199" s="188">
        <v>100</v>
      </c>
    </row>
    <row r="200" spans="1:7" x14ac:dyDescent="0.25">
      <c r="A200" s="188" t="s">
        <v>134</v>
      </c>
      <c r="B200" s="188" t="s">
        <v>135</v>
      </c>
      <c r="C200" s="188" t="s">
        <v>14</v>
      </c>
      <c r="D200" s="188">
        <v>74.2849706186052</v>
      </c>
      <c r="E200" s="188">
        <v>118951.813687092</v>
      </c>
      <c r="F200" s="188">
        <v>6.2410657373749602E-2</v>
      </c>
      <c r="G200" s="188">
        <v>99.937589342626296</v>
      </c>
    </row>
    <row r="201" spans="1:7" x14ac:dyDescent="0.25">
      <c r="A201" s="188" t="s">
        <v>134</v>
      </c>
      <c r="B201" s="188" t="s">
        <v>135</v>
      </c>
      <c r="C201" s="188" t="s">
        <v>15</v>
      </c>
      <c r="D201" s="188">
        <v>195.61550679999999</v>
      </c>
      <c r="E201" s="188">
        <v>135458.04042810001</v>
      </c>
      <c r="F201" s="188">
        <v>0.14420216355530899</v>
      </c>
      <c r="G201" s="188">
        <v>99.855797836444694</v>
      </c>
    </row>
    <row r="202" spans="1:7" x14ac:dyDescent="0.25">
      <c r="A202" s="188" t="s">
        <v>136</v>
      </c>
      <c r="B202" s="188" t="s">
        <v>137</v>
      </c>
      <c r="C202" s="188" t="s">
        <v>14</v>
      </c>
      <c r="D202" s="188">
        <v>348.53430446414598</v>
      </c>
      <c r="E202" s="188">
        <v>101564.946462422</v>
      </c>
      <c r="F202" s="188">
        <v>0.34199038423716799</v>
      </c>
      <c r="G202" s="188">
        <v>99.658009615762793</v>
      </c>
    </row>
    <row r="203" spans="1:7" x14ac:dyDescent="0.25">
      <c r="A203" s="188" t="s">
        <v>136</v>
      </c>
      <c r="B203" s="188" t="s">
        <v>137</v>
      </c>
      <c r="C203" s="188" t="s">
        <v>15</v>
      </c>
      <c r="D203" s="188">
        <v>275.53122020000001</v>
      </c>
      <c r="E203" s="188">
        <v>125484.57957640001</v>
      </c>
      <c r="F203" s="188">
        <v>0.219092698356186</v>
      </c>
      <c r="G203" s="188">
        <v>99.780907301643794</v>
      </c>
    </row>
    <row r="204" spans="1:7" x14ac:dyDescent="0.25">
      <c r="A204" s="188" t="s">
        <v>138</v>
      </c>
      <c r="B204" s="188" t="s">
        <v>139</v>
      </c>
      <c r="C204" s="188" t="s">
        <v>14</v>
      </c>
      <c r="D204" s="188">
        <v>0</v>
      </c>
      <c r="E204" s="188">
        <v>57281.768623329001</v>
      </c>
      <c r="F204" s="188">
        <v>0</v>
      </c>
      <c r="G204" s="188">
        <v>100</v>
      </c>
    </row>
    <row r="205" spans="1:7" x14ac:dyDescent="0.25">
      <c r="A205" s="188" t="s">
        <v>138</v>
      </c>
      <c r="B205" s="188" t="s">
        <v>139</v>
      </c>
      <c r="C205" s="188" t="s">
        <v>15</v>
      </c>
      <c r="D205" s="188">
        <v>0</v>
      </c>
      <c r="E205" s="188">
        <v>70431.856299799998</v>
      </c>
      <c r="F205" s="188">
        <v>0</v>
      </c>
      <c r="G205" s="188">
        <v>100</v>
      </c>
    </row>
    <row r="206" spans="1:7" x14ac:dyDescent="0.25">
      <c r="A206" s="188" t="s">
        <v>140</v>
      </c>
      <c r="B206" s="188" t="s">
        <v>141</v>
      </c>
      <c r="C206" s="188" t="s">
        <v>15</v>
      </c>
      <c r="D206" s="188">
        <v>213.48312429999999</v>
      </c>
      <c r="E206" s="188">
        <v>233479.0224972</v>
      </c>
      <c r="F206" s="188">
        <v>9.1352148299427199E-2</v>
      </c>
      <c r="G206" s="188">
        <v>99.908647851700593</v>
      </c>
    </row>
    <row r="207" spans="1:7" x14ac:dyDescent="0.25">
      <c r="A207" s="188" t="s">
        <v>140</v>
      </c>
      <c r="B207" s="188" t="s">
        <v>141</v>
      </c>
      <c r="C207" s="188" t="s">
        <v>14</v>
      </c>
      <c r="D207" s="188">
        <v>0</v>
      </c>
      <c r="E207" s="188">
        <v>206182.55338009199</v>
      </c>
      <c r="F207" s="188">
        <v>0</v>
      </c>
      <c r="G207" s="188">
        <v>100</v>
      </c>
    </row>
    <row r="208" spans="1:7" x14ac:dyDescent="0.25">
      <c r="A208" s="188" t="s">
        <v>142</v>
      </c>
      <c r="B208" s="188" t="s">
        <v>143</v>
      </c>
      <c r="C208" s="188" t="s">
        <v>14</v>
      </c>
      <c r="D208" s="188">
        <v>41.400323128579501</v>
      </c>
      <c r="E208" s="188">
        <v>322905.50764051802</v>
      </c>
      <c r="F208" s="188">
        <v>1.28195446705562E-2</v>
      </c>
      <c r="G208" s="188">
        <v>99.987180455329494</v>
      </c>
    </row>
    <row r="209" spans="1:7" x14ac:dyDescent="0.25">
      <c r="A209" s="188" t="s">
        <v>142</v>
      </c>
      <c r="B209" s="188" t="s">
        <v>143</v>
      </c>
      <c r="C209" s="188" t="s">
        <v>15</v>
      </c>
      <c r="D209" s="188">
        <v>26.9409338</v>
      </c>
      <c r="E209" s="188">
        <v>365056.90539229999</v>
      </c>
      <c r="F209" s="188">
        <v>7.3793825914542999E-3</v>
      </c>
      <c r="G209" s="188">
        <v>99.992620617408505</v>
      </c>
    </row>
    <row r="210" spans="1:7" x14ac:dyDescent="0.25">
      <c r="A210" s="188" t="s">
        <v>144</v>
      </c>
      <c r="B210" s="188" t="s">
        <v>145</v>
      </c>
      <c r="C210" s="188" t="s">
        <v>15</v>
      </c>
      <c r="D210" s="188">
        <v>24.6511937</v>
      </c>
      <c r="E210" s="188">
        <v>146752.2494345</v>
      </c>
      <c r="F210" s="188">
        <v>1.6795009020148102E-2</v>
      </c>
      <c r="G210" s="188">
        <v>99.9832049909798</v>
      </c>
    </row>
    <row r="211" spans="1:7" x14ac:dyDescent="0.25">
      <c r="A211" s="188" t="s">
        <v>144</v>
      </c>
      <c r="B211" s="188" t="s">
        <v>145</v>
      </c>
      <c r="C211" s="188" t="s">
        <v>14</v>
      </c>
      <c r="D211" s="188">
        <v>0</v>
      </c>
      <c r="E211" s="188">
        <v>123078.94799410101</v>
      </c>
      <c r="F211" s="188">
        <v>0</v>
      </c>
      <c r="G211" s="188">
        <v>100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621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189" t="s">
        <v>149</v>
      </c>
      <c r="B222" s="189" t="s">
        <v>150</v>
      </c>
      <c r="C222" s="189" t="s">
        <v>14</v>
      </c>
      <c r="D222" s="189">
        <v>15099.737738891799</v>
      </c>
      <c r="E222" s="189">
        <v>0</v>
      </c>
      <c r="F222" s="189">
        <v>100</v>
      </c>
      <c r="G222" s="189">
        <v>0</v>
      </c>
    </row>
    <row r="223" spans="1:7" x14ac:dyDescent="0.25">
      <c r="A223" s="189" t="s">
        <v>149</v>
      </c>
      <c r="B223" s="189" t="s">
        <v>150</v>
      </c>
      <c r="C223" s="189" t="s">
        <v>15</v>
      </c>
      <c r="D223" s="189">
        <v>19702.405630900001</v>
      </c>
      <c r="E223" s="189">
        <v>0</v>
      </c>
      <c r="F223" s="189">
        <v>100</v>
      </c>
      <c r="G223" s="189">
        <v>0</v>
      </c>
    </row>
    <row r="224" spans="1:7" x14ac:dyDescent="0.25">
      <c r="A224" s="189" t="s">
        <v>151</v>
      </c>
      <c r="B224" s="189" t="s">
        <v>152</v>
      </c>
      <c r="C224" s="189" t="s">
        <v>14</v>
      </c>
      <c r="D224" s="189">
        <v>12460.643985626701</v>
      </c>
      <c r="E224" s="189">
        <v>0</v>
      </c>
      <c r="F224" s="189">
        <v>100</v>
      </c>
      <c r="G224" s="189">
        <v>0</v>
      </c>
    </row>
    <row r="225" spans="1:7" x14ac:dyDescent="0.25">
      <c r="A225" s="189" t="s">
        <v>151</v>
      </c>
      <c r="B225" s="189" t="s">
        <v>152</v>
      </c>
      <c r="C225" s="189" t="s">
        <v>15</v>
      </c>
      <c r="D225" s="189">
        <v>15577.9247901</v>
      </c>
      <c r="E225" s="189">
        <v>0</v>
      </c>
      <c r="F225" s="189">
        <v>100</v>
      </c>
      <c r="G225" s="189">
        <v>0</v>
      </c>
    </row>
    <row r="226" spans="1:7" x14ac:dyDescent="0.25">
      <c r="A226" s="189" t="s">
        <v>153</v>
      </c>
      <c r="B226" s="189" t="s">
        <v>155</v>
      </c>
      <c r="C226" s="189" t="s">
        <v>15</v>
      </c>
      <c r="D226" s="189">
        <v>15383.7133789</v>
      </c>
      <c r="E226" s="189">
        <v>34.107710599999997</v>
      </c>
      <c r="F226" s="189">
        <v>99.778777361586904</v>
      </c>
      <c r="G226" s="189">
        <v>0.22122263841307899</v>
      </c>
    </row>
    <row r="227" spans="1:7" x14ac:dyDescent="0.25">
      <c r="A227" s="189" t="s">
        <v>153</v>
      </c>
      <c r="B227" s="189" t="s">
        <v>154</v>
      </c>
      <c r="C227" s="189" t="s">
        <v>14</v>
      </c>
      <c r="D227" s="189">
        <v>13171.0709227179</v>
      </c>
      <c r="E227" s="189">
        <v>0</v>
      </c>
      <c r="F227" s="189">
        <v>100</v>
      </c>
      <c r="G227" s="189">
        <v>0</v>
      </c>
    </row>
    <row r="228" spans="1:7" x14ac:dyDescent="0.25">
      <c r="A228" s="189" t="s">
        <v>156</v>
      </c>
      <c r="B228" s="189" t="s">
        <v>157</v>
      </c>
      <c r="C228" s="189" t="s">
        <v>14</v>
      </c>
      <c r="D228" s="189">
        <v>11470.686457903301</v>
      </c>
      <c r="E228" s="189">
        <v>0</v>
      </c>
      <c r="F228" s="189">
        <v>100</v>
      </c>
      <c r="G228" s="189">
        <v>0</v>
      </c>
    </row>
    <row r="229" spans="1:7" x14ac:dyDescent="0.25">
      <c r="A229" s="189" t="s">
        <v>156</v>
      </c>
      <c r="B229" s="189" t="s">
        <v>157</v>
      </c>
      <c r="C229" s="189" t="s">
        <v>15</v>
      </c>
      <c r="D229" s="189">
        <v>13482.2698299</v>
      </c>
      <c r="E229" s="189">
        <v>0</v>
      </c>
      <c r="F229" s="189">
        <v>100</v>
      </c>
      <c r="G229" s="189">
        <v>0</v>
      </c>
    </row>
    <row r="230" spans="1:7" x14ac:dyDescent="0.25">
      <c r="A230" s="189" t="s">
        <v>158</v>
      </c>
      <c r="B230" s="189" t="s">
        <v>159</v>
      </c>
      <c r="C230" s="189" t="s">
        <v>14</v>
      </c>
      <c r="D230" s="189">
        <v>7759.7481756020397</v>
      </c>
      <c r="E230" s="189">
        <v>0</v>
      </c>
      <c r="F230" s="189">
        <v>100</v>
      </c>
      <c r="G230" s="189">
        <v>0</v>
      </c>
    </row>
    <row r="231" spans="1:7" x14ac:dyDescent="0.25">
      <c r="A231" s="189" t="s">
        <v>158</v>
      </c>
      <c r="B231" s="189" t="s">
        <v>159</v>
      </c>
      <c r="C231" s="189" t="s">
        <v>15</v>
      </c>
      <c r="D231" s="189">
        <v>10864.642943299999</v>
      </c>
      <c r="E231" s="189">
        <v>0</v>
      </c>
      <c r="F231" s="189">
        <v>100</v>
      </c>
      <c r="G231" s="189">
        <v>0</v>
      </c>
    </row>
    <row r="232" spans="1:7" x14ac:dyDescent="0.25">
      <c r="A232" s="189" t="s">
        <v>110</v>
      </c>
      <c r="B232" s="189" t="s">
        <v>160</v>
      </c>
      <c r="C232" s="189" t="s">
        <v>14</v>
      </c>
      <c r="D232" s="189">
        <v>22685.121262074499</v>
      </c>
      <c r="E232" s="189">
        <v>25.238793621623302</v>
      </c>
      <c r="F232" s="189">
        <v>99.888866607311698</v>
      </c>
      <c r="G232" s="189">
        <v>0.111133392688299</v>
      </c>
    </row>
    <row r="233" spans="1:7" x14ac:dyDescent="0.25">
      <c r="A233" s="189" t="s">
        <v>110</v>
      </c>
      <c r="B233" s="189" t="s">
        <v>160</v>
      </c>
      <c r="C233" s="189" t="s">
        <v>15</v>
      </c>
      <c r="D233" s="189">
        <v>25464.148240099999</v>
      </c>
      <c r="E233" s="189">
        <v>49.8334282</v>
      </c>
      <c r="F233" s="189">
        <v>99.804681884435496</v>
      </c>
      <c r="G233" s="189">
        <v>0.195318115564517</v>
      </c>
    </row>
    <row r="234" spans="1:7" x14ac:dyDescent="0.25">
      <c r="A234" s="189" t="s">
        <v>161</v>
      </c>
      <c r="B234" s="189" t="s">
        <v>162</v>
      </c>
      <c r="C234" s="189" t="s">
        <v>14</v>
      </c>
      <c r="D234" s="189">
        <v>17522.130284712501</v>
      </c>
      <c r="E234" s="189">
        <v>0</v>
      </c>
      <c r="F234" s="189">
        <v>100</v>
      </c>
      <c r="G234" s="189">
        <v>0</v>
      </c>
    </row>
    <row r="235" spans="1:7" x14ac:dyDescent="0.25">
      <c r="A235" s="189" t="s">
        <v>161</v>
      </c>
      <c r="B235" s="189" t="s">
        <v>162</v>
      </c>
      <c r="C235" s="189" t="s">
        <v>15</v>
      </c>
      <c r="D235" s="189">
        <v>19098.153221600001</v>
      </c>
      <c r="E235" s="189">
        <v>0</v>
      </c>
      <c r="F235" s="189">
        <v>100</v>
      </c>
      <c r="G235" s="189">
        <v>0</v>
      </c>
    </row>
    <row r="236" spans="1:7" x14ac:dyDescent="0.25">
      <c r="A236" s="189" t="s">
        <v>163</v>
      </c>
      <c r="B236" s="189" t="s">
        <v>164</v>
      </c>
      <c r="C236" s="189" t="s">
        <v>14</v>
      </c>
      <c r="D236" s="189">
        <v>15338.5002140619</v>
      </c>
      <c r="E236" s="189">
        <v>0</v>
      </c>
      <c r="F236" s="189">
        <v>100</v>
      </c>
      <c r="G236" s="189">
        <v>0</v>
      </c>
    </row>
    <row r="237" spans="1:7" x14ac:dyDescent="0.25">
      <c r="A237" s="189" t="s">
        <v>163</v>
      </c>
      <c r="B237" s="189" t="s">
        <v>164</v>
      </c>
      <c r="C237" s="189" t="s">
        <v>15</v>
      </c>
      <c r="D237" s="189">
        <v>19959.9663425</v>
      </c>
      <c r="E237" s="189">
        <v>0</v>
      </c>
      <c r="F237" s="189">
        <v>100</v>
      </c>
      <c r="G237" s="189">
        <v>0</v>
      </c>
    </row>
    <row r="238" spans="1:7" x14ac:dyDescent="0.25">
      <c r="A238" s="189" t="s">
        <v>165</v>
      </c>
      <c r="B238" s="189" t="s">
        <v>166</v>
      </c>
      <c r="C238" s="189" t="s">
        <v>15</v>
      </c>
      <c r="D238" s="189">
        <v>17384.631808900001</v>
      </c>
      <c r="E238" s="189">
        <v>9.1067418999999994</v>
      </c>
      <c r="F238" s="189">
        <v>99.947643562231306</v>
      </c>
      <c r="G238" s="189">
        <v>5.2356437768700102E-2</v>
      </c>
    </row>
    <row r="239" spans="1:7" x14ac:dyDescent="0.25">
      <c r="A239" s="189" t="s">
        <v>165</v>
      </c>
      <c r="B239" s="189" t="s">
        <v>166</v>
      </c>
      <c r="C239" s="189" t="s">
        <v>14</v>
      </c>
      <c r="D239" s="189">
        <v>14607.0211699675</v>
      </c>
      <c r="E239" s="189">
        <v>0</v>
      </c>
      <c r="F239" s="189">
        <v>100</v>
      </c>
      <c r="G239" s="189">
        <v>0</v>
      </c>
    </row>
    <row r="240" spans="1:7" x14ac:dyDescent="0.25">
      <c r="A240" s="189" t="s">
        <v>112</v>
      </c>
      <c r="B240" s="189" t="s">
        <v>167</v>
      </c>
      <c r="C240" s="189" t="s">
        <v>14</v>
      </c>
      <c r="D240" s="189">
        <v>20733.669511184798</v>
      </c>
      <c r="E240" s="189">
        <v>0</v>
      </c>
      <c r="F240" s="189">
        <v>100</v>
      </c>
      <c r="G240" s="189">
        <v>0</v>
      </c>
    </row>
    <row r="241" spans="1:7" x14ac:dyDescent="0.25">
      <c r="A241" s="189" t="s">
        <v>112</v>
      </c>
      <c r="B241" s="189" t="s">
        <v>167</v>
      </c>
      <c r="C241" s="189" t="s">
        <v>15</v>
      </c>
      <c r="D241" s="189">
        <v>22957.6458332</v>
      </c>
      <c r="E241" s="189">
        <v>0</v>
      </c>
      <c r="F241" s="189">
        <v>100</v>
      </c>
      <c r="G241" s="189">
        <v>0</v>
      </c>
    </row>
    <row r="242" spans="1:7" x14ac:dyDescent="0.25">
      <c r="A242" s="189" t="s">
        <v>114</v>
      </c>
      <c r="B242" s="189" t="s">
        <v>168</v>
      </c>
      <c r="C242" s="189" t="s">
        <v>14</v>
      </c>
      <c r="D242" s="189">
        <v>53729.053829060198</v>
      </c>
      <c r="E242" s="189">
        <v>0</v>
      </c>
      <c r="F242" s="189">
        <v>100</v>
      </c>
      <c r="G242" s="189">
        <v>0</v>
      </c>
    </row>
    <row r="243" spans="1:7" x14ac:dyDescent="0.25">
      <c r="A243" s="189" t="s">
        <v>114</v>
      </c>
      <c r="B243" s="189" t="s">
        <v>168</v>
      </c>
      <c r="C243" s="189" t="s">
        <v>15</v>
      </c>
      <c r="D243" s="189">
        <v>60683.625414499998</v>
      </c>
      <c r="E243" s="189">
        <v>0</v>
      </c>
      <c r="F243" s="189">
        <v>100</v>
      </c>
      <c r="G243" s="189">
        <v>0</v>
      </c>
    </row>
    <row r="244" spans="1:7" x14ac:dyDescent="0.25">
      <c r="A244" s="189" t="s">
        <v>124</v>
      </c>
      <c r="B244" s="189" t="s">
        <v>169</v>
      </c>
      <c r="C244" s="189" t="s">
        <v>14</v>
      </c>
      <c r="D244" s="189">
        <v>31168.0906262266</v>
      </c>
      <c r="E244" s="189">
        <v>0</v>
      </c>
      <c r="F244" s="189">
        <v>100</v>
      </c>
      <c r="G244" s="189">
        <v>0</v>
      </c>
    </row>
    <row r="245" spans="1:7" x14ac:dyDescent="0.25">
      <c r="A245" s="189" t="s">
        <v>124</v>
      </c>
      <c r="B245" s="189" t="s">
        <v>169</v>
      </c>
      <c r="C245" s="189" t="s">
        <v>15</v>
      </c>
      <c r="D245" s="189">
        <v>37061.714111900001</v>
      </c>
      <c r="E245" s="189">
        <v>0</v>
      </c>
      <c r="F245" s="189">
        <v>100</v>
      </c>
      <c r="G245" s="189">
        <v>0</v>
      </c>
    </row>
    <row r="246" spans="1:7" x14ac:dyDescent="0.25">
      <c r="A246" s="189" t="s">
        <v>126</v>
      </c>
      <c r="B246" s="189" t="s">
        <v>170</v>
      </c>
      <c r="C246" s="189" t="s">
        <v>14</v>
      </c>
      <c r="D246" s="189">
        <v>36418.776258983002</v>
      </c>
      <c r="E246" s="189">
        <v>0</v>
      </c>
      <c r="F246" s="189">
        <v>100</v>
      </c>
      <c r="G246" s="189">
        <v>0</v>
      </c>
    </row>
    <row r="247" spans="1:7" x14ac:dyDescent="0.25">
      <c r="A247" s="189" t="s">
        <v>126</v>
      </c>
      <c r="B247" s="189" t="s">
        <v>170</v>
      </c>
      <c r="C247" s="189" t="s">
        <v>15</v>
      </c>
      <c r="D247" s="189">
        <v>41576.772139699999</v>
      </c>
      <c r="E247" s="189">
        <v>0</v>
      </c>
      <c r="F247" s="189">
        <v>100</v>
      </c>
      <c r="G247" s="189">
        <v>0</v>
      </c>
    </row>
    <row r="248" spans="1:7" x14ac:dyDescent="0.25">
      <c r="A248" s="189" t="s">
        <v>171</v>
      </c>
      <c r="B248" s="189" t="s">
        <v>172</v>
      </c>
      <c r="C248" s="189" t="s">
        <v>14</v>
      </c>
      <c r="D248" s="189">
        <v>9829.4444817196509</v>
      </c>
      <c r="E248" s="189">
        <v>0</v>
      </c>
      <c r="F248" s="189">
        <v>100</v>
      </c>
      <c r="G248" s="189">
        <v>0</v>
      </c>
    </row>
    <row r="249" spans="1:7" x14ac:dyDescent="0.25">
      <c r="A249" s="189" t="s">
        <v>171</v>
      </c>
      <c r="B249" s="189" t="s">
        <v>172</v>
      </c>
      <c r="C249" s="189" t="s">
        <v>15</v>
      </c>
      <c r="D249" s="189">
        <v>11665.961889800001</v>
      </c>
      <c r="E249" s="189">
        <v>0</v>
      </c>
      <c r="F249" s="189">
        <v>100</v>
      </c>
      <c r="G249" s="189">
        <v>0</v>
      </c>
    </row>
    <row r="250" spans="1:7" x14ac:dyDescent="0.25">
      <c r="A250" s="189" t="s">
        <v>173</v>
      </c>
      <c r="B250" s="189" t="s">
        <v>174</v>
      </c>
      <c r="C250" s="189" t="s">
        <v>14</v>
      </c>
      <c r="D250" s="189">
        <v>17460.949556381602</v>
      </c>
      <c r="E250" s="189">
        <v>0</v>
      </c>
      <c r="F250" s="189">
        <v>100</v>
      </c>
      <c r="G250" s="189">
        <v>0</v>
      </c>
    </row>
    <row r="251" spans="1:7" x14ac:dyDescent="0.25">
      <c r="A251" s="189" t="s">
        <v>173</v>
      </c>
      <c r="B251" s="189" t="s">
        <v>174</v>
      </c>
      <c r="C251" s="189" t="s">
        <v>15</v>
      </c>
      <c r="D251" s="189">
        <v>22249.280229700002</v>
      </c>
      <c r="E251" s="189">
        <v>0</v>
      </c>
      <c r="F251" s="189">
        <v>100</v>
      </c>
      <c r="G251" s="189">
        <v>0</v>
      </c>
    </row>
    <row r="252" spans="1:7" x14ac:dyDescent="0.25">
      <c r="A252" s="189" t="s">
        <v>175</v>
      </c>
      <c r="B252" s="189" t="s">
        <v>176</v>
      </c>
      <c r="C252" s="189" t="s">
        <v>15</v>
      </c>
      <c r="D252" s="189">
        <v>31242.819274199999</v>
      </c>
      <c r="E252" s="189">
        <v>39.232660199999998</v>
      </c>
      <c r="F252" s="189">
        <v>99.874584121648198</v>
      </c>
      <c r="G252" s="189">
        <v>0.125415878351819</v>
      </c>
    </row>
    <row r="253" spans="1:7" x14ac:dyDescent="0.25">
      <c r="A253" s="189" t="s">
        <v>175</v>
      </c>
      <c r="B253" s="189" t="s">
        <v>176</v>
      </c>
      <c r="C253" s="189" t="s">
        <v>14</v>
      </c>
      <c r="D253" s="189">
        <v>32428.520955035401</v>
      </c>
      <c r="E253" s="189">
        <v>0</v>
      </c>
      <c r="F253" s="189">
        <v>100</v>
      </c>
      <c r="G253" s="189">
        <v>0</v>
      </c>
    </row>
    <row r="254" spans="1:7" x14ac:dyDescent="0.25">
      <c r="A254" s="189" t="s">
        <v>177</v>
      </c>
      <c r="B254" s="189" t="s">
        <v>178</v>
      </c>
      <c r="C254" s="189" t="s">
        <v>14</v>
      </c>
      <c r="D254" s="189">
        <v>35225.842362630901</v>
      </c>
      <c r="E254" s="189">
        <v>0</v>
      </c>
      <c r="F254" s="189">
        <v>100</v>
      </c>
      <c r="G254" s="189">
        <v>0</v>
      </c>
    </row>
    <row r="255" spans="1:7" x14ac:dyDescent="0.25">
      <c r="A255" s="189" t="s">
        <v>177</v>
      </c>
      <c r="B255" s="189" t="s">
        <v>178</v>
      </c>
      <c r="C255" s="189" t="s">
        <v>15</v>
      </c>
      <c r="D255" s="189">
        <v>37199.339361400002</v>
      </c>
      <c r="E255" s="189">
        <v>0</v>
      </c>
      <c r="F255" s="189">
        <v>100</v>
      </c>
      <c r="G255" s="189">
        <v>0</v>
      </c>
    </row>
    <row r="256" spans="1:7" x14ac:dyDescent="0.25">
      <c r="A256" s="189" t="s">
        <v>179</v>
      </c>
      <c r="B256" s="189" t="s">
        <v>180</v>
      </c>
      <c r="C256" s="189" t="s">
        <v>14</v>
      </c>
      <c r="D256" s="189">
        <v>55011.016055852502</v>
      </c>
      <c r="E256" s="189">
        <v>0</v>
      </c>
      <c r="F256" s="189">
        <v>100</v>
      </c>
      <c r="G256" s="189">
        <v>0</v>
      </c>
    </row>
    <row r="257" spans="1:7" x14ac:dyDescent="0.25">
      <c r="A257" s="189" t="s">
        <v>179</v>
      </c>
      <c r="B257" s="189" t="s">
        <v>180</v>
      </c>
      <c r="C257" s="189" t="s">
        <v>15</v>
      </c>
      <c r="D257" s="189">
        <v>63913.704136400003</v>
      </c>
      <c r="E257" s="189">
        <v>0</v>
      </c>
      <c r="F257" s="189">
        <v>100</v>
      </c>
      <c r="G257" s="189">
        <v>0</v>
      </c>
    </row>
    <row r="258" spans="1:7" x14ac:dyDescent="0.25">
      <c r="A258" s="189" t="s">
        <v>181</v>
      </c>
      <c r="B258" s="189" t="s">
        <v>182</v>
      </c>
      <c r="C258" s="189" t="s">
        <v>14</v>
      </c>
      <c r="D258" s="189">
        <v>89498.027778600997</v>
      </c>
      <c r="E258" s="189">
        <v>0</v>
      </c>
      <c r="F258" s="189">
        <v>100</v>
      </c>
      <c r="G258" s="189">
        <v>0</v>
      </c>
    </row>
    <row r="259" spans="1:7" x14ac:dyDescent="0.25">
      <c r="A259" s="189" t="s">
        <v>181</v>
      </c>
      <c r="B259" s="189" t="s">
        <v>182</v>
      </c>
      <c r="C259" s="189" t="s">
        <v>15</v>
      </c>
      <c r="D259" s="189">
        <v>99770.738863399994</v>
      </c>
      <c r="E259" s="189">
        <v>0</v>
      </c>
      <c r="F259" s="189">
        <v>100</v>
      </c>
      <c r="G259" s="189">
        <v>0</v>
      </c>
    </row>
    <row r="260" spans="1:7" x14ac:dyDescent="0.25">
      <c r="A260" s="189" t="s">
        <v>183</v>
      </c>
      <c r="B260" s="189" t="s">
        <v>184</v>
      </c>
      <c r="C260" s="189" t="s">
        <v>14</v>
      </c>
      <c r="D260" s="189">
        <v>32847.347168075001</v>
      </c>
      <c r="E260" s="189">
        <v>0</v>
      </c>
      <c r="F260" s="189">
        <v>100</v>
      </c>
      <c r="G260" s="189">
        <v>0</v>
      </c>
    </row>
    <row r="261" spans="1:7" x14ac:dyDescent="0.25">
      <c r="A261" s="189" t="s">
        <v>183</v>
      </c>
      <c r="B261" s="189" t="s">
        <v>184</v>
      </c>
      <c r="C261" s="189" t="s">
        <v>15</v>
      </c>
      <c r="D261" s="189">
        <v>40808.786912900003</v>
      </c>
      <c r="E261" s="189">
        <v>0</v>
      </c>
      <c r="F261" s="189">
        <v>100</v>
      </c>
      <c r="G261" s="189">
        <v>0</v>
      </c>
    </row>
    <row r="262" spans="1:7" x14ac:dyDescent="0.25">
      <c r="A262" s="189" t="s">
        <v>185</v>
      </c>
      <c r="B262" s="189" t="s">
        <v>186</v>
      </c>
      <c r="C262" s="189" t="s">
        <v>14</v>
      </c>
      <c r="D262" s="189">
        <v>39953.414338895003</v>
      </c>
      <c r="E262" s="189">
        <v>0</v>
      </c>
      <c r="F262" s="189">
        <v>100</v>
      </c>
      <c r="G262" s="189">
        <v>0</v>
      </c>
    </row>
    <row r="263" spans="1:7" x14ac:dyDescent="0.25">
      <c r="A263" s="189" t="s">
        <v>185</v>
      </c>
      <c r="B263" s="189" t="s">
        <v>186</v>
      </c>
      <c r="C263" s="189" t="s">
        <v>15</v>
      </c>
      <c r="D263" s="189">
        <v>47066.344090300001</v>
      </c>
      <c r="E263" s="189">
        <v>0</v>
      </c>
      <c r="F263" s="189">
        <v>100</v>
      </c>
      <c r="G263" s="189">
        <v>0</v>
      </c>
    </row>
    <row r="264" spans="1:7" x14ac:dyDescent="0.25">
      <c r="A264" s="189" t="s">
        <v>187</v>
      </c>
      <c r="B264" s="189" t="s">
        <v>188</v>
      </c>
      <c r="C264" s="189" t="s">
        <v>14</v>
      </c>
      <c r="D264" s="189">
        <v>29404.821198216199</v>
      </c>
      <c r="E264" s="189">
        <v>74.2849706186052</v>
      </c>
      <c r="F264" s="189">
        <v>99.748008063089998</v>
      </c>
      <c r="G264" s="189">
        <v>0.25199193691000998</v>
      </c>
    </row>
    <row r="265" spans="1:7" x14ac:dyDescent="0.25">
      <c r="A265" s="189" t="s">
        <v>187</v>
      </c>
      <c r="B265" s="189" t="s">
        <v>188</v>
      </c>
      <c r="C265" s="189" t="s">
        <v>15</v>
      </c>
      <c r="D265" s="189">
        <v>33593.311114199998</v>
      </c>
      <c r="E265" s="189">
        <v>44.552470700000001</v>
      </c>
      <c r="F265" s="189">
        <v>99.867552614964495</v>
      </c>
      <c r="G265" s="189">
        <v>0.13244738503547401</v>
      </c>
    </row>
    <row r="266" spans="1:7" x14ac:dyDescent="0.25">
      <c r="A266" s="189" t="s">
        <v>189</v>
      </c>
      <c r="B266" s="189" t="s">
        <v>190</v>
      </c>
      <c r="C266" s="189" t="s">
        <v>15</v>
      </c>
      <c r="D266" s="189">
        <v>15650.923070500001</v>
      </c>
      <c r="E266" s="189">
        <v>47.036898600000001</v>
      </c>
      <c r="F266" s="189">
        <v>99.700362985428796</v>
      </c>
      <c r="G266" s="189">
        <v>0.29963701457124298</v>
      </c>
    </row>
    <row r="267" spans="1:7" x14ac:dyDescent="0.25">
      <c r="A267" s="189" t="s">
        <v>189</v>
      </c>
      <c r="B267" s="189" t="s">
        <v>190</v>
      </c>
      <c r="C267" s="189" t="s">
        <v>14</v>
      </c>
      <c r="D267" s="189">
        <v>13631.243971423601</v>
      </c>
      <c r="E267" s="189">
        <v>0</v>
      </c>
      <c r="F267" s="189">
        <v>100</v>
      </c>
      <c r="G267" s="189">
        <v>0</v>
      </c>
    </row>
    <row r="268" spans="1:7" x14ac:dyDescent="0.25">
      <c r="A268" s="189" t="s">
        <v>191</v>
      </c>
      <c r="B268" s="189" t="s">
        <v>192</v>
      </c>
      <c r="C268" s="189" t="s">
        <v>14</v>
      </c>
      <c r="D268" s="189">
        <v>23354.873379457302</v>
      </c>
      <c r="E268" s="189">
        <v>0</v>
      </c>
      <c r="F268" s="189">
        <v>100</v>
      </c>
      <c r="G268" s="189">
        <v>0</v>
      </c>
    </row>
    <row r="269" spans="1:7" x14ac:dyDescent="0.25">
      <c r="A269" s="189" t="s">
        <v>191</v>
      </c>
      <c r="B269" s="189" t="s">
        <v>192</v>
      </c>
      <c r="C269" s="189" t="s">
        <v>15</v>
      </c>
      <c r="D269" s="189">
        <v>26907.7645701</v>
      </c>
      <c r="E269" s="189">
        <v>0</v>
      </c>
      <c r="F269" s="189">
        <v>100</v>
      </c>
      <c r="G269" s="189">
        <v>0</v>
      </c>
    </row>
    <row r="270" spans="1:7" x14ac:dyDescent="0.25">
      <c r="A270" s="189" t="s">
        <v>193</v>
      </c>
      <c r="B270" s="189" t="s">
        <v>194</v>
      </c>
      <c r="C270" s="189" t="s">
        <v>14</v>
      </c>
      <c r="D270" s="189">
        <v>7670.9714009399204</v>
      </c>
      <c r="E270" s="189">
        <v>0</v>
      </c>
      <c r="F270" s="189">
        <v>100</v>
      </c>
      <c r="G270" s="189">
        <v>0</v>
      </c>
    </row>
    <row r="271" spans="1:7" x14ac:dyDescent="0.25">
      <c r="A271" s="189" t="s">
        <v>193</v>
      </c>
      <c r="B271" s="189" t="s">
        <v>194</v>
      </c>
      <c r="C271" s="189" t="s">
        <v>15</v>
      </c>
      <c r="D271" s="189">
        <v>9385.6969203999997</v>
      </c>
      <c r="E271" s="189">
        <v>0</v>
      </c>
      <c r="F271" s="189">
        <v>100</v>
      </c>
      <c r="G271" s="189">
        <v>0</v>
      </c>
    </row>
    <row r="272" spans="1:7" x14ac:dyDescent="0.25">
      <c r="A272" s="189" t="s">
        <v>195</v>
      </c>
      <c r="B272" s="189" t="s">
        <v>196</v>
      </c>
      <c r="C272" s="189" t="s">
        <v>14</v>
      </c>
      <c r="D272" s="189">
        <v>13185.070006244199</v>
      </c>
      <c r="E272" s="189">
        <v>0</v>
      </c>
      <c r="F272" s="189">
        <v>100</v>
      </c>
      <c r="G272" s="189">
        <v>0</v>
      </c>
    </row>
    <row r="273" spans="1:7" x14ac:dyDescent="0.25">
      <c r="A273" s="189" t="s">
        <v>195</v>
      </c>
      <c r="B273" s="189" t="s">
        <v>196</v>
      </c>
      <c r="C273" s="189" t="s">
        <v>15</v>
      </c>
      <c r="D273" s="189">
        <v>17718.7735478</v>
      </c>
      <c r="E273" s="189">
        <v>0</v>
      </c>
      <c r="F273" s="189">
        <v>100</v>
      </c>
      <c r="G273" s="189">
        <v>0</v>
      </c>
    </row>
    <row r="274" spans="1:7" x14ac:dyDescent="0.25">
      <c r="A274" s="189" t="s">
        <v>197</v>
      </c>
      <c r="B274" s="189" t="s">
        <v>198</v>
      </c>
      <c r="C274" s="189" t="s">
        <v>15</v>
      </c>
      <c r="D274" s="189">
        <v>18804.591114399998</v>
      </c>
      <c r="E274" s="189">
        <v>27.362969199999998</v>
      </c>
      <c r="F274" s="189">
        <v>99.854699257025999</v>
      </c>
      <c r="G274" s="189">
        <v>0.145300742974035</v>
      </c>
    </row>
    <row r="275" spans="1:7" x14ac:dyDescent="0.25">
      <c r="A275" s="189" t="s">
        <v>197</v>
      </c>
      <c r="B275" s="189" t="s">
        <v>198</v>
      </c>
      <c r="C275" s="189" t="s">
        <v>14</v>
      </c>
      <c r="D275" s="189">
        <v>16971.0209133395</v>
      </c>
      <c r="E275" s="189">
        <v>0</v>
      </c>
      <c r="F275" s="189">
        <v>100</v>
      </c>
      <c r="G275" s="189">
        <v>0</v>
      </c>
    </row>
    <row r="276" spans="1:7" x14ac:dyDescent="0.25">
      <c r="A276" s="189" t="s">
        <v>199</v>
      </c>
      <c r="B276" s="189" t="s">
        <v>200</v>
      </c>
      <c r="C276" s="189" t="s">
        <v>14</v>
      </c>
      <c r="D276" s="189">
        <v>28012.221488577299</v>
      </c>
      <c r="E276" s="189">
        <v>0</v>
      </c>
      <c r="F276" s="189">
        <v>100</v>
      </c>
      <c r="G276" s="189">
        <v>0</v>
      </c>
    </row>
    <row r="277" spans="1:7" x14ac:dyDescent="0.25">
      <c r="A277" s="189" t="s">
        <v>199</v>
      </c>
      <c r="B277" s="189" t="s">
        <v>200</v>
      </c>
      <c r="C277" s="189" t="s">
        <v>15</v>
      </c>
      <c r="D277" s="189">
        <v>34690.217691899998</v>
      </c>
      <c r="E277" s="189">
        <v>0</v>
      </c>
      <c r="F277" s="189">
        <v>100</v>
      </c>
      <c r="G277" s="189">
        <v>0</v>
      </c>
    </row>
    <row r="278" spans="1:7" x14ac:dyDescent="0.25">
      <c r="A278" s="189" t="s">
        <v>201</v>
      </c>
      <c r="B278" s="189" t="s">
        <v>202</v>
      </c>
      <c r="C278" s="189" t="s">
        <v>14</v>
      </c>
      <c r="D278" s="189">
        <v>32529.843780518</v>
      </c>
      <c r="E278" s="189">
        <v>0</v>
      </c>
      <c r="F278" s="189">
        <v>100</v>
      </c>
      <c r="G278" s="189">
        <v>0</v>
      </c>
    </row>
    <row r="279" spans="1:7" x14ac:dyDescent="0.25">
      <c r="A279" s="189" t="s">
        <v>201</v>
      </c>
      <c r="B279" s="189" t="s">
        <v>202</v>
      </c>
      <c r="C279" s="189" t="s">
        <v>15</v>
      </c>
      <c r="D279" s="189">
        <v>37069.252701500001</v>
      </c>
      <c r="E279" s="189">
        <v>0</v>
      </c>
      <c r="F279" s="189">
        <v>100</v>
      </c>
      <c r="G279" s="189">
        <v>0</v>
      </c>
    </row>
    <row r="280" spans="1:7" x14ac:dyDescent="0.25">
      <c r="A280" s="189" t="s">
        <v>203</v>
      </c>
      <c r="B280" s="189" t="s">
        <v>204</v>
      </c>
      <c r="C280" s="189" t="s">
        <v>14</v>
      </c>
      <c r="D280" s="189">
        <v>17799.849202240701</v>
      </c>
      <c r="E280" s="189">
        <v>0</v>
      </c>
      <c r="F280" s="189">
        <v>100</v>
      </c>
      <c r="G280" s="189">
        <v>0</v>
      </c>
    </row>
    <row r="281" spans="1:7" x14ac:dyDescent="0.25">
      <c r="A281" s="189" t="s">
        <v>203</v>
      </c>
      <c r="B281" s="189" t="s">
        <v>204</v>
      </c>
      <c r="C281" s="189" t="s">
        <v>15</v>
      </c>
      <c r="D281" s="189">
        <v>20810.568176600002</v>
      </c>
      <c r="E281" s="189">
        <v>0</v>
      </c>
      <c r="F281" s="189">
        <v>100</v>
      </c>
      <c r="G281" s="189">
        <v>0</v>
      </c>
    </row>
    <row r="282" spans="1:7" x14ac:dyDescent="0.25">
      <c r="A282" s="189" t="s">
        <v>205</v>
      </c>
      <c r="B282" s="189" t="s">
        <v>206</v>
      </c>
      <c r="C282" s="189" t="s">
        <v>14</v>
      </c>
      <c r="D282" s="189">
        <v>44650.521704032297</v>
      </c>
      <c r="E282" s="189">
        <v>0</v>
      </c>
      <c r="F282" s="189">
        <v>100</v>
      </c>
      <c r="G282" s="189">
        <v>0</v>
      </c>
    </row>
    <row r="283" spans="1:7" x14ac:dyDescent="0.25">
      <c r="A283" s="189" t="s">
        <v>205</v>
      </c>
      <c r="B283" s="189" t="s">
        <v>206</v>
      </c>
      <c r="C283" s="189" t="s">
        <v>15</v>
      </c>
      <c r="D283" s="189">
        <v>55481.488194199999</v>
      </c>
      <c r="E283" s="189">
        <v>0</v>
      </c>
      <c r="F283" s="189">
        <v>100</v>
      </c>
      <c r="G283" s="189">
        <v>0</v>
      </c>
    </row>
    <row r="284" spans="1:7" x14ac:dyDescent="0.25">
      <c r="A284" s="189" t="s">
        <v>207</v>
      </c>
      <c r="B284" s="189" t="s">
        <v>208</v>
      </c>
      <c r="C284" s="189" t="s">
        <v>14</v>
      </c>
      <c r="D284" s="189">
        <v>24112.1114508217</v>
      </c>
      <c r="E284" s="189">
        <v>0</v>
      </c>
      <c r="F284" s="189">
        <v>100</v>
      </c>
      <c r="G284" s="189">
        <v>0</v>
      </c>
    </row>
    <row r="285" spans="1:7" x14ac:dyDescent="0.25">
      <c r="A285" s="189" t="s">
        <v>207</v>
      </c>
      <c r="B285" s="189" t="s">
        <v>208</v>
      </c>
      <c r="C285" s="189" t="s">
        <v>15</v>
      </c>
      <c r="D285" s="189">
        <v>25228.754616900002</v>
      </c>
      <c r="E285" s="189">
        <v>0</v>
      </c>
      <c r="F285" s="189">
        <v>100</v>
      </c>
      <c r="G285" s="189">
        <v>0</v>
      </c>
    </row>
    <row r="286" spans="1:7" x14ac:dyDescent="0.25">
      <c r="A286" s="189" t="s">
        <v>209</v>
      </c>
      <c r="B286" s="189" t="s">
        <v>210</v>
      </c>
      <c r="C286" s="189" t="s">
        <v>14</v>
      </c>
      <c r="D286" s="189">
        <v>26218.681257435001</v>
      </c>
      <c r="E286" s="189">
        <v>0</v>
      </c>
      <c r="F286" s="189">
        <v>100</v>
      </c>
      <c r="G286" s="189">
        <v>0</v>
      </c>
    </row>
    <row r="287" spans="1:7" x14ac:dyDescent="0.25">
      <c r="A287" s="189" t="s">
        <v>209</v>
      </c>
      <c r="B287" s="189" t="s">
        <v>210</v>
      </c>
      <c r="C287" s="189" t="s">
        <v>15</v>
      </c>
      <c r="D287" s="189">
        <v>30997.881103899999</v>
      </c>
      <c r="E287" s="189">
        <v>0</v>
      </c>
      <c r="F287" s="189">
        <v>100</v>
      </c>
      <c r="G287" s="189">
        <v>0</v>
      </c>
    </row>
    <row r="288" spans="1:7" x14ac:dyDescent="0.25">
      <c r="A288" s="189" t="s">
        <v>211</v>
      </c>
      <c r="B288" s="189" t="s">
        <v>212</v>
      </c>
      <c r="C288" s="189" t="s">
        <v>14</v>
      </c>
      <c r="D288" s="189">
        <v>29982.725829169201</v>
      </c>
      <c r="E288" s="189">
        <v>0</v>
      </c>
      <c r="F288" s="189">
        <v>100</v>
      </c>
      <c r="G288" s="189">
        <v>0</v>
      </c>
    </row>
    <row r="289" spans="1:7" x14ac:dyDescent="0.25">
      <c r="A289" s="189" t="s">
        <v>211</v>
      </c>
      <c r="B289" s="189" t="s">
        <v>212</v>
      </c>
      <c r="C289" s="189" t="s">
        <v>15</v>
      </c>
      <c r="D289" s="189">
        <v>30890.612747300002</v>
      </c>
      <c r="E289" s="189">
        <v>0</v>
      </c>
      <c r="F289" s="189">
        <v>100</v>
      </c>
      <c r="G289" s="189">
        <v>0</v>
      </c>
    </row>
    <row r="290" spans="1:7" x14ac:dyDescent="0.25">
      <c r="A290" s="189" t="s">
        <v>213</v>
      </c>
      <c r="B290" s="189" t="s">
        <v>214</v>
      </c>
      <c r="C290" s="189" t="s">
        <v>15</v>
      </c>
      <c r="D290" s="189">
        <v>33869.006522900003</v>
      </c>
      <c r="E290" s="189">
        <v>26.9409338</v>
      </c>
      <c r="F290" s="189">
        <v>99.920518717364601</v>
      </c>
      <c r="G290" s="189">
        <v>7.9481282635381095E-2</v>
      </c>
    </row>
    <row r="291" spans="1:7" x14ac:dyDescent="0.25">
      <c r="A291" s="189" t="s">
        <v>213</v>
      </c>
      <c r="B291" s="189" t="s">
        <v>214</v>
      </c>
      <c r="C291" s="189" t="s">
        <v>14</v>
      </c>
      <c r="D291" s="189">
        <v>29481.5772458141</v>
      </c>
      <c r="E291" s="189">
        <v>0</v>
      </c>
      <c r="F291" s="189">
        <v>100</v>
      </c>
      <c r="G291" s="189">
        <v>0</v>
      </c>
    </row>
    <row r="292" spans="1:7" x14ac:dyDescent="0.25">
      <c r="A292" s="189" t="s">
        <v>215</v>
      </c>
      <c r="B292" s="189" t="s">
        <v>216</v>
      </c>
      <c r="C292" s="189" t="s">
        <v>14</v>
      </c>
      <c r="D292" s="189">
        <v>46600.750045269298</v>
      </c>
      <c r="E292" s="189">
        <v>0</v>
      </c>
      <c r="F292" s="189">
        <v>100</v>
      </c>
      <c r="G292" s="189">
        <v>0</v>
      </c>
    </row>
    <row r="293" spans="1:7" x14ac:dyDescent="0.25">
      <c r="A293" s="189" t="s">
        <v>215</v>
      </c>
      <c r="B293" s="189" t="s">
        <v>216</v>
      </c>
      <c r="C293" s="189" t="s">
        <v>15</v>
      </c>
      <c r="D293" s="189">
        <v>48132.233901200001</v>
      </c>
      <c r="E293" s="189">
        <v>0</v>
      </c>
      <c r="F293" s="189">
        <v>100</v>
      </c>
      <c r="G293" s="189">
        <v>0</v>
      </c>
    </row>
    <row r="294" spans="1:7" x14ac:dyDescent="0.25">
      <c r="A294" s="189" t="s">
        <v>217</v>
      </c>
      <c r="B294" s="189" t="s">
        <v>218</v>
      </c>
      <c r="C294" s="189" t="s">
        <v>14</v>
      </c>
      <c r="D294" s="189">
        <v>11055.3970046287</v>
      </c>
      <c r="E294" s="189">
        <v>0</v>
      </c>
      <c r="F294" s="189">
        <v>100</v>
      </c>
      <c r="G294" s="189">
        <v>0</v>
      </c>
    </row>
    <row r="295" spans="1:7" x14ac:dyDescent="0.25">
      <c r="A295" s="189" t="s">
        <v>217</v>
      </c>
      <c r="B295" s="189" t="s">
        <v>218</v>
      </c>
      <c r="C295" s="189" t="s">
        <v>15</v>
      </c>
      <c r="D295" s="189">
        <v>11491.694366199999</v>
      </c>
      <c r="E295" s="189">
        <v>0</v>
      </c>
      <c r="F295" s="189">
        <v>100</v>
      </c>
      <c r="G295" s="189">
        <v>0</v>
      </c>
    </row>
    <row r="296" spans="1:7" x14ac:dyDescent="0.25">
      <c r="A296" s="189" t="s">
        <v>219</v>
      </c>
      <c r="B296" s="189" t="s">
        <v>220</v>
      </c>
      <c r="C296" s="189" t="s">
        <v>15</v>
      </c>
      <c r="D296" s="189">
        <v>32961.909837500003</v>
      </c>
      <c r="E296" s="189">
        <v>54.3983086</v>
      </c>
      <c r="F296" s="189">
        <v>99.835238063688706</v>
      </c>
      <c r="G296" s="189">
        <v>0.16476193631124</v>
      </c>
    </row>
    <row r="297" spans="1:7" x14ac:dyDescent="0.25">
      <c r="A297" s="189" t="s">
        <v>219</v>
      </c>
      <c r="B297" s="189" t="s">
        <v>220</v>
      </c>
      <c r="C297" s="189" t="s">
        <v>14</v>
      </c>
      <c r="D297" s="189">
        <v>29549.516384023798</v>
      </c>
      <c r="E297" s="189">
        <v>0</v>
      </c>
      <c r="F297" s="189">
        <v>100</v>
      </c>
      <c r="G297" s="189">
        <v>0</v>
      </c>
    </row>
    <row r="298" spans="1:7" x14ac:dyDescent="0.25">
      <c r="A298" s="189" t="s">
        <v>221</v>
      </c>
      <c r="B298" s="189" t="s">
        <v>222</v>
      </c>
      <c r="C298" s="189" t="s">
        <v>15</v>
      </c>
      <c r="D298" s="189">
        <v>26344.131835799999</v>
      </c>
      <c r="E298" s="189">
        <v>49.627828899999997</v>
      </c>
      <c r="F298" s="189">
        <v>99.811971354098603</v>
      </c>
      <c r="G298" s="189">
        <v>0.18802864590137999</v>
      </c>
    </row>
    <row r="299" spans="1:7" x14ac:dyDescent="0.25">
      <c r="A299" s="189" t="s">
        <v>221</v>
      </c>
      <c r="B299" s="189" t="s">
        <v>222</v>
      </c>
      <c r="C299" s="189" t="s">
        <v>14</v>
      </c>
      <c r="D299" s="189">
        <v>23011.358753971501</v>
      </c>
      <c r="E299" s="189">
        <v>0</v>
      </c>
      <c r="F299" s="189">
        <v>100</v>
      </c>
      <c r="G299" s="189">
        <v>0</v>
      </c>
    </row>
    <row r="300" spans="1:7" x14ac:dyDescent="0.25">
      <c r="A300" s="189" t="s">
        <v>223</v>
      </c>
      <c r="B300" s="189" t="s">
        <v>224</v>
      </c>
      <c r="C300" s="189" t="s">
        <v>14</v>
      </c>
      <c r="D300" s="189">
        <v>5049.7953182719102</v>
      </c>
      <c r="E300" s="189">
        <v>199.14766312023599</v>
      </c>
      <c r="F300" s="189">
        <v>96.205947295936994</v>
      </c>
      <c r="G300" s="189">
        <v>3.7940527040630299</v>
      </c>
    </row>
    <row r="301" spans="1:7" x14ac:dyDescent="0.25">
      <c r="A301" s="189" t="s">
        <v>223</v>
      </c>
      <c r="B301" s="189" t="s">
        <v>224</v>
      </c>
      <c r="C301" s="189" t="s">
        <v>15</v>
      </c>
      <c r="D301" s="189">
        <v>6663.8013838999996</v>
      </c>
      <c r="E301" s="189">
        <v>98.433269800000005</v>
      </c>
      <c r="F301" s="189">
        <v>98.544367729887298</v>
      </c>
      <c r="G301" s="189">
        <v>1.45563227011269</v>
      </c>
    </row>
    <row r="302" spans="1:7" x14ac:dyDescent="0.25">
      <c r="A302" s="189" t="s">
        <v>225</v>
      </c>
      <c r="B302" s="189" t="s">
        <v>226</v>
      </c>
      <c r="C302" s="189" t="s">
        <v>14</v>
      </c>
      <c r="D302" s="189">
        <v>36134.696888345898</v>
      </c>
      <c r="E302" s="189">
        <v>0</v>
      </c>
      <c r="F302" s="189">
        <v>100</v>
      </c>
      <c r="G302" s="189">
        <v>0</v>
      </c>
    </row>
    <row r="303" spans="1:7" x14ac:dyDescent="0.25">
      <c r="A303" s="189" t="s">
        <v>225</v>
      </c>
      <c r="B303" s="189" t="s">
        <v>226</v>
      </c>
      <c r="C303" s="189" t="s">
        <v>15</v>
      </c>
      <c r="D303" s="189">
        <v>38696.075210499999</v>
      </c>
      <c r="E303" s="189">
        <v>0</v>
      </c>
      <c r="F303" s="189">
        <v>100</v>
      </c>
      <c r="G303" s="189">
        <v>0</v>
      </c>
    </row>
    <row r="304" spans="1:7" x14ac:dyDescent="0.25">
      <c r="A304" s="189" t="s">
        <v>227</v>
      </c>
      <c r="B304" s="189" t="s">
        <v>228</v>
      </c>
      <c r="C304" s="189" t="s">
        <v>15</v>
      </c>
      <c r="D304" s="189">
        <v>26399.003695899999</v>
      </c>
      <c r="E304" s="189">
        <v>70.743071599999993</v>
      </c>
      <c r="F304" s="189">
        <v>99.732739900304395</v>
      </c>
      <c r="G304" s="189">
        <v>0.26726009969562498</v>
      </c>
    </row>
    <row r="305" spans="1:7" x14ac:dyDescent="0.25">
      <c r="A305" s="189" t="s">
        <v>227</v>
      </c>
      <c r="B305" s="189" t="s">
        <v>228</v>
      </c>
      <c r="C305" s="189" t="s">
        <v>14</v>
      </c>
      <c r="D305" s="189">
        <v>23119.108569171</v>
      </c>
      <c r="E305" s="189">
        <v>0</v>
      </c>
      <c r="F305" s="189">
        <v>100</v>
      </c>
      <c r="G305" s="189">
        <v>0</v>
      </c>
    </row>
    <row r="306" spans="1:7" x14ac:dyDescent="0.25">
      <c r="A306" s="189" t="s">
        <v>229</v>
      </c>
      <c r="B306" s="189" t="s">
        <v>230</v>
      </c>
      <c r="C306" s="189" t="s">
        <v>14</v>
      </c>
      <c r="D306" s="189">
        <v>35988.844781011197</v>
      </c>
      <c r="E306" s="189">
        <v>0</v>
      </c>
      <c r="F306" s="189">
        <v>100</v>
      </c>
      <c r="G306" s="189">
        <v>0</v>
      </c>
    </row>
    <row r="307" spans="1:7" x14ac:dyDescent="0.25">
      <c r="A307" s="189" t="s">
        <v>229</v>
      </c>
      <c r="B307" s="189" t="s">
        <v>230</v>
      </c>
      <c r="C307" s="189" t="s">
        <v>15</v>
      </c>
      <c r="D307" s="189">
        <v>42792.744111400003</v>
      </c>
      <c r="E307" s="189">
        <v>0</v>
      </c>
      <c r="F307" s="189">
        <v>100</v>
      </c>
      <c r="G307" s="189">
        <v>0</v>
      </c>
    </row>
    <row r="308" spans="1:7" x14ac:dyDescent="0.25">
      <c r="A308" s="189" t="s">
        <v>231</v>
      </c>
      <c r="B308" s="189" t="s">
        <v>232</v>
      </c>
      <c r="C308" s="189" t="s">
        <v>14</v>
      </c>
      <c r="D308" s="189">
        <v>24880.799728754999</v>
      </c>
      <c r="E308" s="189">
        <v>67.805979766026695</v>
      </c>
      <c r="F308" s="189">
        <v>99.728217357882798</v>
      </c>
      <c r="G308" s="189">
        <v>0.27178264211722297</v>
      </c>
    </row>
    <row r="309" spans="1:7" x14ac:dyDescent="0.25">
      <c r="A309" s="189" t="s">
        <v>231</v>
      </c>
      <c r="B309" s="189" t="s">
        <v>232</v>
      </c>
      <c r="C309" s="189" t="s">
        <v>15</v>
      </c>
      <c r="D309" s="189">
        <v>32150.914651800002</v>
      </c>
      <c r="E309" s="189">
        <v>0</v>
      </c>
      <c r="F309" s="189">
        <v>100</v>
      </c>
      <c r="G309" s="189">
        <v>0</v>
      </c>
    </row>
    <row r="310" spans="1:7" x14ac:dyDescent="0.25">
      <c r="A310" s="189" t="s">
        <v>233</v>
      </c>
      <c r="B310" s="189" t="s">
        <v>234</v>
      </c>
      <c r="C310" s="189" t="s">
        <v>14</v>
      </c>
      <c r="D310" s="189">
        <v>12631.2469192967</v>
      </c>
      <c r="E310" s="189">
        <v>0</v>
      </c>
      <c r="F310" s="189">
        <v>100</v>
      </c>
      <c r="G310" s="189">
        <v>0</v>
      </c>
    </row>
    <row r="311" spans="1:7" x14ac:dyDescent="0.25">
      <c r="A311" s="189" t="s">
        <v>233</v>
      </c>
      <c r="B311" s="189" t="s">
        <v>234</v>
      </c>
      <c r="C311" s="189" t="s">
        <v>15</v>
      </c>
      <c r="D311" s="189">
        <v>14950.3681056</v>
      </c>
      <c r="E311" s="189">
        <v>0</v>
      </c>
      <c r="F311" s="189">
        <v>100</v>
      </c>
      <c r="G311" s="189">
        <v>0</v>
      </c>
    </row>
    <row r="312" spans="1:7" x14ac:dyDescent="0.25">
      <c r="A312" s="189" t="s">
        <v>235</v>
      </c>
      <c r="B312" s="189" t="s">
        <v>236</v>
      </c>
      <c r="C312" s="189" t="s">
        <v>14</v>
      </c>
      <c r="D312" s="189">
        <v>26879.555391220802</v>
      </c>
      <c r="E312" s="189">
        <v>0</v>
      </c>
      <c r="F312" s="189">
        <v>100</v>
      </c>
      <c r="G312" s="189">
        <v>0</v>
      </c>
    </row>
    <row r="313" spans="1:7" x14ac:dyDescent="0.25">
      <c r="A313" s="189" t="s">
        <v>235</v>
      </c>
      <c r="B313" s="189" t="s">
        <v>236</v>
      </c>
      <c r="C313" s="189" t="s">
        <v>15</v>
      </c>
      <c r="D313" s="189">
        <v>27114.366531</v>
      </c>
      <c r="E313" s="189">
        <v>0</v>
      </c>
      <c r="F313" s="189">
        <v>100</v>
      </c>
      <c r="G313" s="189">
        <v>0</v>
      </c>
    </row>
    <row r="314" spans="1:7" x14ac:dyDescent="0.25">
      <c r="A314" s="189" t="s">
        <v>237</v>
      </c>
      <c r="B314" s="189" t="s">
        <v>238</v>
      </c>
      <c r="C314" s="189" t="s">
        <v>14</v>
      </c>
      <c r="D314" s="189">
        <v>21407.906847739501</v>
      </c>
      <c r="E314" s="189">
        <v>0</v>
      </c>
      <c r="F314" s="189">
        <v>100</v>
      </c>
      <c r="G314" s="189">
        <v>0</v>
      </c>
    </row>
    <row r="315" spans="1:7" x14ac:dyDescent="0.25">
      <c r="A315" s="189" t="s">
        <v>237</v>
      </c>
      <c r="B315" s="189" t="s">
        <v>238</v>
      </c>
      <c r="C315" s="189" t="s">
        <v>15</v>
      </c>
      <c r="D315" s="189">
        <v>22396.702205699999</v>
      </c>
      <c r="E315" s="189">
        <v>0</v>
      </c>
      <c r="F315" s="189">
        <v>100</v>
      </c>
      <c r="G315" s="189">
        <v>0</v>
      </c>
    </row>
    <row r="316" spans="1:7" x14ac:dyDescent="0.25">
      <c r="A316" s="189" t="s">
        <v>239</v>
      </c>
      <c r="B316" s="189" t="s">
        <v>240</v>
      </c>
      <c r="C316" s="189" t="s">
        <v>14</v>
      </c>
      <c r="D316" s="189">
        <v>46181.794422073901</v>
      </c>
      <c r="E316" s="189">
        <v>101.23274581971501</v>
      </c>
      <c r="F316" s="189">
        <v>99.781274579442496</v>
      </c>
      <c r="G316" s="189">
        <v>0.218725420557495</v>
      </c>
    </row>
    <row r="317" spans="1:7" x14ac:dyDescent="0.25">
      <c r="A317" s="189" t="s">
        <v>239</v>
      </c>
      <c r="B317" s="189" t="s">
        <v>240</v>
      </c>
      <c r="C317" s="189" t="s">
        <v>15</v>
      </c>
      <c r="D317" s="189">
        <v>53333.871527800002</v>
      </c>
      <c r="E317" s="189">
        <v>910.27298510000003</v>
      </c>
      <c r="F317" s="189">
        <v>98.321896320286697</v>
      </c>
      <c r="G317" s="189">
        <v>1.6781036797133499</v>
      </c>
    </row>
    <row r="318" spans="1:7" x14ac:dyDescent="0.25">
      <c r="A318" s="189" t="s">
        <v>241</v>
      </c>
      <c r="B318" s="189" t="s">
        <v>242</v>
      </c>
      <c r="C318" s="189" t="s">
        <v>15</v>
      </c>
      <c r="D318" s="189">
        <v>52858.040131499998</v>
      </c>
      <c r="E318" s="189">
        <v>153.81167730000001</v>
      </c>
      <c r="F318" s="189">
        <v>99.709854170243403</v>
      </c>
      <c r="G318" s="189">
        <v>0.290145829756634</v>
      </c>
    </row>
    <row r="319" spans="1:7" x14ac:dyDescent="0.25">
      <c r="A319" s="189" t="s">
        <v>241</v>
      </c>
      <c r="B319" s="189" t="s">
        <v>242</v>
      </c>
      <c r="C319" s="189" t="s">
        <v>14</v>
      </c>
      <c r="D319" s="189">
        <v>46386.401671614003</v>
      </c>
      <c r="E319" s="189">
        <v>0</v>
      </c>
      <c r="F319" s="189">
        <v>100</v>
      </c>
      <c r="G319" s="189">
        <v>0</v>
      </c>
    </row>
    <row r="320" spans="1:7" x14ac:dyDescent="0.25">
      <c r="A320" s="189" t="s">
        <v>243</v>
      </c>
      <c r="B320" s="189" t="s">
        <v>244</v>
      </c>
      <c r="C320" s="189" t="s">
        <v>14</v>
      </c>
      <c r="D320" s="189">
        <v>26976.520399303699</v>
      </c>
      <c r="E320" s="189">
        <v>0</v>
      </c>
      <c r="F320" s="189">
        <v>100</v>
      </c>
      <c r="G320" s="189">
        <v>0</v>
      </c>
    </row>
    <row r="321" spans="1:7" x14ac:dyDescent="0.25">
      <c r="A321" s="189" t="s">
        <v>243</v>
      </c>
      <c r="B321" s="189" t="s">
        <v>244</v>
      </c>
      <c r="C321" s="189" t="s">
        <v>15</v>
      </c>
      <c r="D321" s="189">
        <v>30043.970852900002</v>
      </c>
      <c r="E321" s="189">
        <v>0</v>
      </c>
      <c r="F321" s="189">
        <v>100</v>
      </c>
      <c r="G321" s="189">
        <v>0</v>
      </c>
    </row>
    <row r="322" spans="1:7" x14ac:dyDescent="0.25">
      <c r="A322" s="189" t="s">
        <v>245</v>
      </c>
      <c r="B322" s="189" t="s">
        <v>246</v>
      </c>
      <c r="C322" s="189" t="s">
        <v>15</v>
      </c>
      <c r="D322" s="189">
        <v>91565.862631199998</v>
      </c>
      <c r="E322" s="189">
        <v>92.0069357</v>
      </c>
      <c r="F322" s="189">
        <v>99.899619164033894</v>
      </c>
      <c r="G322" s="189">
        <v>0.100380835966131</v>
      </c>
    </row>
    <row r="323" spans="1:7" x14ac:dyDescent="0.25">
      <c r="A323" s="189" t="s">
        <v>245</v>
      </c>
      <c r="B323" s="189" t="s">
        <v>246</v>
      </c>
      <c r="C323" s="189" t="s">
        <v>14</v>
      </c>
      <c r="D323" s="189">
        <v>79646.749062961899</v>
      </c>
      <c r="E323" s="189">
        <v>0</v>
      </c>
      <c r="F323" s="189">
        <v>100</v>
      </c>
      <c r="G323" s="189">
        <v>0</v>
      </c>
    </row>
    <row r="324" spans="1:7" x14ac:dyDescent="0.25">
      <c r="A324" s="189" t="s">
        <v>247</v>
      </c>
      <c r="B324" s="189" t="s">
        <v>248</v>
      </c>
      <c r="C324" s="189" t="s">
        <v>14</v>
      </c>
      <c r="D324" s="189">
        <v>29021.253706836898</v>
      </c>
      <c r="E324" s="189">
        <v>0</v>
      </c>
      <c r="F324" s="189">
        <v>100</v>
      </c>
      <c r="G324" s="189">
        <v>0</v>
      </c>
    </row>
    <row r="325" spans="1:7" x14ac:dyDescent="0.25">
      <c r="A325" s="189" t="s">
        <v>247</v>
      </c>
      <c r="B325" s="189" t="s">
        <v>248</v>
      </c>
      <c r="C325" s="189" t="s">
        <v>15</v>
      </c>
      <c r="D325" s="189">
        <v>31675.967727200001</v>
      </c>
      <c r="E325" s="189">
        <v>0</v>
      </c>
      <c r="F325" s="189">
        <v>100</v>
      </c>
      <c r="G325" s="189">
        <v>0</v>
      </c>
    </row>
    <row r="326" spans="1:7" x14ac:dyDescent="0.25">
      <c r="A326" s="189" t="s">
        <v>249</v>
      </c>
      <c r="B326" s="189" t="s">
        <v>250</v>
      </c>
      <c r="C326" s="189" t="s">
        <v>14</v>
      </c>
      <c r="D326" s="189">
        <v>50156.4147478503</v>
      </c>
      <c r="E326" s="189">
        <v>0</v>
      </c>
      <c r="F326" s="189">
        <v>100</v>
      </c>
      <c r="G326" s="189">
        <v>0</v>
      </c>
    </row>
    <row r="327" spans="1:7" x14ac:dyDescent="0.25">
      <c r="A327" s="189" t="s">
        <v>249</v>
      </c>
      <c r="B327" s="189" t="s">
        <v>250</v>
      </c>
      <c r="C327" s="189" t="s">
        <v>15</v>
      </c>
      <c r="D327" s="189">
        <v>59222.631821800001</v>
      </c>
      <c r="E327" s="189">
        <v>0</v>
      </c>
      <c r="F327" s="189">
        <v>100</v>
      </c>
      <c r="G327" s="189">
        <v>0</v>
      </c>
    </row>
    <row r="328" spans="1:7" x14ac:dyDescent="0.25">
      <c r="A328" s="189" t="s">
        <v>251</v>
      </c>
      <c r="B328" s="189" t="s">
        <v>252</v>
      </c>
      <c r="C328" s="189" t="s">
        <v>14</v>
      </c>
      <c r="D328" s="189">
        <v>40628.199607853101</v>
      </c>
      <c r="E328" s="189">
        <v>0</v>
      </c>
      <c r="F328" s="189">
        <v>100</v>
      </c>
      <c r="G328" s="189">
        <v>0</v>
      </c>
    </row>
    <row r="329" spans="1:7" x14ac:dyDescent="0.25">
      <c r="A329" s="189" t="s">
        <v>251</v>
      </c>
      <c r="B329" s="189" t="s">
        <v>252</v>
      </c>
      <c r="C329" s="189" t="s">
        <v>15</v>
      </c>
      <c r="D329" s="189">
        <v>48220.252472499997</v>
      </c>
      <c r="E329" s="189">
        <v>0</v>
      </c>
      <c r="F329" s="189">
        <v>100</v>
      </c>
      <c r="G329" s="189">
        <v>0</v>
      </c>
    </row>
    <row r="330" spans="1:7" x14ac:dyDescent="0.25">
      <c r="A330" s="189" t="s">
        <v>253</v>
      </c>
      <c r="B330" s="189" t="s">
        <v>254</v>
      </c>
      <c r="C330" s="189" t="s">
        <v>14</v>
      </c>
      <c r="D330" s="189">
        <v>42495.524407773897</v>
      </c>
      <c r="E330" s="189">
        <v>0</v>
      </c>
      <c r="F330" s="189">
        <v>100</v>
      </c>
      <c r="G330" s="189">
        <v>0</v>
      </c>
    </row>
    <row r="331" spans="1:7" x14ac:dyDescent="0.25">
      <c r="A331" s="189" t="s">
        <v>253</v>
      </c>
      <c r="B331" s="189" t="s">
        <v>254</v>
      </c>
      <c r="C331" s="189" t="s">
        <v>15</v>
      </c>
      <c r="D331" s="189">
        <v>49662.608188099999</v>
      </c>
      <c r="E331" s="189">
        <v>0</v>
      </c>
      <c r="F331" s="189">
        <v>100</v>
      </c>
      <c r="G331" s="189">
        <v>0</v>
      </c>
    </row>
    <row r="332" spans="1:7" x14ac:dyDescent="0.25">
      <c r="A332" s="189" t="s">
        <v>255</v>
      </c>
      <c r="B332" s="189" t="s">
        <v>256</v>
      </c>
      <c r="C332" s="189" t="s">
        <v>15</v>
      </c>
      <c r="D332" s="189">
        <v>11546.710755800001</v>
      </c>
      <c r="E332" s="189">
        <v>10.273198799999999</v>
      </c>
      <c r="F332" s="189">
        <v>99.911108306108602</v>
      </c>
      <c r="G332" s="189">
        <v>8.8891693891389206E-2</v>
      </c>
    </row>
    <row r="333" spans="1:7" x14ac:dyDescent="0.25">
      <c r="A333" s="189" t="s">
        <v>255</v>
      </c>
      <c r="B333" s="189" t="s">
        <v>256</v>
      </c>
      <c r="C333" s="189" t="s">
        <v>14</v>
      </c>
      <c r="D333" s="189">
        <v>9899.3075281599795</v>
      </c>
      <c r="E333" s="189">
        <v>0</v>
      </c>
      <c r="F333" s="189">
        <v>100</v>
      </c>
      <c r="G333" s="189">
        <v>0</v>
      </c>
    </row>
    <row r="334" spans="1:7" x14ac:dyDescent="0.25">
      <c r="A334" s="189" t="s">
        <v>257</v>
      </c>
      <c r="B334" s="189" t="s">
        <v>258</v>
      </c>
      <c r="C334" s="189" t="s">
        <v>14</v>
      </c>
      <c r="D334" s="189">
        <v>17337.781002576201</v>
      </c>
      <c r="E334" s="189">
        <v>0</v>
      </c>
      <c r="F334" s="189">
        <v>100</v>
      </c>
      <c r="G334" s="189">
        <v>0</v>
      </c>
    </row>
    <row r="335" spans="1:7" x14ac:dyDescent="0.25">
      <c r="A335" s="189" t="s">
        <v>257</v>
      </c>
      <c r="B335" s="189" t="s">
        <v>258</v>
      </c>
      <c r="C335" s="189" t="s">
        <v>15</v>
      </c>
      <c r="D335" s="189">
        <v>22289.734705499999</v>
      </c>
      <c r="E335" s="189">
        <v>0</v>
      </c>
      <c r="F335" s="189">
        <v>100</v>
      </c>
      <c r="G335" s="189">
        <v>0</v>
      </c>
    </row>
    <row r="336" spans="1:7" x14ac:dyDescent="0.25">
      <c r="A336" s="189" t="s">
        <v>259</v>
      </c>
      <c r="B336" s="189" t="s">
        <v>260</v>
      </c>
      <c r="C336" s="189" t="s">
        <v>14</v>
      </c>
      <c r="D336" s="189">
        <v>8737.0021821741302</v>
      </c>
      <c r="E336" s="189">
        <v>0</v>
      </c>
      <c r="F336" s="189">
        <v>100</v>
      </c>
      <c r="G336" s="189">
        <v>0</v>
      </c>
    </row>
    <row r="337" spans="1:7" x14ac:dyDescent="0.25">
      <c r="A337" s="189" t="s">
        <v>259</v>
      </c>
      <c r="B337" s="189" t="s">
        <v>260</v>
      </c>
      <c r="C337" s="189" t="s">
        <v>15</v>
      </c>
      <c r="D337" s="189">
        <v>10087.893213400001</v>
      </c>
      <c r="E337" s="189">
        <v>0</v>
      </c>
      <c r="F337" s="189">
        <v>100</v>
      </c>
      <c r="G337" s="189">
        <v>0</v>
      </c>
    </row>
    <row r="338" spans="1:7" x14ac:dyDescent="0.25">
      <c r="A338" s="189" t="s">
        <v>261</v>
      </c>
      <c r="B338" s="189" t="s">
        <v>262</v>
      </c>
      <c r="C338" s="189" t="s">
        <v>14</v>
      </c>
      <c r="D338" s="189">
        <v>36599.868002256298</v>
      </c>
      <c r="E338" s="189">
        <v>0</v>
      </c>
      <c r="F338" s="189">
        <v>100</v>
      </c>
      <c r="G338" s="189">
        <v>0</v>
      </c>
    </row>
    <row r="339" spans="1:7" x14ac:dyDescent="0.25">
      <c r="A339" s="189" t="s">
        <v>261</v>
      </c>
      <c r="B339" s="189" t="s">
        <v>262</v>
      </c>
      <c r="C339" s="189" t="s">
        <v>15</v>
      </c>
      <c r="D339" s="189">
        <v>42668.406997999999</v>
      </c>
      <c r="E339" s="189">
        <v>0</v>
      </c>
      <c r="F339" s="189">
        <v>100</v>
      </c>
      <c r="G339" s="189">
        <v>0</v>
      </c>
    </row>
    <row r="340" spans="1:7" x14ac:dyDescent="0.25">
      <c r="A340" s="189" t="s">
        <v>263</v>
      </c>
      <c r="B340" s="189" t="s">
        <v>264</v>
      </c>
      <c r="C340" s="189" t="s">
        <v>14</v>
      </c>
      <c r="D340" s="189">
        <v>16980.649854592099</v>
      </c>
      <c r="E340" s="189">
        <v>0</v>
      </c>
      <c r="F340" s="189">
        <v>100</v>
      </c>
      <c r="G340" s="189">
        <v>0</v>
      </c>
    </row>
    <row r="341" spans="1:7" x14ac:dyDescent="0.25">
      <c r="A341" s="189" t="s">
        <v>263</v>
      </c>
      <c r="B341" s="189" t="s">
        <v>264</v>
      </c>
      <c r="C341" s="189" t="s">
        <v>15</v>
      </c>
      <c r="D341" s="189">
        <v>19196.087447099999</v>
      </c>
      <c r="E341" s="189">
        <v>0</v>
      </c>
      <c r="F341" s="189">
        <v>100</v>
      </c>
      <c r="G341" s="189">
        <v>0</v>
      </c>
    </row>
    <row r="342" spans="1:7" x14ac:dyDescent="0.25">
      <c r="A342" s="189" t="s">
        <v>265</v>
      </c>
      <c r="B342" s="189" t="s">
        <v>266</v>
      </c>
      <c r="C342" s="189" t="s">
        <v>15</v>
      </c>
      <c r="D342" s="189">
        <v>36769.711781500002</v>
      </c>
      <c r="E342" s="189">
        <v>61.602993400000003</v>
      </c>
      <c r="F342" s="189">
        <v>99.832742888011197</v>
      </c>
      <c r="G342" s="189">
        <v>0.167257111988795</v>
      </c>
    </row>
    <row r="343" spans="1:7" x14ac:dyDescent="0.25">
      <c r="A343" s="189" t="s">
        <v>265</v>
      </c>
      <c r="B343" s="189" t="s">
        <v>266</v>
      </c>
      <c r="C343" s="189" t="s">
        <v>14</v>
      </c>
      <c r="D343" s="189">
        <v>29937.761198034699</v>
      </c>
      <c r="E343" s="189">
        <v>0</v>
      </c>
      <c r="F343" s="189">
        <v>100</v>
      </c>
      <c r="G343" s="189">
        <v>0</v>
      </c>
    </row>
    <row r="344" spans="1:7" x14ac:dyDescent="0.25">
      <c r="A344" s="189" t="s">
        <v>267</v>
      </c>
      <c r="B344" s="189" t="s">
        <v>268</v>
      </c>
      <c r="C344" s="189" t="s">
        <v>14</v>
      </c>
      <c r="D344" s="189">
        <v>56563.607598279101</v>
      </c>
      <c r="E344" s="189">
        <v>0</v>
      </c>
      <c r="F344" s="189">
        <v>100</v>
      </c>
      <c r="G344" s="189">
        <v>0</v>
      </c>
    </row>
    <row r="345" spans="1:7" x14ac:dyDescent="0.25">
      <c r="A345" s="189" t="s">
        <v>267</v>
      </c>
      <c r="B345" s="189" t="s">
        <v>268</v>
      </c>
      <c r="C345" s="189" t="s">
        <v>15</v>
      </c>
      <c r="D345" s="189">
        <v>73412.239355500002</v>
      </c>
      <c r="E345" s="189">
        <v>0</v>
      </c>
      <c r="F345" s="189">
        <v>100</v>
      </c>
      <c r="G345" s="189">
        <v>0</v>
      </c>
    </row>
    <row r="346" spans="1:7" x14ac:dyDescent="0.25">
      <c r="A346" s="189" t="s">
        <v>269</v>
      </c>
      <c r="B346" s="189" t="s">
        <v>270</v>
      </c>
      <c r="C346" s="189" t="s">
        <v>14</v>
      </c>
      <c r="D346" s="189">
        <v>59204.671118287799</v>
      </c>
      <c r="E346" s="189">
        <v>0</v>
      </c>
      <c r="F346" s="189">
        <v>100</v>
      </c>
      <c r="G346" s="189">
        <v>0</v>
      </c>
    </row>
    <row r="347" spans="1:7" x14ac:dyDescent="0.25">
      <c r="A347" s="189" t="s">
        <v>269</v>
      </c>
      <c r="B347" s="189" t="s">
        <v>270</v>
      </c>
      <c r="C347" s="189" t="s">
        <v>15</v>
      </c>
      <c r="D347" s="189">
        <v>61632.3279023</v>
      </c>
      <c r="E347" s="189">
        <v>0</v>
      </c>
      <c r="F347" s="189">
        <v>100</v>
      </c>
      <c r="G347" s="189">
        <v>0</v>
      </c>
    </row>
    <row r="348" spans="1:7" x14ac:dyDescent="0.25">
      <c r="A348" s="189" t="s">
        <v>271</v>
      </c>
      <c r="B348" s="189" t="s">
        <v>272</v>
      </c>
      <c r="C348" s="189" t="s">
        <v>14</v>
      </c>
      <c r="D348" s="189">
        <v>52772.359974383202</v>
      </c>
      <c r="E348" s="189">
        <v>0</v>
      </c>
      <c r="F348" s="189">
        <v>100</v>
      </c>
      <c r="G348" s="189">
        <v>0</v>
      </c>
    </row>
    <row r="349" spans="1:7" x14ac:dyDescent="0.25">
      <c r="A349" s="189" t="s">
        <v>271</v>
      </c>
      <c r="B349" s="189" t="s">
        <v>272</v>
      </c>
      <c r="C349" s="189" t="s">
        <v>15</v>
      </c>
      <c r="D349" s="189">
        <v>59142.927068899997</v>
      </c>
      <c r="E349" s="189">
        <v>0</v>
      </c>
      <c r="F349" s="189">
        <v>100</v>
      </c>
      <c r="G349" s="189">
        <v>0</v>
      </c>
    </row>
    <row r="350" spans="1:7" x14ac:dyDescent="0.25">
      <c r="A350" s="189" t="s">
        <v>273</v>
      </c>
      <c r="B350" s="189" t="s">
        <v>274</v>
      </c>
      <c r="C350" s="189" t="s">
        <v>14</v>
      </c>
      <c r="D350" s="189">
        <v>33341.541614601403</v>
      </c>
      <c r="E350" s="189">
        <v>0</v>
      </c>
      <c r="F350" s="189">
        <v>100</v>
      </c>
      <c r="G350" s="189">
        <v>0</v>
      </c>
    </row>
    <row r="351" spans="1:7" x14ac:dyDescent="0.25">
      <c r="A351" s="189" t="s">
        <v>273</v>
      </c>
      <c r="B351" s="189" t="s">
        <v>274</v>
      </c>
      <c r="C351" s="189" t="s">
        <v>15</v>
      </c>
      <c r="D351" s="189">
        <v>36635.852833199999</v>
      </c>
      <c r="E351" s="189">
        <v>0</v>
      </c>
      <c r="F351" s="189">
        <v>100</v>
      </c>
      <c r="G351" s="189">
        <v>0</v>
      </c>
    </row>
    <row r="352" spans="1:7" x14ac:dyDescent="0.25">
      <c r="A352" s="189" t="s">
        <v>275</v>
      </c>
      <c r="B352" s="189" t="s">
        <v>276</v>
      </c>
      <c r="C352" s="189" t="s">
        <v>14</v>
      </c>
      <c r="D352" s="189">
        <v>17594.9962614711</v>
      </c>
      <c r="E352" s="189">
        <v>25.541253564001</v>
      </c>
      <c r="F352" s="189">
        <v>99.855048385770203</v>
      </c>
      <c r="G352" s="189">
        <v>0.14495161422974401</v>
      </c>
    </row>
    <row r="353" spans="1:7" x14ac:dyDescent="0.25">
      <c r="A353" s="189" t="s">
        <v>275</v>
      </c>
      <c r="B353" s="189" t="s">
        <v>276</v>
      </c>
      <c r="C353" s="189" t="s">
        <v>15</v>
      </c>
      <c r="D353" s="189">
        <v>20913.876269600001</v>
      </c>
      <c r="E353" s="189">
        <v>42.159320200000003</v>
      </c>
      <c r="F353" s="189">
        <v>99.798820153652898</v>
      </c>
      <c r="G353" s="189">
        <v>0.201179846347085</v>
      </c>
    </row>
    <row r="354" spans="1:7" x14ac:dyDescent="0.25">
      <c r="A354" s="189" t="s">
        <v>277</v>
      </c>
      <c r="B354" s="189" t="s">
        <v>278</v>
      </c>
      <c r="C354" s="189" t="s">
        <v>14</v>
      </c>
      <c r="D354" s="189">
        <v>23126.190219515702</v>
      </c>
      <c r="E354" s="189">
        <v>0</v>
      </c>
      <c r="F354" s="189">
        <v>100</v>
      </c>
      <c r="G354" s="189">
        <v>0</v>
      </c>
    </row>
    <row r="355" spans="1:7" x14ac:dyDescent="0.25">
      <c r="A355" s="189" t="s">
        <v>277</v>
      </c>
      <c r="B355" s="189" t="s">
        <v>278</v>
      </c>
      <c r="C355" s="189" t="s">
        <v>15</v>
      </c>
      <c r="D355" s="189">
        <v>26761.727670100001</v>
      </c>
      <c r="E355" s="189">
        <v>0</v>
      </c>
      <c r="F355" s="189">
        <v>100</v>
      </c>
      <c r="G355" s="189">
        <v>0</v>
      </c>
    </row>
    <row r="356" spans="1:7" x14ac:dyDescent="0.25">
      <c r="A356" s="189" t="s">
        <v>279</v>
      </c>
      <c r="B356" s="189" t="s">
        <v>280</v>
      </c>
      <c r="C356" s="189" t="s">
        <v>14</v>
      </c>
      <c r="D356" s="189">
        <v>15017.003311845099</v>
      </c>
      <c r="E356" s="189">
        <v>0</v>
      </c>
      <c r="F356" s="189">
        <v>100</v>
      </c>
      <c r="G356" s="189">
        <v>0</v>
      </c>
    </row>
    <row r="357" spans="1:7" x14ac:dyDescent="0.25">
      <c r="A357" s="189" t="s">
        <v>279</v>
      </c>
      <c r="B357" s="189" t="s">
        <v>280</v>
      </c>
      <c r="C357" s="189" t="s">
        <v>15</v>
      </c>
      <c r="D357" s="189">
        <v>17718.876284499998</v>
      </c>
      <c r="E357" s="189">
        <v>0</v>
      </c>
      <c r="F357" s="189">
        <v>100</v>
      </c>
      <c r="G357" s="189">
        <v>0</v>
      </c>
    </row>
    <row r="358" spans="1:7" x14ac:dyDescent="0.25">
      <c r="A358" s="189" t="s">
        <v>281</v>
      </c>
      <c r="B358" s="189" t="s">
        <v>282</v>
      </c>
      <c r="C358" s="189" t="s">
        <v>14</v>
      </c>
      <c r="D358" s="189">
        <v>7422.5100785852801</v>
      </c>
      <c r="E358" s="189">
        <v>3.7633220063091199</v>
      </c>
      <c r="F358" s="189">
        <v>99.949324219520193</v>
      </c>
      <c r="G358" s="189">
        <v>5.0675780479740001E-2</v>
      </c>
    </row>
    <row r="359" spans="1:7" x14ac:dyDescent="0.25">
      <c r="A359" s="189" t="s">
        <v>281</v>
      </c>
      <c r="B359" s="189" t="s">
        <v>282</v>
      </c>
      <c r="C359" s="189" t="s">
        <v>15</v>
      </c>
      <c r="D359" s="189">
        <v>6829.6614387999998</v>
      </c>
      <c r="E359" s="189">
        <v>0</v>
      </c>
      <c r="F359" s="189">
        <v>100</v>
      </c>
      <c r="G359" s="189">
        <v>0</v>
      </c>
    </row>
    <row r="360" spans="1:7" x14ac:dyDescent="0.25">
      <c r="A360" s="189" t="s">
        <v>283</v>
      </c>
      <c r="B360" s="189" t="s">
        <v>284</v>
      </c>
      <c r="C360" s="189" t="s">
        <v>14</v>
      </c>
      <c r="D360" s="189">
        <v>19708.711826379302</v>
      </c>
      <c r="E360" s="189">
        <v>41.400323128579501</v>
      </c>
      <c r="F360" s="189">
        <v>99.790379301063297</v>
      </c>
      <c r="G360" s="189">
        <v>0.20962069893669499</v>
      </c>
    </row>
    <row r="361" spans="1:7" x14ac:dyDescent="0.25">
      <c r="A361" s="189" t="s">
        <v>283</v>
      </c>
      <c r="B361" s="189" t="s">
        <v>284</v>
      </c>
      <c r="C361" s="189" t="s">
        <v>15</v>
      </c>
      <c r="D361" s="189">
        <v>21367.519261099998</v>
      </c>
      <c r="E361" s="189">
        <v>0</v>
      </c>
      <c r="F361" s="189">
        <v>100</v>
      </c>
      <c r="G361" s="189">
        <v>0</v>
      </c>
    </row>
    <row r="362" spans="1:7" x14ac:dyDescent="0.25">
      <c r="A362" s="189" t="s">
        <v>285</v>
      </c>
      <c r="B362" s="189" t="s">
        <v>286</v>
      </c>
      <c r="C362" s="189" t="s">
        <v>14</v>
      </c>
      <c r="D362" s="189">
        <v>28362.476309933802</v>
      </c>
      <c r="E362" s="189">
        <v>0</v>
      </c>
      <c r="F362" s="189">
        <v>100</v>
      </c>
      <c r="G362" s="189">
        <v>0</v>
      </c>
    </row>
    <row r="363" spans="1:7" x14ac:dyDescent="0.25">
      <c r="A363" s="189" t="s">
        <v>285</v>
      </c>
      <c r="B363" s="189" t="s">
        <v>286</v>
      </c>
      <c r="C363" s="189" t="s">
        <v>15</v>
      </c>
      <c r="D363" s="189">
        <v>33080.080252100001</v>
      </c>
      <c r="E363" s="189">
        <v>0</v>
      </c>
      <c r="F363" s="189">
        <v>100</v>
      </c>
      <c r="G363" s="189">
        <v>0</v>
      </c>
    </row>
    <row r="364" spans="1:7" x14ac:dyDescent="0.25">
      <c r="A364" s="189" t="s">
        <v>287</v>
      </c>
      <c r="B364" s="189" t="s">
        <v>288</v>
      </c>
      <c r="C364" s="189" t="s">
        <v>14</v>
      </c>
      <c r="D364" s="189">
        <v>20257.849119961498</v>
      </c>
      <c r="E364" s="189">
        <v>27.192757777400001</v>
      </c>
      <c r="F364" s="189">
        <v>99.865946750609197</v>
      </c>
      <c r="G364" s="189">
        <v>0.13405324939083199</v>
      </c>
    </row>
    <row r="365" spans="1:7" x14ac:dyDescent="0.25">
      <c r="A365" s="189" t="s">
        <v>287</v>
      </c>
      <c r="B365" s="189" t="s">
        <v>288</v>
      </c>
      <c r="C365" s="189" t="s">
        <v>15</v>
      </c>
      <c r="D365" s="189">
        <v>24989.119829200001</v>
      </c>
      <c r="E365" s="189">
        <v>159.66259579999999</v>
      </c>
      <c r="F365" s="189">
        <v>99.365127929051198</v>
      </c>
      <c r="G365" s="189">
        <v>0.63487207094877895</v>
      </c>
    </row>
    <row r="366" spans="1:7" x14ac:dyDescent="0.25">
      <c r="A366" s="189" t="s">
        <v>289</v>
      </c>
      <c r="B366" s="189" t="s">
        <v>290</v>
      </c>
      <c r="C366" s="189" t="s">
        <v>14</v>
      </c>
      <c r="D366" s="189">
        <v>15387.657514422401</v>
      </c>
      <c r="E366" s="189">
        <v>54.3879038004834</v>
      </c>
      <c r="F366" s="189">
        <v>99.647793395709698</v>
      </c>
      <c r="G366" s="189">
        <v>0.35220660429026501</v>
      </c>
    </row>
    <row r="367" spans="1:7" x14ac:dyDescent="0.25">
      <c r="A367" s="189" t="s">
        <v>289</v>
      </c>
      <c r="B367" s="189" t="s">
        <v>290</v>
      </c>
      <c r="C367" s="189" t="s">
        <v>15</v>
      </c>
      <c r="D367" s="189">
        <v>18887.9996001</v>
      </c>
      <c r="E367" s="189">
        <v>17.4353546</v>
      </c>
      <c r="F367" s="189">
        <v>99.907775966848803</v>
      </c>
      <c r="G367" s="189">
        <v>9.2224033151194304E-2</v>
      </c>
    </row>
    <row r="368" spans="1:7" x14ac:dyDescent="0.25">
      <c r="A368" s="189" t="s">
        <v>291</v>
      </c>
      <c r="B368" s="189" t="s">
        <v>292</v>
      </c>
      <c r="C368" s="189" t="s">
        <v>15</v>
      </c>
      <c r="D368" s="189">
        <v>6810.4444120999997</v>
      </c>
      <c r="E368" s="189">
        <v>5.2712529999999997</v>
      </c>
      <c r="F368" s="189">
        <v>99.922660315379801</v>
      </c>
      <c r="G368" s="189">
        <v>7.7339684620230706E-2</v>
      </c>
    </row>
    <row r="369" spans="1:7" x14ac:dyDescent="0.25">
      <c r="A369" s="189" t="s">
        <v>291</v>
      </c>
      <c r="B369" s="189" t="s">
        <v>292</v>
      </c>
      <c r="C369" s="189" t="s">
        <v>14</v>
      </c>
      <c r="D369" s="189">
        <v>5878.6833868488802</v>
      </c>
      <c r="E369" s="189">
        <v>0</v>
      </c>
      <c r="F369" s="189">
        <v>100</v>
      </c>
      <c r="G369" s="189">
        <v>0</v>
      </c>
    </row>
    <row r="370" spans="1:7" x14ac:dyDescent="0.25">
      <c r="A370" s="189" t="s">
        <v>293</v>
      </c>
      <c r="B370" s="189" t="s">
        <v>294</v>
      </c>
      <c r="C370" s="189" t="s">
        <v>14</v>
      </c>
      <c r="D370" s="189">
        <v>14665.761017500099</v>
      </c>
      <c r="E370" s="189">
        <v>0</v>
      </c>
      <c r="F370" s="189">
        <v>100</v>
      </c>
      <c r="G370" s="189">
        <v>0</v>
      </c>
    </row>
    <row r="371" spans="1:7" x14ac:dyDescent="0.25">
      <c r="A371" s="189" t="s">
        <v>293</v>
      </c>
      <c r="B371" s="189" t="s">
        <v>294</v>
      </c>
      <c r="C371" s="189" t="s">
        <v>15</v>
      </c>
      <c r="D371" s="189">
        <v>12469.742355599999</v>
      </c>
      <c r="E371" s="189">
        <v>0</v>
      </c>
      <c r="F371" s="189">
        <v>100</v>
      </c>
      <c r="G371" s="189">
        <v>0</v>
      </c>
    </row>
    <row r="372" spans="1:7" x14ac:dyDescent="0.25">
      <c r="A372" s="189" t="s">
        <v>295</v>
      </c>
      <c r="B372" s="189" t="s">
        <v>296</v>
      </c>
      <c r="C372" s="189" t="s">
        <v>14</v>
      </c>
      <c r="D372" s="189">
        <v>16981.832594266001</v>
      </c>
      <c r="E372" s="189">
        <v>103.10713889465001</v>
      </c>
      <c r="F372" s="189">
        <v>99.396502764978905</v>
      </c>
      <c r="G372" s="189">
        <v>0.60349723502112296</v>
      </c>
    </row>
    <row r="373" spans="1:7" x14ac:dyDescent="0.25">
      <c r="A373" s="189" t="s">
        <v>295</v>
      </c>
      <c r="B373" s="189" t="s">
        <v>296</v>
      </c>
      <c r="C373" s="189" t="s">
        <v>15</v>
      </c>
      <c r="D373" s="189">
        <v>18390.7084923</v>
      </c>
      <c r="E373" s="189">
        <v>468.96428179999998</v>
      </c>
      <c r="F373" s="189">
        <v>97.513401810215797</v>
      </c>
      <c r="G373" s="189">
        <v>2.48659818978423</v>
      </c>
    </row>
    <row r="374" spans="1:7" x14ac:dyDescent="0.25">
      <c r="A374" s="189" t="s">
        <v>297</v>
      </c>
      <c r="B374" s="189" t="s">
        <v>298</v>
      </c>
      <c r="C374" s="189" t="s">
        <v>14</v>
      </c>
      <c r="D374" s="189">
        <v>34937.870212542199</v>
      </c>
      <c r="E374" s="189">
        <v>0</v>
      </c>
      <c r="F374" s="189">
        <v>100</v>
      </c>
      <c r="G374" s="189">
        <v>0</v>
      </c>
    </row>
    <row r="375" spans="1:7" x14ac:dyDescent="0.25">
      <c r="A375" s="189" t="s">
        <v>297</v>
      </c>
      <c r="B375" s="189" t="s">
        <v>298</v>
      </c>
      <c r="C375" s="189" t="s">
        <v>15</v>
      </c>
      <c r="D375" s="189">
        <v>37685.234353699998</v>
      </c>
      <c r="E375" s="189">
        <v>0</v>
      </c>
      <c r="F375" s="189">
        <v>100</v>
      </c>
      <c r="G375" s="189">
        <v>0</v>
      </c>
    </row>
    <row r="376" spans="1:7" x14ac:dyDescent="0.25">
      <c r="A376" s="189" t="s">
        <v>299</v>
      </c>
      <c r="B376" s="189" t="s">
        <v>300</v>
      </c>
      <c r="C376" s="189" t="s">
        <v>14</v>
      </c>
      <c r="D376" s="189">
        <v>33667.747509136701</v>
      </c>
      <c r="E376" s="189">
        <v>0</v>
      </c>
      <c r="F376" s="189">
        <v>100</v>
      </c>
      <c r="G376" s="189">
        <v>0</v>
      </c>
    </row>
    <row r="377" spans="1:7" x14ac:dyDescent="0.25">
      <c r="A377" s="189" t="s">
        <v>299</v>
      </c>
      <c r="B377" s="189" t="s">
        <v>300</v>
      </c>
      <c r="C377" s="189" t="s">
        <v>15</v>
      </c>
      <c r="D377" s="189">
        <v>34220.162000299999</v>
      </c>
      <c r="E377" s="189">
        <v>0</v>
      </c>
      <c r="F377" s="189">
        <v>100</v>
      </c>
      <c r="G377" s="189">
        <v>0</v>
      </c>
    </row>
    <row r="378" spans="1:7" x14ac:dyDescent="0.25">
      <c r="A378" s="189" t="s">
        <v>301</v>
      </c>
      <c r="B378" s="189" t="s">
        <v>302</v>
      </c>
      <c r="C378" s="189" t="s">
        <v>14</v>
      </c>
      <c r="D378" s="189">
        <v>43537.151828794798</v>
      </c>
      <c r="E378" s="189">
        <v>0</v>
      </c>
      <c r="F378" s="189">
        <v>100</v>
      </c>
      <c r="G378" s="189">
        <v>0</v>
      </c>
    </row>
    <row r="379" spans="1:7" x14ac:dyDescent="0.25">
      <c r="A379" s="189" t="s">
        <v>301</v>
      </c>
      <c r="B379" s="189" t="s">
        <v>302</v>
      </c>
      <c r="C379" s="189" t="s">
        <v>15</v>
      </c>
      <c r="D379" s="189">
        <v>45151.6307428</v>
      </c>
      <c r="E379" s="189">
        <v>0</v>
      </c>
      <c r="F379" s="189">
        <v>100</v>
      </c>
      <c r="G379" s="189">
        <v>0</v>
      </c>
    </row>
    <row r="380" spans="1:7" x14ac:dyDescent="0.25">
      <c r="A380" s="189" t="s">
        <v>303</v>
      </c>
      <c r="B380" s="189" t="s">
        <v>304</v>
      </c>
      <c r="C380" s="189" t="s">
        <v>14</v>
      </c>
      <c r="D380" s="189">
        <v>8494.7819703542391</v>
      </c>
      <c r="E380" s="189">
        <v>0</v>
      </c>
      <c r="F380" s="189">
        <v>100</v>
      </c>
      <c r="G380" s="189">
        <v>0</v>
      </c>
    </row>
    <row r="381" spans="1:7" x14ac:dyDescent="0.25">
      <c r="A381" s="189" t="s">
        <v>303</v>
      </c>
      <c r="B381" s="189" t="s">
        <v>304</v>
      </c>
      <c r="C381" s="189" t="s">
        <v>15</v>
      </c>
      <c r="D381" s="189">
        <v>9283.3940990999999</v>
      </c>
      <c r="E381" s="189">
        <v>0</v>
      </c>
      <c r="F381" s="189">
        <v>100</v>
      </c>
      <c r="G381" s="189">
        <v>0</v>
      </c>
    </row>
    <row r="382" spans="1:7" x14ac:dyDescent="0.25">
      <c r="A382" s="189" t="s">
        <v>305</v>
      </c>
      <c r="B382" s="189" t="s">
        <v>306</v>
      </c>
      <c r="C382" s="189" t="s">
        <v>15</v>
      </c>
      <c r="D382" s="189">
        <v>62861.791627300001</v>
      </c>
      <c r="E382" s="189">
        <v>92.128355400000004</v>
      </c>
      <c r="F382" s="189">
        <v>99.853657476094696</v>
      </c>
      <c r="G382" s="189">
        <v>0.14634252390529001</v>
      </c>
    </row>
    <row r="383" spans="1:7" x14ac:dyDescent="0.25">
      <c r="A383" s="189" t="s">
        <v>305</v>
      </c>
      <c r="B383" s="189" t="s">
        <v>306</v>
      </c>
      <c r="C383" s="189" t="s">
        <v>14</v>
      </c>
      <c r="D383" s="189">
        <v>58813.691503541901</v>
      </c>
      <c r="E383" s="189">
        <v>0</v>
      </c>
      <c r="F383" s="189">
        <v>100</v>
      </c>
      <c r="G383" s="189">
        <v>0</v>
      </c>
    </row>
    <row r="384" spans="1:7" x14ac:dyDescent="0.25">
      <c r="A384" s="189" t="s">
        <v>307</v>
      </c>
      <c r="B384" s="189" t="s">
        <v>308</v>
      </c>
      <c r="C384" s="189" t="s">
        <v>14</v>
      </c>
      <c r="D384" s="189">
        <v>71548.039631034393</v>
      </c>
      <c r="E384" s="189">
        <v>0</v>
      </c>
      <c r="F384" s="189">
        <v>100</v>
      </c>
      <c r="G384" s="189">
        <v>0</v>
      </c>
    </row>
    <row r="385" spans="1:7" x14ac:dyDescent="0.25">
      <c r="A385" s="189" t="s">
        <v>307</v>
      </c>
      <c r="B385" s="189" t="s">
        <v>308</v>
      </c>
      <c r="C385" s="189" t="s">
        <v>15</v>
      </c>
      <c r="D385" s="189">
        <v>78827.033409399999</v>
      </c>
      <c r="E385" s="189">
        <v>0</v>
      </c>
      <c r="F385" s="189">
        <v>100</v>
      </c>
      <c r="G385" s="189">
        <v>0</v>
      </c>
    </row>
    <row r="386" spans="1:7" x14ac:dyDescent="0.25">
      <c r="A386" s="189" t="s">
        <v>309</v>
      </c>
      <c r="B386" s="189" t="s">
        <v>310</v>
      </c>
      <c r="C386" s="189" t="s">
        <v>14</v>
      </c>
      <c r="D386" s="189">
        <v>36754.231110790497</v>
      </c>
      <c r="E386" s="189">
        <v>0</v>
      </c>
      <c r="F386" s="189">
        <v>100</v>
      </c>
      <c r="G386" s="189">
        <v>0</v>
      </c>
    </row>
    <row r="387" spans="1:7" x14ac:dyDescent="0.25">
      <c r="A387" s="189" t="s">
        <v>309</v>
      </c>
      <c r="B387" s="189" t="s">
        <v>311</v>
      </c>
      <c r="C387" s="189" t="s">
        <v>15</v>
      </c>
      <c r="D387" s="189">
        <v>45759.319810100002</v>
      </c>
      <c r="E387" s="189">
        <v>0</v>
      </c>
      <c r="F387" s="189">
        <v>100</v>
      </c>
      <c r="G387" s="189">
        <v>0</v>
      </c>
    </row>
    <row r="388" spans="1:7" x14ac:dyDescent="0.25">
      <c r="A388" s="189" t="s">
        <v>312</v>
      </c>
      <c r="B388" s="189" t="s">
        <v>313</v>
      </c>
      <c r="C388" s="189" t="s">
        <v>15</v>
      </c>
      <c r="D388" s="189">
        <v>34539.1832842</v>
      </c>
      <c r="E388" s="189">
        <v>121.3547689</v>
      </c>
      <c r="F388" s="189">
        <v>99.649876269335195</v>
      </c>
      <c r="G388" s="189">
        <v>0.35012373066478197</v>
      </c>
    </row>
    <row r="389" spans="1:7" x14ac:dyDescent="0.25">
      <c r="A389" s="189" t="s">
        <v>312</v>
      </c>
      <c r="B389" s="189" t="s">
        <v>313</v>
      </c>
      <c r="C389" s="189" t="s">
        <v>14</v>
      </c>
      <c r="D389" s="189">
        <v>28011.194130096199</v>
      </c>
      <c r="E389" s="189">
        <v>0</v>
      </c>
      <c r="F389" s="189">
        <v>100</v>
      </c>
      <c r="G389" s="189">
        <v>0</v>
      </c>
    </row>
    <row r="390" spans="1:7" x14ac:dyDescent="0.25">
      <c r="A390" s="189" t="s">
        <v>314</v>
      </c>
      <c r="B390" s="189" t="s">
        <v>315</v>
      </c>
      <c r="C390" s="189" t="s">
        <v>14</v>
      </c>
      <c r="D390" s="189">
        <v>5126.9996383460502</v>
      </c>
      <c r="E390" s="189">
        <v>51.6800031721667</v>
      </c>
      <c r="F390" s="189">
        <v>99.002062171256199</v>
      </c>
      <c r="G390" s="189">
        <v>0.99793782874385095</v>
      </c>
    </row>
    <row r="391" spans="1:7" x14ac:dyDescent="0.25">
      <c r="A391" s="189" t="s">
        <v>314</v>
      </c>
      <c r="B391" s="189" t="s">
        <v>315</v>
      </c>
      <c r="C391" s="189" t="s">
        <v>15</v>
      </c>
      <c r="D391" s="189">
        <v>5275.6250733999996</v>
      </c>
      <c r="E391" s="189">
        <v>470.86254179999997</v>
      </c>
      <c r="F391" s="189">
        <v>91.806080977978198</v>
      </c>
      <c r="G391" s="189">
        <v>8.1939190220218094</v>
      </c>
    </row>
    <row r="392" spans="1:7" x14ac:dyDescent="0.25">
      <c r="A392" s="189" t="s">
        <v>316</v>
      </c>
      <c r="B392" s="189" t="s">
        <v>317</v>
      </c>
      <c r="C392" s="189" t="s">
        <v>15</v>
      </c>
      <c r="D392" s="189">
        <v>4884.6815745000004</v>
      </c>
      <c r="E392" s="189">
        <v>11.094950799999999</v>
      </c>
      <c r="F392" s="189">
        <v>99.773377098757194</v>
      </c>
      <c r="G392" s="189">
        <v>0.226622901242824</v>
      </c>
    </row>
    <row r="393" spans="1:7" x14ac:dyDescent="0.25">
      <c r="A393" s="189" t="s">
        <v>316</v>
      </c>
      <c r="B393" s="189" t="s">
        <v>317</v>
      </c>
      <c r="C393" s="189" t="s">
        <v>14</v>
      </c>
      <c r="D393" s="189">
        <v>4916.3702833080597</v>
      </c>
      <c r="E393" s="189">
        <v>0</v>
      </c>
      <c r="F393" s="189">
        <v>100</v>
      </c>
      <c r="G393" s="189">
        <v>0</v>
      </c>
    </row>
    <row r="394" spans="1:7" x14ac:dyDescent="0.25">
      <c r="A394" s="189" t="s">
        <v>318</v>
      </c>
      <c r="B394" s="189" t="s">
        <v>319</v>
      </c>
      <c r="C394" s="189" t="s">
        <v>15</v>
      </c>
      <c r="D394" s="189">
        <v>7586.627727</v>
      </c>
      <c r="E394" s="189">
        <v>16.567487</v>
      </c>
      <c r="F394" s="189">
        <v>99.782098360837907</v>
      </c>
      <c r="G394" s="189">
        <v>0.21790163916209601</v>
      </c>
    </row>
    <row r="395" spans="1:7" x14ac:dyDescent="0.25">
      <c r="A395" s="189" t="s">
        <v>318</v>
      </c>
      <c r="B395" s="189" t="s">
        <v>319</v>
      </c>
      <c r="C395" s="189" t="s">
        <v>14</v>
      </c>
      <c r="D395" s="189">
        <v>7593.5672186216298</v>
      </c>
      <c r="E395" s="189">
        <v>0</v>
      </c>
      <c r="F395" s="189">
        <v>100</v>
      </c>
      <c r="G395" s="189">
        <v>0</v>
      </c>
    </row>
    <row r="396" spans="1:7" x14ac:dyDescent="0.25">
      <c r="A396" s="189" t="s">
        <v>320</v>
      </c>
      <c r="B396" s="189" t="s">
        <v>321</v>
      </c>
      <c r="C396" s="189" t="s">
        <v>14</v>
      </c>
      <c r="D396" s="189">
        <v>7075.7230020820898</v>
      </c>
      <c r="E396" s="189">
        <v>0</v>
      </c>
      <c r="F396" s="189">
        <v>100</v>
      </c>
      <c r="G396" s="189">
        <v>0</v>
      </c>
    </row>
    <row r="397" spans="1:7" x14ac:dyDescent="0.25">
      <c r="A397" s="189" t="s">
        <v>320</v>
      </c>
      <c r="B397" s="189" t="s">
        <v>321</v>
      </c>
      <c r="C397" s="189" t="s">
        <v>15</v>
      </c>
      <c r="D397" s="189">
        <v>7607.6335994000001</v>
      </c>
      <c r="E397" s="189">
        <v>0</v>
      </c>
      <c r="F397" s="189">
        <v>100</v>
      </c>
      <c r="G397" s="189">
        <v>0</v>
      </c>
    </row>
    <row r="398" spans="1:7" x14ac:dyDescent="0.25">
      <c r="A398" s="189" t="s">
        <v>322</v>
      </c>
      <c r="B398" s="189" t="s">
        <v>323</v>
      </c>
      <c r="C398" s="189" t="s">
        <v>15</v>
      </c>
      <c r="D398" s="189">
        <v>13590.957703100001</v>
      </c>
      <c r="E398" s="189">
        <v>164.48555300000001</v>
      </c>
      <c r="F398" s="189">
        <v>98.804214812001405</v>
      </c>
      <c r="G398" s="189">
        <v>1.1957851879986301</v>
      </c>
    </row>
    <row r="399" spans="1:7" x14ac:dyDescent="0.25">
      <c r="A399" s="189" t="s">
        <v>322</v>
      </c>
      <c r="B399" s="189" t="s">
        <v>323</v>
      </c>
      <c r="C399" s="189" t="s">
        <v>14</v>
      </c>
      <c r="D399" s="189">
        <v>13721.229249390301</v>
      </c>
      <c r="E399" s="189">
        <v>0</v>
      </c>
      <c r="F399" s="189">
        <v>100</v>
      </c>
      <c r="G399" s="189">
        <v>0</v>
      </c>
    </row>
    <row r="400" spans="1:7" x14ac:dyDescent="0.25">
      <c r="A400" s="189" t="s">
        <v>324</v>
      </c>
      <c r="B400" s="189" t="s">
        <v>325</v>
      </c>
      <c r="C400" s="189" t="s">
        <v>14</v>
      </c>
      <c r="D400" s="189">
        <v>14970.197612014899</v>
      </c>
      <c r="E400" s="189">
        <v>0</v>
      </c>
      <c r="F400" s="189">
        <v>100</v>
      </c>
      <c r="G400" s="189">
        <v>0</v>
      </c>
    </row>
    <row r="401" spans="1:7" x14ac:dyDescent="0.25">
      <c r="A401" s="189" t="s">
        <v>324</v>
      </c>
      <c r="B401" s="189" t="s">
        <v>325</v>
      </c>
      <c r="C401" s="189" t="s">
        <v>15</v>
      </c>
      <c r="D401" s="189">
        <v>18009.863198499999</v>
      </c>
      <c r="E401" s="189">
        <v>0</v>
      </c>
      <c r="F401" s="189">
        <v>100</v>
      </c>
      <c r="G401" s="189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622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90" t="s">
        <v>106</v>
      </c>
      <c r="B412" s="190" t="s">
        <v>107</v>
      </c>
      <c r="C412" s="190" t="s">
        <v>14</v>
      </c>
      <c r="D412" s="190">
        <v>41.740218763114598</v>
      </c>
      <c r="E412" s="190">
        <v>65.109035779615198</v>
      </c>
      <c r="F412" s="190">
        <v>39.064585842685901</v>
      </c>
      <c r="G412" s="190">
        <v>60.935414157314099</v>
      </c>
    </row>
    <row r="413" spans="1:7" x14ac:dyDescent="0.25">
      <c r="A413" s="190" t="s">
        <v>106</v>
      </c>
      <c r="B413" s="190" t="s">
        <v>107</v>
      </c>
      <c r="C413" s="190" t="s">
        <v>15</v>
      </c>
      <c r="D413" s="190">
        <v>89.658666499999995</v>
      </c>
      <c r="E413" s="190">
        <v>68.625286799999998</v>
      </c>
      <c r="F413" s="190">
        <v>56.6441920553168</v>
      </c>
      <c r="G413" s="190">
        <v>43.3558079446832</v>
      </c>
    </row>
    <row r="414" spans="1:7" x14ac:dyDescent="0.25">
      <c r="A414" s="190" t="s">
        <v>110</v>
      </c>
      <c r="B414" s="190" t="s">
        <v>111</v>
      </c>
      <c r="C414" s="190" t="s">
        <v>14</v>
      </c>
      <c r="D414" s="190">
        <v>386.35639673311101</v>
      </c>
      <c r="E414" s="190">
        <v>544.23424751966502</v>
      </c>
      <c r="F414" s="190">
        <v>41.517330860696397</v>
      </c>
      <c r="G414" s="190">
        <v>58.482669139303603</v>
      </c>
    </row>
    <row r="415" spans="1:7" x14ac:dyDescent="0.25">
      <c r="A415" s="190" t="s">
        <v>110</v>
      </c>
      <c r="B415" s="190" t="s">
        <v>111</v>
      </c>
      <c r="C415" s="190" t="s">
        <v>15</v>
      </c>
      <c r="D415" s="190">
        <v>103.49899069999999</v>
      </c>
      <c r="E415" s="190">
        <v>1144.261229</v>
      </c>
      <c r="F415" s="190">
        <v>8.2947820475383001</v>
      </c>
      <c r="G415" s="190">
        <v>91.705217952461695</v>
      </c>
    </row>
    <row r="416" spans="1:7" x14ac:dyDescent="0.25">
      <c r="A416" s="190" t="s">
        <v>126</v>
      </c>
      <c r="B416" s="190" t="s">
        <v>127</v>
      </c>
      <c r="C416" s="190" t="s">
        <v>14</v>
      </c>
      <c r="D416" s="190">
        <v>32.0644906052813</v>
      </c>
      <c r="E416" s="190">
        <v>2051.99276197481</v>
      </c>
      <c r="F416" s="190">
        <v>1.53856092799682</v>
      </c>
      <c r="G416" s="190">
        <v>98.461439072003202</v>
      </c>
    </row>
    <row r="417" spans="1:7" x14ac:dyDescent="0.25">
      <c r="A417" s="190" t="s">
        <v>126</v>
      </c>
      <c r="B417" s="190" t="s">
        <v>127</v>
      </c>
      <c r="C417" s="190" t="s">
        <v>15</v>
      </c>
      <c r="D417" s="190">
        <v>272.52986420000002</v>
      </c>
      <c r="E417" s="190">
        <v>2758.8471980999998</v>
      </c>
      <c r="F417" s="190">
        <v>8.9902990818708393</v>
      </c>
      <c r="G417" s="190">
        <v>91.009700918129198</v>
      </c>
    </row>
    <row r="418" spans="1:7" x14ac:dyDescent="0.25">
      <c r="A418" s="190" t="s">
        <v>128</v>
      </c>
      <c r="B418" s="190" t="s">
        <v>129</v>
      </c>
      <c r="C418" s="190" t="s">
        <v>14</v>
      </c>
      <c r="D418" s="190">
        <v>138.787563647741</v>
      </c>
      <c r="E418" s="190">
        <v>115.926960439825</v>
      </c>
      <c r="F418" s="190">
        <v>54.487495027974298</v>
      </c>
      <c r="G418" s="190">
        <v>45.512504972025702</v>
      </c>
    </row>
    <row r="419" spans="1:7" x14ac:dyDescent="0.25">
      <c r="A419" s="190" t="s">
        <v>128</v>
      </c>
      <c r="B419" s="190" t="s">
        <v>129</v>
      </c>
      <c r="C419" s="190" t="s">
        <v>15</v>
      </c>
      <c r="D419" s="190">
        <v>295.53769499999999</v>
      </c>
      <c r="E419" s="190">
        <v>74.733670000000004</v>
      </c>
      <c r="F419" s="190">
        <v>79.816513761467903</v>
      </c>
      <c r="G419" s="190">
        <v>20.183486238532101</v>
      </c>
    </row>
    <row r="420" spans="1:7" x14ac:dyDescent="0.25">
      <c r="A420" s="190" t="s">
        <v>130</v>
      </c>
      <c r="B420" s="190" t="s">
        <v>131</v>
      </c>
      <c r="C420" s="190" t="s">
        <v>14</v>
      </c>
      <c r="D420" s="190">
        <v>240.90747791961201</v>
      </c>
      <c r="E420" s="190">
        <v>685.40322875013896</v>
      </c>
      <c r="F420" s="190">
        <v>26.007199979984801</v>
      </c>
      <c r="G420" s="190">
        <v>73.992800020015196</v>
      </c>
    </row>
    <row r="421" spans="1:7" x14ac:dyDescent="0.25">
      <c r="A421" s="190" t="s">
        <v>130</v>
      </c>
      <c r="B421" s="190" t="s">
        <v>131</v>
      </c>
      <c r="C421" s="190" t="s">
        <v>15</v>
      </c>
      <c r="D421" s="190">
        <v>241.82074159999999</v>
      </c>
      <c r="E421" s="190">
        <v>893.29303800000002</v>
      </c>
      <c r="F421" s="190">
        <v>21.3036565977742</v>
      </c>
      <c r="G421" s="190">
        <v>78.696343402225807</v>
      </c>
    </row>
    <row r="422" spans="1:7" x14ac:dyDescent="0.25">
      <c r="A422" s="190" t="s">
        <v>132</v>
      </c>
      <c r="B422" s="190" t="s">
        <v>133</v>
      </c>
      <c r="C422" s="190" t="s">
        <v>14</v>
      </c>
      <c r="D422" s="190">
        <v>169.78136908349501</v>
      </c>
      <c r="E422" s="190">
        <v>39.910658260435902</v>
      </c>
      <c r="F422" s="190">
        <v>80.9670120671896</v>
      </c>
      <c r="G422" s="190">
        <v>19.0329879328104</v>
      </c>
    </row>
    <row r="423" spans="1:7" x14ac:dyDescent="0.25">
      <c r="A423" s="190" t="s">
        <v>132</v>
      </c>
      <c r="B423" s="190" t="s">
        <v>133</v>
      </c>
      <c r="C423" s="190" t="s">
        <v>15</v>
      </c>
      <c r="D423" s="190">
        <v>281.5428723</v>
      </c>
      <c r="E423" s="190">
        <v>54.215710199999997</v>
      </c>
      <c r="F423" s="190">
        <v>83.852770107522105</v>
      </c>
      <c r="G423" s="190">
        <v>16.147229892477899</v>
      </c>
    </row>
    <row r="424" spans="1:7" x14ac:dyDescent="0.25">
      <c r="A424" s="190" t="s">
        <v>134</v>
      </c>
      <c r="B424" s="190" t="s">
        <v>135</v>
      </c>
      <c r="C424" s="190" t="s">
        <v>14</v>
      </c>
      <c r="D424" s="190">
        <v>28</v>
      </c>
      <c r="E424" s="190">
        <v>17</v>
      </c>
      <c r="F424" s="190">
        <v>62.2222222222222</v>
      </c>
      <c r="G424" s="190">
        <v>37.7777777777778</v>
      </c>
    </row>
    <row r="425" spans="1:7" x14ac:dyDescent="0.25">
      <c r="A425" s="190" t="s">
        <v>134</v>
      </c>
      <c r="B425" s="190" t="s">
        <v>135</v>
      </c>
      <c r="C425" s="190" t="s">
        <v>15</v>
      </c>
      <c r="D425" s="190">
        <v>6.3414636</v>
      </c>
      <c r="E425" s="190">
        <v>11.097561300000001</v>
      </c>
      <c r="F425" s="190">
        <v>36.363636363636402</v>
      </c>
      <c r="G425" s="190">
        <v>63.636363636363598</v>
      </c>
    </row>
    <row r="426" spans="1:7" x14ac:dyDescent="0.25">
      <c r="A426" s="190" t="s">
        <v>136</v>
      </c>
      <c r="B426" s="190" t="s">
        <v>137</v>
      </c>
      <c r="C426" s="190" t="s">
        <v>14</v>
      </c>
      <c r="D426" s="190">
        <v>380.46268806746002</v>
      </c>
      <c r="E426" s="190">
        <v>1690.13963506492</v>
      </c>
      <c r="F426" s="190">
        <v>18.374493441691001</v>
      </c>
      <c r="G426" s="190">
        <v>81.625506558308999</v>
      </c>
    </row>
    <row r="427" spans="1:7" x14ac:dyDescent="0.25">
      <c r="A427" s="190" t="s">
        <v>136</v>
      </c>
      <c r="B427" s="190" t="s">
        <v>137</v>
      </c>
      <c r="C427" s="190" t="s">
        <v>15</v>
      </c>
      <c r="D427" s="190">
        <v>514.97765059999995</v>
      </c>
      <c r="E427" s="190">
        <v>2413.8326981999999</v>
      </c>
      <c r="F427" s="190">
        <v>17.583168224292798</v>
      </c>
      <c r="G427" s="190">
        <v>82.416831775707195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623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91" t="s">
        <v>12</v>
      </c>
      <c r="B438" s="191" t="s">
        <v>13</v>
      </c>
      <c r="C438" s="191" t="s">
        <v>14</v>
      </c>
      <c r="D438" s="191">
        <v>1418.10020481981</v>
      </c>
      <c r="E438" s="191">
        <v>5209.7165277894101</v>
      </c>
      <c r="F438" s="191">
        <v>21.3961891529481</v>
      </c>
      <c r="G438" s="191">
        <v>78.603810847051903</v>
      </c>
    </row>
    <row r="439" spans="1:7" x14ac:dyDescent="0.25">
      <c r="A439" s="191" t="s">
        <v>12</v>
      </c>
      <c r="B439" s="191" t="s">
        <v>13</v>
      </c>
      <c r="C439" s="191" t="s">
        <v>15</v>
      </c>
      <c r="D439" s="191">
        <v>1805.9079445</v>
      </c>
      <c r="E439" s="191">
        <v>7418.9063915999996</v>
      </c>
      <c r="F439" s="191">
        <v>19.576631883341399</v>
      </c>
      <c r="G439" s="191">
        <v>80.423368116658594</v>
      </c>
    </row>
    <row r="440" spans="1:7" x14ac:dyDescent="0.25">
      <c r="A440" s="191" t="s">
        <v>27</v>
      </c>
      <c r="B440" s="191" t="s">
        <v>28</v>
      </c>
      <c r="C440" s="191" t="s">
        <v>15</v>
      </c>
      <c r="D440" s="191">
        <v>367.23895850000002</v>
      </c>
      <c r="E440" s="191">
        <v>7694.0363029999999</v>
      </c>
      <c r="F440" s="191">
        <v>4.5555938308409303</v>
      </c>
      <c r="G440" s="191">
        <v>95.444406169159095</v>
      </c>
    </row>
    <row r="441" spans="1:7" x14ac:dyDescent="0.25">
      <c r="A441" s="191" t="s">
        <v>29</v>
      </c>
      <c r="B441" s="191" t="s">
        <v>30</v>
      </c>
      <c r="C441" s="191" t="s">
        <v>15</v>
      </c>
      <c r="D441" s="191">
        <v>352.5196727</v>
      </c>
      <c r="E441" s="191">
        <v>3422.4526744</v>
      </c>
      <c r="F441" s="191">
        <v>9.3383378813572495</v>
      </c>
      <c r="G441" s="191">
        <v>90.661662118642795</v>
      </c>
    </row>
    <row r="442" spans="1:7" x14ac:dyDescent="0.25">
      <c r="A442" s="191" t="s">
        <v>31</v>
      </c>
      <c r="B442" s="191" t="s">
        <v>32</v>
      </c>
      <c r="C442" s="191" t="s">
        <v>15</v>
      </c>
      <c r="D442" s="191">
        <v>110.904346</v>
      </c>
      <c r="E442" s="191">
        <v>513.78135799999995</v>
      </c>
      <c r="F442" s="191">
        <v>17.7536231884058</v>
      </c>
      <c r="G442" s="191">
        <v>82.246376811594203</v>
      </c>
    </row>
    <row r="443" spans="1:7" x14ac:dyDescent="0.25">
      <c r="A443" s="191" t="s">
        <v>33</v>
      </c>
      <c r="B443" s="191" t="s">
        <v>34</v>
      </c>
      <c r="C443" s="191" t="s">
        <v>15</v>
      </c>
      <c r="D443" s="191">
        <v>1117.8548350000001</v>
      </c>
      <c r="E443" s="191">
        <v>5791.6780523999996</v>
      </c>
      <c r="F443" s="191">
        <v>16.178442931192698</v>
      </c>
      <c r="G443" s="191">
        <v>83.821557068807294</v>
      </c>
    </row>
    <row r="444" spans="1:7" x14ac:dyDescent="0.25">
      <c r="A444" s="191" t="s">
        <v>35</v>
      </c>
      <c r="B444" s="191" t="s">
        <v>36</v>
      </c>
      <c r="C444" s="191" t="s">
        <v>15</v>
      </c>
      <c r="D444" s="191">
        <v>303.61535149999997</v>
      </c>
      <c r="E444" s="191">
        <v>393.860049</v>
      </c>
      <c r="F444" s="191">
        <v>43.530617894530302</v>
      </c>
      <c r="G444" s="191">
        <v>56.469382105469698</v>
      </c>
    </row>
    <row r="445" spans="1:7" x14ac:dyDescent="0.25">
      <c r="A445" s="191" t="s">
        <v>37</v>
      </c>
      <c r="B445" s="191" t="s">
        <v>38</v>
      </c>
      <c r="C445" s="191" t="s">
        <v>15</v>
      </c>
      <c r="D445" s="191">
        <v>696.35386040000003</v>
      </c>
      <c r="E445" s="191">
        <v>974.76662850000002</v>
      </c>
      <c r="F445" s="191">
        <v>41.669877487910398</v>
      </c>
      <c r="G445" s="191">
        <v>58.330122512089602</v>
      </c>
    </row>
    <row r="446" spans="1:7" x14ac:dyDescent="0.25">
      <c r="A446" s="191" t="s">
        <v>39</v>
      </c>
      <c r="B446" s="191" t="s">
        <v>40</v>
      </c>
      <c r="C446" s="191" t="s">
        <v>15</v>
      </c>
      <c r="D446" s="191">
        <v>34.442836399999997</v>
      </c>
      <c r="E446" s="191">
        <v>2939.7489389000002</v>
      </c>
      <c r="F446" s="191">
        <v>1.15805701185916</v>
      </c>
      <c r="G446" s="191">
        <v>98.841942988140801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625</v>
      </c>
    </row>
    <row r="12" spans="1:7" x14ac:dyDescent="0.25">
      <c r="A12" s="3" t="s">
        <v>6</v>
      </c>
    </row>
    <row r="17" spans="1:7" ht="17.25" x14ac:dyDescent="0.3">
      <c r="A17" s="4" t="s">
        <v>626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192" t="s">
        <v>12</v>
      </c>
      <c r="B19" s="192" t="s">
        <v>13</v>
      </c>
      <c r="C19" s="192" t="s">
        <v>14</v>
      </c>
      <c r="D19" s="192">
        <v>5026.5299181621003</v>
      </c>
      <c r="E19" s="192">
        <v>2456549.2669042698</v>
      </c>
      <c r="F19" s="192">
        <v>0.20419968073502701</v>
      </c>
      <c r="G19" s="192">
        <v>99.795800319264998</v>
      </c>
    </row>
    <row r="20" spans="1:7" x14ac:dyDescent="0.25">
      <c r="A20" s="192" t="s">
        <v>12</v>
      </c>
      <c r="B20" s="192" t="s">
        <v>13</v>
      </c>
      <c r="C20" s="192" t="s">
        <v>15</v>
      </c>
      <c r="D20" s="192">
        <v>12450.8231332</v>
      </c>
      <c r="E20" s="192">
        <v>2797898.6896028002</v>
      </c>
      <c r="F20" s="192">
        <v>0.44303468578463601</v>
      </c>
      <c r="G20" s="192">
        <v>99.556965314215404</v>
      </c>
    </row>
    <row r="21" spans="1:7" x14ac:dyDescent="0.25">
      <c r="A21" s="192" t="s">
        <v>12</v>
      </c>
      <c r="B21" s="192" t="s">
        <v>16</v>
      </c>
      <c r="C21" s="192" t="s">
        <v>14</v>
      </c>
      <c r="D21" s="192">
        <v>165.88529171106401</v>
      </c>
      <c r="E21" s="192">
        <v>6461.93144089816</v>
      </c>
      <c r="F21" s="192">
        <v>2.5028647955049701</v>
      </c>
      <c r="G21" s="192">
        <v>97.497135204495095</v>
      </c>
    </row>
    <row r="22" spans="1:7" x14ac:dyDescent="0.25">
      <c r="A22" s="192" t="s">
        <v>12</v>
      </c>
      <c r="B22" s="192" t="s">
        <v>16</v>
      </c>
      <c r="C22" s="192" t="s">
        <v>15</v>
      </c>
      <c r="D22" s="192">
        <v>387.40648010000001</v>
      </c>
      <c r="E22" s="192">
        <v>8837.4078559999998</v>
      </c>
      <c r="F22" s="192">
        <v>4.19961276167846</v>
      </c>
      <c r="G22" s="192">
        <v>95.800387238321505</v>
      </c>
    </row>
    <row r="23" spans="1:7" x14ac:dyDescent="0.25">
      <c r="A23" s="192" t="s">
        <v>12</v>
      </c>
      <c r="B23" s="192" t="s">
        <v>17</v>
      </c>
      <c r="C23" s="192" t="s">
        <v>14</v>
      </c>
      <c r="D23" s="192">
        <v>4860.6446264510396</v>
      </c>
      <c r="E23" s="192">
        <v>2450087.3354633702</v>
      </c>
      <c r="F23" s="192">
        <v>0.197993793183072</v>
      </c>
      <c r="G23" s="192">
        <v>99.802006206816898</v>
      </c>
    </row>
    <row r="24" spans="1:7" x14ac:dyDescent="0.25">
      <c r="A24" s="192" t="s">
        <v>12</v>
      </c>
      <c r="B24" s="192" t="s">
        <v>17</v>
      </c>
      <c r="C24" s="192" t="s">
        <v>15</v>
      </c>
      <c r="D24" s="192">
        <v>12063.416653099999</v>
      </c>
      <c r="E24" s="192">
        <v>2789061.2817468001</v>
      </c>
      <c r="F24" s="192">
        <v>0.43066332105782501</v>
      </c>
      <c r="G24" s="192">
        <v>99.569336678942193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627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193" t="s">
        <v>12</v>
      </c>
      <c r="B35" s="193" t="s">
        <v>13</v>
      </c>
      <c r="C35" s="193" t="s">
        <v>14</v>
      </c>
      <c r="D35" s="193">
        <v>5026.5299181621003</v>
      </c>
      <c r="E35" s="193">
        <v>2456549.2669042698</v>
      </c>
      <c r="F35" s="193">
        <v>0.20419968073502701</v>
      </c>
      <c r="G35" s="193">
        <v>99.795800319264998</v>
      </c>
    </row>
    <row r="36" spans="1:7" x14ac:dyDescent="0.25">
      <c r="A36" s="193" t="s">
        <v>12</v>
      </c>
      <c r="B36" s="193" t="s">
        <v>13</v>
      </c>
      <c r="C36" s="193" t="s">
        <v>15</v>
      </c>
      <c r="D36" s="193">
        <v>12450.8231332</v>
      </c>
      <c r="E36" s="193">
        <v>2797898.6896028002</v>
      </c>
      <c r="F36" s="193">
        <v>0.44303468578463601</v>
      </c>
      <c r="G36" s="193">
        <v>99.556965314215404</v>
      </c>
    </row>
    <row r="37" spans="1:7" x14ac:dyDescent="0.25">
      <c r="A37" s="193" t="s">
        <v>27</v>
      </c>
      <c r="B37" s="193" t="s">
        <v>28</v>
      </c>
      <c r="C37" s="193" t="s">
        <v>15</v>
      </c>
      <c r="D37" s="193">
        <v>1162.0435030000001</v>
      </c>
      <c r="E37" s="193">
        <v>52014.701828700003</v>
      </c>
      <c r="F37" s="193">
        <v>2.18524750951104</v>
      </c>
      <c r="G37" s="193">
        <v>97.814752490488999</v>
      </c>
    </row>
    <row r="38" spans="1:7" x14ac:dyDescent="0.25">
      <c r="A38" s="193" t="s">
        <v>29</v>
      </c>
      <c r="B38" s="193" t="s">
        <v>30</v>
      </c>
      <c r="C38" s="193" t="s">
        <v>15</v>
      </c>
      <c r="D38" s="193">
        <v>486.04790600000001</v>
      </c>
      <c r="E38" s="193">
        <v>11587.5059212</v>
      </c>
      <c r="F38" s="193">
        <v>4.0257236018197302</v>
      </c>
      <c r="G38" s="193">
        <v>95.974276398180294</v>
      </c>
    </row>
    <row r="39" spans="1:7" x14ac:dyDescent="0.25">
      <c r="A39" s="193" t="s">
        <v>31</v>
      </c>
      <c r="B39" s="193" t="s">
        <v>32</v>
      </c>
      <c r="C39" s="193" t="s">
        <v>15</v>
      </c>
      <c r="D39" s="193">
        <v>176.78858270000001</v>
      </c>
      <c r="E39" s="193">
        <v>40155.704241799998</v>
      </c>
      <c r="F39" s="193">
        <v>0.438327934425639</v>
      </c>
      <c r="G39" s="193">
        <v>99.561672065574399</v>
      </c>
    </row>
    <row r="40" spans="1:7" x14ac:dyDescent="0.25">
      <c r="A40" s="193" t="s">
        <v>33</v>
      </c>
      <c r="B40" s="193" t="s">
        <v>34</v>
      </c>
      <c r="C40" s="193" t="s">
        <v>15</v>
      </c>
      <c r="D40" s="193">
        <v>83.385452599999994</v>
      </c>
      <c r="E40" s="193">
        <v>13160.692767299999</v>
      </c>
      <c r="F40" s="193">
        <v>0.62960555816341002</v>
      </c>
      <c r="G40" s="193">
        <v>99.370394441836595</v>
      </c>
    </row>
    <row r="41" spans="1:7" x14ac:dyDescent="0.25">
      <c r="A41" s="193" t="s">
        <v>35</v>
      </c>
      <c r="B41" s="193" t="s">
        <v>36</v>
      </c>
      <c r="C41" s="193" t="s">
        <v>15</v>
      </c>
      <c r="D41" s="193">
        <v>61.2902427</v>
      </c>
      <c r="E41" s="193">
        <v>50538.209483500003</v>
      </c>
      <c r="F41" s="193">
        <v>0.121128159431712</v>
      </c>
      <c r="G41" s="193">
        <v>99.878871840568294</v>
      </c>
    </row>
    <row r="42" spans="1:7" x14ac:dyDescent="0.25">
      <c r="A42" s="193" t="s">
        <v>37</v>
      </c>
      <c r="B42" s="193" t="s">
        <v>38</v>
      </c>
      <c r="C42" s="193" t="s">
        <v>15</v>
      </c>
      <c r="D42" s="193">
        <v>10564.040224099999</v>
      </c>
      <c r="E42" s="193">
        <v>248389.13611230001</v>
      </c>
      <c r="F42" s="193">
        <v>4.0795175303725602</v>
      </c>
      <c r="G42" s="193">
        <v>95.920482469627402</v>
      </c>
    </row>
    <row r="43" spans="1:7" x14ac:dyDescent="0.25">
      <c r="A43" s="193" t="s">
        <v>39</v>
      </c>
      <c r="B43" s="193" t="s">
        <v>40</v>
      </c>
      <c r="C43" s="193" t="s">
        <v>15</v>
      </c>
      <c r="D43" s="193">
        <v>61.371038300000002</v>
      </c>
      <c r="E43" s="193">
        <v>9702.7975600000009</v>
      </c>
      <c r="F43" s="193">
        <v>0.62853316882181898</v>
      </c>
      <c r="G43" s="193">
        <v>99.371466831178196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628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194" t="s">
        <v>12</v>
      </c>
      <c r="B54" s="194" t="s">
        <v>13</v>
      </c>
      <c r="C54" s="194" t="s">
        <v>14</v>
      </c>
      <c r="D54" s="194">
        <v>4860.6446264510396</v>
      </c>
      <c r="E54" s="194">
        <v>2450087.3354633702</v>
      </c>
      <c r="F54" s="194">
        <v>0.197993793183072</v>
      </c>
      <c r="G54" s="194">
        <v>99.802006206816898</v>
      </c>
    </row>
    <row r="55" spans="1:7" x14ac:dyDescent="0.25">
      <c r="A55" s="194" t="s">
        <v>12</v>
      </c>
      <c r="B55" s="194" t="s">
        <v>13</v>
      </c>
      <c r="C55" s="194" t="s">
        <v>15</v>
      </c>
      <c r="D55" s="194">
        <v>12063.416653099999</v>
      </c>
      <c r="E55" s="194">
        <v>2789061.2817468001</v>
      </c>
      <c r="F55" s="194">
        <v>0.43066332105782501</v>
      </c>
      <c r="G55" s="194">
        <v>99.569336678942193</v>
      </c>
    </row>
    <row r="56" spans="1:7" x14ac:dyDescent="0.25">
      <c r="A56" s="194" t="s">
        <v>42</v>
      </c>
      <c r="B56" s="194" t="s">
        <v>43</v>
      </c>
      <c r="C56" s="194" t="s">
        <v>14</v>
      </c>
      <c r="D56" s="194">
        <v>1.4497853293140499</v>
      </c>
      <c r="E56" s="194">
        <v>2176.29754081597</v>
      </c>
      <c r="F56" s="194">
        <v>6.6572706204637594E-2</v>
      </c>
      <c r="G56" s="194">
        <v>99.933427293795305</v>
      </c>
    </row>
    <row r="57" spans="1:7" x14ac:dyDescent="0.25">
      <c r="A57" s="194" t="s">
        <v>42</v>
      </c>
      <c r="B57" s="194" t="s">
        <v>43</v>
      </c>
      <c r="C57" s="194" t="s">
        <v>15</v>
      </c>
      <c r="D57" s="194">
        <v>26.964731400000002</v>
      </c>
      <c r="E57" s="194">
        <v>3588.4395739000001</v>
      </c>
      <c r="F57" s="194">
        <v>0.745828934276343</v>
      </c>
      <c r="G57" s="194">
        <v>99.254171065723696</v>
      </c>
    </row>
    <row r="58" spans="1:7" x14ac:dyDescent="0.25">
      <c r="A58" s="194" t="s">
        <v>44</v>
      </c>
      <c r="B58" s="194" t="s">
        <v>45</v>
      </c>
      <c r="C58" s="194" t="s">
        <v>14</v>
      </c>
      <c r="D58" s="194">
        <v>20.519284953971098</v>
      </c>
      <c r="E58" s="194">
        <v>16856.295650401102</v>
      </c>
      <c r="F58" s="194">
        <v>0.121582686262593</v>
      </c>
      <c r="G58" s="194">
        <v>99.878417313737401</v>
      </c>
    </row>
    <row r="59" spans="1:7" x14ac:dyDescent="0.25">
      <c r="A59" s="194" t="s">
        <v>44</v>
      </c>
      <c r="B59" s="194" t="s">
        <v>45</v>
      </c>
      <c r="C59" s="194" t="s">
        <v>15</v>
      </c>
      <c r="D59" s="194">
        <v>36.087432800000002</v>
      </c>
      <c r="E59" s="194">
        <v>23809.740076499998</v>
      </c>
      <c r="F59" s="194">
        <v>0.15133646666665601</v>
      </c>
      <c r="G59" s="194">
        <v>99.848663533333394</v>
      </c>
    </row>
    <row r="60" spans="1:7" x14ac:dyDescent="0.25">
      <c r="A60" s="194" t="s">
        <v>46</v>
      </c>
      <c r="B60" s="194" t="s">
        <v>47</v>
      </c>
      <c r="C60" s="194" t="s">
        <v>14</v>
      </c>
      <c r="D60" s="194">
        <v>137.82318546158501</v>
      </c>
      <c r="E60" s="194">
        <v>2239.4681642627902</v>
      </c>
      <c r="F60" s="194">
        <v>5.7974881992299698</v>
      </c>
      <c r="G60" s="194">
        <v>94.202511800769997</v>
      </c>
    </row>
    <row r="61" spans="1:7" x14ac:dyDescent="0.25">
      <c r="A61" s="194" t="s">
        <v>27</v>
      </c>
      <c r="B61" s="194" t="s">
        <v>28</v>
      </c>
      <c r="C61" s="194" t="s">
        <v>14</v>
      </c>
      <c r="D61" s="194">
        <v>179.297736077862</v>
      </c>
      <c r="E61" s="194">
        <v>32126.782029313501</v>
      </c>
      <c r="F61" s="194">
        <v>0.55499688411572301</v>
      </c>
      <c r="G61" s="194">
        <v>99.445003115884305</v>
      </c>
    </row>
    <row r="62" spans="1:7" x14ac:dyDescent="0.25">
      <c r="A62" s="194" t="s">
        <v>27</v>
      </c>
      <c r="B62" s="194" t="s">
        <v>28</v>
      </c>
      <c r="C62" s="194" t="s">
        <v>15</v>
      </c>
      <c r="D62" s="194">
        <v>1100.8674005</v>
      </c>
      <c r="E62" s="194">
        <v>44014.602669699998</v>
      </c>
      <c r="F62" s="194">
        <v>2.4401106733168101</v>
      </c>
      <c r="G62" s="194">
        <v>97.559889326683205</v>
      </c>
    </row>
    <row r="63" spans="1:7" x14ac:dyDescent="0.25">
      <c r="A63" s="194" t="s">
        <v>48</v>
      </c>
      <c r="B63" s="194" t="s">
        <v>49</v>
      </c>
      <c r="C63" s="194" t="s">
        <v>14</v>
      </c>
      <c r="D63" s="194">
        <v>19.226159941937102</v>
      </c>
      <c r="E63" s="194">
        <v>2953.83418276167</v>
      </c>
      <c r="F63" s="194">
        <v>0.64667910253222305</v>
      </c>
      <c r="G63" s="194">
        <v>99.353320897467796</v>
      </c>
    </row>
    <row r="64" spans="1:7" x14ac:dyDescent="0.25">
      <c r="A64" s="194" t="s">
        <v>50</v>
      </c>
      <c r="B64" s="194" t="s">
        <v>51</v>
      </c>
      <c r="C64" s="194" t="s">
        <v>14</v>
      </c>
      <c r="D64" s="194">
        <v>0</v>
      </c>
      <c r="E64" s="194">
        <v>2129.9904925280298</v>
      </c>
      <c r="F64" s="194">
        <v>0</v>
      </c>
      <c r="G64" s="194">
        <v>100</v>
      </c>
    </row>
    <row r="65" spans="1:7" x14ac:dyDescent="0.25">
      <c r="A65" s="194" t="s">
        <v>29</v>
      </c>
      <c r="B65" s="194" t="s">
        <v>30</v>
      </c>
      <c r="C65" s="194" t="s">
        <v>14</v>
      </c>
      <c r="D65" s="194">
        <v>39.169042717032099</v>
      </c>
      <c r="E65" s="194">
        <v>5932.5045877392304</v>
      </c>
      <c r="F65" s="194">
        <v>0.65591398895721897</v>
      </c>
      <c r="G65" s="194">
        <v>99.344086011042805</v>
      </c>
    </row>
    <row r="66" spans="1:7" x14ac:dyDescent="0.25">
      <c r="A66" s="194" t="s">
        <v>29</v>
      </c>
      <c r="B66" s="194" t="s">
        <v>30</v>
      </c>
      <c r="C66" s="194" t="s">
        <v>15</v>
      </c>
      <c r="D66" s="194">
        <v>460.1331965</v>
      </c>
      <c r="E66" s="194">
        <v>7838.4482835999997</v>
      </c>
      <c r="F66" s="194">
        <v>5.5447210779745904</v>
      </c>
      <c r="G66" s="194">
        <v>94.4552789220254</v>
      </c>
    </row>
    <row r="67" spans="1:7" x14ac:dyDescent="0.25">
      <c r="A67" s="194" t="s">
        <v>52</v>
      </c>
      <c r="B67" s="194" t="s">
        <v>53</v>
      </c>
      <c r="C67" s="194" t="s">
        <v>14</v>
      </c>
      <c r="D67" s="194">
        <v>7.1915866988403998</v>
      </c>
      <c r="E67" s="194">
        <v>5576.7030596652903</v>
      </c>
      <c r="F67" s="194">
        <v>0.128791589997549</v>
      </c>
      <c r="G67" s="194">
        <v>99.871208410002495</v>
      </c>
    </row>
    <row r="68" spans="1:7" x14ac:dyDescent="0.25">
      <c r="A68" s="194" t="s">
        <v>52</v>
      </c>
      <c r="B68" s="194" t="s">
        <v>53</v>
      </c>
      <c r="C68" s="194" t="s">
        <v>15</v>
      </c>
      <c r="D68" s="194">
        <v>0</v>
      </c>
      <c r="E68" s="194">
        <v>7493.7136160999999</v>
      </c>
      <c r="F68" s="194">
        <v>0</v>
      </c>
      <c r="G68" s="194">
        <v>100</v>
      </c>
    </row>
    <row r="69" spans="1:7" x14ac:dyDescent="0.25">
      <c r="A69" s="194" t="s">
        <v>54</v>
      </c>
      <c r="B69" s="194" t="s">
        <v>55</v>
      </c>
      <c r="C69" s="194" t="s">
        <v>14</v>
      </c>
      <c r="D69" s="194">
        <v>232.30618442330999</v>
      </c>
      <c r="E69" s="194">
        <v>37067.348808343297</v>
      </c>
      <c r="F69" s="194">
        <v>0.62281054467758601</v>
      </c>
      <c r="G69" s="194">
        <v>99.377189455322394</v>
      </c>
    </row>
    <row r="70" spans="1:7" x14ac:dyDescent="0.25">
      <c r="A70" s="194" t="s">
        <v>54</v>
      </c>
      <c r="B70" s="194" t="s">
        <v>55</v>
      </c>
      <c r="C70" s="194" t="s">
        <v>15</v>
      </c>
      <c r="D70" s="194">
        <v>294.59717649999999</v>
      </c>
      <c r="E70" s="194">
        <v>48814.161789199999</v>
      </c>
      <c r="F70" s="194">
        <v>0.59988723540287703</v>
      </c>
      <c r="G70" s="194">
        <v>99.400112764597097</v>
      </c>
    </row>
    <row r="71" spans="1:7" x14ac:dyDescent="0.25">
      <c r="A71" s="194" t="s">
        <v>31</v>
      </c>
      <c r="B71" s="194" t="s">
        <v>32</v>
      </c>
      <c r="C71" s="194" t="s">
        <v>14</v>
      </c>
      <c r="D71" s="194">
        <v>26.286174202675401</v>
      </c>
      <c r="E71" s="194">
        <v>26173.3682181851</v>
      </c>
      <c r="F71" s="194">
        <v>0.10033023263968199</v>
      </c>
      <c r="G71" s="194">
        <v>99.899669767360294</v>
      </c>
    </row>
    <row r="72" spans="1:7" x14ac:dyDescent="0.25">
      <c r="A72" s="194" t="s">
        <v>31</v>
      </c>
      <c r="B72" s="194" t="s">
        <v>32</v>
      </c>
      <c r="C72" s="194" t="s">
        <v>15</v>
      </c>
      <c r="D72" s="194">
        <v>139.44324169999999</v>
      </c>
      <c r="E72" s="194">
        <v>39568.363878800003</v>
      </c>
      <c r="F72" s="194">
        <v>0.35117336315459602</v>
      </c>
      <c r="G72" s="194">
        <v>99.648826636845399</v>
      </c>
    </row>
    <row r="73" spans="1:7" x14ac:dyDescent="0.25">
      <c r="A73" s="194" t="s">
        <v>56</v>
      </c>
      <c r="B73" s="194" t="s">
        <v>57</v>
      </c>
      <c r="C73" s="194" t="s">
        <v>14</v>
      </c>
      <c r="D73" s="194">
        <v>39.346864229449302</v>
      </c>
      <c r="E73" s="194">
        <v>37022.909777389003</v>
      </c>
      <c r="F73" s="194">
        <v>0.106164243073276</v>
      </c>
      <c r="G73" s="194">
        <v>99.893835756926705</v>
      </c>
    </row>
    <row r="74" spans="1:7" x14ac:dyDescent="0.25">
      <c r="A74" s="194" t="s">
        <v>56</v>
      </c>
      <c r="B74" s="194" t="s">
        <v>57</v>
      </c>
      <c r="C74" s="194" t="s">
        <v>15</v>
      </c>
      <c r="D74" s="194">
        <v>1554.0805330000001</v>
      </c>
      <c r="E74" s="194">
        <v>54865.6717794</v>
      </c>
      <c r="F74" s="194">
        <v>2.7544972625809301</v>
      </c>
      <c r="G74" s="194">
        <v>97.245502737419102</v>
      </c>
    </row>
    <row r="75" spans="1:7" x14ac:dyDescent="0.25">
      <c r="A75" s="194" t="s">
        <v>58</v>
      </c>
      <c r="B75" s="194" t="s">
        <v>59</v>
      </c>
      <c r="C75" s="194" t="s">
        <v>14</v>
      </c>
      <c r="D75" s="194">
        <v>5.7852222123638599</v>
      </c>
      <c r="E75" s="194">
        <v>3103.57348474948</v>
      </c>
      <c r="F75" s="194">
        <v>0.186058372725243</v>
      </c>
      <c r="G75" s="194">
        <v>99.813941627274801</v>
      </c>
    </row>
    <row r="76" spans="1:7" x14ac:dyDescent="0.25">
      <c r="A76" s="194" t="s">
        <v>58</v>
      </c>
      <c r="B76" s="194" t="s">
        <v>59</v>
      </c>
      <c r="C76" s="194" t="s">
        <v>15</v>
      </c>
      <c r="D76" s="194">
        <v>117.33082949999999</v>
      </c>
      <c r="E76" s="194">
        <v>4631.6114133000001</v>
      </c>
      <c r="F76" s="194">
        <v>2.4706729099072202</v>
      </c>
      <c r="G76" s="194">
        <v>97.529327090092806</v>
      </c>
    </row>
    <row r="77" spans="1:7" x14ac:dyDescent="0.25">
      <c r="A77" s="194" t="s">
        <v>60</v>
      </c>
      <c r="B77" s="194" t="s">
        <v>61</v>
      </c>
      <c r="C77" s="194" t="s">
        <v>14</v>
      </c>
      <c r="D77" s="194">
        <v>16.6128731343283</v>
      </c>
      <c r="E77" s="194">
        <v>1182.5345149253701</v>
      </c>
      <c r="F77" s="194">
        <v>1.3853904282115901</v>
      </c>
      <c r="G77" s="194">
        <v>98.614609571788407</v>
      </c>
    </row>
    <row r="78" spans="1:7" x14ac:dyDescent="0.25">
      <c r="A78" s="194" t="s">
        <v>62</v>
      </c>
      <c r="B78" s="194" t="s">
        <v>63</v>
      </c>
      <c r="C78" s="194" t="s">
        <v>14</v>
      </c>
      <c r="D78" s="194">
        <v>120.54622040867</v>
      </c>
      <c r="E78" s="194">
        <v>29980.609904246299</v>
      </c>
      <c r="F78" s="194">
        <v>0.40047040023799801</v>
      </c>
      <c r="G78" s="194">
        <v>99.599529599761993</v>
      </c>
    </row>
    <row r="79" spans="1:7" x14ac:dyDescent="0.25">
      <c r="A79" s="194" t="s">
        <v>64</v>
      </c>
      <c r="B79" s="194" t="s">
        <v>65</v>
      </c>
      <c r="C79" s="194" t="s">
        <v>14</v>
      </c>
      <c r="D79" s="194">
        <v>64.001668221466502</v>
      </c>
      <c r="E79" s="194">
        <v>4487.2403545318102</v>
      </c>
      <c r="F79" s="194">
        <v>1.4062462049150399</v>
      </c>
      <c r="G79" s="194">
        <v>98.593753795084993</v>
      </c>
    </row>
    <row r="80" spans="1:7" x14ac:dyDescent="0.25">
      <c r="A80" s="194" t="s">
        <v>66</v>
      </c>
      <c r="B80" s="194" t="s">
        <v>67</v>
      </c>
      <c r="C80" s="194" t="s">
        <v>14</v>
      </c>
      <c r="D80" s="194">
        <v>21</v>
      </c>
      <c r="E80" s="194">
        <v>646</v>
      </c>
      <c r="F80" s="194">
        <v>3.1484257871064498</v>
      </c>
      <c r="G80" s="194">
        <v>96.851574212893595</v>
      </c>
    </row>
    <row r="81" spans="1:7" x14ac:dyDescent="0.25">
      <c r="A81" s="194" t="s">
        <v>33</v>
      </c>
      <c r="B81" s="194" t="s">
        <v>34</v>
      </c>
      <c r="C81" s="194" t="s">
        <v>14</v>
      </c>
      <c r="D81" s="194">
        <v>39.541156049066302</v>
      </c>
      <c r="E81" s="194">
        <v>3974.6994321378502</v>
      </c>
      <c r="F81" s="194">
        <v>0.98502207778546702</v>
      </c>
      <c r="G81" s="194">
        <v>99.014977922214499</v>
      </c>
    </row>
    <row r="82" spans="1:7" x14ac:dyDescent="0.25">
      <c r="A82" s="194" t="s">
        <v>33</v>
      </c>
      <c r="B82" s="194" t="s">
        <v>34</v>
      </c>
      <c r="C82" s="194" t="s">
        <v>15</v>
      </c>
      <c r="D82" s="194">
        <v>21.416957799999999</v>
      </c>
      <c r="E82" s="194">
        <v>6313.1283746999998</v>
      </c>
      <c r="F82" s="194">
        <v>0.33809779038312698</v>
      </c>
      <c r="G82" s="194">
        <v>99.661902209616898</v>
      </c>
    </row>
    <row r="83" spans="1:7" x14ac:dyDescent="0.25">
      <c r="A83" s="194" t="s">
        <v>68</v>
      </c>
      <c r="B83" s="194" t="s">
        <v>69</v>
      </c>
      <c r="C83" s="194" t="s">
        <v>14</v>
      </c>
      <c r="D83" s="194">
        <v>104.214417191484</v>
      </c>
      <c r="E83" s="194">
        <v>6064.3639158113101</v>
      </c>
      <c r="F83" s="194">
        <v>1.6894397957779299</v>
      </c>
      <c r="G83" s="194">
        <v>98.310560204222099</v>
      </c>
    </row>
    <row r="84" spans="1:7" x14ac:dyDescent="0.25">
      <c r="A84" s="194" t="s">
        <v>70</v>
      </c>
      <c r="B84" s="194" t="s">
        <v>71</v>
      </c>
      <c r="C84" s="194" t="s">
        <v>14</v>
      </c>
      <c r="D84" s="194">
        <v>0</v>
      </c>
      <c r="E84" s="194">
        <v>30664.8141771831</v>
      </c>
      <c r="F84" s="194">
        <v>0</v>
      </c>
      <c r="G84" s="194">
        <v>100</v>
      </c>
    </row>
    <row r="85" spans="1:7" x14ac:dyDescent="0.25">
      <c r="A85" s="194" t="s">
        <v>70</v>
      </c>
      <c r="B85" s="194" t="s">
        <v>71</v>
      </c>
      <c r="C85" s="194" t="s">
        <v>15</v>
      </c>
      <c r="D85" s="194">
        <v>0</v>
      </c>
      <c r="E85" s="194">
        <v>44016.3702318</v>
      </c>
      <c r="F85" s="194">
        <v>0</v>
      </c>
      <c r="G85" s="194">
        <v>100</v>
      </c>
    </row>
    <row r="86" spans="1:7" x14ac:dyDescent="0.25">
      <c r="A86" s="194" t="s">
        <v>72</v>
      </c>
      <c r="B86" s="194" t="s">
        <v>73</v>
      </c>
      <c r="C86" s="194" t="s">
        <v>14</v>
      </c>
      <c r="D86" s="194">
        <v>4.4163822525597203</v>
      </c>
      <c r="E86" s="194">
        <v>1214.5051194539201</v>
      </c>
      <c r="F86" s="194">
        <v>0.36231884057970998</v>
      </c>
      <c r="G86" s="194">
        <v>99.637681159420296</v>
      </c>
    </row>
    <row r="87" spans="1:7" x14ac:dyDescent="0.25">
      <c r="A87" s="194" t="s">
        <v>35</v>
      </c>
      <c r="B87" s="194" t="s">
        <v>36</v>
      </c>
      <c r="C87" s="194" t="s">
        <v>15</v>
      </c>
      <c r="D87" s="194">
        <v>38.518740800000003</v>
      </c>
      <c r="E87" s="194">
        <v>49863.505584899998</v>
      </c>
      <c r="F87" s="194">
        <v>7.7188733965171993E-2</v>
      </c>
      <c r="G87" s="194">
        <v>99.922811266034799</v>
      </c>
    </row>
    <row r="88" spans="1:7" x14ac:dyDescent="0.25">
      <c r="A88" s="194" t="s">
        <v>35</v>
      </c>
      <c r="B88" s="194" t="s">
        <v>36</v>
      </c>
      <c r="C88" s="194" t="s">
        <v>14</v>
      </c>
      <c r="D88" s="194">
        <v>0</v>
      </c>
      <c r="E88" s="194">
        <v>36243.662701364097</v>
      </c>
      <c r="F88" s="194">
        <v>0</v>
      </c>
      <c r="G88" s="194">
        <v>100</v>
      </c>
    </row>
    <row r="89" spans="1:7" x14ac:dyDescent="0.25">
      <c r="A89" s="194" t="s">
        <v>74</v>
      </c>
      <c r="B89" s="194" t="s">
        <v>75</v>
      </c>
      <c r="C89" s="194" t="s">
        <v>14</v>
      </c>
      <c r="D89" s="194">
        <v>21.548161693596001</v>
      </c>
      <c r="E89" s="194">
        <v>1765.61650750178</v>
      </c>
      <c r="F89" s="194">
        <v>1.20571775309868</v>
      </c>
      <c r="G89" s="194">
        <v>98.794282246901304</v>
      </c>
    </row>
    <row r="90" spans="1:7" x14ac:dyDescent="0.25">
      <c r="A90" s="194" t="s">
        <v>76</v>
      </c>
      <c r="B90" s="194" t="s">
        <v>77</v>
      </c>
      <c r="C90" s="194" t="s">
        <v>14</v>
      </c>
      <c r="D90" s="194">
        <v>246.576901039756</v>
      </c>
      <c r="E90" s="194">
        <v>3928.78024318288</v>
      </c>
      <c r="F90" s="194">
        <v>5.9055283781158598</v>
      </c>
      <c r="G90" s="194">
        <v>94.094471621884097</v>
      </c>
    </row>
    <row r="91" spans="1:7" x14ac:dyDescent="0.25">
      <c r="A91" s="194" t="s">
        <v>78</v>
      </c>
      <c r="B91" s="194" t="s">
        <v>79</v>
      </c>
      <c r="C91" s="194" t="s">
        <v>14</v>
      </c>
      <c r="D91" s="194">
        <v>16.809483488569001</v>
      </c>
      <c r="E91" s="194">
        <v>1050.59271803556</v>
      </c>
      <c r="F91" s="194">
        <v>1.5748031496063</v>
      </c>
      <c r="G91" s="194">
        <v>98.425196850393704</v>
      </c>
    </row>
    <row r="92" spans="1:7" x14ac:dyDescent="0.25">
      <c r="A92" s="194" t="s">
        <v>80</v>
      </c>
      <c r="B92" s="194" t="s">
        <v>81</v>
      </c>
      <c r="C92" s="194" t="s">
        <v>14</v>
      </c>
      <c r="D92" s="194">
        <v>9.6980942828485794</v>
      </c>
      <c r="E92" s="194">
        <v>1018.2998996991</v>
      </c>
      <c r="F92" s="194">
        <v>0.94339622641509402</v>
      </c>
      <c r="G92" s="194">
        <v>99.056603773584897</v>
      </c>
    </row>
    <row r="93" spans="1:7" x14ac:dyDescent="0.25">
      <c r="A93" s="194" t="s">
        <v>82</v>
      </c>
      <c r="B93" s="194" t="s">
        <v>83</v>
      </c>
      <c r="C93" s="194" t="s">
        <v>14</v>
      </c>
      <c r="D93" s="194">
        <v>0</v>
      </c>
      <c r="E93" s="194">
        <v>6491.94278129125</v>
      </c>
      <c r="F93" s="194">
        <v>0</v>
      </c>
      <c r="G93" s="194">
        <v>100</v>
      </c>
    </row>
    <row r="94" spans="1:7" x14ac:dyDescent="0.25">
      <c r="A94" s="194" t="s">
        <v>82</v>
      </c>
      <c r="B94" s="194" t="s">
        <v>83</v>
      </c>
      <c r="C94" s="194" t="s">
        <v>15</v>
      </c>
      <c r="D94" s="194">
        <v>0</v>
      </c>
      <c r="E94" s="194">
        <v>9326.8494415000005</v>
      </c>
      <c r="F94" s="194">
        <v>0</v>
      </c>
      <c r="G94" s="194">
        <v>100</v>
      </c>
    </row>
    <row r="95" spans="1:7" x14ac:dyDescent="0.25">
      <c r="A95" s="194" t="s">
        <v>37</v>
      </c>
      <c r="B95" s="194" t="s">
        <v>38</v>
      </c>
      <c r="C95" s="194" t="s">
        <v>14</v>
      </c>
      <c r="D95" s="194">
        <v>23860.156069072898</v>
      </c>
      <c r="E95" s="194">
        <v>161520.606262124</v>
      </c>
      <c r="F95" s="194">
        <v>12.870891115683699</v>
      </c>
      <c r="G95" s="194">
        <v>87.129108884316295</v>
      </c>
    </row>
    <row r="96" spans="1:7" x14ac:dyDescent="0.25">
      <c r="A96" s="194" t="s">
        <v>37</v>
      </c>
      <c r="B96" s="194" t="s">
        <v>38</v>
      </c>
      <c r="C96" s="194" t="s">
        <v>15</v>
      </c>
      <c r="D96" s="194">
        <v>10476.6443313</v>
      </c>
      <c r="E96" s="194">
        <v>246805.41151619999</v>
      </c>
      <c r="F96" s="194">
        <v>4.0720462594211702</v>
      </c>
      <c r="G96" s="194">
        <v>95.927953740578801</v>
      </c>
    </row>
    <row r="97" spans="1:7" x14ac:dyDescent="0.25">
      <c r="A97" s="194" t="s">
        <v>39</v>
      </c>
      <c r="B97" s="194" t="s">
        <v>40</v>
      </c>
      <c r="C97" s="194" t="s">
        <v>14</v>
      </c>
      <c r="D97" s="194">
        <v>72.828047528314499</v>
      </c>
      <c r="E97" s="194">
        <v>5036.5204642311101</v>
      </c>
      <c r="F97" s="194">
        <v>1.42538813628973</v>
      </c>
      <c r="G97" s="194">
        <v>98.574611863710302</v>
      </c>
    </row>
    <row r="98" spans="1:7" x14ac:dyDescent="0.25">
      <c r="A98" s="194" t="s">
        <v>39</v>
      </c>
      <c r="B98" s="194" t="s">
        <v>40</v>
      </c>
      <c r="C98" s="194" t="s">
        <v>15</v>
      </c>
      <c r="D98" s="194">
        <v>35.439732300000003</v>
      </c>
      <c r="E98" s="194">
        <v>6754.5370906999997</v>
      </c>
      <c r="F98" s="194">
        <v>0.52194187438097495</v>
      </c>
      <c r="G98" s="194">
        <v>99.478058125619</v>
      </c>
    </row>
    <row r="99" spans="1:7" x14ac:dyDescent="0.25">
      <c r="A99" s="194" t="s">
        <v>84</v>
      </c>
      <c r="B99" s="194" t="s">
        <v>85</v>
      </c>
      <c r="C99" s="194" t="s">
        <v>14</v>
      </c>
      <c r="D99" s="194">
        <v>0</v>
      </c>
      <c r="E99" s="194">
        <v>2238.4199841022401</v>
      </c>
      <c r="F99" s="194">
        <v>0</v>
      </c>
      <c r="G99" s="194">
        <v>100</v>
      </c>
    </row>
    <row r="100" spans="1:7" x14ac:dyDescent="0.25">
      <c r="A100" s="194" t="s">
        <v>84</v>
      </c>
      <c r="B100" s="194" t="s">
        <v>85</v>
      </c>
      <c r="C100" s="194" t="s">
        <v>15</v>
      </c>
      <c r="D100" s="194">
        <v>0</v>
      </c>
      <c r="E100" s="194">
        <v>3107.4507674000001</v>
      </c>
      <c r="F100" s="194">
        <v>0</v>
      </c>
      <c r="G100" s="194">
        <v>100</v>
      </c>
    </row>
    <row r="101" spans="1:7" x14ac:dyDescent="0.25">
      <c r="A101" s="194" t="s">
        <v>86</v>
      </c>
      <c r="B101" s="194" t="s">
        <v>87</v>
      </c>
      <c r="C101" s="194" t="s">
        <v>14</v>
      </c>
      <c r="D101" s="194">
        <v>5.5572949279900001</v>
      </c>
      <c r="E101" s="194">
        <v>559.06386975579403</v>
      </c>
      <c r="F101" s="194">
        <v>0.98425196850393704</v>
      </c>
      <c r="G101" s="194">
        <v>99.015748031496102</v>
      </c>
    </row>
    <row r="102" spans="1:7" x14ac:dyDescent="0.25">
      <c r="A102" s="194" t="s">
        <v>88</v>
      </c>
      <c r="B102" s="194" t="s">
        <v>89</v>
      </c>
      <c r="C102" s="194" t="s">
        <v>15</v>
      </c>
      <c r="D102" s="194">
        <v>16.012150999999999</v>
      </c>
      <c r="E102" s="194">
        <v>2866.7565746999999</v>
      </c>
      <c r="F102" s="194">
        <v>0.55544348241504904</v>
      </c>
      <c r="G102" s="194">
        <v>99.444556517584999</v>
      </c>
    </row>
    <row r="103" spans="1:7" x14ac:dyDescent="0.25">
      <c r="A103" s="194" t="s">
        <v>88</v>
      </c>
      <c r="B103" s="194" t="s">
        <v>89</v>
      </c>
      <c r="C103" s="194" t="s">
        <v>14</v>
      </c>
      <c r="D103" s="194">
        <v>0</v>
      </c>
      <c r="E103" s="194">
        <v>1980.99096896676</v>
      </c>
      <c r="F103" s="194">
        <v>0</v>
      </c>
      <c r="G103" s="194">
        <v>100</v>
      </c>
    </row>
    <row r="104" spans="1:7" x14ac:dyDescent="0.25">
      <c r="A104" s="194" t="s">
        <v>90</v>
      </c>
      <c r="B104" s="194" t="s">
        <v>91</v>
      </c>
      <c r="C104" s="194" t="s">
        <v>14</v>
      </c>
      <c r="D104" s="194">
        <v>2.9483352468427002</v>
      </c>
      <c r="E104" s="194">
        <v>359.69690011480901</v>
      </c>
      <c r="F104" s="194">
        <v>0.81300813008130102</v>
      </c>
      <c r="G104" s="194">
        <v>99.1869918699187</v>
      </c>
    </row>
    <row r="105" spans="1:7" x14ac:dyDescent="0.25">
      <c r="A105" s="194" t="s">
        <v>92</v>
      </c>
      <c r="B105" s="194" t="s">
        <v>93</v>
      </c>
      <c r="C105" s="194" t="s">
        <v>14</v>
      </c>
      <c r="D105" s="194">
        <v>2.9223627679859501</v>
      </c>
      <c r="E105" s="194">
        <v>2482.9211796649902</v>
      </c>
      <c r="F105" s="194">
        <v>0.117560205141702</v>
      </c>
      <c r="G105" s="194">
        <v>99.8824397948583</v>
      </c>
    </row>
    <row r="106" spans="1:7" x14ac:dyDescent="0.25">
      <c r="A106" s="194" t="s">
        <v>92</v>
      </c>
      <c r="B106" s="194" t="s">
        <v>93</v>
      </c>
      <c r="C106" s="194" t="s">
        <v>15</v>
      </c>
      <c r="D106" s="194">
        <v>19.179264799999999</v>
      </c>
      <c r="E106" s="194">
        <v>3818.8001432000001</v>
      </c>
      <c r="F106" s="194">
        <v>0.499722972979536</v>
      </c>
      <c r="G106" s="194">
        <v>99.500277027020502</v>
      </c>
    </row>
    <row r="107" spans="1:7" x14ac:dyDescent="0.25">
      <c r="A107" s="194" t="s">
        <v>94</v>
      </c>
      <c r="B107" s="194" t="s">
        <v>95</v>
      </c>
      <c r="C107" s="194" t="s">
        <v>14</v>
      </c>
      <c r="D107" s="194">
        <v>11.772808811358001</v>
      </c>
      <c r="E107" s="194">
        <v>4357.7276674479299</v>
      </c>
      <c r="F107" s="194">
        <v>0.269431457333006</v>
      </c>
      <c r="G107" s="194">
        <v>99.730568542667001</v>
      </c>
    </row>
    <row r="108" spans="1:7" x14ac:dyDescent="0.25">
      <c r="A108" s="194" t="s">
        <v>94</v>
      </c>
      <c r="B108" s="194" t="s">
        <v>95</v>
      </c>
      <c r="C108" s="194" t="s">
        <v>15</v>
      </c>
      <c r="D108" s="194">
        <v>4.0959956000000002</v>
      </c>
      <c r="E108" s="194">
        <v>6990.0671473000002</v>
      </c>
      <c r="F108" s="194">
        <v>5.85630548832419E-2</v>
      </c>
      <c r="G108" s="194">
        <v>99.941436945116806</v>
      </c>
    </row>
    <row r="109" spans="1:7" x14ac:dyDescent="0.25">
      <c r="A109" s="194" t="s">
        <v>96</v>
      </c>
      <c r="B109" s="194" t="s">
        <v>97</v>
      </c>
      <c r="C109" s="194" t="s">
        <v>14</v>
      </c>
      <c r="D109" s="194">
        <v>69.379903915222698</v>
      </c>
      <c r="E109" s="194">
        <v>8966.1257262393301</v>
      </c>
      <c r="F109" s="194">
        <v>0.76785856547616305</v>
      </c>
      <c r="G109" s="194">
        <v>99.232141434523797</v>
      </c>
    </row>
    <row r="110" spans="1:7" x14ac:dyDescent="0.25">
      <c r="A110" s="194" t="s">
        <v>98</v>
      </c>
      <c r="B110" s="194" t="s">
        <v>99</v>
      </c>
      <c r="C110" s="194" t="s">
        <v>14</v>
      </c>
      <c r="D110" s="194">
        <v>42.1732045750786</v>
      </c>
      <c r="E110" s="194">
        <v>6387.8453213307703</v>
      </c>
      <c r="F110" s="194">
        <v>0.65587998549564597</v>
      </c>
      <c r="G110" s="194">
        <v>99.344120014504398</v>
      </c>
    </row>
    <row r="111" spans="1:7" x14ac:dyDescent="0.25">
      <c r="A111" s="194" t="s">
        <v>100</v>
      </c>
      <c r="B111" s="194" t="s">
        <v>101</v>
      </c>
      <c r="C111" s="194" t="s">
        <v>15</v>
      </c>
      <c r="D111" s="194">
        <v>4.4391182999999996</v>
      </c>
      <c r="E111" s="194">
        <v>570.4253473</v>
      </c>
      <c r="F111" s="194">
        <v>0.77220259133025104</v>
      </c>
      <c r="G111" s="194">
        <v>99.227797408669701</v>
      </c>
    </row>
    <row r="112" spans="1:7" x14ac:dyDescent="0.25">
      <c r="A112" s="194" t="s">
        <v>102</v>
      </c>
      <c r="B112" s="194" t="s">
        <v>103</v>
      </c>
      <c r="C112" s="194" t="s">
        <v>15</v>
      </c>
      <c r="D112" s="194">
        <v>121.0099724</v>
      </c>
      <c r="E112" s="194">
        <v>42560.533421599997</v>
      </c>
      <c r="F112" s="194">
        <v>0.28351826756342402</v>
      </c>
      <c r="G112" s="194">
        <v>99.716481732436606</v>
      </c>
    </row>
    <row r="113" spans="1:7" x14ac:dyDescent="0.25">
      <c r="A113" s="194" t="s">
        <v>102</v>
      </c>
      <c r="B113" s="194" t="s">
        <v>103</v>
      </c>
      <c r="C113" s="194" t="s">
        <v>14</v>
      </c>
      <c r="D113" s="194">
        <v>0</v>
      </c>
      <c r="E113" s="194">
        <v>30951.572241006499</v>
      </c>
      <c r="F113" s="194">
        <v>0</v>
      </c>
      <c r="G113" s="194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629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195" t="s">
        <v>106</v>
      </c>
      <c r="B124" s="195" t="s">
        <v>107</v>
      </c>
      <c r="C124" s="195" t="s">
        <v>14</v>
      </c>
      <c r="D124" s="195">
        <v>62.5928569204453</v>
      </c>
      <c r="E124" s="195">
        <v>209194.37088623401</v>
      </c>
      <c r="F124" s="195">
        <v>2.9911958866646202E-2</v>
      </c>
      <c r="G124" s="195">
        <v>99.970088041133394</v>
      </c>
    </row>
    <row r="125" spans="1:7" x14ac:dyDescent="0.25">
      <c r="A125" s="195" t="s">
        <v>106</v>
      </c>
      <c r="B125" s="195" t="s">
        <v>107</v>
      </c>
      <c r="C125" s="195" t="s">
        <v>15</v>
      </c>
      <c r="D125" s="195">
        <v>462.61339479999998</v>
      </c>
      <c r="E125" s="195">
        <v>229626.1784457</v>
      </c>
      <c r="F125" s="195">
        <v>0.20105863962321499</v>
      </c>
      <c r="G125" s="195">
        <v>99.798941360376801</v>
      </c>
    </row>
    <row r="126" spans="1:7" x14ac:dyDescent="0.25">
      <c r="A126" s="195" t="s">
        <v>108</v>
      </c>
      <c r="B126" s="195" t="s">
        <v>109</v>
      </c>
      <c r="C126" s="195" t="s">
        <v>14</v>
      </c>
      <c r="D126" s="195">
        <v>232.11964880107499</v>
      </c>
      <c r="E126" s="195">
        <v>255962.828593274</v>
      </c>
      <c r="F126" s="195">
        <v>9.0602742323298194E-2</v>
      </c>
      <c r="G126" s="195">
        <v>99.909397257676702</v>
      </c>
    </row>
    <row r="127" spans="1:7" x14ac:dyDescent="0.25">
      <c r="A127" s="195" t="s">
        <v>108</v>
      </c>
      <c r="B127" s="195" t="s">
        <v>109</v>
      </c>
      <c r="C127" s="195" t="s">
        <v>15</v>
      </c>
      <c r="D127" s="195">
        <v>785.41658870000003</v>
      </c>
      <c r="E127" s="195">
        <v>296487.9860495</v>
      </c>
      <c r="F127" s="195">
        <v>0.26420681491505699</v>
      </c>
      <c r="G127" s="195">
        <v>99.735793185084901</v>
      </c>
    </row>
    <row r="128" spans="1:7" x14ac:dyDescent="0.25">
      <c r="A128" s="195" t="s">
        <v>110</v>
      </c>
      <c r="B128" s="195" t="s">
        <v>111</v>
      </c>
      <c r="C128" s="195" t="s">
        <v>14</v>
      </c>
      <c r="D128" s="195">
        <v>812.27716072673002</v>
      </c>
      <c r="E128" s="195">
        <v>392712.52290720498</v>
      </c>
      <c r="F128" s="195">
        <v>0.20641066600796501</v>
      </c>
      <c r="G128" s="195">
        <v>99.793589333992003</v>
      </c>
    </row>
    <row r="129" spans="1:7" x14ac:dyDescent="0.25">
      <c r="A129" s="195" t="s">
        <v>110</v>
      </c>
      <c r="B129" s="195" t="s">
        <v>111</v>
      </c>
      <c r="C129" s="195" t="s">
        <v>15</v>
      </c>
      <c r="D129" s="195">
        <v>3343.916111</v>
      </c>
      <c r="E129" s="195">
        <v>443007.86351410003</v>
      </c>
      <c r="F129" s="195">
        <v>0.74916607564746895</v>
      </c>
      <c r="G129" s="195">
        <v>99.250833924352506</v>
      </c>
    </row>
    <row r="130" spans="1:7" x14ac:dyDescent="0.25">
      <c r="A130" s="195" t="s">
        <v>112</v>
      </c>
      <c r="B130" s="195" t="s">
        <v>113</v>
      </c>
      <c r="C130" s="195" t="s">
        <v>14</v>
      </c>
      <c r="D130" s="195">
        <v>74.900530115573105</v>
      </c>
      <c r="E130" s="195">
        <v>47850.9317831347</v>
      </c>
      <c r="F130" s="195">
        <v>0.15628425527597001</v>
      </c>
      <c r="G130" s="195">
        <v>99.843715744723994</v>
      </c>
    </row>
    <row r="131" spans="1:7" x14ac:dyDescent="0.25">
      <c r="A131" s="195" t="s">
        <v>112</v>
      </c>
      <c r="B131" s="195" t="s">
        <v>113</v>
      </c>
      <c r="C131" s="195" t="s">
        <v>15</v>
      </c>
      <c r="D131" s="195">
        <v>0</v>
      </c>
      <c r="E131" s="195">
        <v>56437.552758400001</v>
      </c>
      <c r="F131" s="195">
        <v>0</v>
      </c>
      <c r="G131" s="195">
        <v>100</v>
      </c>
    </row>
    <row r="132" spans="1:7" x14ac:dyDescent="0.25">
      <c r="A132" s="195" t="s">
        <v>114</v>
      </c>
      <c r="B132" s="195" t="s">
        <v>115</v>
      </c>
      <c r="C132" s="195" t="s">
        <v>14</v>
      </c>
      <c r="D132" s="195">
        <v>42.481566806104603</v>
      </c>
      <c r="E132" s="195">
        <v>61765.338103062801</v>
      </c>
      <c r="F132" s="195">
        <v>6.8731702611432202E-2</v>
      </c>
      <c r="G132" s="195">
        <v>99.931268297388598</v>
      </c>
    </row>
    <row r="133" spans="1:7" x14ac:dyDescent="0.25">
      <c r="A133" s="195" t="s">
        <v>114</v>
      </c>
      <c r="B133" s="195" t="s">
        <v>115</v>
      </c>
      <c r="C133" s="195" t="s">
        <v>15</v>
      </c>
      <c r="D133" s="195">
        <v>0</v>
      </c>
      <c r="E133" s="195">
        <v>77346.119478699999</v>
      </c>
      <c r="F133" s="195">
        <v>0</v>
      </c>
      <c r="G133" s="195">
        <v>100</v>
      </c>
    </row>
    <row r="134" spans="1:7" x14ac:dyDescent="0.25">
      <c r="A134" s="195" t="s">
        <v>116</v>
      </c>
      <c r="B134" s="195" t="s">
        <v>117</v>
      </c>
      <c r="C134" s="195" t="s">
        <v>15</v>
      </c>
      <c r="D134" s="195">
        <v>10.113856699999999</v>
      </c>
      <c r="E134" s="195">
        <v>33126.480780600003</v>
      </c>
      <c r="F134" s="195">
        <v>3.0521714167379799E-2</v>
      </c>
      <c r="G134" s="195">
        <v>99.969478285832594</v>
      </c>
    </row>
    <row r="135" spans="1:7" x14ac:dyDescent="0.25">
      <c r="A135" s="195" t="s">
        <v>116</v>
      </c>
      <c r="B135" s="195" t="s">
        <v>117</v>
      </c>
      <c r="C135" s="195" t="s">
        <v>14</v>
      </c>
      <c r="D135" s="195">
        <v>0</v>
      </c>
      <c r="E135" s="195">
        <v>26356.140928961999</v>
      </c>
      <c r="F135" s="195">
        <v>0</v>
      </c>
      <c r="G135" s="195">
        <v>100</v>
      </c>
    </row>
    <row r="136" spans="1:7" x14ac:dyDescent="0.25">
      <c r="A136" s="195" t="s">
        <v>118</v>
      </c>
      <c r="B136" s="195" t="s">
        <v>119</v>
      </c>
      <c r="C136" s="195" t="s">
        <v>15</v>
      </c>
      <c r="D136" s="195">
        <v>27.362969199999998</v>
      </c>
      <c r="E136" s="195">
        <v>28190.2880348</v>
      </c>
      <c r="F136" s="195">
        <v>9.6971109310697606E-2</v>
      </c>
      <c r="G136" s="195">
        <v>99.903028890689299</v>
      </c>
    </row>
    <row r="137" spans="1:7" x14ac:dyDescent="0.25">
      <c r="A137" s="195" t="s">
        <v>118</v>
      </c>
      <c r="B137" s="195" t="s">
        <v>119</v>
      </c>
      <c r="C137" s="195" t="s">
        <v>14</v>
      </c>
      <c r="D137" s="195">
        <v>0</v>
      </c>
      <c r="E137" s="195">
        <v>24641.9923142794</v>
      </c>
      <c r="F137" s="195">
        <v>0</v>
      </c>
      <c r="G137" s="195">
        <v>100</v>
      </c>
    </row>
    <row r="138" spans="1:7" x14ac:dyDescent="0.25">
      <c r="A138" s="195" t="s">
        <v>120</v>
      </c>
      <c r="B138" s="195" t="s">
        <v>121</v>
      </c>
      <c r="C138" s="195" t="s">
        <v>14</v>
      </c>
      <c r="D138" s="195">
        <v>108.81105112581901</v>
      </c>
      <c r="E138" s="195">
        <v>81759.266783046201</v>
      </c>
      <c r="F138" s="195">
        <v>0.13291023070826399</v>
      </c>
      <c r="G138" s="195">
        <v>99.867089769291695</v>
      </c>
    </row>
    <row r="139" spans="1:7" x14ac:dyDescent="0.25">
      <c r="A139" s="195" t="s">
        <v>120</v>
      </c>
      <c r="B139" s="195" t="s">
        <v>121</v>
      </c>
      <c r="C139" s="195" t="s">
        <v>15</v>
      </c>
      <c r="D139" s="195">
        <v>0</v>
      </c>
      <c r="E139" s="195">
        <v>89938.236933799999</v>
      </c>
      <c r="F139" s="195">
        <v>0</v>
      </c>
      <c r="G139" s="195">
        <v>100</v>
      </c>
    </row>
    <row r="140" spans="1:7" x14ac:dyDescent="0.25">
      <c r="A140" s="195" t="s">
        <v>122</v>
      </c>
      <c r="B140" s="195" t="s">
        <v>123</v>
      </c>
      <c r="C140" s="195" t="s">
        <v>14</v>
      </c>
      <c r="D140" s="195">
        <v>7.6056199534636697</v>
      </c>
      <c r="E140" s="195">
        <v>7585.9615986681601</v>
      </c>
      <c r="F140" s="195">
        <v>0.100158722962411</v>
      </c>
      <c r="G140" s="195">
        <v>99.899841277037595</v>
      </c>
    </row>
    <row r="141" spans="1:7" x14ac:dyDescent="0.25">
      <c r="A141" s="195" t="s">
        <v>122</v>
      </c>
      <c r="B141" s="195" t="s">
        <v>123</v>
      </c>
      <c r="C141" s="195" t="s">
        <v>15</v>
      </c>
      <c r="D141" s="195">
        <v>16.567487</v>
      </c>
      <c r="E141" s="195">
        <v>7586.627727</v>
      </c>
      <c r="F141" s="195">
        <v>0.21790163916209601</v>
      </c>
      <c r="G141" s="195">
        <v>99.782098360837907</v>
      </c>
    </row>
    <row r="142" spans="1:7" x14ac:dyDescent="0.25">
      <c r="A142" s="195" t="s">
        <v>124</v>
      </c>
      <c r="B142" s="195" t="s">
        <v>125</v>
      </c>
      <c r="C142" s="195" t="s">
        <v>14</v>
      </c>
      <c r="D142" s="195">
        <v>499.009828358498</v>
      </c>
      <c r="E142" s="195">
        <v>116704.77831577</v>
      </c>
      <c r="F142" s="195">
        <v>0.42576254254244</v>
      </c>
      <c r="G142" s="195">
        <v>99.574237457457599</v>
      </c>
    </row>
    <row r="143" spans="1:7" x14ac:dyDescent="0.25">
      <c r="A143" s="195" t="s">
        <v>124</v>
      </c>
      <c r="B143" s="195" t="s">
        <v>125</v>
      </c>
      <c r="C143" s="195" t="s">
        <v>15</v>
      </c>
      <c r="D143" s="195">
        <v>263.31566429999998</v>
      </c>
      <c r="E143" s="195">
        <v>136424.03878050001</v>
      </c>
      <c r="F143" s="195">
        <v>0.192640837456795</v>
      </c>
      <c r="G143" s="195">
        <v>99.807359162543193</v>
      </c>
    </row>
    <row r="144" spans="1:7" x14ac:dyDescent="0.25">
      <c r="A144" s="195" t="s">
        <v>126</v>
      </c>
      <c r="B144" s="195" t="s">
        <v>127</v>
      </c>
      <c r="C144" s="195" t="s">
        <v>14</v>
      </c>
      <c r="D144" s="195">
        <v>613.53604694925696</v>
      </c>
      <c r="E144" s="195">
        <v>186488.87241656301</v>
      </c>
      <c r="F144" s="195">
        <v>0.32791456400140601</v>
      </c>
      <c r="G144" s="195">
        <v>99.672085435998596</v>
      </c>
    </row>
    <row r="145" spans="1:7" x14ac:dyDescent="0.25">
      <c r="A145" s="195" t="s">
        <v>126</v>
      </c>
      <c r="B145" s="195" t="s">
        <v>127</v>
      </c>
      <c r="C145" s="195" t="s">
        <v>15</v>
      </c>
      <c r="D145" s="195">
        <v>2973.5594965</v>
      </c>
      <c r="E145" s="195">
        <v>205728.5262512</v>
      </c>
      <c r="F145" s="195">
        <v>1.42478666940336</v>
      </c>
      <c r="G145" s="195">
        <v>98.575213330596597</v>
      </c>
    </row>
    <row r="146" spans="1:7" x14ac:dyDescent="0.25">
      <c r="A146" s="195" t="s">
        <v>128</v>
      </c>
      <c r="B146" s="195" t="s">
        <v>129</v>
      </c>
      <c r="C146" s="195" t="s">
        <v>14</v>
      </c>
      <c r="D146" s="195">
        <v>449.34200987177098</v>
      </c>
      <c r="E146" s="195">
        <v>73589.669877413005</v>
      </c>
      <c r="F146" s="195">
        <v>0.60689898260100905</v>
      </c>
      <c r="G146" s="195">
        <v>99.393101017399005</v>
      </c>
    </row>
    <row r="147" spans="1:7" x14ac:dyDescent="0.25">
      <c r="A147" s="195" t="s">
        <v>128</v>
      </c>
      <c r="B147" s="195" t="s">
        <v>129</v>
      </c>
      <c r="C147" s="195" t="s">
        <v>15</v>
      </c>
      <c r="D147" s="195">
        <v>641.1038284</v>
      </c>
      <c r="E147" s="195">
        <v>77381.051505800002</v>
      </c>
      <c r="F147" s="195">
        <v>0.82169458874071899</v>
      </c>
      <c r="G147" s="195">
        <v>99.178305411259302</v>
      </c>
    </row>
    <row r="148" spans="1:7" x14ac:dyDescent="0.25">
      <c r="A148" s="195" t="s">
        <v>130</v>
      </c>
      <c r="B148" s="195" t="s">
        <v>131</v>
      </c>
      <c r="C148" s="195" t="s">
        <v>14</v>
      </c>
      <c r="D148" s="195">
        <v>21.251624051204001</v>
      </c>
      <c r="E148" s="195">
        <v>905.059082618547</v>
      </c>
      <c r="F148" s="195">
        <v>2.2942220032852001</v>
      </c>
      <c r="G148" s="195">
        <v>97.705777996714801</v>
      </c>
    </row>
    <row r="149" spans="1:7" x14ac:dyDescent="0.25">
      <c r="A149" s="195" t="s">
        <v>130</v>
      </c>
      <c r="B149" s="195" t="s">
        <v>131</v>
      </c>
      <c r="C149" s="195" t="s">
        <v>15</v>
      </c>
      <c r="D149" s="195">
        <v>34.288015600000001</v>
      </c>
      <c r="E149" s="195">
        <v>1100.8257639999999</v>
      </c>
      <c r="F149" s="195">
        <v>3.0206677265500801</v>
      </c>
      <c r="G149" s="195">
        <v>96.979332273449899</v>
      </c>
    </row>
    <row r="150" spans="1:7" x14ac:dyDescent="0.25">
      <c r="A150" s="195" t="s">
        <v>132</v>
      </c>
      <c r="B150" s="195" t="s">
        <v>133</v>
      </c>
      <c r="C150" s="195" t="s">
        <v>14</v>
      </c>
      <c r="D150" s="195">
        <v>248.094167816679</v>
      </c>
      <c r="E150" s="195">
        <v>40340.681411807796</v>
      </c>
      <c r="F150" s="195">
        <v>0.61123836399051701</v>
      </c>
      <c r="G150" s="195">
        <v>99.388761636009505</v>
      </c>
    </row>
    <row r="151" spans="1:7" x14ac:dyDescent="0.25">
      <c r="A151" s="195" t="s">
        <v>132</v>
      </c>
      <c r="B151" s="195" t="s">
        <v>133</v>
      </c>
      <c r="C151" s="195" t="s">
        <v>15</v>
      </c>
      <c r="D151" s="195">
        <v>195.85684910000001</v>
      </c>
      <c r="E151" s="195">
        <v>38868.497469800001</v>
      </c>
      <c r="F151" s="195">
        <v>0.50136973339206403</v>
      </c>
      <c r="G151" s="195">
        <v>99.498630266607904</v>
      </c>
    </row>
    <row r="152" spans="1:7" x14ac:dyDescent="0.25">
      <c r="A152" s="195" t="s">
        <v>134</v>
      </c>
      <c r="B152" s="195" t="s">
        <v>135</v>
      </c>
      <c r="C152" s="195" t="s">
        <v>14</v>
      </c>
      <c r="D152" s="195">
        <v>187.73292755860601</v>
      </c>
      <c r="E152" s="195">
        <v>118883.365730152</v>
      </c>
      <c r="F152" s="195">
        <v>0.157664563168494</v>
      </c>
      <c r="G152" s="195">
        <v>99.842335436831505</v>
      </c>
    </row>
    <row r="153" spans="1:7" x14ac:dyDescent="0.25">
      <c r="A153" s="195" t="s">
        <v>134</v>
      </c>
      <c r="B153" s="195" t="s">
        <v>135</v>
      </c>
      <c r="C153" s="195" t="s">
        <v>15</v>
      </c>
      <c r="D153" s="195">
        <v>399.14160759999999</v>
      </c>
      <c r="E153" s="195">
        <v>135271.95335220001</v>
      </c>
      <c r="F153" s="195">
        <v>0.29419797025908001</v>
      </c>
      <c r="G153" s="195">
        <v>99.705802029740894</v>
      </c>
    </row>
    <row r="154" spans="1:7" x14ac:dyDescent="0.25">
      <c r="A154" s="195" t="s">
        <v>136</v>
      </c>
      <c r="B154" s="195" t="s">
        <v>137</v>
      </c>
      <c r="C154" s="195" t="s">
        <v>14</v>
      </c>
      <c r="D154" s="195">
        <v>1078.22032326621</v>
      </c>
      <c r="E154" s="195">
        <v>102905.862766752</v>
      </c>
      <c r="F154" s="195">
        <v>1.0369090068648299</v>
      </c>
      <c r="G154" s="195">
        <v>98.963090993135197</v>
      </c>
    </row>
    <row r="155" spans="1:7" x14ac:dyDescent="0.25">
      <c r="A155" s="195" t="s">
        <v>136</v>
      </c>
      <c r="B155" s="195" t="s">
        <v>137</v>
      </c>
      <c r="C155" s="195" t="s">
        <v>15</v>
      </c>
      <c r="D155" s="195">
        <v>969.63187679999999</v>
      </c>
      <c r="E155" s="195">
        <v>127719.2892686</v>
      </c>
      <c r="F155" s="195">
        <v>0.753469582439389</v>
      </c>
      <c r="G155" s="195">
        <v>99.246530417560606</v>
      </c>
    </row>
    <row r="156" spans="1:7" x14ac:dyDescent="0.25">
      <c r="A156" s="195" t="s">
        <v>138</v>
      </c>
      <c r="B156" s="195" t="s">
        <v>139</v>
      </c>
      <c r="C156" s="195" t="s">
        <v>14</v>
      </c>
      <c r="D156" s="195">
        <v>0</v>
      </c>
      <c r="E156" s="195">
        <v>57281.768623329001</v>
      </c>
      <c r="F156" s="195">
        <v>0</v>
      </c>
      <c r="G156" s="195">
        <v>100</v>
      </c>
    </row>
    <row r="157" spans="1:7" x14ac:dyDescent="0.25">
      <c r="A157" s="195" t="s">
        <v>138</v>
      </c>
      <c r="B157" s="195" t="s">
        <v>139</v>
      </c>
      <c r="C157" s="195" t="s">
        <v>15</v>
      </c>
      <c r="D157" s="195">
        <v>0</v>
      </c>
      <c r="E157" s="195">
        <v>70431.856299799998</v>
      </c>
      <c r="F157" s="195">
        <v>0</v>
      </c>
      <c r="G157" s="195">
        <v>100</v>
      </c>
    </row>
    <row r="158" spans="1:7" x14ac:dyDescent="0.25">
      <c r="A158" s="195" t="s">
        <v>140</v>
      </c>
      <c r="B158" s="195" t="s">
        <v>141</v>
      </c>
      <c r="C158" s="195" t="s">
        <v>15</v>
      </c>
      <c r="D158" s="195">
        <v>2025.8987721999999</v>
      </c>
      <c r="E158" s="195">
        <v>231666.60684930001</v>
      </c>
      <c r="F158" s="195">
        <v>0.86690789112477895</v>
      </c>
      <c r="G158" s="195">
        <v>99.133092108875204</v>
      </c>
    </row>
    <row r="159" spans="1:7" x14ac:dyDescent="0.25">
      <c r="A159" s="195" t="s">
        <v>140</v>
      </c>
      <c r="B159" s="195" t="s">
        <v>141</v>
      </c>
      <c r="C159" s="195" t="s">
        <v>14</v>
      </c>
      <c r="D159" s="195">
        <v>0</v>
      </c>
      <c r="E159" s="195">
        <v>206182.55338009199</v>
      </c>
      <c r="F159" s="195">
        <v>0</v>
      </c>
      <c r="G159" s="195">
        <v>100</v>
      </c>
    </row>
    <row r="160" spans="1:7" x14ac:dyDescent="0.25">
      <c r="A160" s="195" t="s">
        <v>142</v>
      </c>
      <c r="B160" s="195" t="s">
        <v>143</v>
      </c>
      <c r="C160" s="195" t="s">
        <v>14</v>
      </c>
      <c r="D160" s="195">
        <v>526.44535565729996</v>
      </c>
      <c r="E160" s="195">
        <v>322420.46260798897</v>
      </c>
      <c r="F160" s="195">
        <v>0.16301297293007699</v>
      </c>
      <c r="G160" s="195">
        <v>99.836987027069895</v>
      </c>
    </row>
    <row r="161" spans="1:7" x14ac:dyDescent="0.25">
      <c r="A161" s="195" t="s">
        <v>142</v>
      </c>
      <c r="B161" s="195" t="s">
        <v>143</v>
      </c>
      <c r="C161" s="195" t="s">
        <v>15</v>
      </c>
      <c r="D161" s="195">
        <v>249.33067170000001</v>
      </c>
      <c r="E161" s="195">
        <v>364834.51565439999</v>
      </c>
      <c r="F161" s="195">
        <v>6.8294084827103793E-2</v>
      </c>
      <c r="G161" s="195">
        <v>99.931705915172898</v>
      </c>
    </row>
    <row r="162" spans="1:7" x14ac:dyDescent="0.25">
      <c r="A162" s="195" t="s">
        <v>144</v>
      </c>
      <c r="B162" s="195" t="s">
        <v>145</v>
      </c>
      <c r="C162" s="195" t="s">
        <v>14</v>
      </c>
      <c r="D162" s="195">
        <v>62.109200183361303</v>
      </c>
      <c r="E162" s="195">
        <v>123016.838793918</v>
      </c>
      <c r="F162" s="195">
        <v>5.0462894910621198E-2</v>
      </c>
      <c r="G162" s="195">
        <v>99.949537105089405</v>
      </c>
    </row>
    <row r="163" spans="1:7" x14ac:dyDescent="0.25">
      <c r="A163" s="195" t="s">
        <v>144</v>
      </c>
      <c r="B163" s="195" t="s">
        <v>145</v>
      </c>
      <c r="C163" s="195" t="s">
        <v>15</v>
      </c>
      <c r="D163" s="195">
        <v>52.705943599999998</v>
      </c>
      <c r="E163" s="195">
        <v>146724.19468459999</v>
      </c>
      <c r="F163" s="195">
        <v>3.5908881693522902E-2</v>
      </c>
      <c r="G163" s="195">
        <v>99.964091118306499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630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196" t="s">
        <v>106</v>
      </c>
      <c r="B174" s="196" t="s">
        <v>107</v>
      </c>
      <c r="C174" s="196" t="s">
        <v>14</v>
      </c>
      <c r="D174" s="196">
        <v>58.104661354519003</v>
      </c>
      <c r="E174" s="196">
        <v>209092.00982725801</v>
      </c>
      <c r="F174" s="196">
        <v>2.7781319410983499E-2</v>
      </c>
      <c r="G174" s="196">
        <v>99.972218680588995</v>
      </c>
    </row>
    <row r="175" spans="1:7" x14ac:dyDescent="0.25">
      <c r="A175" s="196" t="s">
        <v>106</v>
      </c>
      <c r="B175" s="196" t="s">
        <v>107</v>
      </c>
      <c r="C175" s="196" t="s">
        <v>15</v>
      </c>
      <c r="D175" s="196">
        <v>461.4323248</v>
      </c>
      <c r="E175" s="196">
        <v>229469.07556239999</v>
      </c>
      <c r="F175" s="196">
        <v>0.20068338431469501</v>
      </c>
      <c r="G175" s="196">
        <v>99.799316615685299</v>
      </c>
    </row>
    <row r="176" spans="1:7" x14ac:dyDescent="0.25">
      <c r="A176" s="196" t="s">
        <v>108</v>
      </c>
      <c r="B176" s="196" t="s">
        <v>109</v>
      </c>
      <c r="C176" s="196" t="s">
        <v>14</v>
      </c>
      <c r="D176" s="196">
        <v>232.11964880107499</v>
      </c>
      <c r="E176" s="196">
        <v>255962.828593274</v>
      </c>
      <c r="F176" s="196">
        <v>9.0602742323298194E-2</v>
      </c>
      <c r="G176" s="196">
        <v>99.909397257676702</v>
      </c>
    </row>
    <row r="177" spans="1:7" x14ac:dyDescent="0.25">
      <c r="A177" s="196" t="s">
        <v>108</v>
      </c>
      <c r="B177" s="196" t="s">
        <v>109</v>
      </c>
      <c r="C177" s="196" t="s">
        <v>15</v>
      </c>
      <c r="D177" s="196">
        <v>785.41658870000003</v>
      </c>
      <c r="E177" s="196">
        <v>296487.9860495</v>
      </c>
      <c r="F177" s="196">
        <v>0.26420681491505699</v>
      </c>
      <c r="G177" s="196">
        <v>99.735793185084901</v>
      </c>
    </row>
    <row r="178" spans="1:7" x14ac:dyDescent="0.25">
      <c r="A178" s="196" t="s">
        <v>110</v>
      </c>
      <c r="B178" s="196" t="s">
        <v>111</v>
      </c>
      <c r="C178" s="196" t="s">
        <v>14</v>
      </c>
      <c r="D178" s="196">
        <v>791.69962754399</v>
      </c>
      <c r="E178" s="196">
        <v>391802.50979613501</v>
      </c>
      <c r="F178" s="196">
        <v>0.20165850859241999</v>
      </c>
      <c r="G178" s="196">
        <v>99.798341491407598</v>
      </c>
    </row>
    <row r="179" spans="1:7" x14ac:dyDescent="0.25">
      <c r="A179" s="196" t="s">
        <v>110</v>
      </c>
      <c r="B179" s="196" t="s">
        <v>111</v>
      </c>
      <c r="C179" s="196" t="s">
        <v>15</v>
      </c>
      <c r="D179" s="196">
        <v>3336.4895732</v>
      </c>
      <c r="E179" s="196">
        <v>441767.52983219997</v>
      </c>
      <c r="F179" s="196">
        <v>0.74959771822710297</v>
      </c>
      <c r="G179" s="196">
        <v>99.250402281772907</v>
      </c>
    </row>
    <row r="180" spans="1:7" x14ac:dyDescent="0.25">
      <c r="A180" s="196" t="s">
        <v>112</v>
      </c>
      <c r="B180" s="196" t="s">
        <v>113</v>
      </c>
      <c r="C180" s="196" t="s">
        <v>14</v>
      </c>
      <c r="D180" s="196">
        <v>74.900530115573105</v>
      </c>
      <c r="E180" s="196">
        <v>47850.9317831347</v>
      </c>
      <c r="F180" s="196">
        <v>0.15628425527597001</v>
      </c>
      <c r="G180" s="196">
        <v>99.843715744723994</v>
      </c>
    </row>
    <row r="181" spans="1:7" x14ac:dyDescent="0.25">
      <c r="A181" s="196" t="s">
        <v>112</v>
      </c>
      <c r="B181" s="196" t="s">
        <v>113</v>
      </c>
      <c r="C181" s="196" t="s">
        <v>15</v>
      </c>
      <c r="D181" s="196">
        <v>0</v>
      </c>
      <c r="E181" s="196">
        <v>56437.552758400001</v>
      </c>
      <c r="F181" s="196">
        <v>0</v>
      </c>
      <c r="G181" s="196">
        <v>100</v>
      </c>
    </row>
    <row r="182" spans="1:7" x14ac:dyDescent="0.25">
      <c r="A182" s="196" t="s">
        <v>114</v>
      </c>
      <c r="B182" s="196" t="s">
        <v>115</v>
      </c>
      <c r="C182" s="196" t="s">
        <v>14</v>
      </c>
      <c r="D182" s="196">
        <v>42.481566806104603</v>
      </c>
      <c r="E182" s="196">
        <v>61765.338103062801</v>
      </c>
      <c r="F182" s="196">
        <v>6.8731702611432202E-2</v>
      </c>
      <c r="G182" s="196">
        <v>99.931268297388598</v>
      </c>
    </row>
    <row r="183" spans="1:7" x14ac:dyDescent="0.25">
      <c r="A183" s="196" t="s">
        <v>114</v>
      </c>
      <c r="B183" s="196" t="s">
        <v>115</v>
      </c>
      <c r="C183" s="196" t="s">
        <v>15</v>
      </c>
      <c r="D183" s="196">
        <v>0</v>
      </c>
      <c r="E183" s="196">
        <v>77346.119478699999</v>
      </c>
      <c r="F183" s="196">
        <v>0</v>
      </c>
      <c r="G183" s="196">
        <v>100</v>
      </c>
    </row>
    <row r="184" spans="1:7" x14ac:dyDescent="0.25">
      <c r="A184" s="196" t="s">
        <v>116</v>
      </c>
      <c r="B184" s="196" t="s">
        <v>117</v>
      </c>
      <c r="C184" s="196" t="s">
        <v>15</v>
      </c>
      <c r="D184" s="196">
        <v>10.113856699999999</v>
      </c>
      <c r="E184" s="196">
        <v>33126.480780600003</v>
      </c>
      <c r="F184" s="196">
        <v>3.0521714167379799E-2</v>
      </c>
      <c r="G184" s="196">
        <v>99.969478285832594</v>
      </c>
    </row>
    <row r="185" spans="1:7" x14ac:dyDescent="0.25">
      <c r="A185" s="196" t="s">
        <v>116</v>
      </c>
      <c r="B185" s="196" t="s">
        <v>117</v>
      </c>
      <c r="C185" s="196" t="s">
        <v>14</v>
      </c>
      <c r="D185" s="196">
        <v>0</v>
      </c>
      <c r="E185" s="196">
        <v>26356.140928961999</v>
      </c>
      <c r="F185" s="196">
        <v>0</v>
      </c>
      <c r="G185" s="196">
        <v>100</v>
      </c>
    </row>
    <row r="186" spans="1:7" x14ac:dyDescent="0.25">
      <c r="A186" s="196" t="s">
        <v>118</v>
      </c>
      <c r="B186" s="196" t="s">
        <v>119</v>
      </c>
      <c r="C186" s="196" t="s">
        <v>15</v>
      </c>
      <c r="D186" s="196">
        <v>27.362969199999998</v>
      </c>
      <c r="E186" s="196">
        <v>28190.2880348</v>
      </c>
      <c r="F186" s="196">
        <v>9.6971109310697606E-2</v>
      </c>
      <c r="G186" s="196">
        <v>99.903028890689299</v>
      </c>
    </row>
    <row r="187" spans="1:7" x14ac:dyDescent="0.25">
      <c r="A187" s="196" t="s">
        <v>118</v>
      </c>
      <c r="B187" s="196" t="s">
        <v>119</v>
      </c>
      <c r="C187" s="196" t="s">
        <v>14</v>
      </c>
      <c r="D187" s="196">
        <v>0</v>
      </c>
      <c r="E187" s="196">
        <v>24641.9923142794</v>
      </c>
      <c r="F187" s="196">
        <v>0</v>
      </c>
      <c r="G187" s="196">
        <v>100</v>
      </c>
    </row>
    <row r="188" spans="1:7" x14ac:dyDescent="0.25">
      <c r="A188" s="196" t="s">
        <v>120</v>
      </c>
      <c r="B188" s="196" t="s">
        <v>121</v>
      </c>
      <c r="C188" s="196" t="s">
        <v>14</v>
      </c>
      <c r="D188" s="196">
        <v>108.81105112581901</v>
      </c>
      <c r="E188" s="196">
        <v>81759.266783046201</v>
      </c>
      <c r="F188" s="196">
        <v>0.13291023070826399</v>
      </c>
      <c r="G188" s="196">
        <v>99.867089769291695</v>
      </c>
    </row>
    <row r="189" spans="1:7" x14ac:dyDescent="0.25">
      <c r="A189" s="196" t="s">
        <v>120</v>
      </c>
      <c r="B189" s="196" t="s">
        <v>121</v>
      </c>
      <c r="C189" s="196" t="s">
        <v>15</v>
      </c>
      <c r="D189" s="196">
        <v>0</v>
      </c>
      <c r="E189" s="196">
        <v>89938.236933799999</v>
      </c>
      <c r="F189" s="196">
        <v>0</v>
      </c>
      <c r="G189" s="196">
        <v>100</v>
      </c>
    </row>
    <row r="190" spans="1:7" x14ac:dyDescent="0.25">
      <c r="A190" s="196" t="s">
        <v>122</v>
      </c>
      <c r="B190" s="196" t="s">
        <v>123</v>
      </c>
      <c r="C190" s="196" t="s">
        <v>14</v>
      </c>
      <c r="D190" s="196">
        <v>7.6056199534636697</v>
      </c>
      <c r="E190" s="196">
        <v>7585.9615986681601</v>
      </c>
      <c r="F190" s="196">
        <v>0.100158722962411</v>
      </c>
      <c r="G190" s="196">
        <v>99.899841277037595</v>
      </c>
    </row>
    <row r="191" spans="1:7" x14ac:dyDescent="0.25">
      <c r="A191" s="196" t="s">
        <v>122</v>
      </c>
      <c r="B191" s="196" t="s">
        <v>123</v>
      </c>
      <c r="C191" s="196" t="s">
        <v>15</v>
      </c>
      <c r="D191" s="196">
        <v>16.567487</v>
      </c>
      <c r="E191" s="196">
        <v>7586.627727</v>
      </c>
      <c r="F191" s="196">
        <v>0.21790163916209601</v>
      </c>
      <c r="G191" s="196">
        <v>99.782098360837907</v>
      </c>
    </row>
    <row r="192" spans="1:7" x14ac:dyDescent="0.25">
      <c r="A192" s="196" t="s">
        <v>124</v>
      </c>
      <c r="B192" s="196" t="s">
        <v>125</v>
      </c>
      <c r="C192" s="196" t="s">
        <v>14</v>
      </c>
      <c r="D192" s="196">
        <v>499.009828358498</v>
      </c>
      <c r="E192" s="196">
        <v>116704.77831577</v>
      </c>
      <c r="F192" s="196">
        <v>0.42576254254244</v>
      </c>
      <c r="G192" s="196">
        <v>99.574237457457599</v>
      </c>
    </row>
    <row r="193" spans="1:7" x14ac:dyDescent="0.25">
      <c r="A193" s="196" t="s">
        <v>124</v>
      </c>
      <c r="B193" s="196" t="s">
        <v>125</v>
      </c>
      <c r="C193" s="196" t="s">
        <v>15</v>
      </c>
      <c r="D193" s="196">
        <v>263.31566429999998</v>
      </c>
      <c r="E193" s="196">
        <v>136424.03878050001</v>
      </c>
      <c r="F193" s="196">
        <v>0.192640837456795</v>
      </c>
      <c r="G193" s="196">
        <v>99.807359162543193</v>
      </c>
    </row>
    <row r="194" spans="1:7" x14ac:dyDescent="0.25">
      <c r="A194" s="196" t="s">
        <v>126</v>
      </c>
      <c r="B194" s="196" t="s">
        <v>127</v>
      </c>
      <c r="C194" s="196" t="s">
        <v>14</v>
      </c>
      <c r="D194" s="196">
        <v>569.14244175927399</v>
      </c>
      <c r="E194" s="196">
        <v>184449.20876917301</v>
      </c>
      <c r="F194" s="196">
        <v>0.30761404911149398</v>
      </c>
      <c r="G194" s="196">
        <v>99.692385950888493</v>
      </c>
    </row>
    <row r="195" spans="1:7" x14ac:dyDescent="0.25">
      <c r="A195" s="196" t="s">
        <v>126</v>
      </c>
      <c r="B195" s="196" t="s">
        <v>127</v>
      </c>
      <c r="C195" s="196" t="s">
        <v>15</v>
      </c>
      <c r="D195" s="196">
        <v>2797.1011297</v>
      </c>
      <c r="E195" s="196">
        <v>202873.6075557</v>
      </c>
      <c r="F195" s="196">
        <v>1.3599900285161799</v>
      </c>
      <c r="G195" s="196">
        <v>98.640009971483806</v>
      </c>
    </row>
    <row r="196" spans="1:7" x14ac:dyDescent="0.25">
      <c r="A196" s="196" t="s">
        <v>128</v>
      </c>
      <c r="B196" s="196" t="s">
        <v>129</v>
      </c>
      <c r="C196" s="196" t="s">
        <v>14</v>
      </c>
      <c r="D196" s="196">
        <v>449.34200987177098</v>
      </c>
      <c r="E196" s="196">
        <v>73334.955353325393</v>
      </c>
      <c r="F196" s="196">
        <v>0.60899408943331401</v>
      </c>
      <c r="G196" s="196">
        <v>99.391005910566705</v>
      </c>
    </row>
    <row r="197" spans="1:7" x14ac:dyDescent="0.25">
      <c r="A197" s="196" t="s">
        <v>128</v>
      </c>
      <c r="B197" s="196" t="s">
        <v>129</v>
      </c>
      <c r="C197" s="196" t="s">
        <v>15</v>
      </c>
      <c r="D197" s="196">
        <v>636.00835089999998</v>
      </c>
      <c r="E197" s="196">
        <v>77015.875618299993</v>
      </c>
      <c r="F197" s="196">
        <v>0.81905076656255704</v>
      </c>
      <c r="G197" s="196">
        <v>99.180949233437403</v>
      </c>
    </row>
    <row r="198" spans="1:7" x14ac:dyDescent="0.25">
      <c r="A198" s="196" t="s">
        <v>132</v>
      </c>
      <c r="B198" s="196" t="s">
        <v>133</v>
      </c>
      <c r="C198" s="196" t="s">
        <v>14</v>
      </c>
      <c r="D198" s="196">
        <v>245.94601966853099</v>
      </c>
      <c r="E198" s="196">
        <v>40133.137532612003</v>
      </c>
      <c r="F198" s="196">
        <v>0.60909262427933497</v>
      </c>
      <c r="G198" s="196">
        <v>99.390907375720701</v>
      </c>
    </row>
    <row r="199" spans="1:7" x14ac:dyDescent="0.25">
      <c r="A199" s="196" t="s">
        <v>132</v>
      </c>
      <c r="B199" s="196" t="s">
        <v>133</v>
      </c>
      <c r="C199" s="196" t="s">
        <v>15</v>
      </c>
      <c r="D199" s="196">
        <v>165.2072215</v>
      </c>
      <c r="E199" s="196">
        <v>38563.388514899998</v>
      </c>
      <c r="F199" s="196">
        <v>0.42657684421210801</v>
      </c>
      <c r="G199" s="196">
        <v>99.573423155787907</v>
      </c>
    </row>
    <row r="200" spans="1:7" x14ac:dyDescent="0.25">
      <c r="A200" s="196" t="s">
        <v>134</v>
      </c>
      <c r="B200" s="196" t="s">
        <v>135</v>
      </c>
      <c r="C200" s="196" t="s">
        <v>14</v>
      </c>
      <c r="D200" s="196">
        <v>178.73292755860601</v>
      </c>
      <c r="E200" s="196">
        <v>118847.365730152</v>
      </c>
      <c r="F200" s="196">
        <v>0.15016280427084899</v>
      </c>
      <c r="G200" s="196">
        <v>99.849837195729194</v>
      </c>
    </row>
    <row r="201" spans="1:7" x14ac:dyDescent="0.25">
      <c r="A201" s="196" t="s">
        <v>134</v>
      </c>
      <c r="B201" s="196" t="s">
        <v>135</v>
      </c>
      <c r="C201" s="196" t="s">
        <v>15</v>
      </c>
      <c r="D201" s="196">
        <v>399.14160759999999</v>
      </c>
      <c r="E201" s="196">
        <v>135254.51432730001</v>
      </c>
      <c r="F201" s="196">
        <v>0.29423579102913899</v>
      </c>
      <c r="G201" s="196">
        <v>99.705764208970805</v>
      </c>
    </row>
    <row r="202" spans="1:7" x14ac:dyDescent="0.25">
      <c r="A202" s="196" t="s">
        <v>136</v>
      </c>
      <c r="B202" s="196" t="s">
        <v>137</v>
      </c>
      <c r="C202" s="196" t="s">
        <v>14</v>
      </c>
      <c r="D202" s="196">
        <v>1014.19413769315</v>
      </c>
      <c r="E202" s="196">
        <v>100899.286629193</v>
      </c>
      <c r="F202" s="196">
        <v>0.99515209377745395</v>
      </c>
      <c r="G202" s="196">
        <v>99.004847906222594</v>
      </c>
    </row>
    <row r="203" spans="1:7" x14ac:dyDescent="0.25">
      <c r="A203" s="196" t="s">
        <v>136</v>
      </c>
      <c r="B203" s="196" t="s">
        <v>137</v>
      </c>
      <c r="C203" s="196" t="s">
        <v>15</v>
      </c>
      <c r="D203" s="196">
        <v>837.32449199999996</v>
      </c>
      <c r="E203" s="196">
        <v>124922.7863046</v>
      </c>
      <c r="F203" s="196">
        <v>0.66581087333348399</v>
      </c>
      <c r="G203" s="196">
        <v>99.334189126666502</v>
      </c>
    </row>
    <row r="204" spans="1:7" x14ac:dyDescent="0.25">
      <c r="A204" s="196" t="s">
        <v>138</v>
      </c>
      <c r="B204" s="196" t="s">
        <v>139</v>
      </c>
      <c r="C204" s="196" t="s">
        <v>14</v>
      </c>
      <c r="D204" s="196">
        <v>0</v>
      </c>
      <c r="E204" s="196">
        <v>57281.768623329001</v>
      </c>
      <c r="F204" s="196">
        <v>0</v>
      </c>
      <c r="G204" s="196">
        <v>100</v>
      </c>
    </row>
    <row r="205" spans="1:7" x14ac:dyDescent="0.25">
      <c r="A205" s="196" t="s">
        <v>138</v>
      </c>
      <c r="B205" s="196" t="s">
        <v>139</v>
      </c>
      <c r="C205" s="196" t="s">
        <v>15</v>
      </c>
      <c r="D205" s="196">
        <v>0</v>
      </c>
      <c r="E205" s="196">
        <v>70431.856299799998</v>
      </c>
      <c r="F205" s="196">
        <v>0</v>
      </c>
      <c r="G205" s="196">
        <v>100</v>
      </c>
    </row>
    <row r="206" spans="1:7" x14ac:dyDescent="0.25">
      <c r="A206" s="196" t="s">
        <v>140</v>
      </c>
      <c r="B206" s="196" t="s">
        <v>141</v>
      </c>
      <c r="C206" s="196" t="s">
        <v>15</v>
      </c>
      <c r="D206" s="196">
        <v>2025.8987721999999</v>
      </c>
      <c r="E206" s="196">
        <v>231666.60684930001</v>
      </c>
      <c r="F206" s="196">
        <v>0.86690789112477895</v>
      </c>
      <c r="G206" s="196">
        <v>99.133092108875204</v>
      </c>
    </row>
    <row r="207" spans="1:7" x14ac:dyDescent="0.25">
      <c r="A207" s="196" t="s">
        <v>140</v>
      </c>
      <c r="B207" s="196" t="s">
        <v>141</v>
      </c>
      <c r="C207" s="196" t="s">
        <v>14</v>
      </c>
      <c r="D207" s="196">
        <v>0</v>
      </c>
      <c r="E207" s="196">
        <v>206182.55338009199</v>
      </c>
      <c r="F207" s="196">
        <v>0</v>
      </c>
      <c r="G207" s="196">
        <v>100</v>
      </c>
    </row>
    <row r="208" spans="1:7" x14ac:dyDescent="0.25">
      <c r="A208" s="196" t="s">
        <v>142</v>
      </c>
      <c r="B208" s="196" t="s">
        <v>143</v>
      </c>
      <c r="C208" s="196" t="s">
        <v>14</v>
      </c>
      <c r="D208" s="196">
        <v>526.44535565729996</v>
      </c>
      <c r="E208" s="196">
        <v>322420.46260798897</v>
      </c>
      <c r="F208" s="196">
        <v>0.16301297293007699</v>
      </c>
      <c r="G208" s="196">
        <v>99.836987027069895</v>
      </c>
    </row>
    <row r="209" spans="1:7" x14ac:dyDescent="0.25">
      <c r="A209" s="196" t="s">
        <v>142</v>
      </c>
      <c r="B209" s="196" t="s">
        <v>143</v>
      </c>
      <c r="C209" s="196" t="s">
        <v>15</v>
      </c>
      <c r="D209" s="196">
        <v>249.33067170000001</v>
      </c>
      <c r="E209" s="196">
        <v>364834.51565439999</v>
      </c>
      <c r="F209" s="196">
        <v>6.8294084827103793E-2</v>
      </c>
      <c r="G209" s="196">
        <v>99.931705915172898</v>
      </c>
    </row>
    <row r="210" spans="1:7" x14ac:dyDescent="0.25">
      <c r="A210" s="196" t="s">
        <v>144</v>
      </c>
      <c r="B210" s="196" t="s">
        <v>145</v>
      </c>
      <c r="C210" s="196" t="s">
        <v>14</v>
      </c>
      <c r="D210" s="196">
        <v>62.109200183361303</v>
      </c>
      <c r="E210" s="196">
        <v>123016.838793918</v>
      </c>
      <c r="F210" s="196">
        <v>5.0462894910621198E-2</v>
      </c>
      <c r="G210" s="196">
        <v>99.949537105089405</v>
      </c>
    </row>
    <row r="211" spans="1:7" x14ac:dyDescent="0.25">
      <c r="A211" s="196" t="s">
        <v>144</v>
      </c>
      <c r="B211" s="196" t="s">
        <v>145</v>
      </c>
      <c r="C211" s="196" t="s">
        <v>15</v>
      </c>
      <c r="D211" s="196">
        <v>52.705943599999998</v>
      </c>
      <c r="E211" s="196">
        <v>146724.19468459999</v>
      </c>
      <c r="F211" s="196">
        <v>3.5908881693522902E-2</v>
      </c>
      <c r="G211" s="196">
        <v>99.964091118306499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631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197" t="s">
        <v>149</v>
      </c>
      <c r="B222" s="197" t="s">
        <v>150</v>
      </c>
      <c r="C222" s="197" t="s">
        <v>14</v>
      </c>
      <c r="D222" s="197">
        <v>15099.737738891799</v>
      </c>
      <c r="E222" s="197">
        <v>0</v>
      </c>
      <c r="F222" s="197">
        <v>100</v>
      </c>
      <c r="G222" s="197">
        <v>0</v>
      </c>
    </row>
    <row r="223" spans="1:7" x14ac:dyDescent="0.25">
      <c r="A223" s="197" t="s">
        <v>149</v>
      </c>
      <c r="B223" s="197" t="s">
        <v>150</v>
      </c>
      <c r="C223" s="197" t="s">
        <v>15</v>
      </c>
      <c r="D223" s="197">
        <v>19702.405630900001</v>
      </c>
      <c r="E223" s="197">
        <v>0</v>
      </c>
      <c r="F223" s="197">
        <v>100</v>
      </c>
      <c r="G223" s="197">
        <v>0</v>
      </c>
    </row>
    <row r="224" spans="1:7" x14ac:dyDescent="0.25">
      <c r="A224" s="197" t="s">
        <v>151</v>
      </c>
      <c r="B224" s="197" t="s">
        <v>152</v>
      </c>
      <c r="C224" s="197" t="s">
        <v>14</v>
      </c>
      <c r="D224" s="197">
        <v>12460.643985626701</v>
      </c>
      <c r="E224" s="197">
        <v>0</v>
      </c>
      <c r="F224" s="197">
        <v>100</v>
      </c>
      <c r="G224" s="197">
        <v>0</v>
      </c>
    </row>
    <row r="225" spans="1:7" x14ac:dyDescent="0.25">
      <c r="A225" s="197" t="s">
        <v>151</v>
      </c>
      <c r="B225" s="197" t="s">
        <v>152</v>
      </c>
      <c r="C225" s="197" t="s">
        <v>15</v>
      </c>
      <c r="D225" s="197">
        <v>15577.9247901</v>
      </c>
      <c r="E225" s="197">
        <v>0</v>
      </c>
      <c r="F225" s="197">
        <v>100</v>
      </c>
      <c r="G225" s="197">
        <v>0</v>
      </c>
    </row>
    <row r="226" spans="1:7" x14ac:dyDescent="0.25">
      <c r="A226" s="197" t="s">
        <v>153</v>
      </c>
      <c r="B226" s="197" t="s">
        <v>155</v>
      </c>
      <c r="C226" s="197" t="s">
        <v>15</v>
      </c>
      <c r="D226" s="197">
        <v>15407.707232799999</v>
      </c>
      <c r="E226" s="197">
        <v>10.113856699999999</v>
      </c>
      <c r="F226" s="197">
        <v>99.934401517300699</v>
      </c>
      <c r="G226" s="197">
        <v>6.55984826992696E-2</v>
      </c>
    </row>
    <row r="227" spans="1:7" x14ac:dyDescent="0.25">
      <c r="A227" s="197" t="s">
        <v>153</v>
      </c>
      <c r="B227" s="197" t="s">
        <v>154</v>
      </c>
      <c r="C227" s="197" t="s">
        <v>14</v>
      </c>
      <c r="D227" s="197">
        <v>13171.0709227179</v>
      </c>
      <c r="E227" s="197">
        <v>0</v>
      </c>
      <c r="F227" s="197">
        <v>100</v>
      </c>
      <c r="G227" s="197">
        <v>0</v>
      </c>
    </row>
    <row r="228" spans="1:7" x14ac:dyDescent="0.25">
      <c r="A228" s="197" t="s">
        <v>156</v>
      </c>
      <c r="B228" s="197" t="s">
        <v>157</v>
      </c>
      <c r="C228" s="197" t="s">
        <v>14</v>
      </c>
      <c r="D228" s="197">
        <v>11457.8681816564</v>
      </c>
      <c r="E228" s="197">
        <v>12.818276246893999</v>
      </c>
      <c r="F228" s="197">
        <v>99.888251881925797</v>
      </c>
      <c r="G228" s="197">
        <v>0.11174811807415599</v>
      </c>
    </row>
    <row r="229" spans="1:7" x14ac:dyDescent="0.25">
      <c r="A229" s="197" t="s">
        <v>156</v>
      </c>
      <c r="B229" s="197" t="s">
        <v>157</v>
      </c>
      <c r="C229" s="197" t="s">
        <v>15</v>
      </c>
      <c r="D229" s="197">
        <v>13482.2698299</v>
      </c>
      <c r="E229" s="197">
        <v>0</v>
      </c>
      <c r="F229" s="197">
        <v>100</v>
      </c>
      <c r="G229" s="197">
        <v>0</v>
      </c>
    </row>
    <row r="230" spans="1:7" x14ac:dyDescent="0.25">
      <c r="A230" s="197" t="s">
        <v>158</v>
      </c>
      <c r="B230" s="197" t="s">
        <v>159</v>
      </c>
      <c r="C230" s="197" t="s">
        <v>14</v>
      </c>
      <c r="D230" s="197">
        <v>7759.7481756020397</v>
      </c>
      <c r="E230" s="197">
        <v>0</v>
      </c>
      <c r="F230" s="197">
        <v>100</v>
      </c>
      <c r="G230" s="197">
        <v>0</v>
      </c>
    </row>
    <row r="231" spans="1:7" x14ac:dyDescent="0.25">
      <c r="A231" s="197" t="s">
        <v>158</v>
      </c>
      <c r="B231" s="197" t="s">
        <v>159</v>
      </c>
      <c r="C231" s="197" t="s">
        <v>15</v>
      </c>
      <c r="D231" s="197">
        <v>10864.642943299999</v>
      </c>
      <c r="E231" s="197">
        <v>0</v>
      </c>
      <c r="F231" s="197">
        <v>100</v>
      </c>
      <c r="G231" s="197">
        <v>0</v>
      </c>
    </row>
    <row r="232" spans="1:7" x14ac:dyDescent="0.25">
      <c r="A232" s="197" t="s">
        <v>110</v>
      </c>
      <c r="B232" s="197" t="s">
        <v>160</v>
      </c>
      <c r="C232" s="197" t="s">
        <v>14</v>
      </c>
      <c r="D232" s="197">
        <v>22652.255394341599</v>
      </c>
      <c r="E232" s="197">
        <v>58.104661354519003</v>
      </c>
      <c r="F232" s="197">
        <v>99.744149096658901</v>
      </c>
      <c r="G232" s="197">
        <v>0.25585090334111799</v>
      </c>
    </row>
    <row r="233" spans="1:7" x14ac:dyDescent="0.25">
      <c r="A233" s="197" t="s">
        <v>110</v>
      </c>
      <c r="B233" s="197" t="s">
        <v>160</v>
      </c>
      <c r="C233" s="197" t="s">
        <v>15</v>
      </c>
      <c r="D233" s="197">
        <v>25300.7968979</v>
      </c>
      <c r="E233" s="197">
        <v>213.18477039999999</v>
      </c>
      <c r="F233" s="197">
        <v>99.164439431008603</v>
      </c>
      <c r="G233" s="197">
        <v>0.83556056899136499</v>
      </c>
    </row>
    <row r="234" spans="1:7" x14ac:dyDescent="0.25">
      <c r="A234" s="197" t="s">
        <v>161</v>
      </c>
      <c r="B234" s="197" t="s">
        <v>162</v>
      </c>
      <c r="C234" s="197" t="s">
        <v>14</v>
      </c>
      <c r="D234" s="197">
        <v>17522.130284712501</v>
      </c>
      <c r="E234" s="197">
        <v>0</v>
      </c>
      <c r="F234" s="197">
        <v>100</v>
      </c>
      <c r="G234" s="197">
        <v>0</v>
      </c>
    </row>
    <row r="235" spans="1:7" x14ac:dyDescent="0.25">
      <c r="A235" s="197" t="s">
        <v>161</v>
      </c>
      <c r="B235" s="197" t="s">
        <v>162</v>
      </c>
      <c r="C235" s="197" t="s">
        <v>15</v>
      </c>
      <c r="D235" s="197">
        <v>19098.153221600001</v>
      </c>
      <c r="E235" s="197">
        <v>0</v>
      </c>
      <c r="F235" s="197">
        <v>100</v>
      </c>
      <c r="G235" s="197">
        <v>0</v>
      </c>
    </row>
    <row r="236" spans="1:7" x14ac:dyDescent="0.25">
      <c r="A236" s="197" t="s">
        <v>163</v>
      </c>
      <c r="B236" s="197" t="s">
        <v>164</v>
      </c>
      <c r="C236" s="197" t="s">
        <v>14</v>
      </c>
      <c r="D236" s="197">
        <v>15338.5002140619</v>
      </c>
      <c r="E236" s="197">
        <v>0</v>
      </c>
      <c r="F236" s="197">
        <v>100</v>
      </c>
      <c r="G236" s="197">
        <v>0</v>
      </c>
    </row>
    <row r="237" spans="1:7" x14ac:dyDescent="0.25">
      <c r="A237" s="197" t="s">
        <v>163</v>
      </c>
      <c r="B237" s="197" t="s">
        <v>164</v>
      </c>
      <c r="C237" s="197" t="s">
        <v>15</v>
      </c>
      <c r="D237" s="197">
        <v>19959.9663425</v>
      </c>
      <c r="E237" s="197">
        <v>0</v>
      </c>
      <c r="F237" s="197">
        <v>100</v>
      </c>
      <c r="G237" s="197">
        <v>0</v>
      </c>
    </row>
    <row r="238" spans="1:7" x14ac:dyDescent="0.25">
      <c r="A238" s="197" t="s">
        <v>165</v>
      </c>
      <c r="B238" s="197" t="s">
        <v>166</v>
      </c>
      <c r="C238" s="197" t="s">
        <v>15</v>
      </c>
      <c r="D238" s="197">
        <v>17384.631808900001</v>
      </c>
      <c r="E238" s="197">
        <v>9.1067418999999994</v>
      </c>
      <c r="F238" s="197">
        <v>99.947643562231306</v>
      </c>
      <c r="G238" s="197">
        <v>5.2356437768700102E-2</v>
      </c>
    </row>
    <row r="239" spans="1:7" x14ac:dyDescent="0.25">
      <c r="A239" s="197" t="s">
        <v>165</v>
      </c>
      <c r="B239" s="197" t="s">
        <v>166</v>
      </c>
      <c r="C239" s="197" t="s">
        <v>14</v>
      </c>
      <c r="D239" s="197">
        <v>14607.0211699675</v>
      </c>
      <c r="E239" s="197">
        <v>0</v>
      </c>
      <c r="F239" s="197">
        <v>100</v>
      </c>
      <c r="G239" s="197">
        <v>0</v>
      </c>
    </row>
    <row r="240" spans="1:7" x14ac:dyDescent="0.25">
      <c r="A240" s="197" t="s">
        <v>112</v>
      </c>
      <c r="B240" s="197" t="s">
        <v>167</v>
      </c>
      <c r="C240" s="197" t="s">
        <v>14</v>
      </c>
      <c r="D240" s="197">
        <v>20733.669511184798</v>
      </c>
      <c r="E240" s="197">
        <v>0</v>
      </c>
      <c r="F240" s="197">
        <v>100</v>
      </c>
      <c r="G240" s="197">
        <v>0</v>
      </c>
    </row>
    <row r="241" spans="1:7" x14ac:dyDescent="0.25">
      <c r="A241" s="197" t="s">
        <v>112</v>
      </c>
      <c r="B241" s="197" t="s">
        <v>167</v>
      </c>
      <c r="C241" s="197" t="s">
        <v>15</v>
      </c>
      <c r="D241" s="197">
        <v>22957.6458332</v>
      </c>
      <c r="E241" s="197">
        <v>0</v>
      </c>
      <c r="F241" s="197">
        <v>100</v>
      </c>
      <c r="G241" s="197">
        <v>0</v>
      </c>
    </row>
    <row r="242" spans="1:7" x14ac:dyDescent="0.25">
      <c r="A242" s="197" t="s">
        <v>114</v>
      </c>
      <c r="B242" s="197" t="s">
        <v>168</v>
      </c>
      <c r="C242" s="197" t="s">
        <v>14</v>
      </c>
      <c r="D242" s="197">
        <v>53729.053829060198</v>
      </c>
      <c r="E242" s="197">
        <v>0</v>
      </c>
      <c r="F242" s="197">
        <v>100</v>
      </c>
      <c r="G242" s="197">
        <v>0</v>
      </c>
    </row>
    <row r="243" spans="1:7" x14ac:dyDescent="0.25">
      <c r="A243" s="197" t="s">
        <v>114</v>
      </c>
      <c r="B243" s="197" t="s">
        <v>168</v>
      </c>
      <c r="C243" s="197" t="s">
        <v>15</v>
      </c>
      <c r="D243" s="197">
        <v>60683.625414499998</v>
      </c>
      <c r="E243" s="197">
        <v>0</v>
      </c>
      <c r="F243" s="197">
        <v>100</v>
      </c>
      <c r="G243" s="197">
        <v>0</v>
      </c>
    </row>
    <row r="244" spans="1:7" x14ac:dyDescent="0.25">
      <c r="A244" s="197" t="s">
        <v>124</v>
      </c>
      <c r="B244" s="197" t="s">
        <v>169</v>
      </c>
      <c r="C244" s="197" t="s">
        <v>14</v>
      </c>
      <c r="D244" s="197">
        <v>31168.0906262266</v>
      </c>
      <c r="E244" s="197">
        <v>0</v>
      </c>
      <c r="F244" s="197">
        <v>100</v>
      </c>
      <c r="G244" s="197">
        <v>0</v>
      </c>
    </row>
    <row r="245" spans="1:7" x14ac:dyDescent="0.25">
      <c r="A245" s="197" t="s">
        <v>124</v>
      </c>
      <c r="B245" s="197" t="s">
        <v>169</v>
      </c>
      <c r="C245" s="197" t="s">
        <v>15</v>
      </c>
      <c r="D245" s="197">
        <v>37061.714111900001</v>
      </c>
      <c r="E245" s="197">
        <v>0</v>
      </c>
      <c r="F245" s="197">
        <v>100</v>
      </c>
      <c r="G245" s="197">
        <v>0</v>
      </c>
    </row>
    <row r="246" spans="1:7" x14ac:dyDescent="0.25">
      <c r="A246" s="197" t="s">
        <v>126</v>
      </c>
      <c r="B246" s="197" t="s">
        <v>170</v>
      </c>
      <c r="C246" s="197" t="s">
        <v>14</v>
      </c>
      <c r="D246" s="197">
        <v>36418.776258983002</v>
      </c>
      <c r="E246" s="197">
        <v>0</v>
      </c>
      <c r="F246" s="197">
        <v>100</v>
      </c>
      <c r="G246" s="197">
        <v>0</v>
      </c>
    </row>
    <row r="247" spans="1:7" x14ac:dyDescent="0.25">
      <c r="A247" s="197" t="s">
        <v>126</v>
      </c>
      <c r="B247" s="197" t="s">
        <v>170</v>
      </c>
      <c r="C247" s="197" t="s">
        <v>15</v>
      </c>
      <c r="D247" s="197">
        <v>41576.772139699999</v>
      </c>
      <c r="E247" s="197">
        <v>0</v>
      </c>
      <c r="F247" s="197">
        <v>100</v>
      </c>
      <c r="G247" s="197">
        <v>0</v>
      </c>
    </row>
    <row r="248" spans="1:7" x14ac:dyDescent="0.25">
      <c r="A248" s="197" t="s">
        <v>171</v>
      </c>
      <c r="B248" s="197" t="s">
        <v>172</v>
      </c>
      <c r="C248" s="197" t="s">
        <v>14</v>
      </c>
      <c r="D248" s="197">
        <v>9810.6173495369294</v>
      </c>
      <c r="E248" s="197">
        <v>18.8271321827173</v>
      </c>
      <c r="F248" s="197">
        <v>99.808461890010904</v>
      </c>
      <c r="G248" s="197">
        <v>0.19153810998913701</v>
      </c>
    </row>
    <row r="249" spans="1:7" x14ac:dyDescent="0.25">
      <c r="A249" s="197" t="s">
        <v>171</v>
      </c>
      <c r="B249" s="197" t="s">
        <v>172</v>
      </c>
      <c r="C249" s="197" t="s">
        <v>15</v>
      </c>
      <c r="D249" s="197">
        <v>11665.961889800001</v>
      </c>
      <c r="E249" s="197">
        <v>0</v>
      </c>
      <c r="F249" s="197">
        <v>100</v>
      </c>
      <c r="G249" s="197">
        <v>0</v>
      </c>
    </row>
    <row r="250" spans="1:7" x14ac:dyDescent="0.25">
      <c r="A250" s="197" t="s">
        <v>173</v>
      </c>
      <c r="B250" s="197" t="s">
        <v>174</v>
      </c>
      <c r="C250" s="197" t="s">
        <v>14</v>
      </c>
      <c r="D250" s="197">
        <v>17442.0236637708</v>
      </c>
      <c r="E250" s="197">
        <v>18.925892610839199</v>
      </c>
      <c r="F250" s="197">
        <v>99.891610175324502</v>
      </c>
      <c r="G250" s="197">
        <v>0.108389824675498</v>
      </c>
    </row>
    <row r="251" spans="1:7" x14ac:dyDescent="0.25">
      <c r="A251" s="197" t="s">
        <v>173</v>
      </c>
      <c r="B251" s="197" t="s">
        <v>174</v>
      </c>
      <c r="C251" s="197" t="s">
        <v>15</v>
      </c>
      <c r="D251" s="197">
        <v>22202.150521600001</v>
      </c>
      <c r="E251" s="197">
        <v>47.129708100000002</v>
      </c>
      <c r="F251" s="197">
        <v>99.7881742347912</v>
      </c>
      <c r="G251" s="197">
        <v>0.21182576520874499</v>
      </c>
    </row>
    <row r="252" spans="1:7" x14ac:dyDescent="0.25">
      <c r="A252" s="197" t="s">
        <v>175</v>
      </c>
      <c r="B252" s="197" t="s">
        <v>176</v>
      </c>
      <c r="C252" s="197" t="s">
        <v>15</v>
      </c>
      <c r="D252" s="197">
        <v>31173.8130948</v>
      </c>
      <c r="E252" s="197">
        <v>108.23883960000001</v>
      </c>
      <c r="F252" s="197">
        <v>99.653990601936897</v>
      </c>
      <c r="G252" s="197">
        <v>0.346009398063088</v>
      </c>
    </row>
    <row r="253" spans="1:7" x14ac:dyDescent="0.25">
      <c r="A253" s="197" t="s">
        <v>175</v>
      </c>
      <c r="B253" s="197" t="s">
        <v>176</v>
      </c>
      <c r="C253" s="197" t="s">
        <v>14</v>
      </c>
      <c r="D253" s="197">
        <v>32428.520955035401</v>
      </c>
      <c r="E253" s="197">
        <v>0</v>
      </c>
      <c r="F253" s="197">
        <v>100</v>
      </c>
      <c r="G253" s="197">
        <v>0</v>
      </c>
    </row>
    <row r="254" spans="1:7" x14ac:dyDescent="0.25">
      <c r="A254" s="197" t="s">
        <v>177</v>
      </c>
      <c r="B254" s="197" t="s">
        <v>178</v>
      </c>
      <c r="C254" s="197" t="s">
        <v>14</v>
      </c>
      <c r="D254" s="197">
        <v>35182.517301619897</v>
      </c>
      <c r="E254" s="197">
        <v>43.325061011001601</v>
      </c>
      <c r="F254" s="197">
        <v>99.877007736067796</v>
      </c>
      <c r="G254" s="197">
        <v>0.122992263932239</v>
      </c>
    </row>
    <row r="255" spans="1:7" x14ac:dyDescent="0.25">
      <c r="A255" s="197" t="s">
        <v>177</v>
      </c>
      <c r="B255" s="197" t="s">
        <v>178</v>
      </c>
      <c r="C255" s="197" t="s">
        <v>15</v>
      </c>
      <c r="D255" s="197">
        <v>37199.339361400002</v>
      </c>
      <c r="E255" s="197">
        <v>0</v>
      </c>
      <c r="F255" s="197">
        <v>100</v>
      </c>
      <c r="G255" s="197">
        <v>0</v>
      </c>
    </row>
    <row r="256" spans="1:7" x14ac:dyDescent="0.25">
      <c r="A256" s="197" t="s">
        <v>179</v>
      </c>
      <c r="B256" s="197" t="s">
        <v>180</v>
      </c>
      <c r="C256" s="197" t="s">
        <v>14</v>
      </c>
      <c r="D256" s="197">
        <v>54886.589833639999</v>
      </c>
      <c r="E256" s="197">
        <v>124.426222212474</v>
      </c>
      <c r="F256" s="197">
        <v>99.773815807935406</v>
      </c>
      <c r="G256" s="197">
        <v>0.226184192064631</v>
      </c>
    </row>
    <row r="257" spans="1:7" x14ac:dyDescent="0.25">
      <c r="A257" s="197" t="s">
        <v>179</v>
      </c>
      <c r="B257" s="197" t="s">
        <v>180</v>
      </c>
      <c r="C257" s="197" t="s">
        <v>15</v>
      </c>
      <c r="D257" s="197">
        <v>63345.0139117</v>
      </c>
      <c r="E257" s="197">
        <v>568.69022470000004</v>
      </c>
      <c r="F257" s="197">
        <v>99.110221771083204</v>
      </c>
      <c r="G257" s="197">
        <v>0.88977822891682601</v>
      </c>
    </row>
    <row r="258" spans="1:7" x14ac:dyDescent="0.25">
      <c r="A258" s="197" t="s">
        <v>181</v>
      </c>
      <c r="B258" s="197" t="s">
        <v>182</v>
      </c>
      <c r="C258" s="197" t="s">
        <v>14</v>
      </c>
      <c r="D258" s="197">
        <v>89406.757556498007</v>
      </c>
      <c r="E258" s="197">
        <v>91.270222103007995</v>
      </c>
      <c r="F258" s="197">
        <v>99.898019850975004</v>
      </c>
      <c r="G258" s="197">
        <v>0.10198014902495001</v>
      </c>
    </row>
    <row r="259" spans="1:7" x14ac:dyDescent="0.25">
      <c r="A259" s="197" t="s">
        <v>181</v>
      </c>
      <c r="B259" s="197" t="s">
        <v>182</v>
      </c>
      <c r="C259" s="197" t="s">
        <v>15</v>
      </c>
      <c r="D259" s="197">
        <v>99770.738863399994</v>
      </c>
      <c r="E259" s="197">
        <v>0</v>
      </c>
      <c r="F259" s="197">
        <v>100</v>
      </c>
      <c r="G259" s="197">
        <v>0</v>
      </c>
    </row>
    <row r="260" spans="1:7" x14ac:dyDescent="0.25">
      <c r="A260" s="197" t="s">
        <v>183</v>
      </c>
      <c r="B260" s="197" t="s">
        <v>184</v>
      </c>
      <c r="C260" s="197" t="s">
        <v>14</v>
      </c>
      <c r="D260" s="197">
        <v>32800.246918038698</v>
      </c>
      <c r="E260" s="197">
        <v>47.100250036288102</v>
      </c>
      <c r="F260" s="197">
        <v>99.856608663721701</v>
      </c>
      <c r="G260" s="197">
        <v>0.143391336278339</v>
      </c>
    </row>
    <row r="261" spans="1:7" x14ac:dyDescent="0.25">
      <c r="A261" s="197" t="s">
        <v>183</v>
      </c>
      <c r="B261" s="197" t="s">
        <v>184</v>
      </c>
      <c r="C261" s="197" t="s">
        <v>15</v>
      </c>
      <c r="D261" s="197">
        <v>40808.786912900003</v>
      </c>
      <c r="E261" s="197">
        <v>0</v>
      </c>
      <c r="F261" s="197">
        <v>100</v>
      </c>
      <c r="G261" s="197">
        <v>0</v>
      </c>
    </row>
    <row r="262" spans="1:7" x14ac:dyDescent="0.25">
      <c r="A262" s="197" t="s">
        <v>185</v>
      </c>
      <c r="B262" s="197" t="s">
        <v>186</v>
      </c>
      <c r="C262" s="197" t="s">
        <v>14</v>
      </c>
      <c r="D262" s="197">
        <v>39953.414338895003</v>
      </c>
      <c r="E262" s="197">
        <v>0</v>
      </c>
      <c r="F262" s="197">
        <v>100</v>
      </c>
      <c r="G262" s="197">
        <v>0</v>
      </c>
    </row>
    <row r="263" spans="1:7" x14ac:dyDescent="0.25">
      <c r="A263" s="197" t="s">
        <v>185</v>
      </c>
      <c r="B263" s="197" t="s">
        <v>186</v>
      </c>
      <c r="C263" s="197" t="s">
        <v>15</v>
      </c>
      <c r="D263" s="197">
        <v>47066.344090300001</v>
      </c>
      <c r="E263" s="197">
        <v>0</v>
      </c>
      <c r="F263" s="197">
        <v>100</v>
      </c>
      <c r="G263" s="197">
        <v>0</v>
      </c>
    </row>
    <row r="264" spans="1:7" x14ac:dyDescent="0.25">
      <c r="A264" s="197" t="s">
        <v>187</v>
      </c>
      <c r="B264" s="197" t="s">
        <v>188</v>
      </c>
      <c r="C264" s="197" t="s">
        <v>14</v>
      </c>
      <c r="D264" s="197">
        <v>29404.821198216199</v>
      </c>
      <c r="E264" s="197">
        <v>74.2849706186052</v>
      </c>
      <c r="F264" s="197">
        <v>99.748008063089998</v>
      </c>
      <c r="G264" s="197">
        <v>0.25199193691000998</v>
      </c>
    </row>
    <row r="265" spans="1:7" x14ac:dyDescent="0.25">
      <c r="A265" s="197" t="s">
        <v>187</v>
      </c>
      <c r="B265" s="197" t="s">
        <v>188</v>
      </c>
      <c r="C265" s="197" t="s">
        <v>15</v>
      </c>
      <c r="D265" s="197">
        <v>33549.648039400003</v>
      </c>
      <c r="E265" s="197">
        <v>88.215545500000005</v>
      </c>
      <c r="F265" s="197">
        <v>99.737749261996498</v>
      </c>
      <c r="G265" s="197">
        <v>0.26225073800346799</v>
      </c>
    </row>
    <row r="266" spans="1:7" x14ac:dyDescent="0.25">
      <c r="A266" s="197" t="s">
        <v>189</v>
      </c>
      <c r="B266" s="197" t="s">
        <v>190</v>
      </c>
      <c r="C266" s="197" t="s">
        <v>15</v>
      </c>
      <c r="D266" s="197">
        <v>15674.3515711</v>
      </c>
      <c r="E266" s="197">
        <v>23.608398000000001</v>
      </c>
      <c r="F266" s="197">
        <v>99.849608496604205</v>
      </c>
      <c r="G266" s="197">
        <v>0.15039150339579799</v>
      </c>
    </row>
    <row r="267" spans="1:7" x14ac:dyDescent="0.25">
      <c r="A267" s="197" t="s">
        <v>189</v>
      </c>
      <c r="B267" s="197" t="s">
        <v>190</v>
      </c>
      <c r="C267" s="197" t="s">
        <v>14</v>
      </c>
      <c r="D267" s="197">
        <v>13631.243971423601</v>
      </c>
      <c r="E267" s="197">
        <v>0</v>
      </c>
      <c r="F267" s="197">
        <v>100</v>
      </c>
      <c r="G267" s="197">
        <v>0</v>
      </c>
    </row>
    <row r="268" spans="1:7" x14ac:dyDescent="0.25">
      <c r="A268" s="197" t="s">
        <v>191</v>
      </c>
      <c r="B268" s="197" t="s">
        <v>192</v>
      </c>
      <c r="C268" s="197" t="s">
        <v>14</v>
      </c>
      <c r="D268" s="197">
        <v>23325.668811719799</v>
      </c>
      <c r="E268" s="197">
        <v>29.204567737526599</v>
      </c>
      <c r="F268" s="197">
        <v>99.874953003328102</v>
      </c>
      <c r="G268" s="197">
        <v>0.12504699667185801</v>
      </c>
    </row>
    <row r="269" spans="1:7" x14ac:dyDescent="0.25">
      <c r="A269" s="197" t="s">
        <v>191</v>
      </c>
      <c r="B269" s="197" t="s">
        <v>192</v>
      </c>
      <c r="C269" s="197" t="s">
        <v>15</v>
      </c>
      <c r="D269" s="197">
        <v>26907.7645701</v>
      </c>
      <c r="E269" s="197">
        <v>0</v>
      </c>
      <c r="F269" s="197">
        <v>100</v>
      </c>
      <c r="G269" s="197">
        <v>0</v>
      </c>
    </row>
    <row r="270" spans="1:7" x14ac:dyDescent="0.25">
      <c r="A270" s="197" t="s">
        <v>193</v>
      </c>
      <c r="B270" s="197" t="s">
        <v>194</v>
      </c>
      <c r="C270" s="197" t="s">
        <v>14</v>
      </c>
      <c r="D270" s="197">
        <v>7670.9714009399204</v>
      </c>
      <c r="E270" s="197">
        <v>0</v>
      </c>
      <c r="F270" s="197">
        <v>100</v>
      </c>
      <c r="G270" s="197">
        <v>0</v>
      </c>
    </row>
    <row r="271" spans="1:7" x14ac:dyDescent="0.25">
      <c r="A271" s="197" t="s">
        <v>193</v>
      </c>
      <c r="B271" s="197" t="s">
        <v>194</v>
      </c>
      <c r="C271" s="197" t="s">
        <v>15</v>
      </c>
      <c r="D271" s="197">
        <v>9385.6969203999997</v>
      </c>
      <c r="E271" s="197">
        <v>0</v>
      </c>
      <c r="F271" s="197">
        <v>100</v>
      </c>
      <c r="G271" s="197">
        <v>0</v>
      </c>
    </row>
    <row r="272" spans="1:7" x14ac:dyDescent="0.25">
      <c r="A272" s="197" t="s">
        <v>195</v>
      </c>
      <c r="B272" s="197" t="s">
        <v>196</v>
      </c>
      <c r="C272" s="197" t="s">
        <v>14</v>
      </c>
      <c r="D272" s="197">
        <v>13185.070006244199</v>
      </c>
      <c r="E272" s="197">
        <v>0</v>
      </c>
      <c r="F272" s="197">
        <v>100</v>
      </c>
      <c r="G272" s="197">
        <v>0</v>
      </c>
    </row>
    <row r="273" spans="1:7" x14ac:dyDescent="0.25">
      <c r="A273" s="197" t="s">
        <v>195</v>
      </c>
      <c r="B273" s="197" t="s">
        <v>196</v>
      </c>
      <c r="C273" s="197" t="s">
        <v>15</v>
      </c>
      <c r="D273" s="197">
        <v>17718.7735478</v>
      </c>
      <c r="E273" s="197">
        <v>0</v>
      </c>
      <c r="F273" s="197">
        <v>100</v>
      </c>
      <c r="G273" s="197">
        <v>0</v>
      </c>
    </row>
    <row r="274" spans="1:7" x14ac:dyDescent="0.25">
      <c r="A274" s="197" t="s">
        <v>197</v>
      </c>
      <c r="B274" s="197" t="s">
        <v>198</v>
      </c>
      <c r="C274" s="197" t="s">
        <v>15</v>
      </c>
      <c r="D274" s="197">
        <v>18804.591114399998</v>
      </c>
      <c r="E274" s="197">
        <v>27.362969199999998</v>
      </c>
      <c r="F274" s="197">
        <v>99.854699257025999</v>
      </c>
      <c r="G274" s="197">
        <v>0.145300742974035</v>
      </c>
    </row>
    <row r="275" spans="1:7" x14ac:dyDescent="0.25">
      <c r="A275" s="197" t="s">
        <v>197</v>
      </c>
      <c r="B275" s="197" t="s">
        <v>198</v>
      </c>
      <c r="C275" s="197" t="s">
        <v>14</v>
      </c>
      <c r="D275" s="197">
        <v>16971.0209133395</v>
      </c>
      <c r="E275" s="197">
        <v>0</v>
      </c>
      <c r="F275" s="197">
        <v>100</v>
      </c>
      <c r="G275" s="197">
        <v>0</v>
      </c>
    </row>
    <row r="276" spans="1:7" x14ac:dyDescent="0.25">
      <c r="A276" s="197" t="s">
        <v>199</v>
      </c>
      <c r="B276" s="197" t="s">
        <v>200</v>
      </c>
      <c r="C276" s="197" t="s">
        <v>14</v>
      </c>
      <c r="D276" s="197">
        <v>28012.221488577299</v>
      </c>
      <c r="E276" s="197">
        <v>0</v>
      </c>
      <c r="F276" s="197">
        <v>100</v>
      </c>
      <c r="G276" s="197">
        <v>0</v>
      </c>
    </row>
    <row r="277" spans="1:7" x14ac:dyDescent="0.25">
      <c r="A277" s="197" t="s">
        <v>199</v>
      </c>
      <c r="B277" s="197" t="s">
        <v>200</v>
      </c>
      <c r="C277" s="197" t="s">
        <v>15</v>
      </c>
      <c r="D277" s="197">
        <v>34690.217691899998</v>
      </c>
      <c r="E277" s="197">
        <v>0</v>
      </c>
      <c r="F277" s="197">
        <v>100</v>
      </c>
      <c r="G277" s="197">
        <v>0</v>
      </c>
    </row>
    <row r="278" spans="1:7" x14ac:dyDescent="0.25">
      <c r="A278" s="197" t="s">
        <v>201</v>
      </c>
      <c r="B278" s="197" t="s">
        <v>202</v>
      </c>
      <c r="C278" s="197" t="s">
        <v>14</v>
      </c>
      <c r="D278" s="197">
        <v>32492.691683261299</v>
      </c>
      <c r="E278" s="197">
        <v>37.152097256691903</v>
      </c>
      <c r="F278" s="197">
        <v>99.885790729560995</v>
      </c>
      <c r="G278" s="197">
        <v>0.11420927043904899</v>
      </c>
    </row>
    <row r="279" spans="1:7" x14ac:dyDescent="0.25">
      <c r="A279" s="197" t="s">
        <v>201</v>
      </c>
      <c r="B279" s="197" t="s">
        <v>202</v>
      </c>
      <c r="C279" s="197" t="s">
        <v>15</v>
      </c>
      <c r="D279" s="197">
        <v>37069.252701500001</v>
      </c>
      <c r="E279" s="197">
        <v>0</v>
      </c>
      <c r="F279" s="197">
        <v>100</v>
      </c>
      <c r="G279" s="197">
        <v>0</v>
      </c>
    </row>
    <row r="280" spans="1:7" x14ac:dyDescent="0.25">
      <c r="A280" s="197" t="s">
        <v>203</v>
      </c>
      <c r="B280" s="197" t="s">
        <v>204</v>
      </c>
      <c r="C280" s="197" t="s">
        <v>14</v>
      </c>
      <c r="D280" s="197">
        <v>17762.271218384001</v>
      </c>
      <c r="E280" s="197">
        <v>37.5779838567491</v>
      </c>
      <c r="F280" s="197">
        <v>99.788885942629094</v>
      </c>
      <c r="G280" s="197">
        <v>0.21111405737088301</v>
      </c>
    </row>
    <row r="281" spans="1:7" x14ac:dyDescent="0.25">
      <c r="A281" s="197" t="s">
        <v>203</v>
      </c>
      <c r="B281" s="197" t="s">
        <v>204</v>
      </c>
      <c r="C281" s="197" t="s">
        <v>15</v>
      </c>
      <c r="D281" s="197">
        <v>20810.568176600002</v>
      </c>
      <c r="E281" s="197">
        <v>0</v>
      </c>
      <c r="F281" s="197">
        <v>100</v>
      </c>
      <c r="G281" s="197">
        <v>0</v>
      </c>
    </row>
    <row r="282" spans="1:7" x14ac:dyDescent="0.25">
      <c r="A282" s="197" t="s">
        <v>205</v>
      </c>
      <c r="B282" s="197" t="s">
        <v>206</v>
      </c>
      <c r="C282" s="197" t="s">
        <v>14</v>
      </c>
      <c r="D282" s="197">
        <v>44650.521704032297</v>
      </c>
      <c r="E282" s="197">
        <v>0</v>
      </c>
      <c r="F282" s="197">
        <v>100</v>
      </c>
      <c r="G282" s="197">
        <v>0</v>
      </c>
    </row>
    <row r="283" spans="1:7" x14ac:dyDescent="0.25">
      <c r="A283" s="197" t="s">
        <v>205</v>
      </c>
      <c r="B283" s="197" t="s">
        <v>206</v>
      </c>
      <c r="C283" s="197" t="s">
        <v>15</v>
      </c>
      <c r="D283" s="197">
        <v>55481.488194199999</v>
      </c>
      <c r="E283" s="197">
        <v>0</v>
      </c>
      <c r="F283" s="197">
        <v>100</v>
      </c>
      <c r="G283" s="197">
        <v>0</v>
      </c>
    </row>
    <row r="284" spans="1:7" x14ac:dyDescent="0.25">
      <c r="A284" s="197" t="s">
        <v>207</v>
      </c>
      <c r="B284" s="197" t="s">
        <v>208</v>
      </c>
      <c r="C284" s="197" t="s">
        <v>14</v>
      </c>
      <c r="D284" s="197">
        <v>24085.557124821898</v>
      </c>
      <c r="E284" s="197">
        <v>26.554325999760099</v>
      </c>
      <c r="F284" s="197">
        <v>99.889871419788705</v>
      </c>
      <c r="G284" s="197">
        <v>0.110128580211316</v>
      </c>
    </row>
    <row r="285" spans="1:7" x14ac:dyDescent="0.25">
      <c r="A285" s="197" t="s">
        <v>207</v>
      </c>
      <c r="B285" s="197" t="s">
        <v>208</v>
      </c>
      <c r="C285" s="197" t="s">
        <v>15</v>
      </c>
      <c r="D285" s="197">
        <v>25228.754616900002</v>
      </c>
      <c r="E285" s="197">
        <v>0</v>
      </c>
      <c r="F285" s="197">
        <v>100</v>
      </c>
      <c r="G285" s="197">
        <v>0</v>
      </c>
    </row>
    <row r="286" spans="1:7" x14ac:dyDescent="0.25">
      <c r="A286" s="197" t="s">
        <v>209</v>
      </c>
      <c r="B286" s="197" t="s">
        <v>210</v>
      </c>
      <c r="C286" s="197" t="s">
        <v>14</v>
      </c>
      <c r="D286" s="197">
        <v>26188.448642046402</v>
      </c>
      <c r="E286" s="197">
        <v>30.2326153885761</v>
      </c>
      <c r="F286" s="197">
        <v>99.884690556738093</v>
      </c>
      <c r="G286" s="197">
        <v>0.11530944326196001</v>
      </c>
    </row>
    <row r="287" spans="1:7" x14ac:dyDescent="0.25">
      <c r="A287" s="197" t="s">
        <v>209</v>
      </c>
      <c r="B287" s="197" t="s">
        <v>210</v>
      </c>
      <c r="C287" s="197" t="s">
        <v>15</v>
      </c>
      <c r="D287" s="197">
        <v>30997.881103899999</v>
      </c>
      <c r="E287" s="197">
        <v>0</v>
      </c>
      <c r="F287" s="197">
        <v>100</v>
      </c>
      <c r="G287" s="197">
        <v>0</v>
      </c>
    </row>
    <row r="288" spans="1:7" x14ac:dyDescent="0.25">
      <c r="A288" s="197" t="s">
        <v>211</v>
      </c>
      <c r="B288" s="197" t="s">
        <v>212</v>
      </c>
      <c r="C288" s="197" t="s">
        <v>14</v>
      </c>
      <c r="D288" s="197">
        <v>29956.685122581901</v>
      </c>
      <c r="E288" s="197">
        <v>26.040706587250099</v>
      </c>
      <c r="F288" s="197">
        <v>99.913147634622604</v>
      </c>
      <c r="G288" s="197">
        <v>8.6852365377386706E-2</v>
      </c>
    </row>
    <row r="289" spans="1:7" x14ac:dyDescent="0.25">
      <c r="A289" s="197" t="s">
        <v>211</v>
      </c>
      <c r="B289" s="197" t="s">
        <v>212</v>
      </c>
      <c r="C289" s="197" t="s">
        <v>15</v>
      </c>
      <c r="D289" s="197">
        <v>30890.612747300002</v>
      </c>
      <c r="E289" s="197">
        <v>0</v>
      </c>
      <c r="F289" s="197">
        <v>100</v>
      </c>
      <c r="G289" s="197">
        <v>0</v>
      </c>
    </row>
    <row r="290" spans="1:7" x14ac:dyDescent="0.25">
      <c r="A290" s="197" t="s">
        <v>213</v>
      </c>
      <c r="B290" s="197" t="s">
        <v>214</v>
      </c>
      <c r="C290" s="197" t="s">
        <v>14</v>
      </c>
      <c r="D290" s="197">
        <v>29452.4043404935</v>
      </c>
      <c r="E290" s="197">
        <v>29.172905320647299</v>
      </c>
      <c r="F290" s="197">
        <v>99.901046999360304</v>
      </c>
      <c r="G290" s="197">
        <v>9.8953000639710895E-2</v>
      </c>
    </row>
    <row r="291" spans="1:7" x14ac:dyDescent="0.25">
      <c r="A291" s="197" t="s">
        <v>213</v>
      </c>
      <c r="B291" s="197" t="s">
        <v>214</v>
      </c>
      <c r="C291" s="197" t="s">
        <v>15</v>
      </c>
      <c r="D291" s="197">
        <v>33895.9474567</v>
      </c>
      <c r="E291" s="197">
        <v>0</v>
      </c>
      <c r="F291" s="197">
        <v>100</v>
      </c>
      <c r="G291" s="197">
        <v>0</v>
      </c>
    </row>
    <row r="292" spans="1:7" x14ac:dyDescent="0.25">
      <c r="A292" s="197" t="s">
        <v>215</v>
      </c>
      <c r="B292" s="197" t="s">
        <v>216</v>
      </c>
      <c r="C292" s="197" t="s">
        <v>14</v>
      </c>
      <c r="D292" s="197">
        <v>46508.430910319999</v>
      </c>
      <c r="E292" s="197">
        <v>92.319134949285996</v>
      </c>
      <c r="F292" s="197">
        <v>99.801893456951603</v>
      </c>
      <c r="G292" s="197">
        <v>0.19810654304835101</v>
      </c>
    </row>
    <row r="293" spans="1:7" x14ac:dyDescent="0.25">
      <c r="A293" s="197" t="s">
        <v>215</v>
      </c>
      <c r="B293" s="197" t="s">
        <v>216</v>
      </c>
      <c r="C293" s="197" t="s">
        <v>15</v>
      </c>
      <c r="D293" s="197">
        <v>48132.233901200001</v>
      </c>
      <c r="E293" s="197">
        <v>0</v>
      </c>
      <c r="F293" s="197">
        <v>100</v>
      </c>
      <c r="G293" s="197">
        <v>0</v>
      </c>
    </row>
    <row r="294" spans="1:7" x14ac:dyDescent="0.25">
      <c r="A294" s="197" t="s">
        <v>217</v>
      </c>
      <c r="B294" s="197" t="s">
        <v>218</v>
      </c>
      <c r="C294" s="197" t="s">
        <v>14</v>
      </c>
      <c r="D294" s="197">
        <v>11055.3970046287</v>
      </c>
      <c r="E294" s="197">
        <v>0</v>
      </c>
      <c r="F294" s="197">
        <v>100</v>
      </c>
      <c r="G294" s="197">
        <v>0</v>
      </c>
    </row>
    <row r="295" spans="1:7" x14ac:dyDescent="0.25">
      <c r="A295" s="197" t="s">
        <v>217</v>
      </c>
      <c r="B295" s="197" t="s">
        <v>218</v>
      </c>
      <c r="C295" s="197" t="s">
        <v>15</v>
      </c>
      <c r="D295" s="197">
        <v>11491.694366199999</v>
      </c>
      <c r="E295" s="197">
        <v>0</v>
      </c>
      <c r="F295" s="197">
        <v>100</v>
      </c>
      <c r="G295" s="197">
        <v>0</v>
      </c>
    </row>
    <row r="296" spans="1:7" x14ac:dyDescent="0.25">
      <c r="A296" s="197" t="s">
        <v>219</v>
      </c>
      <c r="B296" s="197" t="s">
        <v>220</v>
      </c>
      <c r="C296" s="197" t="s">
        <v>14</v>
      </c>
      <c r="D296" s="197">
        <v>29517.0480767279</v>
      </c>
      <c r="E296" s="197">
        <v>32.4683072959035</v>
      </c>
      <c r="F296" s="197">
        <v>99.890122373327699</v>
      </c>
      <c r="G296" s="197">
        <v>0.109877626672285</v>
      </c>
    </row>
    <row r="297" spans="1:7" x14ac:dyDescent="0.25">
      <c r="A297" s="197" t="s">
        <v>219</v>
      </c>
      <c r="B297" s="197" t="s">
        <v>220</v>
      </c>
      <c r="C297" s="197" t="s">
        <v>15</v>
      </c>
      <c r="D297" s="197">
        <v>32801.054495199998</v>
      </c>
      <c r="E297" s="197">
        <v>215.2536509</v>
      </c>
      <c r="F297" s="197">
        <v>99.348038399849301</v>
      </c>
      <c r="G297" s="197">
        <v>0.65196160015070204</v>
      </c>
    </row>
    <row r="298" spans="1:7" x14ac:dyDescent="0.25">
      <c r="A298" s="197" t="s">
        <v>221</v>
      </c>
      <c r="B298" s="197" t="s">
        <v>222</v>
      </c>
      <c r="C298" s="197" t="s">
        <v>14</v>
      </c>
      <c r="D298" s="197">
        <v>22968.583672064899</v>
      </c>
      <c r="E298" s="197">
        <v>42.775081906571103</v>
      </c>
      <c r="F298" s="197">
        <v>99.814113184867097</v>
      </c>
      <c r="G298" s="197">
        <v>0.18588681513293301</v>
      </c>
    </row>
    <row r="299" spans="1:7" x14ac:dyDescent="0.25">
      <c r="A299" s="197" t="s">
        <v>221</v>
      </c>
      <c r="B299" s="197" t="s">
        <v>222</v>
      </c>
      <c r="C299" s="197" t="s">
        <v>15</v>
      </c>
      <c r="D299" s="197">
        <v>26321.695651499998</v>
      </c>
      <c r="E299" s="197">
        <v>72.064013200000005</v>
      </c>
      <c r="F299" s="197">
        <v>99.726965714185894</v>
      </c>
      <c r="G299" s="197">
        <v>0.27303428581408601</v>
      </c>
    </row>
    <row r="300" spans="1:7" x14ac:dyDescent="0.25">
      <c r="A300" s="197" t="s">
        <v>223</v>
      </c>
      <c r="B300" s="197" t="s">
        <v>224</v>
      </c>
      <c r="C300" s="197" t="s">
        <v>14</v>
      </c>
      <c r="D300" s="197">
        <v>4503.3732712599603</v>
      </c>
      <c r="E300" s="197">
        <v>745.56971013218799</v>
      </c>
      <c r="F300" s="197">
        <v>85.795812361169098</v>
      </c>
      <c r="G300" s="197">
        <v>14.2041876388309</v>
      </c>
    </row>
    <row r="301" spans="1:7" x14ac:dyDescent="0.25">
      <c r="A301" s="197" t="s">
        <v>223</v>
      </c>
      <c r="B301" s="197" t="s">
        <v>224</v>
      </c>
      <c r="C301" s="197" t="s">
        <v>15</v>
      </c>
      <c r="D301" s="197">
        <v>6321.3599340999999</v>
      </c>
      <c r="E301" s="197">
        <v>440.87471959999999</v>
      </c>
      <c r="F301" s="197">
        <v>93.480339825847807</v>
      </c>
      <c r="G301" s="197">
        <v>6.5196601741522304</v>
      </c>
    </row>
    <row r="302" spans="1:7" x14ac:dyDescent="0.25">
      <c r="A302" s="197" t="s">
        <v>225</v>
      </c>
      <c r="B302" s="197" t="s">
        <v>226</v>
      </c>
      <c r="C302" s="197" t="s">
        <v>14</v>
      </c>
      <c r="D302" s="197">
        <v>35771.634957200898</v>
      </c>
      <c r="E302" s="197">
        <v>363.06193114498097</v>
      </c>
      <c r="F302" s="197">
        <v>98.995253973578798</v>
      </c>
      <c r="G302" s="197">
        <v>1.0047460264211501</v>
      </c>
    </row>
    <row r="303" spans="1:7" x14ac:dyDescent="0.25">
      <c r="A303" s="197" t="s">
        <v>225</v>
      </c>
      <c r="B303" s="197" t="s">
        <v>226</v>
      </c>
      <c r="C303" s="197" t="s">
        <v>15</v>
      </c>
      <c r="D303" s="197">
        <v>38488.939639700002</v>
      </c>
      <c r="E303" s="197">
        <v>207.13557080000001</v>
      </c>
      <c r="F303" s="197">
        <v>99.464711680259001</v>
      </c>
      <c r="G303" s="197">
        <v>0.53528831974100199</v>
      </c>
    </row>
    <row r="304" spans="1:7" x14ac:dyDescent="0.25">
      <c r="A304" s="197" t="s">
        <v>227</v>
      </c>
      <c r="B304" s="197" t="s">
        <v>228</v>
      </c>
      <c r="C304" s="197" t="s">
        <v>14</v>
      </c>
      <c r="D304" s="197">
        <v>23070.917846229699</v>
      </c>
      <c r="E304" s="197">
        <v>48.190722941249497</v>
      </c>
      <c r="F304" s="197">
        <v>99.791554580069302</v>
      </c>
      <c r="G304" s="197">
        <v>0.20844541993072899</v>
      </c>
    </row>
    <row r="305" spans="1:7" x14ac:dyDescent="0.25">
      <c r="A305" s="197" t="s">
        <v>227</v>
      </c>
      <c r="B305" s="197" t="s">
        <v>228</v>
      </c>
      <c r="C305" s="197" t="s">
        <v>15</v>
      </c>
      <c r="D305" s="197">
        <v>26469.746767500001</v>
      </c>
      <c r="E305" s="197">
        <v>0</v>
      </c>
      <c r="F305" s="197">
        <v>100</v>
      </c>
      <c r="G305" s="197">
        <v>0</v>
      </c>
    </row>
    <row r="306" spans="1:7" x14ac:dyDescent="0.25">
      <c r="A306" s="197" t="s">
        <v>229</v>
      </c>
      <c r="B306" s="197" t="s">
        <v>230</v>
      </c>
      <c r="C306" s="197" t="s">
        <v>15</v>
      </c>
      <c r="D306" s="197">
        <v>42747.627801800001</v>
      </c>
      <c r="E306" s="197">
        <v>45.116309600000001</v>
      </c>
      <c r="F306" s="197">
        <v>99.894570188154901</v>
      </c>
      <c r="G306" s="197">
        <v>0.10542981184509</v>
      </c>
    </row>
    <row r="307" spans="1:7" x14ac:dyDescent="0.25">
      <c r="A307" s="197" t="s">
        <v>229</v>
      </c>
      <c r="B307" s="197" t="s">
        <v>230</v>
      </c>
      <c r="C307" s="197" t="s">
        <v>14</v>
      </c>
      <c r="D307" s="197">
        <v>35988.844781011197</v>
      </c>
      <c r="E307" s="197">
        <v>0</v>
      </c>
      <c r="F307" s="197">
        <v>100</v>
      </c>
      <c r="G307" s="197">
        <v>0</v>
      </c>
    </row>
    <row r="308" spans="1:7" x14ac:dyDescent="0.25">
      <c r="A308" s="197" t="s">
        <v>231</v>
      </c>
      <c r="B308" s="197" t="s">
        <v>232</v>
      </c>
      <c r="C308" s="197" t="s">
        <v>14</v>
      </c>
      <c r="D308" s="197">
        <v>24880.799728754999</v>
      </c>
      <c r="E308" s="197">
        <v>67.805979766026695</v>
      </c>
      <c r="F308" s="197">
        <v>99.728217357882798</v>
      </c>
      <c r="G308" s="197">
        <v>0.27178264211722297</v>
      </c>
    </row>
    <row r="309" spans="1:7" x14ac:dyDescent="0.25">
      <c r="A309" s="197" t="s">
        <v>231</v>
      </c>
      <c r="B309" s="197" t="s">
        <v>232</v>
      </c>
      <c r="C309" s="197" t="s">
        <v>15</v>
      </c>
      <c r="D309" s="197">
        <v>32150.914651800002</v>
      </c>
      <c r="E309" s="197">
        <v>0</v>
      </c>
      <c r="F309" s="197">
        <v>100</v>
      </c>
      <c r="G309" s="197">
        <v>0</v>
      </c>
    </row>
    <row r="310" spans="1:7" x14ac:dyDescent="0.25">
      <c r="A310" s="197" t="s">
        <v>233</v>
      </c>
      <c r="B310" s="197" t="s">
        <v>234</v>
      </c>
      <c r="C310" s="197" t="s">
        <v>14</v>
      </c>
      <c r="D310" s="197">
        <v>12631.2469192967</v>
      </c>
      <c r="E310" s="197">
        <v>0</v>
      </c>
      <c r="F310" s="197">
        <v>100</v>
      </c>
      <c r="G310" s="197">
        <v>0</v>
      </c>
    </row>
    <row r="311" spans="1:7" x14ac:dyDescent="0.25">
      <c r="A311" s="197" t="s">
        <v>233</v>
      </c>
      <c r="B311" s="197" t="s">
        <v>234</v>
      </c>
      <c r="C311" s="197" t="s">
        <v>15</v>
      </c>
      <c r="D311" s="197">
        <v>14950.3681056</v>
      </c>
      <c r="E311" s="197">
        <v>0</v>
      </c>
      <c r="F311" s="197">
        <v>100</v>
      </c>
      <c r="G311" s="197">
        <v>0</v>
      </c>
    </row>
    <row r="312" spans="1:7" x14ac:dyDescent="0.25">
      <c r="A312" s="197" t="s">
        <v>235</v>
      </c>
      <c r="B312" s="197" t="s">
        <v>236</v>
      </c>
      <c r="C312" s="197" t="s">
        <v>14</v>
      </c>
      <c r="D312" s="197">
        <v>26879.555391220802</v>
      </c>
      <c r="E312" s="197">
        <v>0</v>
      </c>
      <c r="F312" s="197">
        <v>100</v>
      </c>
      <c r="G312" s="197">
        <v>0</v>
      </c>
    </row>
    <row r="313" spans="1:7" x14ac:dyDescent="0.25">
      <c r="A313" s="197" t="s">
        <v>235</v>
      </c>
      <c r="B313" s="197" t="s">
        <v>236</v>
      </c>
      <c r="C313" s="197" t="s">
        <v>15</v>
      </c>
      <c r="D313" s="197">
        <v>27114.366531</v>
      </c>
      <c r="E313" s="197">
        <v>0</v>
      </c>
      <c r="F313" s="197">
        <v>100</v>
      </c>
      <c r="G313" s="197">
        <v>0</v>
      </c>
    </row>
    <row r="314" spans="1:7" x14ac:dyDescent="0.25">
      <c r="A314" s="197" t="s">
        <v>237</v>
      </c>
      <c r="B314" s="197" t="s">
        <v>238</v>
      </c>
      <c r="C314" s="197" t="s">
        <v>14</v>
      </c>
      <c r="D314" s="197">
        <v>21380.795363867899</v>
      </c>
      <c r="E314" s="197">
        <v>27.1114838716408</v>
      </c>
      <c r="F314" s="197">
        <v>99.873357614714706</v>
      </c>
      <c r="G314" s="197">
        <v>0.126642385285339</v>
      </c>
    </row>
    <row r="315" spans="1:7" x14ac:dyDescent="0.25">
      <c r="A315" s="197" t="s">
        <v>237</v>
      </c>
      <c r="B315" s="197" t="s">
        <v>238</v>
      </c>
      <c r="C315" s="197" t="s">
        <v>15</v>
      </c>
      <c r="D315" s="197">
        <v>22396.702205699999</v>
      </c>
      <c r="E315" s="197">
        <v>0</v>
      </c>
      <c r="F315" s="197">
        <v>100</v>
      </c>
      <c r="G315" s="197">
        <v>0</v>
      </c>
    </row>
    <row r="316" spans="1:7" x14ac:dyDescent="0.25">
      <c r="A316" s="197" t="s">
        <v>239</v>
      </c>
      <c r="B316" s="197" t="s">
        <v>240</v>
      </c>
      <c r="C316" s="197" t="s">
        <v>14</v>
      </c>
      <c r="D316" s="197">
        <v>46054.806076834102</v>
      </c>
      <c r="E316" s="197">
        <v>228.221091059504</v>
      </c>
      <c r="F316" s="197">
        <v>99.506901114675102</v>
      </c>
      <c r="G316" s="197">
        <v>0.49309888532489998</v>
      </c>
    </row>
    <row r="317" spans="1:7" x14ac:dyDescent="0.25">
      <c r="A317" s="197" t="s">
        <v>239</v>
      </c>
      <c r="B317" s="197" t="s">
        <v>240</v>
      </c>
      <c r="C317" s="197" t="s">
        <v>15</v>
      </c>
      <c r="D317" s="197">
        <v>52301.280940899996</v>
      </c>
      <c r="E317" s="197">
        <v>1942.863572</v>
      </c>
      <c r="F317" s="197">
        <v>96.418298068028406</v>
      </c>
      <c r="G317" s="197">
        <v>3.5817019319715899</v>
      </c>
    </row>
    <row r="318" spans="1:7" x14ac:dyDescent="0.25">
      <c r="A318" s="197" t="s">
        <v>241</v>
      </c>
      <c r="B318" s="197" t="s">
        <v>242</v>
      </c>
      <c r="C318" s="197" t="s">
        <v>15</v>
      </c>
      <c r="D318" s="197">
        <v>52858.040131499998</v>
      </c>
      <c r="E318" s="197">
        <v>153.81167730000001</v>
      </c>
      <c r="F318" s="197">
        <v>99.709854170243403</v>
      </c>
      <c r="G318" s="197">
        <v>0.290145829756634</v>
      </c>
    </row>
    <row r="319" spans="1:7" x14ac:dyDescent="0.25">
      <c r="A319" s="197" t="s">
        <v>241</v>
      </c>
      <c r="B319" s="197" t="s">
        <v>242</v>
      </c>
      <c r="C319" s="197" t="s">
        <v>14</v>
      </c>
      <c r="D319" s="197">
        <v>46386.401671614003</v>
      </c>
      <c r="E319" s="197">
        <v>0</v>
      </c>
      <c r="F319" s="197">
        <v>100</v>
      </c>
      <c r="G319" s="197">
        <v>0</v>
      </c>
    </row>
    <row r="320" spans="1:7" x14ac:dyDescent="0.25">
      <c r="A320" s="197" t="s">
        <v>243</v>
      </c>
      <c r="B320" s="197" t="s">
        <v>244</v>
      </c>
      <c r="C320" s="197" t="s">
        <v>14</v>
      </c>
      <c r="D320" s="197">
        <v>26917.7286291989</v>
      </c>
      <c r="E320" s="197">
        <v>58.791770104806901</v>
      </c>
      <c r="F320" s="197">
        <v>99.782063182224505</v>
      </c>
      <c r="G320" s="197">
        <v>0.21793681777552201</v>
      </c>
    </row>
    <row r="321" spans="1:7" x14ac:dyDescent="0.25">
      <c r="A321" s="197" t="s">
        <v>243</v>
      </c>
      <c r="B321" s="197" t="s">
        <v>244</v>
      </c>
      <c r="C321" s="197" t="s">
        <v>15</v>
      </c>
      <c r="D321" s="197">
        <v>29994.484108100001</v>
      </c>
      <c r="E321" s="197">
        <v>49.486744799999997</v>
      </c>
      <c r="F321" s="197">
        <v>99.835285605080998</v>
      </c>
      <c r="G321" s="197">
        <v>0.16471439491901699</v>
      </c>
    </row>
    <row r="322" spans="1:7" x14ac:dyDescent="0.25">
      <c r="A322" s="197" t="s">
        <v>245</v>
      </c>
      <c r="B322" s="197" t="s">
        <v>246</v>
      </c>
      <c r="C322" s="197" t="s">
        <v>15</v>
      </c>
      <c r="D322" s="197">
        <v>90526.256713199997</v>
      </c>
      <c r="E322" s="197">
        <v>1131.6128537</v>
      </c>
      <c r="F322" s="197">
        <v>98.765394767468294</v>
      </c>
      <c r="G322" s="197">
        <v>1.2346052325316701</v>
      </c>
    </row>
    <row r="323" spans="1:7" x14ac:dyDescent="0.25">
      <c r="A323" s="197" t="s">
        <v>245</v>
      </c>
      <c r="B323" s="197" t="s">
        <v>246</v>
      </c>
      <c r="C323" s="197" t="s">
        <v>14</v>
      </c>
      <c r="D323" s="197">
        <v>79646.749062961899</v>
      </c>
      <c r="E323" s="197">
        <v>0</v>
      </c>
      <c r="F323" s="197">
        <v>100</v>
      </c>
      <c r="G323" s="197">
        <v>0</v>
      </c>
    </row>
    <row r="324" spans="1:7" x14ac:dyDescent="0.25">
      <c r="A324" s="197" t="s">
        <v>247</v>
      </c>
      <c r="B324" s="197" t="s">
        <v>248</v>
      </c>
      <c r="C324" s="197" t="s">
        <v>14</v>
      </c>
      <c r="D324" s="197">
        <v>29021.253706836898</v>
      </c>
      <c r="E324" s="197">
        <v>0</v>
      </c>
      <c r="F324" s="197">
        <v>100</v>
      </c>
      <c r="G324" s="197">
        <v>0</v>
      </c>
    </row>
    <row r="325" spans="1:7" x14ac:dyDescent="0.25">
      <c r="A325" s="197" t="s">
        <v>247</v>
      </c>
      <c r="B325" s="197" t="s">
        <v>248</v>
      </c>
      <c r="C325" s="197" t="s">
        <v>15</v>
      </c>
      <c r="D325" s="197">
        <v>31675.967727200001</v>
      </c>
      <c r="E325" s="197">
        <v>0</v>
      </c>
      <c r="F325" s="197">
        <v>100</v>
      </c>
      <c r="G325" s="197">
        <v>0</v>
      </c>
    </row>
    <row r="326" spans="1:7" x14ac:dyDescent="0.25">
      <c r="A326" s="197" t="s">
        <v>249</v>
      </c>
      <c r="B326" s="197" t="s">
        <v>250</v>
      </c>
      <c r="C326" s="197" t="s">
        <v>14</v>
      </c>
      <c r="D326" s="197">
        <v>50056.927205412299</v>
      </c>
      <c r="E326" s="197">
        <v>99.487542437991294</v>
      </c>
      <c r="F326" s="197">
        <v>99.801645426735206</v>
      </c>
      <c r="G326" s="197">
        <v>0.19835457326473899</v>
      </c>
    </row>
    <row r="327" spans="1:7" x14ac:dyDescent="0.25">
      <c r="A327" s="197" t="s">
        <v>249</v>
      </c>
      <c r="B327" s="197" t="s">
        <v>250</v>
      </c>
      <c r="C327" s="197" t="s">
        <v>15</v>
      </c>
      <c r="D327" s="197">
        <v>58437.215233100003</v>
      </c>
      <c r="E327" s="197">
        <v>785.41658870000003</v>
      </c>
      <c r="F327" s="197">
        <v>98.673789791944202</v>
      </c>
      <c r="G327" s="197">
        <v>1.32621020805578</v>
      </c>
    </row>
    <row r="328" spans="1:7" x14ac:dyDescent="0.25">
      <c r="A328" s="197" t="s">
        <v>251</v>
      </c>
      <c r="B328" s="197" t="s">
        <v>252</v>
      </c>
      <c r="C328" s="197" t="s">
        <v>14</v>
      </c>
      <c r="D328" s="197">
        <v>40628.199607853101</v>
      </c>
      <c r="E328" s="197">
        <v>0</v>
      </c>
      <c r="F328" s="197">
        <v>100</v>
      </c>
      <c r="G328" s="197">
        <v>0</v>
      </c>
    </row>
    <row r="329" spans="1:7" x14ac:dyDescent="0.25">
      <c r="A329" s="197" t="s">
        <v>251</v>
      </c>
      <c r="B329" s="197" t="s">
        <v>252</v>
      </c>
      <c r="C329" s="197" t="s">
        <v>15</v>
      </c>
      <c r="D329" s="197">
        <v>48220.252472499997</v>
      </c>
      <c r="E329" s="197">
        <v>0</v>
      </c>
      <c r="F329" s="197">
        <v>100</v>
      </c>
      <c r="G329" s="197">
        <v>0</v>
      </c>
    </row>
    <row r="330" spans="1:7" x14ac:dyDescent="0.25">
      <c r="A330" s="197" t="s">
        <v>253</v>
      </c>
      <c r="B330" s="197" t="s">
        <v>254</v>
      </c>
      <c r="C330" s="197" t="s">
        <v>14</v>
      </c>
      <c r="D330" s="197">
        <v>42452.524510331299</v>
      </c>
      <c r="E330" s="197">
        <v>42.999897442604301</v>
      </c>
      <c r="F330" s="197">
        <v>99.898813114929496</v>
      </c>
      <c r="G330" s="197">
        <v>0.10118688507050901</v>
      </c>
    </row>
    <row r="331" spans="1:7" x14ac:dyDescent="0.25">
      <c r="A331" s="197" t="s">
        <v>253</v>
      </c>
      <c r="B331" s="197" t="s">
        <v>254</v>
      </c>
      <c r="C331" s="197" t="s">
        <v>15</v>
      </c>
      <c r="D331" s="197">
        <v>49662.608188099999</v>
      </c>
      <c r="E331" s="197">
        <v>0</v>
      </c>
      <c r="F331" s="197">
        <v>100</v>
      </c>
      <c r="G331" s="197">
        <v>0</v>
      </c>
    </row>
    <row r="332" spans="1:7" x14ac:dyDescent="0.25">
      <c r="A332" s="197" t="s">
        <v>255</v>
      </c>
      <c r="B332" s="197" t="s">
        <v>256</v>
      </c>
      <c r="C332" s="197" t="s">
        <v>15</v>
      </c>
      <c r="D332" s="197">
        <v>11518.6560059</v>
      </c>
      <c r="E332" s="197">
        <v>38.3279487</v>
      </c>
      <c r="F332" s="197">
        <v>99.668356823453493</v>
      </c>
      <c r="G332" s="197">
        <v>0.33164317654645897</v>
      </c>
    </row>
    <row r="333" spans="1:7" x14ac:dyDescent="0.25">
      <c r="A333" s="197" t="s">
        <v>255</v>
      </c>
      <c r="B333" s="197" t="s">
        <v>256</v>
      </c>
      <c r="C333" s="197" t="s">
        <v>14</v>
      </c>
      <c r="D333" s="197">
        <v>9899.3075281599795</v>
      </c>
      <c r="E333" s="197">
        <v>0</v>
      </c>
      <c r="F333" s="197">
        <v>100</v>
      </c>
      <c r="G333" s="197">
        <v>0</v>
      </c>
    </row>
    <row r="334" spans="1:7" x14ac:dyDescent="0.25">
      <c r="A334" s="197" t="s">
        <v>257</v>
      </c>
      <c r="B334" s="197" t="s">
        <v>258</v>
      </c>
      <c r="C334" s="197" t="s">
        <v>14</v>
      </c>
      <c r="D334" s="197">
        <v>17318.671699835399</v>
      </c>
      <c r="E334" s="197">
        <v>19.109302740756998</v>
      </c>
      <c r="F334" s="197">
        <v>99.889782304102695</v>
      </c>
      <c r="G334" s="197">
        <v>0.110217695897287</v>
      </c>
    </row>
    <row r="335" spans="1:7" x14ac:dyDescent="0.25">
      <c r="A335" s="197" t="s">
        <v>257</v>
      </c>
      <c r="B335" s="197" t="s">
        <v>258</v>
      </c>
      <c r="C335" s="197" t="s">
        <v>15</v>
      </c>
      <c r="D335" s="197">
        <v>22289.734705499999</v>
      </c>
      <c r="E335" s="197">
        <v>0</v>
      </c>
      <c r="F335" s="197">
        <v>100</v>
      </c>
      <c r="G335" s="197">
        <v>0</v>
      </c>
    </row>
    <row r="336" spans="1:7" x14ac:dyDescent="0.25">
      <c r="A336" s="197" t="s">
        <v>259</v>
      </c>
      <c r="B336" s="197" t="s">
        <v>260</v>
      </c>
      <c r="C336" s="197" t="s">
        <v>14</v>
      </c>
      <c r="D336" s="197">
        <v>8737.0021821741302</v>
      </c>
      <c r="E336" s="197">
        <v>0</v>
      </c>
      <c r="F336" s="197">
        <v>100</v>
      </c>
      <c r="G336" s="197">
        <v>0</v>
      </c>
    </row>
    <row r="337" spans="1:7" x14ac:dyDescent="0.25">
      <c r="A337" s="197" t="s">
        <v>259</v>
      </c>
      <c r="B337" s="197" t="s">
        <v>260</v>
      </c>
      <c r="C337" s="197" t="s">
        <v>15</v>
      </c>
      <c r="D337" s="197">
        <v>10087.893213400001</v>
      </c>
      <c r="E337" s="197">
        <v>0</v>
      </c>
      <c r="F337" s="197">
        <v>100</v>
      </c>
      <c r="G337" s="197">
        <v>0</v>
      </c>
    </row>
    <row r="338" spans="1:7" x14ac:dyDescent="0.25">
      <c r="A338" s="197" t="s">
        <v>261</v>
      </c>
      <c r="B338" s="197" t="s">
        <v>262</v>
      </c>
      <c r="C338" s="197" t="s">
        <v>14</v>
      </c>
      <c r="D338" s="197">
        <v>36599.868002256298</v>
      </c>
      <c r="E338" s="197">
        <v>0</v>
      </c>
      <c r="F338" s="197">
        <v>100</v>
      </c>
      <c r="G338" s="197">
        <v>0</v>
      </c>
    </row>
    <row r="339" spans="1:7" x14ac:dyDescent="0.25">
      <c r="A339" s="197" t="s">
        <v>261</v>
      </c>
      <c r="B339" s="197" t="s">
        <v>262</v>
      </c>
      <c r="C339" s="197" t="s">
        <v>15</v>
      </c>
      <c r="D339" s="197">
        <v>42668.406997999999</v>
      </c>
      <c r="E339" s="197">
        <v>0</v>
      </c>
      <c r="F339" s="197">
        <v>100</v>
      </c>
      <c r="G339" s="197">
        <v>0</v>
      </c>
    </row>
    <row r="340" spans="1:7" x14ac:dyDescent="0.25">
      <c r="A340" s="197" t="s">
        <v>263</v>
      </c>
      <c r="B340" s="197" t="s">
        <v>264</v>
      </c>
      <c r="C340" s="197" t="s">
        <v>14</v>
      </c>
      <c r="D340" s="197">
        <v>16957.917033476599</v>
      </c>
      <c r="E340" s="197">
        <v>22.732821115436099</v>
      </c>
      <c r="F340" s="197">
        <v>99.866125140615395</v>
      </c>
      <c r="G340" s="197">
        <v>0.13387485938465701</v>
      </c>
    </row>
    <row r="341" spans="1:7" x14ac:dyDescent="0.25">
      <c r="A341" s="197" t="s">
        <v>263</v>
      </c>
      <c r="B341" s="197" t="s">
        <v>264</v>
      </c>
      <c r="C341" s="197" t="s">
        <v>15</v>
      </c>
      <c r="D341" s="197">
        <v>19176.3762451</v>
      </c>
      <c r="E341" s="197">
        <v>19.711202</v>
      </c>
      <c r="F341" s="197">
        <v>99.897316564876505</v>
      </c>
      <c r="G341" s="197">
        <v>0.10268343512353501</v>
      </c>
    </row>
    <row r="342" spans="1:7" x14ac:dyDescent="0.25">
      <c r="A342" s="197" t="s">
        <v>265</v>
      </c>
      <c r="B342" s="197" t="s">
        <v>266</v>
      </c>
      <c r="C342" s="197" t="s">
        <v>14</v>
      </c>
      <c r="D342" s="197">
        <v>29850.004023762402</v>
      </c>
      <c r="E342" s="197">
        <v>87.757174272267306</v>
      </c>
      <c r="F342" s="197">
        <v>99.706867946164195</v>
      </c>
      <c r="G342" s="197">
        <v>0.29313205383583701</v>
      </c>
    </row>
    <row r="343" spans="1:7" x14ac:dyDescent="0.25">
      <c r="A343" s="197" t="s">
        <v>265</v>
      </c>
      <c r="B343" s="197" t="s">
        <v>266</v>
      </c>
      <c r="C343" s="197" t="s">
        <v>15</v>
      </c>
      <c r="D343" s="197">
        <v>36775.134681399999</v>
      </c>
      <c r="E343" s="197">
        <v>56.180093499999998</v>
      </c>
      <c r="F343" s="197">
        <v>99.847466500060193</v>
      </c>
      <c r="G343" s="197">
        <v>0.152533499939801</v>
      </c>
    </row>
    <row r="344" spans="1:7" x14ac:dyDescent="0.25">
      <c r="A344" s="197" t="s">
        <v>267</v>
      </c>
      <c r="B344" s="197" t="s">
        <v>268</v>
      </c>
      <c r="C344" s="197" t="s">
        <v>14</v>
      </c>
      <c r="D344" s="197">
        <v>56495.230702541601</v>
      </c>
      <c r="E344" s="197">
        <v>68.376895737493101</v>
      </c>
      <c r="F344" s="197">
        <v>99.879115037670303</v>
      </c>
      <c r="G344" s="197">
        <v>0.12088496232969</v>
      </c>
    </row>
    <row r="345" spans="1:7" x14ac:dyDescent="0.25">
      <c r="A345" s="197" t="s">
        <v>267</v>
      </c>
      <c r="B345" s="197" t="s">
        <v>268</v>
      </c>
      <c r="C345" s="197" t="s">
        <v>15</v>
      </c>
      <c r="D345" s="197">
        <v>73412.239355500002</v>
      </c>
      <c r="E345" s="197">
        <v>0</v>
      </c>
      <c r="F345" s="197">
        <v>100</v>
      </c>
      <c r="G345" s="197">
        <v>0</v>
      </c>
    </row>
    <row r="346" spans="1:7" x14ac:dyDescent="0.25">
      <c r="A346" s="197" t="s">
        <v>269</v>
      </c>
      <c r="B346" s="197" t="s">
        <v>270</v>
      </c>
      <c r="C346" s="197" t="s">
        <v>15</v>
      </c>
      <c r="D346" s="197">
        <v>61582.049504199997</v>
      </c>
      <c r="E346" s="197">
        <v>50.278398099999997</v>
      </c>
      <c r="F346" s="197">
        <v>99.918422036273398</v>
      </c>
      <c r="G346" s="197">
        <v>8.15779637266041E-2</v>
      </c>
    </row>
    <row r="347" spans="1:7" x14ac:dyDescent="0.25">
      <c r="A347" s="197" t="s">
        <v>269</v>
      </c>
      <c r="B347" s="197" t="s">
        <v>270</v>
      </c>
      <c r="C347" s="197" t="s">
        <v>14</v>
      </c>
      <c r="D347" s="197">
        <v>59204.671118287799</v>
      </c>
      <c r="E347" s="197">
        <v>0</v>
      </c>
      <c r="F347" s="197">
        <v>100</v>
      </c>
      <c r="G347" s="197">
        <v>0</v>
      </c>
    </row>
    <row r="348" spans="1:7" x14ac:dyDescent="0.25">
      <c r="A348" s="197" t="s">
        <v>271</v>
      </c>
      <c r="B348" s="197" t="s">
        <v>272</v>
      </c>
      <c r="C348" s="197" t="s">
        <v>15</v>
      </c>
      <c r="D348" s="197">
        <v>58944.957912600003</v>
      </c>
      <c r="E348" s="197">
        <v>197.96915630000001</v>
      </c>
      <c r="F348" s="197">
        <v>99.665269938247405</v>
      </c>
      <c r="G348" s="197">
        <v>0.33473006175255898</v>
      </c>
    </row>
    <row r="349" spans="1:7" x14ac:dyDescent="0.25">
      <c r="A349" s="197" t="s">
        <v>271</v>
      </c>
      <c r="B349" s="197" t="s">
        <v>272</v>
      </c>
      <c r="C349" s="197" t="s">
        <v>14</v>
      </c>
      <c r="D349" s="197">
        <v>52772.359974383202</v>
      </c>
      <c r="E349" s="197">
        <v>0</v>
      </c>
      <c r="F349" s="197">
        <v>100</v>
      </c>
      <c r="G349" s="197">
        <v>0</v>
      </c>
    </row>
    <row r="350" spans="1:7" x14ac:dyDescent="0.25">
      <c r="A350" s="197" t="s">
        <v>273</v>
      </c>
      <c r="B350" s="197" t="s">
        <v>274</v>
      </c>
      <c r="C350" s="197" t="s">
        <v>14</v>
      </c>
      <c r="D350" s="197">
        <v>33341.541614601403</v>
      </c>
      <c r="E350" s="197">
        <v>0</v>
      </c>
      <c r="F350" s="197">
        <v>100</v>
      </c>
      <c r="G350" s="197">
        <v>0</v>
      </c>
    </row>
    <row r="351" spans="1:7" x14ac:dyDescent="0.25">
      <c r="A351" s="197" t="s">
        <v>273</v>
      </c>
      <c r="B351" s="197" t="s">
        <v>274</v>
      </c>
      <c r="C351" s="197" t="s">
        <v>15</v>
      </c>
      <c r="D351" s="197">
        <v>36635.852833199999</v>
      </c>
      <c r="E351" s="197">
        <v>0</v>
      </c>
      <c r="F351" s="197">
        <v>100</v>
      </c>
      <c r="G351" s="197">
        <v>0</v>
      </c>
    </row>
    <row r="352" spans="1:7" x14ac:dyDescent="0.25">
      <c r="A352" s="197" t="s">
        <v>275</v>
      </c>
      <c r="B352" s="197" t="s">
        <v>276</v>
      </c>
      <c r="C352" s="197" t="s">
        <v>14</v>
      </c>
      <c r="D352" s="197">
        <v>17063.460224417398</v>
      </c>
      <c r="E352" s="197">
        <v>557.07729061766895</v>
      </c>
      <c r="F352" s="197">
        <v>96.838477315789405</v>
      </c>
      <c r="G352" s="197">
        <v>3.1615226842105799</v>
      </c>
    </row>
    <row r="353" spans="1:7" x14ac:dyDescent="0.25">
      <c r="A353" s="197" t="s">
        <v>275</v>
      </c>
      <c r="B353" s="197" t="s">
        <v>276</v>
      </c>
      <c r="C353" s="197" t="s">
        <v>15</v>
      </c>
      <c r="D353" s="197">
        <v>19475.217642700001</v>
      </c>
      <c r="E353" s="197">
        <v>1480.8179471000001</v>
      </c>
      <c r="F353" s="197">
        <v>92.933692344840395</v>
      </c>
      <c r="G353" s="197">
        <v>7.0663076551595596</v>
      </c>
    </row>
    <row r="354" spans="1:7" x14ac:dyDescent="0.25">
      <c r="A354" s="197" t="s">
        <v>277</v>
      </c>
      <c r="B354" s="197" t="s">
        <v>278</v>
      </c>
      <c r="C354" s="197" t="s">
        <v>14</v>
      </c>
      <c r="D354" s="197">
        <v>23070.116821582898</v>
      </c>
      <c r="E354" s="197">
        <v>56.073397932855798</v>
      </c>
      <c r="F354" s="197">
        <v>99.757532920897901</v>
      </c>
      <c r="G354" s="197">
        <v>0.242467079102102</v>
      </c>
    </row>
    <row r="355" spans="1:7" x14ac:dyDescent="0.25">
      <c r="A355" s="197" t="s">
        <v>277</v>
      </c>
      <c r="B355" s="197" t="s">
        <v>278</v>
      </c>
      <c r="C355" s="197" t="s">
        <v>15</v>
      </c>
      <c r="D355" s="197">
        <v>26761.727670100001</v>
      </c>
      <c r="E355" s="197">
        <v>0</v>
      </c>
      <c r="F355" s="197">
        <v>100</v>
      </c>
      <c r="G355" s="197">
        <v>0</v>
      </c>
    </row>
    <row r="356" spans="1:7" x14ac:dyDescent="0.25">
      <c r="A356" s="197" t="s">
        <v>279</v>
      </c>
      <c r="B356" s="197" t="s">
        <v>280</v>
      </c>
      <c r="C356" s="197" t="s">
        <v>14</v>
      </c>
      <c r="D356" s="197">
        <v>14987.3400212859</v>
      </c>
      <c r="E356" s="197">
        <v>29.663290559210601</v>
      </c>
      <c r="F356" s="197">
        <v>99.802468642090403</v>
      </c>
      <c r="G356" s="197">
        <v>0.197531357909556</v>
      </c>
    </row>
    <row r="357" spans="1:7" x14ac:dyDescent="0.25">
      <c r="A357" s="197" t="s">
        <v>279</v>
      </c>
      <c r="B357" s="197" t="s">
        <v>280</v>
      </c>
      <c r="C357" s="197" t="s">
        <v>15</v>
      </c>
      <c r="D357" s="197">
        <v>17718.876284499998</v>
      </c>
      <c r="E357" s="197">
        <v>0</v>
      </c>
      <c r="F357" s="197">
        <v>100</v>
      </c>
      <c r="G357" s="197">
        <v>0</v>
      </c>
    </row>
    <row r="358" spans="1:7" x14ac:dyDescent="0.25">
      <c r="A358" s="197" t="s">
        <v>281</v>
      </c>
      <c r="B358" s="197" t="s">
        <v>282</v>
      </c>
      <c r="C358" s="197" t="s">
        <v>14</v>
      </c>
      <c r="D358" s="197">
        <v>7418.7467565789702</v>
      </c>
      <c r="E358" s="197">
        <v>7.5266440126182399</v>
      </c>
      <c r="F358" s="197">
        <v>99.8986484390405</v>
      </c>
      <c r="G358" s="197">
        <v>0.10135156095948</v>
      </c>
    </row>
    <row r="359" spans="1:7" x14ac:dyDescent="0.25">
      <c r="A359" s="197" t="s">
        <v>281</v>
      </c>
      <c r="B359" s="197" t="s">
        <v>282</v>
      </c>
      <c r="C359" s="197" t="s">
        <v>15</v>
      </c>
      <c r="D359" s="197">
        <v>6829.6614387999998</v>
      </c>
      <c r="E359" s="197">
        <v>0</v>
      </c>
      <c r="F359" s="197">
        <v>100</v>
      </c>
      <c r="G359" s="197">
        <v>0</v>
      </c>
    </row>
    <row r="360" spans="1:7" x14ac:dyDescent="0.25">
      <c r="A360" s="197" t="s">
        <v>283</v>
      </c>
      <c r="B360" s="197" t="s">
        <v>284</v>
      </c>
      <c r="C360" s="197" t="s">
        <v>14</v>
      </c>
      <c r="D360" s="197">
        <v>19539.2709642708</v>
      </c>
      <c r="E360" s="197">
        <v>210.84118523705001</v>
      </c>
      <c r="F360" s="197">
        <v>98.9324557570054</v>
      </c>
      <c r="G360" s="197">
        <v>1.06754424299461</v>
      </c>
    </row>
    <row r="361" spans="1:7" x14ac:dyDescent="0.25">
      <c r="A361" s="197" t="s">
        <v>283</v>
      </c>
      <c r="B361" s="197" t="s">
        <v>284</v>
      </c>
      <c r="C361" s="197" t="s">
        <v>15</v>
      </c>
      <c r="D361" s="197">
        <v>21137.899791399999</v>
      </c>
      <c r="E361" s="197">
        <v>229.6194697</v>
      </c>
      <c r="F361" s="197">
        <v>98.925380775867495</v>
      </c>
      <c r="G361" s="197">
        <v>1.0746192241325201</v>
      </c>
    </row>
    <row r="362" spans="1:7" x14ac:dyDescent="0.25">
      <c r="A362" s="197" t="s">
        <v>285</v>
      </c>
      <c r="B362" s="197" t="s">
        <v>286</v>
      </c>
      <c r="C362" s="197" t="s">
        <v>14</v>
      </c>
      <c r="D362" s="197">
        <v>28320.269514618001</v>
      </c>
      <c r="E362" s="197">
        <v>42.206795315793599</v>
      </c>
      <c r="F362" s="197">
        <v>99.851187904558898</v>
      </c>
      <c r="G362" s="197">
        <v>0.14881209544108401</v>
      </c>
    </row>
    <row r="363" spans="1:7" x14ac:dyDescent="0.25">
      <c r="A363" s="197" t="s">
        <v>285</v>
      </c>
      <c r="B363" s="197" t="s">
        <v>286</v>
      </c>
      <c r="C363" s="197" t="s">
        <v>15</v>
      </c>
      <c r="D363" s="197">
        <v>33080.080252100001</v>
      </c>
      <c r="E363" s="197">
        <v>0</v>
      </c>
      <c r="F363" s="197">
        <v>100</v>
      </c>
      <c r="G363" s="197">
        <v>0</v>
      </c>
    </row>
    <row r="364" spans="1:7" x14ac:dyDescent="0.25">
      <c r="A364" s="197" t="s">
        <v>287</v>
      </c>
      <c r="B364" s="197" t="s">
        <v>288</v>
      </c>
      <c r="C364" s="197" t="s">
        <v>14</v>
      </c>
      <c r="D364" s="197">
        <v>20183.617051265399</v>
      </c>
      <c r="E364" s="197">
        <v>101.424826473555</v>
      </c>
      <c r="F364" s="197">
        <v>99.500001887672397</v>
      </c>
      <c r="G364" s="197">
        <v>0.49999811232758801</v>
      </c>
    </row>
    <row r="365" spans="1:7" x14ac:dyDescent="0.25">
      <c r="A365" s="197" t="s">
        <v>287</v>
      </c>
      <c r="B365" s="197" t="s">
        <v>288</v>
      </c>
      <c r="C365" s="197" t="s">
        <v>15</v>
      </c>
      <c r="D365" s="197">
        <v>25035.013176199998</v>
      </c>
      <c r="E365" s="197">
        <v>113.7692488</v>
      </c>
      <c r="F365" s="197">
        <v>99.547615280623305</v>
      </c>
      <c r="G365" s="197">
        <v>0.45238471937672797</v>
      </c>
    </row>
    <row r="366" spans="1:7" x14ac:dyDescent="0.25">
      <c r="A366" s="197" t="s">
        <v>289</v>
      </c>
      <c r="B366" s="197" t="s">
        <v>290</v>
      </c>
      <c r="C366" s="197" t="s">
        <v>14</v>
      </c>
      <c r="D366" s="197">
        <v>15342.6517969015</v>
      </c>
      <c r="E366" s="197">
        <v>99.393621321381005</v>
      </c>
      <c r="F366" s="197">
        <v>99.356344197744093</v>
      </c>
      <c r="G366" s="197">
        <v>0.64365580225588603</v>
      </c>
    </row>
    <row r="367" spans="1:7" x14ac:dyDescent="0.25">
      <c r="A367" s="197" t="s">
        <v>289</v>
      </c>
      <c r="B367" s="197" t="s">
        <v>290</v>
      </c>
      <c r="C367" s="197" t="s">
        <v>15</v>
      </c>
      <c r="D367" s="197">
        <v>18667.8707407</v>
      </c>
      <c r="E367" s="197">
        <v>237.56421399999999</v>
      </c>
      <c r="F367" s="197">
        <v>98.743407837115399</v>
      </c>
      <c r="G367" s="197">
        <v>1.25659216288457</v>
      </c>
    </row>
    <row r="368" spans="1:7" x14ac:dyDescent="0.25">
      <c r="A368" s="197" t="s">
        <v>291</v>
      </c>
      <c r="B368" s="197" t="s">
        <v>292</v>
      </c>
      <c r="C368" s="197" t="s">
        <v>15</v>
      </c>
      <c r="D368" s="197">
        <v>6810.4444120999997</v>
      </c>
      <c r="E368" s="197">
        <v>5.2712529999999997</v>
      </c>
      <c r="F368" s="197">
        <v>99.922660315379801</v>
      </c>
      <c r="G368" s="197">
        <v>7.7339684620230706E-2</v>
      </c>
    </row>
    <row r="369" spans="1:7" x14ac:dyDescent="0.25">
      <c r="A369" s="197" t="s">
        <v>291</v>
      </c>
      <c r="B369" s="197" t="s">
        <v>292</v>
      </c>
      <c r="C369" s="197" t="s">
        <v>14</v>
      </c>
      <c r="D369" s="197">
        <v>5878.6833868488802</v>
      </c>
      <c r="E369" s="197">
        <v>0</v>
      </c>
      <c r="F369" s="197">
        <v>100</v>
      </c>
      <c r="G369" s="197">
        <v>0</v>
      </c>
    </row>
    <row r="370" spans="1:7" x14ac:dyDescent="0.25">
      <c r="A370" s="197" t="s">
        <v>293</v>
      </c>
      <c r="B370" s="197" t="s">
        <v>294</v>
      </c>
      <c r="C370" s="197" t="s">
        <v>15</v>
      </c>
      <c r="D370" s="197">
        <v>12457.850955399999</v>
      </c>
      <c r="E370" s="197">
        <v>11.8914002</v>
      </c>
      <c r="F370" s="197">
        <v>99.904637963953903</v>
      </c>
      <c r="G370" s="197">
        <v>9.5362036046075405E-2</v>
      </c>
    </row>
    <row r="371" spans="1:7" x14ac:dyDescent="0.25">
      <c r="A371" s="197" t="s">
        <v>293</v>
      </c>
      <c r="B371" s="197" t="s">
        <v>294</v>
      </c>
      <c r="C371" s="197" t="s">
        <v>14</v>
      </c>
      <c r="D371" s="197">
        <v>14665.761017500099</v>
      </c>
      <c r="E371" s="197">
        <v>0</v>
      </c>
      <c r="F371" s="197">
        <v>100</v>
      </c>
      <c r="G371" s="197">
        <v>0</v>
      </c>
    </row>
    <row r="372" spans="1:7" x14ac:dyDescent="0.25">
      <c r="A372" s="197" t="s">
        <v>295</v>
      </c>
      <c r="B372" s="197" t="s">
        <v>296</v>
      </c>
      <c r="C372" s="197" t="s">
        <v>14</v>
      </c>
      <c r="D372" s="197">
        <v>16829.921636437299</v>
      </c>
      <c r="E372" s="197">
        <v>255.018096723322</v>
      </c>
      <c r="F372" s="197">
        <v>98.507351499587998</v>
      </c>
      <c r="G372" s="197">
        <v>1.49264850041204</v>
      </c>
    </row>
    <row r="373" spans="1:7" x14ac:dyDescent="0.25">
      <c r="A373" s="197" t="s">
        <v>295</v>
      </c>
      <c r="B373" s="197" t="s">
        <v>296</v>
      </c>
      <c r="C373" s="197" t="s">
        <v>15</v>
      </c>
      <c r="D373" s="197">
        <v>18208.733638500002</v>
      </c>
      <c r="E373" s="197">
        <v>650.93913559999999</v>
      </c>
      <c r="F373" s="197">
        <v>96.548513097777899</v>
      </c>
      <c r="G373" s="197">
        <v>3.45148690222205</v>
      </c>
    </row>
    <row r="374" spans="1:7" x14ac:dyDescent="0.25">
      <c r="A374" s="197" t="s">
        <v>297</v>
      </c>
      <c r="B374" s="197" t="s">
        <v>298</v>
      </c>
      <c r="C374" s="197" t="s">
        <v>14</v>
      </c>
      <c r="D374" s="197">
        <v>34860.090101891801</v>
      </c>
      <c r="E374" s="197">
        <v>77.780110650417996</v>
      </c>
      <c r="F374" s="197">
        <v>99.777375924241397</v>
      </c>
      <c r="G374" s="197">
        <v>0.22262407575861901</v>
      </c>
    </row>
    <row r="375" spans="1:7" x14ac:dyDescent="0.25">
      <c r="A375" s="197" t="s">
        <v>297</v>
      </c>
      <c r="B375" s="197" t="s">
        <v>298</v>
      </c>
      <c r="C375" s="197" t="s">
        <v>15</v>
      </c>
      <c r="D375" s="197">
        <v>37685.234353699998</v>
      </c>
      <c r="E375" s="197">
        <v>0</v>
      </c>
      <c r="F375" s="197">
        <v>100</v>
      </c>
      <c r="G375" s="197">
        <v>0</v>
      </c>
    </row>
    <row r="376" spans="1:7" x14ac:dyDescent="0.25">
      <c r="A376" s="197" t="s">
        <v>299</v>
      </c>
      <c r="B376" s="197" t="s">
        <v>300</v>
      </c>
      <c r="C376" s="197" t="s">
        <v>14</v>
      </c>
      <c r="D376" s="197">
        <v>33611.572853158803</v>
      </c>
      <c r="E376" s="197">
        <v>56.1746559779208</v>
      </c>
      <c r="F376" s="197">
        <v>99.833149942797107</v>
      </c>
      <c r="G376" s="197">
        <v>0.166850057202895</v>
      </c>
    </row>
    <row r="377" spans="1:7" x14ac:dyDescent="0.25">
      <c r="A377" s="197" t="s">
        <v>299</v>
      </c>
      <c r="B377" s="197" t="s">
        <v>300</v>
      </c>
      <c r="C377" s="197" t="s">
        <v>15</v>
      </c>
      <c r="D377" s="197">
        <v>34220.162000299999</v>
      </c>
      <c r="E377" s="197">
        <v>0</v>
      </c>
      <c r="F377" s="197">
        <v>100</v>
      </c>
      <c r="G377" s="197">
        <v>0</v>
      </c>
    </row>
    <row r="378" spans="1:7" x14ac:dyDescent="0.25">
      <c r="A378" s="197" t="s">
        <v>301</v>
      </c>
      <c r="B378" s="197" t="s">
        <v>302</v>
      </c>
      <c r="C378" s="197" t="s">
        <v>14</v>
      </c>
      <c r="D378" s="197">
        <v>43500.956456428597</v>
      </c>
      <c r="E378" s="197">
        <v>36.195372366205298</v>
      </c>
      <c r="F378" s="197">
        <v>99.916863251623496</v>
      </c>
      <c r="G378" s="197">
        <v>8.3136748376512401E-2</v>
      </c>
    </row>
    <row r="379" spans="1:7" x14ac:dyDescent="0.25">
      <c r="A379" s="197" t="s">
        <v>301</v>
      </c>
      <c r="B379" s="197" t="s">
        <v>302</v>
      </c>
      <c r="C379" s="197" t="s">
        <v>15</v>
      </c>
      <c r="D379" s="197">
        <v>45151.6307428</v>
      </c>
      <c r="E379" s="197">
        <v>0</v>
      </c>
      <c r="F379" s="197">
        <v>100</v>
      </c>
      <c r="G379" s="197">
        <v>0</v>
      </c>
    </row>
    <row r="380" spans="1:7" x14ac:dyDescent="0.25">
      <c r="A380" s="197" t="s">
        <v>303</v>
      </c>
      <c r="B380" s="197" t="s">
        <v>304</v>
      </c>
      <c r="C380" s="197" t="s">
        <v>14</v>
      </c>
      <c r="D380" s="197">
        <v>8484.2482513988907</v>
      </c>
      <c r="E380" s="197">
        <v>10.533718955355599</v>
      </c>
      <c r="F380" s="197">
        <v>99.875997771430505</v>
      </c>
      <c r="G380" s="197">
        <v>0.124002228569456</v>
      </c>
    </row>
    <row r="381" spans="1:7" x14ac:dyDescent="0.25">
      <c r="A381" s="197" t="s">
        <v>303</v>
      </c>
      <c r="B381" s="197" t="s">
        <v>304</v>
      </c>
      <c r="C381" s="197" t="s">
        <v>15</v>
      </c>
      <c r="D381" s="197">
        <v>9283.3940990999999</v>
      </c>
      <c r="E381" s="197">
        <v>0</v>
      </c>
      <c r="F381" s="197">
        <v>100</v>
      </c>
      <c r="G381" s="197">
        <v>0</v>
      </c>
    </row>
    <row r="382" spans="1:7" x14ac:dyDescent="0.25">
      <c r="A382" s="197" t="s">
        <v>305</v>
      </c>
      <c r="B382" s="197" t="s">
        <v>306</v>
      </c>
      <c r="C382" s="197" t="s">
        <v>15</v>
      </c>
      <c r="D382" s="197">
        <v>62411.811486699997</v>
      </c>
      <c r="E382" s="197">
        <v>542.10849599999995</v>
      </c>
      <c r="F382" s="197">
        <v>99.138880476149893</v>
      </c>
      <c r="G382" s="197">
        <v>0.86111952385010104</v>
      </c>
    </row>
    <row r="383" spans="1:7" x14ac:dyDescent="0.25">
      <c r="A383" s="197" t="s">
        <v>305</v>
      </c>
      <c r="B383" s="197" t="s">
        <v>306</v>
      </c>
      <c r="C383" s="197" t="s">
        <v>14</v>
      </c>
      <c r="D383" s="197">
        <v>58813.691503541901</v>
      </c>
      <c r="E383" s="197">
        <v>0</v>
      </c>
      <c r="F383" s="197">
        <v>100</v>
      </c>
      <c r="G383" s="197">
        <v>0</v>
      </c>
    </row>
    <row r="384" spans="1:7" x14ac:dyDescent="0.25">
      <c r="A384" s="197" t="s">
        <v>307</v>
      </c>
      <c r="B384" s="197" t="s">
        <v>308</v>
      </c>
      <c r="C384" s="197" t="s">
        <v>14</v>
      </c>
      <c r="D384" s="197">
        <v>71548.039631034393</v>
      </c>
      <c r="E384" s="197">
        <v>0</v>
      </c>
      <c r="F384" s="197">
        <v>100</v>
      </c>
      <c r="G384" s="197">
        <v>0</v>
      </c>
    </row>
    <row r="385" spans="1:7" x14ac:dyDescent="0.25">
      <c r="A385" s="197" t="s">
        <v>307</v>
      </c>
      <c r="B385" s="197" t="s">
        <v>308</v>
      </c>
      <c r="C385" s="197" t="s">
        <v>15</v>
      </c>
      <c r="D385" s="197">
        <v>78827.033409399999</v>
      </c>
      <c r="E385" s="197">
        <v>0</v>
      </c>
      <c r="F385" s="197">
        <v>100</v>
      </c>
      <c r="G385" s="197">
        <v>0</v>
      </c>
    </row>
    <row r="386" spans="1:7" x14ac:dyDescent="0.25">
      <c r="A386" s="197" t="s">
        <v>309</v>
      </c>
      <c r="B386" s="197" t="s">
        <v>311</v>
      </c>
      <c r="C386" s="197" t="s">
        <v>15</v>
      </c>
      <c r="D386" s="197">
        <v>44805.532832199999</v>
      </c>
      <c r="E386" s="197">
        <v>953.78697790000001</v>
      </c>
      <c r="F386" s="197">
        <v>97.915644328066506</v>
      </c>
      <c r="G386" s="197">
        <v>2.0843556719334799</v>
      </c>
    </row>
    <row r="387" spans="1:7" x14ac:dyDescent="0.25">
      <c r="A387" s="197" t="s">
        <v>309</v>
      </c>
      <c r="B387" s="197" t="s">
        <v>310</v>
      </c>
      <c r="C387" s="197" t="s">
        <v>14</v>
      </c>
      <c r="D387" s="197">
        <v>36754.231110790497</v>
      </c>
      <c r="E387" s="197">
        <v>0</v>
      </c>
      <c r="F387" s="197">
        <v>100</v>
      </c>
      <c r="G387" s="197">
        <v>0</v>
      </c>
    </row>
    <row r="388" spans="1:7" x14ac:dyDescent="0.25">
      <c r="A388" s="197" t="s">
        <v>312</v>
      </c>
      <c r="B388" s="197" t="s">
        <v>313</v>
      </c>
      <c r="C388" s="197" t="s">
        <v>15</v>
      </c>
      <c r="D388" s="197">
        <v>34130.534754799999</v>
      </c>
      <c r="E388" s="197">
        <v>530.00329829999998</v>
      </c>
      <c r="F388" s="197">
        <v>98.470874002336501</v>
      </c>
      <c r="G388" s="197">
        <v>1.5291259976634901</v>
      </c>
    </row>
    <row r="389" spans="1:7" x14ac:dyDescent="0.25">
      <c r="A389" s="197" t="s">
        <v>312</v>
      </c>
      <c r="B389" s="197" t="s">
        <v>313</v>
      </c>
      <c r="C389" s="197" t="s">
        <v>14</v>
      </c>
      <c r="D389" s="197">
        <v>28011.194130096199</v>
      </c>
      <c r="E389" s="197">
        <v>0</v>
      </c>
      <c r="F389" s="197">
        <v>100</v>
      </c>
      <c r="G389" s="197">
        <v>0</v>
      </c>
    </row>
    <row r="390" spans="1:7" x14ac:dyDescent="0.25">
      <c r="A390" s="197" t="s">
        <v>314</v>
      </c>
      <c r="B390" s="197" t="s">
        <v>315</v>
      </c>
      <c r="C390" s="197" t="s">
        <v>14</v>
      </c>
      <c r="D390" s="197">
        <v>4863.2923982747798</v>
      </c>
      <c r="E390" s="197">
        <v>315.38724324343201</v>
      </c>
      <c r="F390" s="197">
        <v>93.909890839453993</v>
      </c>
      <c r="G390" s="197">
        <v>6.09010916054602</v>
      </c>
    </row>
    <row r="391" spans="1:7" x14ac:dyDescent="0.25">
      <c r="A391" s="197" t="s">
        <v>314</v>
      </c>
      <c r="B391" s="197" t="s">
        <v>315</v>
      </c>
      <c r="C391" s="197" t="s">
        <v>15</v>
      </c>
      <c r="D391" s="197">
        <v>5110.4792643000001</v>
      </c>
      <c r="E391" s="197">
        <v>636.00835089999998</v>
      </c>
      <c r="F391" s="197">
        <v>88.932224456245294</v>
      </c>
      <c r="G391" s="197">
        <v>11.067775543754699</v>
      </c>
    </row>
    <row r="392" spans="1:7" x14ac:dyDescent="0.25">
      <c r="A392" s="197" t="s">
        <v>316</v>
      </c>
      <c r="B392" s="197" t="s">
        <v>317</v>
      </c>
      <c r="C392" s="197" t="s">
        <v>14</v>
      </c>
      <c r="D392" s="197">
        <v>4910.5452666823503</v>
      </c>
      <c r="E392" s="197">
        <v>5.8250166257065699</v>
      </c>
      <c r="F392" s="197">
        <v>99.881517943319196</v>
      </c>
      <c r="G392" s="197">
        <v>0.11848205668079</v>
      </c>
    </row>
    <row r="393" spans="1:7" x14ac:dyDescent="0.25">
      <c r="A393" s="197" t="s">
        <v>316</v>
      </c>
      <c r="B393" s="197" t="s">
        <v>317</v>
      </c>
      <c r="C393" s="197" t="s">
        <v>15</v>
      </c>
      <c r="D393" s="197">
        <v>4884.6815745000004</v>
      </c>
      <c r="E393" s="197">
        <v>11.094950799999999</v>
      </c>
      <c r="F393" s="197">
        <v>99.773377098757194</v>
      </c>
      <c r="G393" s="197">
        <v>0.226622901242824</v>
      </c>
    </row>
    <row r="394" spans="1:7" x14ac:dyDescent="0.25">
      <c r="A394" s="197" t="s">
        <v>318</v>
      </c>
      <c r="B394" s="197" t="s">
        <v>319</v>
      </c>
      <c r="C394" s="197" t="s">
        <v>14</v>
      </c>
      <c r="D394" s="197">
        <v>7585.9615986681601</v>
      </c>
      <c r="E394" s="197">
        <v>7.6056199534636697</v>
      </c>
      <c r="F394" s="197">
        <v>99.899841277037595</v>
      </c>
      <c r="G394" s="197">
        <v>0.100158722962411</v>
      </c>
    </row>
    <row r="395" spans="1:7" x14ac:dyDescent="0.25">
      <c r="A395" s="197" t="s">
        <v>318</v>
      </c>
      <c r="B395" s="197" t="s">
        <v>319</v>
      </c>
      <c r="C395" s="197" t="s">
        <v>15</v>
      </c>
      <c r="D395" s="197">
        <v>7586.627727</v>
      </c>
      <c r="E395" s="197">
        <v>16.567487</v>
      </c>
      <c r="F395" s="197">
        <v>99.782098360837907</v>
      </c>
      <c r="G395" s="197">
        <v>0.21790163916209601</v>
      </c>
    </row>
    <row r="396" spans="1:7" x14ac:dyDescent="0.25">
      <c r="A396" s="197" t="s">
        <v>320</v>
      </c>
      <c r="B396" s="197" t="s">
        <v>321</v>
      </c>
      <c r="C396" s="197" t="s">
        <v>14</v>
      </c>
      <c r="D396" s="197">
        <v>7075.7230020820898</v>
      </c>
      <c r="E396" s="197">
        <v>0</v>
      </c>
      <c r="F396" s="197">
        <v>100</v>
      </c>
      <c r="G396" s="197">
        <v>0</v>
      </c>
    </row>
    <row r="397" spans="1:7" x14ac:dyDescent="0.25">
      <c r="A397" s="197" t="s">
        <v>320</v>
      </c>
      <c r="B397" s="197" t="s">
        <v>321</v>
      </c>
      <c r="C397" s="197" t="s">
        <v>15</v>
      </c>
      <c r="D397" s="197">
        <v>7607.6335994000001</v>
      </c>
      <c r="E397" s="197">
        <v>0</v>
      </c>
      <c r="F397" s="197">
        <v>100</v>
      </c>
      <c r="G397" s="197">
        <v>0</v>
      </c>
    </row>
    <row r="398" spans="1:7" x14ac:dyDescent="0.25">
      <c r="A398" s="197" t="s">
        <v>322</v>
      </c>
      <c r="B398" s="197" t="s">
        <v>323</v>
      </c>
      <c r="C398" s="197" t="s">
        <v>14</v>
      </c>
      <c r="D398" s="197">
        <v>13481.1082463475</v>
      </c>
      <c r="E398" s="197">
        <v>240.12100304282399</v>
      </c>
      <c r="F398" s="197">
        <v>98.250003708279294</v>
      </c>
      <c r="G398" s="197">
        <v>1.7499962917206799</v>
      </c>
    </row>
    <row r="399" spans="1:7" x14ac:dyDescent="0.25">
      <c r="A399" s="197" t="s">
        <v>322</v>
      </c>
      <c r="B399" s="197" t="s">
        <v>323</v>
      </c>
      <c r="C399" s="197" t="s">
        <v>15</v>
      </c>
      <c r="D399" s="197">
        <v>13613.2223856</v>
      </c>
      <c r="E399" s="197">
        <v>142.22087049999999</v>
      </c>
      <c r="F399" s="197">
        <v>98.9660756992551</v>
      </c>
      <c r="G399" s="197">
        <v>1.0339243007449499</v>
      </c>
    </row>
    <row r="400" spans="1:7" x14ac:dyDescent="0.25">
      <c r="A400" s="197" t="s">
        <v>324</v>
      </c>
      <c r="B400" s="197" t="s">
        <v>325</v>
      </c>
      <c r="C400" s="197" t="s">
        <v>14</v>
      </c>
      <c r="D400" s="197">
        <v>14970.197612014899</v>
      </c>
      <c r="E400" s="197">
        <v>0</v>
      </c>
      <c r="F400" s="197">
        <v>100</v>
      </c>
      <c r="G400" s="197">
        <v>0</v>
      </c>
    </row>
    <row r="401" spans="1:7" x14ac:dyDescent="0.25">
      <c r="A401" s="197" t="s">
        <v>324</v>
      </c>
      <c r="B401" s="197" t="s">
        <v>325</v>
      </c>
      <c r="C401" s="197" t="s">
        <v>15</v>
      </c>
      <c r="D401" s="197">
        <v>18009.863198499999</v>
      </c>
      <c r="E401" s="197">
        <v>0</v>
      </c>
      <c r="F401" s="197">
        <v>100</v>
      </c>
      <c r="G401" s="197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632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198" t="s">
        <v>106</v>
      </c>
      <c r="B412" s="198" t="s">
        <v>107</v>
      </c>
      <c r="C412" s="198" t="s">
        <v>14</v>
      </c>
      <c r="D412" s="198">
        <v>4.4881955659263202</v>
      </c>
      <c r="E412" s="198">
        <v>102.361058976804</v>
      </c>
      <c r="F412" s="198">
        <v>4.2004931013640903</v>
      </c>
      <c r="G412" s="198">
        <v>95.799506898635897</v>
      </c>
    </row>
    <row r="413" spans="1:7" x14ac:dyDescent="0.25">
      <c r="A413" s="198" t="s">
        <v>106</v>
      </c>
      <c r="B413" s="198" t="s">
        <v>107</v>
      </c>
      <c r="C413" s="198" t="s">
        <v>15</v>
      </c>
      <c r="D413" s="198">
        <v>1.1810700000000001</v>
      </c>
      <c r="E413" s="198">
        <v>157.1028833</v>
      </c>
      <c r="F413" s="198">
        <v>0.74617165882980296</v>
      </c>
      <c r="G413" s="198">
        <v>99.253828341170205</v>
      </c>
    </row>
    <row r="414" spans="1:7" x14ac:dyDescent="0.25">
      <c r="A414" s="198" t="s">
        <v>110</v>
      </c>
      <c r="B414" s="198" t="s">
        <v>111</v>
      </c>
      <c r="C414" s="198" t="s">
        <v>14</v>
      </c>
      <c r="D414" s="198">
        <v>20.577533182740201</v>
      </c>
      <c r="E414" s="198">
        <v>910.01311107003596</v>
      </c>
      <c r="F414" s="198">
        <v>2.2112336191884898</v>
      </c>
      <c r="G414" s="198">
        <v>97.788766380811495</v>
      </c>
    </row>
    <row r="415" spans="1:7" x14ac:dyDescent="0.25">
      <c r="A415" s="198" t="s">
        <v>110</v>
      </c>
      <c r="B415" s="198" t="s">
        <v>111</v>
      </c>
      <c r="C415" s="198" t="s">
        <v>15</v>
      </c>
      <c r="D415" s="198">
        <v>7.4265378000000002</v>
      </c>
      <c r="E415" s="198">
        <v>1240.3336819000001</v>
      </c>
      <c r="F415" s="198">
        <v>0.59518949897165097</v>
      </c>
      <c r="G415" s="198">
        <v>99.404810501028393</v>
      </c>
    </row>
    <row r="416" spans="1:7" x14ac:dyDescent="0.25">
      <c r="A416" s="198" t="s">
        <v>126</v>
      </c>
      <c r="B416" s="198" t="s">
        <v>127</v>
      </c>
      <c r="C416" s="198" t="s">
        <v>14</v>
      </c>
      <c r="D416" s="198">
        <v>44.393605189983099</v>
      </c>
      <c r="E416" s="198">
        <v>2039.6636473901101</v>
      </c>
      <c r="F416" s="198">
        <v>2.13015286096498</v>
      </c>
      <c r="G416" s="198">
        <v>97.869847139035002</v>
      </c>
    </row>
    <row r="417" spans="1:7" x14ac:dyDescent="0.25">
      <c r="A417" s="198" t="s">
        <v>126</v>
      </c>
      <c r="B417" s="198" t="s">
        <v>127</v>
      </c>
      <c r="C417" s="198" t="s">
        <v>15</v>
      </c>
      <c r="D417" s="198">
        <v>176.45836679999999</v>
      </c>
      <c r="E417" s="198">
        <v>2854.9186955</v>
      </c>
      <c r="F417" s="198">
        <v>5.8210629418075603</v>
      </c>
      <c r="G417" s="198">
        <v>94.178937058192403</v>
      </c>
    </row>
    <row r="418" spans="1:7" x14ac:dyDescent="0.25">
      <c r="A418" s="198" t="s">
        <v>128</v>
      </c>
      <c r="B418" s="198" t="s">
        <v>129</v>
      </c>
      <c r="C418" s="198" t="s">
        <v>15</v>
      </c>
      <c r="D418" s="198">
        <v>5.0954775000000003</v>
      </c>
      <c r="E418" s="198">
        <v>365.17588749999999</v>
      </c>
      <c r="F418" s="198">
        <v>1.3761467889908301</v>
      </c>
      <c r="G418" s="198">
        <v>98.623853211009205</v>
      </c>
    </row>
    <row r="419" spans="1:7" x14ac:dyDescent="0.25">
      <c r="A419" s="198" t="s">
        <v>128</v>
      </c>
      <c r="B419" s="198" t="s">
        <v>129</v>
      </c>
      <c r="C419" s="198" t="s">
        <v>14</v>
      </c>
      <c r="D419" s="198">
        <v>0</v>
      </c>
      <c r="E419" s="198">
        <v>254.71452408756599</v>
      </c>
      <c r="F419" s="198">
        <v>0</v>
      </c>
      <c r="G419" s="198">
        <v>100</v>
      </c>
    </row>
    <row r="420" spans="1:7" x14ac:dyDescent="0.25">
      <c r="A420" s="198" t="s">
        <v>130</v>
      </c>
      <c r="B420" s="198" t="s">
        <v>131</v>
      </c>
      <c r="C420" s="198" t="s">
        <v>14</v>
      </c>
      <c r="D420" s="198">
        <v>21.251624051204001</v>
      </c>
      <c r="E420" s="198">
        <v>905.059082618547</v>
      </c>
      <c r="F420" s="198">
        <v>2.2942220032852001</v>
      </c>
      <c r="G420" s="198">
        <v>97.705777996714801</v>
      </c>
    </row>
    <row r="421" spans="1:7" x14ac:dyDescent="0.25">
      <c r="A421" s="198" t="s">
        <v>130</v>
      </c>
      <c r="B421" s="198" t="s">
        <v>131</v>
      </c>
      <c r="C421" s="198" t="s">
        <v>15</v>
      </c>
      <c r="D421" s="198">
        <v>34.288015600000001</v>
      </c>
      <c r="E421" s="198">
        <v>1100.8257639999999</v>
      </c>
      <c r="F421" s="198">
        <v>3.0206677265500801</v>
      </c>
      <c r="G421" s="198">
        <v>96.979332273449899</v>
      </c>
    </row>
    <row r="422" spans="1:7" x14ac:dyDescent="0.25">
      <c r="A422" s="198" t="s">
        <v>132</v>
      </c>
      <c r="B422" s="198" t="s">
        <v>133</v>
      </c>
      <c r="C422" s="198" t="s">
        <v>14</v>
      </c>
      <c r="D422" s="198">
        <v>2.1481481481481399</v>
      </c>
      <c r="E422" s="198">
        <v>207.54387919578301</v>
      </c>
      <c r="F422" s="198">
        <v>1.0244300536161099</v>
      </c>
      <c r="G422" s="198">
        <v>98.975569946383899</v>
      </c>
    </row>
    <row r="423" spans="1:7" x14ac:dyDescent="0.25">
      <c r="A423" s="198" t="s">
        <v>132</v>
      </c>
      <c r="B423" s="198" t="s">
        <v>133</v>
      </c>
      <c r="C423" s="198" t="s">
        <v>15</v>
      </c>
      <c r="D423" s="198">
        <v>30.649627599999999</v>
      </c>
      <c r="E423" s="198">
        <v>305.10895490000001</v>
      </c>
      <c r="F423" s="198">
        <v>9.1284718239480895</v>
      </c>
      <c r="G423" s="198">
        <v>90.871528176051896</v>
      </c>
    </row>
    <row r="424" spans="1:7" x14ac:dyDescent="0.25">
      <c r="A424" s="198" t="s">
        <v>134</v>
      </c>
      <c r="B424" s="198" t="s">
        <v>135</v>
      </c>
      <c r="C424" s="198" t="s">
        <v>14</v>
      </c>
      <c r="D424" s="198">
        <v>9</v>
      </c>
      <c r="E424" s="198">
        <v>36</v>
      </c>
      <c r="F424" s="198">
        <v>20</v>
      </c>
      <c r="G424" s="198">
        <v>80</v>
      </c>
    </row>
    <row r="425" spans="1:7" x14ac:dyDescent="0.25">
      <c r="A425" s="198" t="s">
        <v>134</v>
      </c>
      <c r="B425" s="198" t="s">
        <v>135</v>
      </c>
      <c r="C425" s="198" t="s">
        <v>15</v>
      </c>
      <c r="D425" s="198">
        <v>0</v>
      </c>
      <c r="E425" s="198">
        <v>17.4390249</v>
      </c>
      <c r="F425" s="198">
        <v>0</v>
      </c>
      <c r="G425" s="198">
        <v>100</v>
      </c>
    </row>
    <row r="426" spans="1:7" x14ac:dyDescent="0.25">
      <c r="A426" s="198" t="s">
        <v>136</v>
      </c>
      <c r="B426" s="198" t="s">
        <v>137</v>
      </c>
      <c r="C426" s="198" t="s">
        <v>14</v>
      </c>
      <c r="D426" s="198">
        <v>64.026185573062193</v>
      </c>
      <c r="E426" s="198">
        <v>2006.5761375593199</v>
      </c>
      <c r="F426" s="198">
        <v>3.0921526967189101</v>
      </c>
      <c r="G426" s="198">
        <v>96.907847303281102</v>
      </c>
    </row>
    <row r="427" spans="1:7" x14ac:dyDescent="0.25">
      <c r="A427" s="198" t="s">
        <v>136</v>
      </c>
      <c r="B427" s="198" t="s">
        <v>137</v>
      </c>
      <c r="C427" s="198" t="s">
        <v>15</v>
      </c>
      <c r="D427" s="198">
        <v>132.30738479999999</v>
      </c>
      <c r="E427" s="198">
        <v>2796.5029639999998</v>
      </c>
      <c r="F427" s="198">
        <v>4.5174445950114004</v>
      </c>
      <c r="G427" s="198">
        <v>95.482555404988602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633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199" t="s">
        <v>12</v>
      </c>
      <c r="B438" s="199" t="s">
        <v>13</v>
      </c>
      <c r="C438" s="199" t="s">
        <v>14</v>
      </c>
      <c r="D438" s="199">
        <v>165.88529171106401</v>
      </c>
      <c r="E438" s="199">
        <v>6461.93144089816</v>
      </c>
      <c r="F438" s="199">
        <v>2.5028647955049701</v>
      </c>
      <c r="G438" s="199">
        <v>97.497135204495095</v>
      </c>
    </row>
    <row r="439" spans="1:7" x14ac:dyDescent="0.25">
      <c r="A439" s="199" t="s">
        <v>12</v>
      </c>
      <c r="B439" s="199" t="s">
        <v>13</v>
      </c>
      <c r="C439" s="199" t="s">
        <v>15</v>
      </c>
      <c r="D439" s="199">
        <v>387.40648010000001</v>
      </c>
      <c r="E439" s="199">
        <v>8837.4078559999998</v>
      </c>
      <c r="F439" s="199">
        <v>4.19961276167846</v>
      </c>
      <c r="G439" s="199">
        <v>95.800387238321505</v>
      </c>
    </row>
    <row r="440" spans="1:7" x14ac:dyDescent="0.25">
      <c r="A440" s="199" t="s">
        <v>27</v>
      </c>
      <c r="B440" s="199" t="s">
        <v>28</v>
      </c>
      <c r="C440" s="199" t="s">
        <v>15</v>
      </c>
      <c r="D440" s="199">
        <v>61.176102499999999</v>
      </c>
      <c r="E440" s="199">
        <v>8000.0991590000003</v>
      </c>
      <c r="F440" s="199">
        <v>0.75888864373819498</v>
      </c>
      <c r="G440" s="199">
        <v>99.241111356261797</v>
      </c>
    </row>
    <row r="441" spans="1:7" x14ac:dyDescent="0.25">
      <c r="A441" s="199" t="s">
        <v>29</v>
      </c>
      <c r="B441" s="199" t="s">
        <v>30</v>
      </c>
      <c r="C441" s="199" t="s">
        <v>15</v>
      </c>
      <c r="D441" s="199">
        <v>25.914709500000001</v>
      </c>
      <c r="E441" s="199">
        <v>3749.0576375999999</v>
      </c>
      <c r="F441" s="199">
        <v>0.68648739956752602</v>
      </c>
      <c r="G441" s="199">
        <v>99.313512600432503</v>
      </c>
    </row>
    <row r="442" spans="1:7" x14ac:dyDescent="0.25">
      <c r="A442" s="199" t="s">
        <v>31</v>
      </c>
      <c r="B442" s="199" t="s">
        <v>32</v>
      </c>
      <c r="C442" s="199" t="s">
        <v>15</v>
      </c>
      <c r="D442" s="199">
        <v>37.345340999999998</v>
      </c>
      <c r="E442" s="199">
        <v>587.34036300000002</v>
      </c>
      <c r="F442" s="199">
        <v>5.9782608695652204</v>
      </c>
      <c r="G442" s="199">
        <v>94.021739130434796</v>
      </c>
    </row>
    <row r="443" spans="1:7" x14ac:dyDescent="0.25">
      <c r="A443" s="199" t="s">
        <v>33</v>
      </c>
      <c r="B443" s="199" t="s">
        <v>34</v>
      </c>
      <c r="C443" s="199" t="s">
        <v>15</v>
      </c>
      <c r="D443" s="199">
        <v>61.968494800000002</v>
      </c>
      <c r="E443" s="199">
        <v>6847.5643926000002</v>
      </c>
      <c r="F443" s="199">
        <v>0.89685505243058805</v>
      </c>
      <c r="G443" s="199">
        <v>99.103144947569405</v>
      </c>
    </row>
    <row r="444" spans="1:7" x14ac:dyDescent="0.25">
      <c r="A444" s="199" t="s">
        <v>35</v>
      </c>
      <c r="B444" s="199" t="s">
        <v>36</v>
      </c>
      <c r="C444" s="199" t="s">
        <v>15</v>
      </c>
      <c r="D444" s="199">
        <v>22.771501900000001</v>
      </c>
      <c r="E444" s="199">
        <v>674.7038986</v>
      </c>
      <c r="F444" s="199">
        <v>3.2648466001346801</v>
      </c>
      <c r="G444" s="199">
        <v>96.735153399865297</v>
      </c>
    </row>
    <row r="445" spans="1:7" x14ac:dyDescent="0.25">
      <c r="A445" s="199" t="s">
        <v>37</v>
      </c>
      <c r="B445" s="199" t="s">
        <v>38</v>
      </c>
      <c r="C445" s="199" t="s">
        <v>15</v>
      </c>
      <c r="D445" s="199">
        <v>87.395892799999999</v>
      </c>
      <c r="E445" s="199">
        <v>1583.7245961000001</v>
      </c>
      <c r="F445" s="199">
        <v>5.2297780669021403</v>
      </c>
      <c r="G445" s="199">
        <v>94.770221933097901</v>
      </c>
    </row>
    <row r="446" spans="1:7" x14ac:dyDescent="0.25">
      <c r="A446" s="199" t="s">
        <v>39</v>
      </c>
      <c r="B446" s="199" t="s">
        <v>40</v>
      </c>
      <c r="C446" s="199" t="s">
        <v>15</v>
      </c>
      <c r="D446" s="199">
        <v>25.931305999999999</v>
      </c>
      <c r="E446" s="199">
        <v>2948.2604692999998</v>
      </c>
      <c r="F446" s="199">
        <v>0.87187740263938995</v>
      </c>
      <c r="G446" s="199">
        <v>99.128122597360601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635</v>
      </c>
    </row>
    <row r="12" spans="1:7" x14ac:dyDescent="0.25">
      <c r="A12" s="3" t="s">
        <v>6</v>
      </c>
    </row>
    <row r="17" spans="1:7" ht="17.25" x14ac:dyDescent="0.3">
      <c r="A17" s="4" t="s">
        <v>636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200" t="s">
        <v>12</v>
      </c>
      <c r="B19" s="200" t="s">
        <v>13</v>
      </c>
      <c r="C19" s="200" t="s">
        <v>14</v>
      </c>
      <c r="D19" s="200">
        <v>1214.3120915136501</v>
      </c>
      <c r="E19" s="200">
        <v>2460361.4847309198</v>
      </c>
      <c r="F19" s="200">
        <v>4.93306804966624E-2</v>
      </c>
      <c r="G19" s="200">
        <v>99.950669319503305</v>
      </c>
    </row>
    <row r="20" spans="1:7" x14ac:dyDescent="0.25">
      <c r="A20" s="200" t="s">
        <v>12</v>
      </c>
      <c r="B20" s="200" t="s">
        <v>13</v>
      </c>
      <c r="C20" s="200" t="s">
        <v>15</v>
      </c>
      <c r="D20" s="200">
        <v>2179.0553224999999</v>
      </c>
      <c r="E20" s="200">
        <v>2808170.4574135002</v>
      </c>
      <c r="F20" s="200">
        <v>7.7536808593554399E-2</v>
      </c>
      <c r="G20" s="200">
        <v>99.922463191406393</v>
      </c>
    </row>
    <row r="21" spans="1:7" x14ac:dyDescent="0.25">
      <c r="A21" s="200" t="s">
        <v>12</v>
      </c>
      <c r="B21" s="200" t="s">
        <v>16</v>
      </c>
      <c r="C21" s="200" t="s">
        <v>14</v>
      </c>
      <c r="D21" s="200">
        <v>116.150543887742</v>
      </c>
      <c r="E21" s="200">
        <v>6511.6661887214796</v>
      </c>
      <c r="F21" s="200">
        <v>1.7524706637749301</v>
      </c>
      <c r="G21" s="200">
        <v>98.247529336225099</v>
      </c>
    </row>
    <row r="22" spans="1:7" x14ac:dyDescent="0.25">
      <c r="A22" s="200" t="s">
        <v>12</v>
      </c>
      <c r="B22" s="200" t="s">
        <v>16</v>
      </c>
      <c r="C22" s="200" t="s">
        <v>15</v>
      </c>
      <c r="D22" s="200">
        <v>190.22529879999999</v>
      </c>
      <c r="E22" s="200">
        <v>9034.5890373000002</v>
      </c>
      <c r="F22" s="200">
        <v>2.0621043618794599</v>
      </c>
      <c r="G22" s="200">
        <v>97.937895638120494</v>
      </c>
    </row>
    <row r="23" spans="1:7" x14ac:dyDescent="0.25">
      <c r="A23" s="200" t="s">
        <v>12</v>
      </c>
      <c r="B23" s="200" t="s">
        <v>17</v>
      </c>
      <c r="C23" s="200" t="s">
        <v>14</v>
      </c>
      <c r="D23" s="200">
        <v>1098.1615476259001</v>
      </c>
      <c r="E23" s="200">
        <v>2453849.8185422001</v>
      </c>
      <c r="F23" s="200">
        <v>4.4732579123152101E-2</v>
      </c>
      <c r="G23" s="200">
        <v>99.955267420876893</v>
      </c>
    </row>
    <row r="24" spans="1:7" x14ac:dyDescent="0.25">
      <c r="A24" s="200" t="s">
        <v>12</v>
      </c>
      <c r="B24" s="200" t="s">
        <v>17</v>
      </c>
      <c r="C24" s="200" t="s">
        <v>15</v>
      </c>
      <c r="D24" s="200">
        <v>1988.8300237000001</v>
      </c>
      <c r="E24" s="200">
        <v>2799135.8683762001</v>
      </c>
      <c r="F24" s="200">
        <v>7.1001124114042094E-2</v>
      </c>
      <c r="G24" s="200">
        <v>99.928998875885995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637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201" t="s">
        <v>12</v>
      </c>
      <c r="B35" s="201" t="s">
        <v>13</v>
      </c>
      <c r="C35" s="201" t="s">
        <v>14</v>
      </c>
      <c r="D35" s="201">
        <v>1214.3120915136501</v>
      </c>
      <c r="E35" s="201">
        <v>2460361.4847309198</v>
      </c>
      <c r="F35" s="201">
        <v>4.93306804966624E-2</v>
      </c>
      <c r="G35" s="201">
        <v>99.950669319503305</v>
      </c>
    </row>
    <row r="36" spans="1:7" x14ac:dyDescent="0.25">
      <c r="A36" s="201" t="s">
        <v>12</v>
      </c>
      <c r="B36" s="201" t="s">
        <v>13</v>
      </c>
      <c r="C36" s="201" t="s">
        <v>15</v>
      </c>
      <c r="D36" s="201">
        <v>2179.0553224999999</v>
      </c>
      <c r="E36" s="201">
        <v>2808170.4574135002</v>
      </c>
      <c r="F36" s="201">
        <v>7.7536808593554399E-2</v>
      </c>
      <c r="G36" s="201">
        <v>99.922463191406393</v>
      </c>
    </row>
    <row r="37" spans="1:7" x14ac:dyDescent="0.25">
      <c r="A37" s="201" t="s">
        <v>27</v>
      </c>
      <c r="B37" s="201" t="s">
        <v>28</v>
      </c>
      <c r="C37" s="201" t="s">
        <v>15</v>
      </c>
      <c r="D37" s="201">
        <v>43.108618300000003</v>
      </c>
      <c r="E37" s="201">
        <v>53133.636713400003</v>
      </c>
      <c r="F37" s="201">
        <v>8.1066673093853098E-2</v>
      </c>
      <c r="G37" s="201">
        <v>99.9189333269061</v>
      </c>
    </row>
    <row r="38" spans="1:7" x14ac:dyDescent="0.25">
      <c r="A38" s="201" t="s">
        <v>29</v>
      </c>
      <c r="B38" s="201" t="s">
        <v>30</v>
      </c>
      <c r="C38" s="201" t="s">
        <v>15</v>
      </c>
      <c r="D38" s="201">
        <v>11.149499</v>
      </c>
      <c r="E38" s="201">
        <v>12062.4043282</v>
      </c>
      <c r="F38" s="201">
        <v>9.2346455398092997E-2</v>
      </c>
      <c r="G38" s="201">
        <v>99.907653544601899</v>
      </c>
    </row>
    <row r="39" spans="1:7" x14ac:dyDescent="0.25">
      <c r="A39" s="201" t="s">
        <v>31</v>
      </c>
      <c r="B39" s="201" t="s">
        <v>32</v>
      </c>
      <c r="C39" s="201" t="s">
        <v>15</v>
      </c>
      <c r="D39" s="201">
        <v>3.3950309999999999</v>
      </c>
      <c r="E39" s="201">
        <v>40329.097793499997</v>
      </c>
      <c r="F39" s="201">
        <v>8.4176076464524598E-3</v>
      </c>
      <c r="G39" s="201">
        <v>99.991582392353493</v>
      </c>
    </row>
    <row r="40" spans="1:7" x14ac:dyDescent="0.25">
      <c r="A40" s="201" t="s">
        <v>33</v>
      </c>
      <c r="B40" s="201" t="s">
        <v>34</v>
      </c>
      <c r="C40" s="201" t="s">
        <v>15</v>
      </c>
      <c r="D40" s="201">
        <v>44.450272599999998</v>
      </c>
      <c r="E40" s="201">
        <v>13199.6279473</v>
      </c>
      <c r="F40" s="201">
        <v>0.33562375472240003</v>
      </c>
      <c r="G40" s="201">
        <v>99.664376245277595</v>
      </c>
    </row>
    <row r="41" spans="1:7" x14ac:dyDescent="0.25">
      <c r="A41" s="201" t="s">
        <v>35</v>
      </c>
      <c r="B41" s="201" t="s">
        <v>36</v>
      </c>
      <c r="C41" s="201" t="s">
        <v>15</v>
      </c>
      <c r="D41" s="201">
        <v>4.0788035000000002</v>
      </c>
      <c r="E41" s="201">
        <v>50595.420922700003</v>
      </c>
      <c r="F41" s="201">
        <v>8.060956179549E-3</v>
      </c>
      <c r="G41" s="201">
        <v>99.991939043820395</v>
      </c>
    </row>
    <row r="42" spans="1:7" x14ac:dyDescent="0.25">
      <c r="A42" s="201" t="s">
        <v>37</v>
      </c>
      <c r="B42" s="201" t="s">
        <v>38</v>
      </c>
      <c r="C42" s="201" t="s">
        <v>15</v>
      </c>
      <c r="D42" s="201">
        <v>355.83488549999998</v>
      </c>
      <c r="E42" s="201">
        <v>258597.34145090001</v>
      </c>
      <c r="F42" s="201">
        <v>0.13741282904278501</v>
      </c>
      <c r="G42" s="201">
        <v>99.862587170957198</v>
      </c>
    </row>
    <row r="43" spans="1:7" x14ac:dyDescent="0.25">
      <c r="A43" s="201" t="s">
        <v>39</v>
      </c>
      <c r="B43" s="201" t="s">
        <v>40</v>
      </c>
      <c r="C43" s="201" t="s">
        <v>15</v>
      </c>
      <c r="D43" s="201">
        <v>0</v>
      </c>
      <c r="E43" s="201">
        <v>9764.1685983000007</v>
      </c>
      <c r="F43" s="201">
        <v>0</v>
      </c>
      <c r="G43" s="201">
        <v>100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638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202" t="s">
        <v>12</v>
      </c>
      <c r="B54" s="202" t="s">
        <v>13</v>
      </c>
      <c r="C54" s="202" t="s">
        <v>14</v>
      </c>
      <c r="D54" s="202">
        <v>1098.1615476259001</v>
      </c>
      <c r="E54" s="202">
        <v>2453849.8185422001</v>
      </c>
      <c r="F54" s="202">
        <v>4.4732579123152101E-2</v>
      </c>
      <c r="G54" s="202">
        <v>99.955267420876893</v>
      </c>
    </row>
    <row r="55" spans="1:7" x14ac:dyDescent="0.25">
      <c r="A55" s="202" t="s">
        <v>12</v>
      </c>
      <c r="B55" s="202" t="s">
        <v>13</v>
      </c>
      <c r="C55" s="202" t="s">
        <v>15</v>
      </c>
      <c r="D55" s="202">
        <v>1988.8300237000001</v>
      </c>
      <c r="E55" s="202">
        <v>2799135.8683762001</v>
      </c>
      <c r="F55" s="202">
        <v>7.1001124114042094E-2</v>
      </c>
      <c r="G55" s="202">
        <v>99.928998875885995</v>
      </c>
    </row>
    <row r="56" spans="1:7" x14ac:dyDescent="0.25">
      <c r="A56" s="202" t="s">
        <v>42</v>
      </c>
      <c r="B56" s="202" t="s">
        <v>43</v>
      </c>
      <c r="C56" s="202" t="s">
        <v>15</v>
      </c>
      <c r="D56" s="202">
        <v>8.3873066000000005</v>
      </c>
      <c r="E56" s="202">
        <v>3607.0169986999999</v>
      </c>
      <c r="F56" s="202">
        <v>0.23198806804828501</v>
      </c>
      <c r="G56" s="202">
        <v>99.768011931951705</v>
      </c>
    </row>
    <row r="57" spans="1:7" x14ac:dyDescent="0.25">
      <c r="A57" s="202" t="s">
        <v>42</v>
      </c>
      <c r="B57" s="202" t="s">
        <v>43</v>
      </c>
      <c r="C57" s="202" t="s">
        <v>14</v>
      </c>
      <c r="D57" s="202">
        <v>0</v>
      </c>
      <c r="E57" s="202">
        <v>2177.7473261452801</v>
      </c>
      <c r="F57" s="202">
        <v>0</v>
      </c>
      <c r="G57" s="202">
        <v>100</v>
      </c>
    </row>
    <row r="58" spans="1:7" x14ac:dyDescent="0.25">
      <c r="A58" s="202" t="s">
        <v>44</v>
      </c>
      <c r="B58" s="202" t="s">
        <v>45</v>
      </c>
      <c r="C58" s="202" t="s">
        <v>14</v>
      </c>
      <c r="D58" s="202">
        <v>0</v>
      </c>
      <c r="E58" s="202">
        <v>16876.814935355102</v>
      </c>
      <c r="F58" s="202">
        <v>0</v>
      </c>
      <c r="G58" s="202">
        <v>100</v>
      </c>
    </row>
    <row r="59" spans="1:7" x14ac:dyDescent="0.25">
      <c r="A59" s="202" t="s">
        <v>44</v>
      </c>
      <c r="B59" s="202" t="s">
        <v>45</v>
      </c>
      <c r="C59" s="202" t="s">
        <v>15</v>
      </c>
      <c r="D59" s="202">
        <v>0</v>
      </c>
      <c r="E59" s="202">
        <v>23845.827509300001</v>
      </c>
      <c r="F59" s="202">
        <v>0</v>
      </c>
      <c r="G59" s="202">
        <v>100</v>
      </c>
    </row>
    <row r="60" spans="1:7" x14ac:dyDescent="0.25">
      <c r="A60" s="202" t="s">
        <v>46</v>
      </c>
      <c r="B60" s="202" t="s">
        <v>47</v>
      </c>
      <c r="C60" s="202" t="s">
        <v>14</v>
      </c>
      <c r="D60" s="202">
        <v>0</v>
      </c>
      <c r="E60" s="202">
        <v>2377.2913497243799</v>
      </c>
      <c r="F60" s="202">
        <v>0</v>
      </c>
      <c r="G60" s="202">
        <v>100</v>
      </c>
    </row>
    <row r="61" spans="1:7" x14ac:dyDescent="0.25">
      <c r="A61" s="202" t="s">
        <v>27</v>
      </c>
      <c r="B61" s="202" t="s">
        <v>28</v>
      </c>
      <c r="C61" s="202" t="s">
        <v>14</v>
      </c>
      <c r="D61" s="202">
        <v>44.643570428347701</v>
      </c>
      <c r="E61" s="202">
        <v>32261.436194963</v>
      </c>
      <c r="F61" s="202">
        <v>0.13818937720872301</v>
      </c>
      <c r="G61" s="202">
        <v>99.861810622791296</v>
      </c>
    </row>
    <row r="62" spans="1:7" x14ac:dyDescent="0.25">
      <c r="A62" s="202" t="s">
        <v>27</v>
      </c>
      <c r="B62" s="202" t="s">
        <v>28</v>
      </c>
      <c r="C62" s="202" t="s">
        <v>15</v>
      </c>
      <c r="D62" s="202">
        <v>0</v>
      </c>
      <c r="E62" s="202">
        <v>45115.470070199997</v>
      </c>
      <c r="F62" s="202">
        <v>0</v>
      </c>
      <c r="G62" s="202">
        <v>100</v>
      </c>
    </row>
    <row r="63" spans="1:7" x14ac:dyDescent="0.25">
      <c r="A63" s="202" t="s">
        <v>48</v>
      </c>
      <c r="B63" s="202" t="s">
        <v>49</v>
      </c>
      <c r="C63" s="202" t="s">
        <v>14</v>
      </c>
      <c r="D63" s="202">
        <v>0</v>
      </c>
      <c r="E63" s="202">
        <v>2973.0603427035999</v>
      </c>
      <c r="F63" s="202">
        <v>0</v>
      </c>
      <c r="G63" s="202">
        <v>100</v>
      </c>
    </row>
    <row r="64" spans="1:7" x14ac:dyDescent="0.25">
      <c r="A64" s="202" t="s">
        <v>50</v>
      </c>
      <c r="B64" s="202" t="s">
        <v>51</v>
      </c>
      <c r="C64" s="202" t="s">
        <v>14</v>
      </c>
      <c r="D64" s="202">
        <v>0</v>
      </c>
      <c r="E64" s="202">
        <v>2129.9904925280298</v>
      </c>
      <c r="F64" s="202">
        <v>0</v>
      </c>
      <c r="G64" s="202">
        <v>100</v>
      </c>
    </row>
    <row r="65" spans="1:7" x14ac:dyDescent="0.25">
      <c r="A65" s="202" t="s">
        <v>29</v>
      </c>
      <c r="B65" s="202" t="s">
        <v>30</v>
      </c>
      <c r="C65" s="202" t="s">
        <v>14</v>
      </c>
      <c r="D65" s="202">
        <v>0</v>
      </c>
      <c r="E65" s="202">
        <v>5971.6736304562601</v>
      </c>
      <c r="F65" s="202">
        <v>0</v>
      </c>
      <c r="G65" s="202">
        <v>100</v>
      </c>
    </row>
    <row r="66" spans="1:7" x14ac:dyDescent="0.25">
      <c r="A66" s="202" t="s">
        <v>29</v>
      </c>
      <c r="B66" s="202" t="s">
        <v>30</v>
      </c>
      <c r="C66" s="202" t="s">
        <v>15</v>
      </c>
      <c r="D66" s="202">
        <v>0</v>
      </c>
      <c r="E66" s="202">
        <v>8298.5814800999997</v>
      </c>
      <c r="F66" s="202">
        <v>0</v>
      </c>
      <c r="G66" s="202">
        <v>100</v>
      </c>
    </row>
    <row r="67" spans="1:7" x14ac:dyDescent="0.25">
      <c r="A67" s="202" t="s">
        <v>52</v>
      </c>
      <c r="B67" s="202" t="s">
        <v>53</v>
      </c>
      <c r="C67" s="202" t="s">
        <v>14</v>
      </c>
      <c r="D67" s="202">
        <v>0</v>
      </c>
      <c r="E67" s="202">
        <v>5583.8946463641296</v>
      </c>
      <c r="F67" s="202">
        <v>0</v>
      </c>
      <c r="G67" s="202">
        <v>100</v>
      </c>
    </row>
    <row r="68" spans="1:7" x14ac:dyDescent="0.25">
      <c r="A68" s="202" t="s">
        <v>52</v>
      </c>
      <c r="B68" s="202" t="s">
        <v>53</v>
      </c>
      <c r="C68" s="202" t="s">
        <v>15</v>
      </c>
      <c r="D68" s="202">
        <v>0</v>
      </c>
      <c r="E68" s="202">
        <v>7493.7136160999999</v>
      </c>
      <c r="F68" s="202">
        <v>0</v>
      </c>
      <c r="G68" s="202">
        <v>100</v>
      </c>
    </row>
    <row r="69" spans="1:7" x14ac:dyDescent="0.25">
      <c r="A69" s="202" t="s">
        <v>54</v>
      </c>
      <c r="B69" s="202" t="s">
        <v>55</v>
      </c>
      <c r="C69" s="202" t="s">
        <v>14</v>
      </c>
      <c r="D69" s="202">
        <v>0</v>
      </c>
      <c r="E69" s="202">
        <v>37299.654992766598</v>
      </c>
      <c r="F69" s="202">
        <v>0</v>
      </c>
      <c r="G69" s="202">
        <v>100</v>
      </c>
    </row>
    <row r="70" spans="1:7" x14ac:dyDescent="0.25">
      <c r="A70" s="202" t="s">
        <v>54</v>
      </c>
      <c r="B70" s="202" t="s">
        <v>55</v>
      </c>
      <c r="C70" s="202" t="s">
        <v>15</v>
      </c>
      <c r="D70" s="202">
        <v>0</v>
      </c>
      <c r="E70" s="202">
        <v>49108.758965699999</v>
      </c>
      <c r="F70" s="202">
        <v>0</v>
      </c>
      <c r="G70" s="202">
        <v>100</v>
      </c>
    </row>
    <row r="71" spans="1:7" x14ac:dyDescent="0.25">
      <c r="A71" s="202" t="s">
        <v>31</v>
      </c>
      <c r="B71" s="202" t="s">
        <v>32</v>
      </c>
      <c r="C71" s="202" t="s">
        <v>14</v>
      </c>
      <c r="D71" s="202">
        <v>0</v>
      </c>
      <c r="E71" s="202">
        <v>26199.654392387802</v>
      </c>
      <c r="F71" s="202">
        <v>0</v>
      </c>
      <c r="G71" s="202">
        <v>100</v>
      </c>
    </row>
    <row r="72" spans="1:7" x14ac:dyDescent="0.25">
      <c r="A72" s="202" t="s">
        <v>31</v>
      </c>
      <c r="B72" s="202" t="s">
        <v>32</v>
      </c>
      <c r="C72" s="202" t="s">
        <v>15</v>
      </c>
      <c r="D72" s="202">
        <v>0</v>
      </c>
      <c r="E72" s="202">
        <v>39707.807120500001</v>
      </c>
      <c r="F72" s="202">
        <v>0</v>
      </c>
      <c r="G72" s="202">
        <v>100</v>
      </c>
    </row>
    <row r="73" spans="1:7" x14ac:dyDescent="0.25">
      <c r="A73" s="202" t="s">
        <v>56</v>
      </c>
      <c r="B73" s="202" t="s">
        <v>57</v>
      </c>
      <c r="C73" s="202" t="s">
        <v>14</v>
      </c>
      <c r="D73" s="202">
        <v>62.510586923466903</v>
      </c>
      <c r="E73" s="202">
        <v>36999.746054695002</v>
      </c>
      <c r="F73" s="202">
        <v>0.16866373660925901</v>
      </c>
      <c r="G73" s="202">
        <v>99.831336263390696</v>
      </c>
    </row>
    <row r="74" spans="1:7" x14ac:dyDescent="0.25">
      <c r="A74" s="202" t="s">
        <v>56</v>
      </c>
      <c r="B74" s="202" t="s">
        <v>57</v>
      </c>
      <c r="C74" s="202" t="s">
        <v>15</v>
      </c>
      <c r="D74" s="202">
        <v>164.21381830000001</v>
      </c>
      <c r="E74" s="202">
        <v>56255.538494100001</v>
      </c>
      <c r="F74" s="202">
        <v>0.29105731870416002</v>
      </c>
      <c r="G74" s="202">
        <v>99.708942681295795</v>
      </c>
    </row>
    <row r="75" spans="1:7" x14ac:dyDescent="0.25">
      <c r="A75" s="202" t="s">
        <v>58</v>
      </c>
      <c r="B75" s="202" t="s">
        <v>59</v>
      </c>
      <c r="C75" s="202" t="s">
        <v>14</v>
      </c>
      <c r="D75" s="202">
        <v>0</v>
      </c>
      <c r="E75" s="202">
        <v>3109.3587069618402</v>
      </c>
      <c r="F75" s="202">
        <v>0</v>
      </c>
      <c r="G75" s="202">
        <v>100</v>
      </c>
    </row>
    <row r="76" spans="1:7" x14ac:dyDescent="0.25">
      <c r="A76" s="202" t="s">
        <v>58</v>
      </c>
      <c r="B76" s="202" t="s">
        <v>59</v>
      </c>
      <c r="C76" s="202" t="s">
        <v>15</v>
      </c>
      <c r="D76" s="202">
        <v>0</v>
      </c>
      <c r="E76" s="202">
        <v>4748.9422427999998</v>
      </c>
      <c r="F76" s="202">
        <v>0</v>
      </c>
      <c r="G76" s="202">
        <v>100</v>
      </c>
    </row>
    <row r="77" spans="1:7" x14ac:dyDescent="0.25">
      <c r="A77" s="202" t="s">
        <v>60</v>
      </c>
      <c r="B77" s="202" t="s">
        <v>61</v>
      </c>
      <c r="C77" s="202" t="s">
        <v>14</v>
      </c>
      <c r="D77" s="202">
        <v>1.51026119402985</v>
      </c>
      <c r="E77" s="202">
        <v>1197.6371268656701</v>
      </c>
      <c r="F77" s="202">
        <v>0.12594458438287201</v>
      </c>
      <c r="G77" s="202">
        <v>99.874055415617093</v>
      </c>
    </row>
    <row r="78" spans="1:7" x14ac:dyDescent="0.25">
      <c r="A78" s="202" t="s">
        <v>62</v>
      </c>
      <c r="B78" s="202" t="s">
        <v>63</v>
      </c>
      <c r="C78" s="202" t="s">
        <v>14</v>
      </c>
      <c r="D78" s="202">
        <v>63.409642673521397</v>
      </c>
      <c r="E78" s="202">
        <v>30037.746481981401</v>
      </c>
      <c r="F78" s="202">
        <v>0.21065517354526</v>
      </c>
      <c r="G78" s="202">
        <v>99.789344826454695</v>
      </c>
    </row>
    <row r="79" spans="1:7" x14ac:dyDescent="0.25">
      <c r="A79" s="202" t="s">
        <v>64</v>
      </c>
      <c r="B79" s="202" t="s">
        <v>65</v>
      </c>
      <c r="C79" s="202" t="s">
        <v>14</v>
      </c>
      <c r="D79" s="202">
        <v>0</v>
      </c>
      <c r="E79" s="202">
        <v>4551.2420227532702</v>
      </c>
      <c r="F79" s="202">
        <v>0</v>
      </c>
      <c r="G79" s="202">
        <v>100</v>
      </c>
    </row>
    <row r="80" spans="1:7" x14ac:dyDescent="0.25">
      <c r="A80" s="202" t="s">
        <v>66</v>
      </c>
      <c r="B80" s="202" t="s">
        <v>67</v>
      </c>
      <c r="C80" s="202" t="s">
        <v>14</v>
      </c>
      <c r="D80" s="202">
        <v>1</v>
      </c>
      <c r="E80" s="202">
        <v>666</v>
      </c>
      <c r="F80" s="202">
        <v>0.14992503748125899</v>
      </c>
      <c r="G80" s="202">
        <v>99.850074962518704</v>
      </c>
    </row>
    <row r="81" spans="1:7" x14ac:dyDescent="0.25">
      <c r="A81" s="202" t="s">
        <v>33</v>
      </c>
      <c r="B81" s="202" t="s">
        <v>34</v>
      </c>
      <c r="C81" s="202" t="s">
        <v>15</v>
      </c>
      <c r="D81" s="202">
        <v>14.7385</v>
      </c>
      <c r="E81" s="202">
        <v>6319.8068325000004</v>
      </c>
      <c r="F81" s="202">
        <v>0.232668632496522</v>
      </c>
      <c r="G81" s="202">
        <v>99.767331367503502</v>
      </c>
    </row>
    <row r="82" spans="1:7" x14ac:dyDescent="0.25">
      <c r="A82" s="202" t="s">
        <v>33</v>
      </c>
      <c r="B82" s="202" t="s">
        <v>34</v>
      </c>
      <c r="C82" s="202" t="s">
        <v>14</v>
      </c>
      <c r="D82" s="202">
        <v>0</v>
      </c>
      <c r="E82" s="202">
        <v>4014.2405881869199</v>
      </c>
      <c r="F82" s="202">
        <v>0</v>
      </c>
      <c r="G82" s="202">
        <v>100</v>
      </c>
    </row>
    <row r="83" spans="1:7" x14ac:dyDescent="0.25">
      <c r="A83" s="202" t="s">
        <v>68</v>
      </c>
      <c r="B83" s="202" t="s">
        <v>69</v>
      </c>
      <c r="C83" s="202" t="s">
        <v>14</v>
      </c>
      <c r="D83" s="202">
        <v>0</v>
      </c>
      <c r="E83" s="202">
        <v>6168.5783330027998</v>
      </c>
      <c r="F83" s="202">
        <v>0</v>
      </c>
      <c r="G83" s="202">
        <v>100</v>
      </c>
    </row>
    <row r="84" spans="1:7" x14ac:dyDescent="0.25">
      <c r="A84" s="202" t="s">
        <v>70</v>
      </c>
      <c r="B84" s="202" t="s">
        <v>71</v>
      </c>
      <c r="C84" s="202" t="s">
        <v>14</v>
      </c>
      <c r="D84" s="202">
        <v>0</v>
      </c>
      <c r="E84" s="202">
        <v>30664.8141771831</v>
      </c>
      <c r="F84" s="202">
        <v>0</v>
      </c>
      <c r="G84" s="202">
        <v>100</v>
      </c>
    </row>
    <row r="85" spans="1:7" x14ac:dyDescent="0.25">
      <c r="A85" s="202" t="s">
        <v>70</v>
      </c>
      <c r="B85" s="202" t="s">
        <v>71</v>
      </c>
      <c r="C85" s="202" t="s">
        <v>15</v>
      </c>
      <c r="D85" s="202">
        <v>0</v>
      </c>
      <c r="E85" s="202">
        <v>44016.3702318</v>
      </c>
      <c r="F85" s="202">
        <v>0</v>
      </c>
      <c r="G85" s="202">
        <v>100</v>
      </c>
    </row>
    <row r="86" spans="1:7" x14ac:dyDescent="0.25">
      <c r="A86" s="202" t="s">
        <v>72</v>
      </c>
      <c r="B86" s="202" t="s">
        <v>73</v>
      </c>
      <c r="C86" s="202" t="s">
        <v>14</v>
      </c>
      <c r="D86" s="202">
        <v>9.9368600682593708</v>
      </c>
      <c r="E86" s="202">
        <v>1208.98464163822</v>
      </c>
      <c r="F86" s="202">
        <v>0.815217391304348</v>
      </c>
      <c r="G86" s="202">
        <v>99.184782608695699</v>
      </c>
    </row>
    <row r="87" spans="1:7" x14ac:dyDescent="0.25">
      <c r="A87" s="202" t="s">
        <v>35</v>
      </c>
      <c r="B87" s="202" t="s">
        <v>36</v>
      </c>
      <c r="C87" s="202" t="s">
        <v>14</v>
      </c>
      <c r="D87" s="202">
        <v>0</v>
      </c>
      <c r="E87" s="202">
        <v>36243.662701364097</v>
      </c>
      <c r="F87" s="202">
        <v>0</v>
      </c>
      <c r="G87" s="202">
        <v>100</v>
      </c>
    </row>
    <row r="88" spans="1:7" x14ac:dyDescent="0.25">
      <c r="A88" s="202" t="s">
        <v>35</v>
      </c>
      <c r="B88" s="202" t="s">
        <v>36</v>
      </c>
      <c r="C88" s="202" t="s">
        <v>15</v>
      </c>
      <c r="D88" s="202">
        <v>0</v>
      </c>
      <c r="E88" s="202">
        <v>49902.024325699997</v>
      </c>
      <c r="F88" s="202">
        <v>0</v>
      </c>
      <c r="G88" s="202">
        <v>100</v>
      </c>
    </row>
    <row r="89" spans="1:7" x14ac:dyDescent="0.25">
      <c r="A89" s="202" t="s">
        <v>74</v>
      </c>
      <c r="B89" s="202" t="s">
        <v>75</v>
      </c>
      <c r="C89" s="202" t="s">
        <v>14</v>
      </c>
      <c r="D89" s="202">
        <v>2.26898116077603</v>
      </c>
      <c r="E89" s="202">
        <v>1784.8956880346</v>
      </c>
      <c r="F89" s="202">
        <v>0.12695982635990499</v>
      </c>
      <c r="G89" s="202">
        <v>99.873040173640106</v>
      </c>
    </row>
    <row r="90" spans="1:7" x14ac:dyDescent="0.25">
      <c r="A90" s="202" t="s">
        <v>76</v>
      </c>
      <c r="B90" s="202" t="s">
        <v>77</v>
      </c>
      <c r="C90" s="202" t="s">
        <v>14</v>
      </c>
      <c r="D90" s="202">
        <v>43.284091218313101</v>
      </c>
      <c r="E90" s="202">
        <v>4132.0730530043202</v>
      </c>
      <c r="F90" s="202">
        <v>1.0366560206281901</v>
      </c>
      <c r="G90" s="202">
        <v>98.9633439793718</v>
      </c>
    </row>
    <row r="91" spans="1:7" x14ac:dyDescent="0.25">
      <c r="A91" s="202" t="s">
        <v>78</v>
      </c>
      <c r="B91" s="202" t="s">
        <v>79</v>
      </c>
      <c r="C91" s="202" t="s">
        <v>14</v>
      </c>
      <c r="D91" s="202">
        <v>8.4047417442844807</v>
      </c>
      <c r="E91" s="202">
        <v>1058.99745977984</v>
      </c>
      <c r="F91" s="202">
        <v>0.78740157480314998</v>
      </c>
      <c r="G91" s="202">
        <v>99.212598425196802</v>
      </c>
    </row>
    <row r="92" spans="1:7" x14ac:dyDescent="0.25">
      <c r="A92" s="202" t="s">
        <v>80</v>
      </c>
      <c r="B92" s="202" t="s">
        <v>81</v>
      </c>
      <c r="C92" s="202" t="s">
        <v>14</v>
      </c>
      <c r="D92" s="202">
        <v>1.0775660314276201</v>
      </c>
      <c r="E92" s="202">
        <v>1026.92042795052</v>
      </c>
      <c r="F92" s="202">
        <v>0.10482180293501001</v>
      </c>
      <c r="G92" s="202">
        <v>99.895178197064993</v>
      </c>
    </row>
    <row r="93" spans="1:7" x14ac:dyDescent="0.25">
      <c r="A93" s="202" t="s">
        <v>82</v>
      </c>
      <c r="B93" s="202" t="s">
        <v>83</v>
      </c>
      <c r="C93" s="202" t="s">
        <v>15</v>
      </c>
      <c r="D93" s="202">
        <v>19.366835600000002</v>
      </c>
      <c r="E93" s="202">
        <v>9307.4826059000006</v>
      </c>
      <c r="F93" s="202">
        <v>0.20764606227936799</v>
      </c>
      <c r="G93" s="202">
        <v>99.792353937720605</v>
      </c>
    </row>
    <row r="94" spans="1:7" x14ac:dyDescent="0.25">
      <c r="A94" s="202" t="s">
        <v>82</v>
      </c>
      <c r="B94" s="202" t="s">
        <v>83</v>
      </c>
      <c r="C94" s="202" t="s">
        <v>14</v>
      </c>
      <c r="D94" s="202">
        <v>0</v>
      </c>
      <c r="E94" s="202">
        <v>6491.94278129125</v>
      </c>
      <c r="F94" s="202">
        <v>0</v>
      </c>
      <c r="G94" s="202">
        <v>100</v>
      </c>
    </row>
    <row r="95" spans="1:7" x14ac:dyDescent="0.25">
      <c r="A95" s="202" t="s">
        <v>37</v>
      </c>
      <c r="B95" s="202" t="s">
        <v>38</v>
      </c>
      <c r="C95" s="202" t="s">
        <v>14</v>
      </c>
      <c r="D95" s="202">
        <v>308.47152171424801</v>
      </c>
      <c r="E95" s="202">
        <v>185072.29080948301</v>
      </c>
      <c r="F95" s="202">
        <v>0.16639888510283499</v>
      </c>
      <c r="G95" s="202">
        <v>99.833601114897206</v>
      </c>
    </row>
    <row r="96" spans="1:7" x14ac:dyDescent="0.25">
      <c r="A96" s="202" t="s">
        <v>37</v>
      </c>
      <c r="B96" s="202" t="s">
        <v>38</v>
      </c>
      <c r="C96" s="202" t="s">
        <v>15</v>
      </c>
      <c r="D96" s="202">
        <v>341.36142810000001</v>
      </c>
      <c r="E96" s="202">
        <v>256940.69441940001</v>
      </c>
      <c r="F96" s="202">
        <v>0.13267984312996001</v>
      </c>
      <c r="G96" s="202">
        <v>99.867320156869994</v>
      </c>
    </row>
    <row r="97" spans="1:7" x14ac:dyDescent="0.25">
      <c r="A97" s="202" t="s">
        <v>39</v>
      </c>
      <c r="B97" s="202" t="s">
        <v>40</v>
      </c>
      <c r="C97" s="202" t="s">
        <v>14</v>
      </c>
      <c r="D97" s="202">
        <v>0</v>
      </c>
      <c r="E97" s="202">
        <v>5109.34851175942</v>
      </c>
      <c r="F97" s="202">
        <v>0</v>
      </c>
      <c r="G97" s="202">
        <v>100</v>
      </c>
    </row>
    <row r="98" spans="1:7" x14ac:dyDescent="0.25">
      <c r="A98" s="202" t="s">
        <v>39</v>
      </c>
      <c r="B98" s="202" t="s">
        <v>40</v>
      </c>
      <c r="C98" s="202" t="s">
        <v>15</v>
      </c>
      <c r="D98" s="202">
        <v>0</v>
      </c>
      <c r="E98" s="202">
        <v>6789.976823</v>
      </c>
      <c r="F98" s="202">
        <v>0</v>
      </c>
      <c r="G98" s="202">
        <v>100</v>
      </c>
    </row>
    <row r="99" spans="1:7" x14ac:dyDescent="0.25">
      <c r="A99" s="202" t="s">
        <v>84</v>
      </c>
      <c r="B99" s="202" t="s">
        <v>85</v>
      </c>
      <c r="C99" s="202" t="s">
        <v>14</v>
      </c>
      <c r="D99" s="202">
        <v>0</v>
      </c>
      <c r="E99" s="202">
        <v>2238.4199841022401</v>
      </c>
      <c r="F99" s="202">
        <v>0</v>
      </c>
      <c r="G99" s="202">
        <v>100</v>
      </c>
    </row>
    <row r="100" spans="1:7" x14ac:dyDescent="0.25">
      <c r="A100" s="202" t="s">
        <v>84</v>
      </c>
      <c r="B100" s="202" t="s">
        <v>85</v>
      </c>
      <c r="C100" s="202" t="s">
        <v>15</v>
      </c>
      <c r="D100" s="202">
        <v>0</v>
      </c>
      <c r="E100" s="202">
        <v>3107.4507674000001</v>
      </c>
      <c r="F100" s="202">
        <v>0</v>
      </c>
      <c r="G100" s="202">
        <v>100</v>
      </c>
    </row>
    <row r="101" spans="1:7" x14ac:dyDescent="0.25">
      <c r="A101" s="202" t="s">
        <v>86</v>
      </c>
      <c r="B101" s="202" t="s">
        <v>87</v>
      </c>
      <c r="C101" s="202" t="s">
        <v>14</v>
      </c>
      <c r="D101" s="202">
        <v>1.1114589855979999</v>
      </c>
      <c r="E101" s="202">
        <v>563.50970569818605</v>
      </c>
      <c r="F101" s="202">
        <v>0.196850393700787</v>
      </c>
      <c r="G101" s="202">
        <v>99.803149606299201</v>
      </c>
    </row>
    <row r="102" spans="1:7" x14ac:dyDescent="0.25">
      <c r="A102" s="202" t="s">
        <v>88</v>
      </c>
      <c r="B102" s="202" t="s">
        <v>89</v>
      </c>
      <c r="C102" s="202" t="s">
        <v>14</v>
      </c>
      <c r="D102" s="202">
        <v>1.9849502981899201</v>
      </c>
      <c r="E102" s="202">
        <v>1979.0060186685701</v>
      </c>
      <c r="F102" s="202">
        <v>0.10019986609152599</v>
      </c>
      <c r="G102" s="202">
        <v>99.899800133908499</v>
      </c>
    </row>
    <row r="103" spans="1:7" x14ac:dyDescent="0.25">
      <c r="A103" s="202" t="s">
        <v>88</v>
      </c>
      <c r="B103" s="202" t="s">
        <v>89</v>
      </c>
      <c r="C103" s="202" t="s">
        <v>15</v>
      </c>
      <c r="D103" s="202">
        <v>0</v>
      </c>
      <c r="E103" s="202">
        <v>2882.7687256999998</v>
      </c>
      <c r="F103" s="202">
        <v>0</v>
      </c>
      <c r="G103" s="202">
        <v>100</v>
      </c>
    </row>
    <row r="104" spans="1:7" x14ac:dyDescent="0.25">
      <c r="A104" s="202" t="s">
        <v>90</v>
      </c>
      <c r="B104" s="202" t="s">
        <v>91</v>
      </c>
      <c r="C104" s="202" t="s">
        <v>14</v>
      </c>
      <c r="D104" s="202">
        <v>0</v>
      </c>
      <c r="E104" s="202">
        <v>362.645235361652</v>
      </c>
      <c r="F104" s="202">
        <v>0</v>
      </c>
      <c r="G104" s="202">
        <v>100</v>
      </c>
    </row>
    <row r="105" spans="1:7" x14ac:dyDescent="0.25">
      <c r="A105" s="202" t="s">
        <v>92</v>
      </c>
      <c r="B105" s="202" t="s">
        <v>93</v>
      </c>
      <c r="C105" s="202" t="s">
        <v>15</v>
      </c>
      <c r="D105" s="202">
        <v>5.8156499999999998</v>
      </c>
      <c r="E105" s="202">
        <v>3832.1637580000001</v>
      </c>
      <c r="F105" s="202">
        <v>0.15152895265351601</v>
      </c>
      <c r="G105" s="202">
        <v>99.848471047346493</v>
      </c>
    </row>
    <row r="106" spans="1:7" x14ac:dyDescent="0.25">
      <c r="A106" s="202" t="s">
        <v>92</v>
      </c>
      <c r="B106" s="202" t="s">
        <v>93</v>
      </c>
      <c r="C106" s="202" t="s">
        <v>14</v>
      </c>
      <c r="D106" s="202">
        <v>0</v>
      </c>
      <c r="E106" s="202">
        <v>2485.84354243297</v>
      </c>
      <c r="F106" s="202">
        <v>0</v>
      </c>
      <c r="G106" s="202">
        <v>100</v>
      </c>
    </row>
    <row r="107" spans="1:7" x14ac:dyDescent="0.25">
      <c r="A107" s="202" t="s">
        <v>94</v>
      </c>
      <c r="B107" s="202" t="s">
        <v>95</v>
      </c>
      <c r="C107" s="202" t="s">
        <v>14</v>
      </c>
      <c r="D107" s="202">
        <v>11.772808811358001</v>
      </c>
      <c r="E107" s="202">
        <v>4357.7276674479299</v>
      </c>
      <c r="F107" s="202">
        <v>0.269431457333006</v>
      </c>
      <c r="G107" s="202">
        <v>99.730568542667001</v>
      </c>
    </row>
    <row r="108" spans="1:7" x14ac:dyDescent="0.25">
      <c r="A108" s="202" t="s">
        <v>94</v>
      </c>
      <c r="B108" s="202" t="s">
        <v>95</v>
      </c>
      <c r="C108" s="202" t="s">
        <v>15</v>
      </c>
      <c r="D108" s="202">
        <v>12.505203399999999</v>
      </c>
      <c r="E108" s="202">
        <v>6981.6579394999999</v>
      </c>
      <c r="F108" s="202">
        <v>0.17879484856875899</v>
      </c>
      <c r="G108" s="202">
        <v>99.821205151431201</v>
      </c>
    </row>
    <row r="109" spans="1:7" x14ac:dyDescent="0.25">
      <c r="A109" s="202" t="s">
        <v>96</v>
      </c>
      <c r="B109" s="202" t="s">
        <v>97</v>
      </c>
      <c r="C109" s="202" t="s">
        <v>14</v>
      </c>
      <c r="D109" s="202">
        <v>0</v>
      </c>
      <c r="E109" s="202">
        <v>9035.5056301545501</v>
      </c>
      <c r="F109" s="202">
        <v>0</v>
      </c>
      <c r="G109" s="202">
        <v>100</v>
      </c>
    </row>
    <row r="110" spans="1:7" x14ac:dyDescent="0.25">
      <c r="A110" s="202" t="s">
        <v>98</v>
      </c>
      <c r="B110" s="202" t="s">
        <v>99</v>
      </c>
      <c r="C110" s="202" t="s">
        <v>14</v>
      </c>
      <c r="D110" s="202">
        <v>0</v>
      </c>
      <c r="E110" s="202">
        <v>6430.0185259058499</v>
      </c>
      <c r="F110" s="202">
        <v>0</v>
      </c>
      <c r="G110" s="202">
        <v>100</v>
      </c>
    </row>
    <row r="111" spans="1:7" x14ac:dyDescent="0.25">
      <c r="A111" s="202" t="s">
        <v>100</v>
      </c>
      <c r="B111" s="202" t="s">
        <v>101</v>
      </c>
      <c r="C111" s="202" t="s">
        <v>15</v>
      </c>
      <c r="D111" s="202">
        <v>0</v>
      </c>
      <c r="E111" s="202">
        <v>574.86446560000002</v>
      </c>
      <c r="F111" s="202">
        <v>0</v>
      </c>
      <c r="G111" s="202">
        <v>100</v>
      </c>
    </row>
    <row r="112" spans="1:7" x14ac:dyDescent="0.25">
      <c r="A112" s="202" t="s">
        <v>102</v>
      </c>
      <c r="B112" s="202" t="s">
        <v>103</v>
      </c>
      <c r="C112" s="202" t="s">
        <v>15</v>
      </c>
      <c r="D112" s="202">
        <v>37.716580299999997</v>
      </c>
      <c r="E112" s="202">
        <v>42643.826813699998</v>
      </c>
      <c r="F112" s="202">
        <v>8.8367423717161206E-2</v>
      </c>
      <c r="G112" s="202">
        <v>99.911632576282798</v>
      </c>
    </row>
    <row r="113" spans="1:7" x14ac:dyDescent="0.25">
      <c r="A113" s="202" t="s">
        <v>102</v>
      </c>
      <c r="B113" s="202" t="s">
        <v>103</v>
      </c>
      <c r="C113" s="202" t="s">
        <v>14</v>
      </c>
      <c r="D113" s="202">
        <v>0</v>
      </c>
      <c r="E113" s="202">
        <v>30951.572241006499</v>
      </c>
      <c r="F113" s="202">
        <v>0</v>
      </c>
      <c r="G113" s="202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639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203" t="s">
        <v>106</v>
      </c>
      <c r="B124" s="203" t="s">
        <v>107</v>
      </c>
      <c r="C124" s="203" t="s">
        <v>14</v>
      </c>
      <c r="D124" s="203">
        <v>66.861201171042296</v>
      </c>
      <c r="E124" s="203">
        <v>209190.102541984</v>
      </c>
      <c r="F124" s="203">
        <v>3.1951720972645203E-2</v>
      </c>
      <c r="G124" s="203">
        <v>99.9680482790274</v>
      </c>
    </row>
    <row r="125" spans="1:7" x14ac:dyDescent="0.25">
      <c r="A125" s="203" t="s">
        <v>106</v>
      </c>
      <c r="B125" s="203" t="s">
        <v>107</v>
      </c>
      <c r="C125" s="203" t="s">
        <v>15</v>
      </c>
      <c r="D125" s="203">
        <v>34.866080199999999</v>
      </c>
      <c r="E125" s="203">
        <v>230053.92576029999</v>
      </c>
      <c r="F125" s="203">
        <v>1.51533153445256E-2</v>
      </c>
      <c r="G125" s="203">
        <v>99.984846684655494</v>
      </c>
    </row>
    <row r="126" spans="1:7" x14ac:dyDescent="0.25">
      <c r="A126" s="203" t="s">
        <v>108</v>
      </c>
      <c r="B126" s="203" t="s">
        <v>109</v>
      </c>
      <c r="C126" s="203" t="s">
        <v>15</v>
      </c>
      <c r="D126" s="203">
        <v>7.3304415000000001</v>
      </c>
      <c r="E126" s="203">
        <v>297266.07219670003</v>
      </c>
      <c r="F126" s="203">
        <v>2.4658921501031798E-3</v>
      </c>
      <c r="G126" s="203">
        <v>99.997534107849901</v>
      </c>
    </row>
    <row r="127" spans="1:7" x14ac:dyDescent="0.25">
      <c r="A127" s="203" t="s">
        <v>108</v>
      </c>
      <c r="B127" s="203" t="s">
        <v>109</v>
      </c>
      <c r="C127" s="203" t="s">
        <v>14</v>
      </c>
      <c r="D127" s="203">
        <v>0</v>
      </c>
      <c r="E127" s="203">
        <v>256194.94824207501</v>
      </c>
      <c r="F127" s="203">
        <v>0</v>
      </c>
      <c r="G127" s="203">
        <v>100</v>
      </c>
    </row>
    <row r="128" spans="1:7" x14ac:dyDescent="0.25">
      <c r="A128" s="203" t="s">
        <v>110</v>
      </c>
      <c r="B128" s="203" t="s">
        <v>111</v>
      </c>
      <c r="C128" s="203" t="s">
        <v>14</v>
      </c>
      <c r="D128" s="203">
        <v>9.3095935710782705</v>
      </c>
      <c r="E128" s="203">
        <v>393515.49047436001</v>
      </c>
      <c r="F128" s="203">
        <v>2.3656942509014001E-3</v>
      </c>
      <c r="G128" s="203">
        <v>99.997634305749102</v>
      </c>
    </row>
    <row r="129" spans="1:7" x14ac:dyDescent="0.25">
      <c r="A129" s="203" t="s">
        <v>110</v>
      </c>
      <c r="B129" s="203" t="s">
        <v>111</v>
      </c>
      <c r="C129" s="203" t="s">
        <v>15</v>
      </c>
      <c r="D129" s="203">
        <v>184.87528589999999</v>
      </c>
      <c r="E129" s="203">
        <v>446166.9043392</v>
      </c>
      <c r="F129" s="203">
        <v>4.1419188707006102E-2</v>
      </c>
      <c r="G129" s="203">
        <v>99.958580811293004</v>
      </c>
    </row>
    <row r="130" spans="1:7" x14ac:dyDescent="0.25">
      <c r="A130" s="203" t="s">
        <v>112</v>
      </c>
      <c r="B130" s="203" t="s">
        <v>113</v>
      </c>
      <c r="C130" s="203" t="s">
        <v>14</v>
      </c>
      <c r="D130" s="203">
        <v>8.9491488396879806</v>
      </c>
      <c r="E130" s="203">
        <v>47916.883164410603</v>
      </c>
      <c r="F130" s="203">
        <v>1.8672912723132401E-2</v>
      </c>
      <c r="G130" s="203">
        <v>99.981327087276895</v>
      </c>
    </row>
    <row r="131" spans="1:7" x14ac:dyDescent="0.25">
      <c r="A131" s="203" t="s">
        <v>112</v>
      </c>
      <c r="B131" s="203" t="s">
        <v>113</v>
      </c>
      <c r="C131" s="203" t="s">
        <v>15</v>
      </c>
      <c r="D131" s="203">
        <v>0</v>
      </c>
      <c r="E131" s="203">
        <v>56437.552758400001</v>
      </c>
      <c r="F131" s="203">
        <v>0</v>
      </c>
      <c r="G131" s="203">
        <v>100</v>
      </c>
    </row>
    <row r="132" spans="1:7" x14ac:dyDescent="0.25">
      <c r="A132" s="203" t="s">
        <v>114</v>
      </c>
      <c r="B132" s="203" t="s">
        <v>115</v>
      </c>
      <c r="C132" s="203" t="s">
        <v>15</v>
      </c>
      <c r="D132" s="203">
        <v>44.508454899999997</v>
      </c>
      <c r="E132" s="203">
        <v>77301.611023799996</v>
      </c>
      <c r="F132" s="203">
        <v>5.7544522207422399E-2</v>
      </c>
      <c r="G132" s="203">
        <v>99.942455477792606</v>
      </c>
    </row>
    <row r="133" spans="1:7" x14ac:dyDescent="0.25">
      <c r="A133" s="203" t="s">
        <v>114</v>
      </c>
      <c r="B133" s="203" t="s">
        <v>115</v>
      </c>
      <c r="C133" s="203" t="s">
        <v>14</v>
      </c>
      <c r="D133" s="203">
        <v>0</v>
      </c>
      <c r="E133" s="203">
        <v>61807.819669868899</v>
      </c>
      <c r="F133" s="203">
        <v>0</v>
      </c>
      <c r="G133" s="203">
        <v>100</v>
      </c>
    </row>
    <row r="134" spans="1:7" x14ac:dyDescent="0.25">
      <c r="A134" s="203" t="s">
        <v>116</v>
      </c>
      <c r="B134" s="203" t="s">
        <v>117</v>
      </c>
      <c r="C134" s="203" t="s">
        <v>14</v>
      </c>
      <c r="D134" s="203">
        <v>0</v>
      </c>
      <c r="E134" s="203">
        <v>26356.140928961999</v>
      </c>
      <c r="F134" s="203">
        <v>0</v>
      </c>
      <c r="G134" s="203">
        <v>100</v>
      </c>
    </row>
    <row r="135" spans="1:7" x14ac:dyDescent="0.25">
      <c r="A135" s="203" t="s">
        <v>116</v>
      </c>
      <c r="B135" s="203" t="s">
        <v>117</v>
      </c>
      <c r="C135" s="203" t="s">
        <v>15</v>
      </c>
      <c r="D135" s="203">
        <v>0</v>
      </c>
      <c r="E135" s="203">
        <v>33136.594637299997</v>
      </c>
      <c r="F135" s="203">
        <v>0</v>
      </c>
      <c r="G135" s="203">
        <v>100</v>
      </c>
    </row>
    <row r="136" spans="1:7" x14ac:dyDescent="0.25">
      <c r="A136" s="203" t="s">
        <v>118</v>
      </c>
      <c r="B136" s="203" t="s">
        <v>119</v>
      </c>
      <c r="C136" s="203" t="s">
        <v>15</v>
      </c>
      <c r="D136" s="203">
        <v>27.362969199999998</v>
      </c>
      <c r="E136" s="203">
        <v>28190.2880348</v>
      </c>
      <c r="F136" s="203">
        <v>9.6971109310697606E-2</v>
      </c>
      <c r="G136" s="203">
        <v>99.903028890689299</v>
      </c>
    </row>
    <row r="137" spans="1:7" x14ac:dyDescent="0.25">
      <c r="A137" s="203" t="s">
        <v>118</v>
      </c>
      <c r="B137" s="203" t="s">
        <v>119</v>
      </c>
      <c r="C137" s="203" t="s">
        <v>14</v>
      </c>
      <c r="D137" s="203">
        <v>0</v>
      </c>
      <c r="E137" s="203">
        <v>24641.9923142794</v>
      </c>
      <c r="F137" s="203">
        <v>0</v>
      </c>
      <c r="G137" s="203">
        <v>100</v>
      </c>
    </row>
    <row r="138" spans="1:7" x14ac:dyDescent="0.25">
      <c r="A138" s="203" t="s">
        <v>120</v>
      </c>
      <c r="B138" s="203" t="s">
        <v>121</v>
      </c>
      <c r="C138" s="203" t="s">
        <v>14</v>
      </c>
      <c r="D138" s="203">
        <v>28.527504574377701</v>
      </c>
      <c r="E138" s="203">
        <v>81839.550329597594</v>
      </c>
      <c r="F138" s="203">
        <v>3.4845699727018897E-2</v>
      </c>
      <c r="G138" s="203">
        <v>99.965154300272999</v>
      </c>
    </row>
    <row r="139" spans="1:7" x14ac:dyDescent="0.25">
      <c r="A139" s="203" t="s">
        <v>120</v>
      </c>
      <c r="B139" s="203" t="s">
        <v>121</v>
      </c>
      <c r="C139" s="203" t="s">
        <v>15</v>
      </c>
      <c r="D139" s="203">
        <v>0</v>
      </c>
      <c r="E139" s="203">
        <v>89938.236933799999</v>
      </c>
      <c r="F139" s="203">
        <v>0</v>
      </c>
      <c r="G139" s="203">
        <v>100</v>
      </c>
    </row>
    <row r="140" spans="1:7" x14ac:dyDescent="0.25">
      <c r="A140" s="203" t="s">
        <v>122</v>
      </c>
      <c r="B140" s="203" t="s">
        <v>123</v>
      </c>
      <c r="C140" s="203" t="s">
        <v>14</v>
      </c>
      <c r="D140" s="203">
        <v>12.230032246788999</v>
      </c>
      <c r="E140" s="203">
        <v>7581.3371863748398</v>
      </c>
      <c r="F140" s="203">
        <v>0.161057799248783</v>
      </c>
      <c r="G140" s="203">
        <v>99.838942200751205</v>
      </c>
    </row>
    <row r="141" spans="1:7" x14ac:dyDescent="0.25">
      <c r="A141" s="203" t="s">
        <v>122</v>
      </c>
      <c r="B141" s="203" t="s">
        <v>123</v>
      </c>
      <c r="C141" s="203" t="s">
        <v>15</v>
      </c>
      <c r="D141" s="203">
        <v>15.1262981</v>
      </c>
      <c r="E141" s="203">
        <v>7588.0689159000003</v>
      </c>
      <c r="F141" s="203">
        <v>0.19894659645391499</v>
      </c>
      <c r="G141" s="203">
        <v>99.801053403546106</v>
      </c>
    </row>
    <row r="142" spans="1:7" x14ac:dyDescent="0.25">
      <c r="A142" s="203" t="s">
        <v>124</v>
      </c>
      <c r="B142" s="203" t="s">
        <v>125</v>
      </c>
      <c r="C142" s="203" t="s">
        <v>14</v>
      </c>
      <c r="D142" s="203">
        <v>193.08240555973401</v>
      </c>
      <c r="E142" s="203">
        <v>117010.705738569</v>
      </c>
      <c r="F142" s="203">
        <v>0.16474075507038599</v>
      </c>
      <c r="G142" s="203">
        <v>99.835259244929603</v>
      </c>
    </row>
    <row r="143" spans="1:7" x14ac:dyDescent="0.25">
      <c r="A143" s="203" t="s">
        <v>124</v>
      </c>
      <c r="B143" s="203" t="s">
        <v>125</v>
      </c>
      <c r="C143" s="203" t="s">
        <v>15</v>
      </c>
      <c r="D143" s="203">
        <v>43.875408200000003</v>
      </c>
      <c r="E143" s="203">
        <v>136643.47903660001</v>
      </c>
      <c r="F143" s="203">
        <v>3.2099098251051998E-2</v>
      </c>
      <c r="G143" s="203">
        <v>99.967900901749005</v>
      </c>
    </row>
    <row r="144" spans="1:7" x14ac:dyDescent="0.25">
      <c r="A144" s="203" t="s">
        <v>126</v>
      </c>
      <c r="B144" s="203" t="s">
        <v>127</v>
      </c>
      <c r="C144" s="203" t="s">
        <v>14</v>
      </c>
      <c r="D144" s="203">
        <v>206.261078078145</v>
      </c>
      <c r="E144" s="203">
        <v>186896.14738543399</v>
      </c>
      <c r="F144" s="203">
        <v>0.110239670227638</v>
      </c>
      <c r="G144" s="203">
        <v>99.8897603297724</v>
      </c>
    </row>
    <row r="145" spans="1:7" x14ac:dyDescent="0.25">
      <c r="A145" s="203" t="s">
        <v>126</v>
      </c>
      <c r="B145" s="203" t="s">
        <v>127</v>
      </c>
      <c r="C145" s="203" t="s">
        <v>15</v>
      </c>
      <c r="D145" s="203">
        <v>1149.8740141999999</v>
      </c>
      <c r="E145" s="203">
        <v>207552.21173350001</v>
      </c>
      <c r="F145" s="203">
        <v>0.55096431359583198</v>
      </c>
      <c r="G145" s="203">
        <v>99.449035686404201</v>
      </c>
    </row>
    <row r="146" spans="1:7" x14ac:dyDescent="0.25">
      <c r="A146" s="203" t="s">
        <v>128</v>
      </c>
      <c r="B146" s="203" t="s">
        <v>129</v>
      </c>
      <c r="C146" s="203" t="s">
        <v>14</v>
      </c>
      <c r="D146" s="203">
        <v>25.682051465219899</v>
      </c>
      <c r="E146" s="203">
        <v>74013.329835819502</v>
      </c>
      <c r="F146" s="203">
        <v>3.4687188295162097E-2</v>
      </c>
      <c r="G146" s="203">
        <v>99.965312811704806</v>
      </c>
    </row>
    <row r="147" spans="1:7" x14ac:dyDescent="0.25">
      <c r="A147" s="203" t="s">
        <v>128</v>
      </c>
      <c r="B147" s="203" t="s">
        <v>129</v>
      </c>
      <c r="C147" s="203" t="s">
        <v>15</v>
      </c>
      <c r="D147" s="203">
        <v>5.0954775000000003</v>
      </c>
      <c r="E147" s="203">
        <v>78017.059856699998</v>
      </c>
      <c r="F147" s="203">
        <v>6.5308084327766096E-3</v>
      </c>
      <c r="G147" s="203">
        <v>99.9934691915672</v>
      </c>
    </row>
    <row r="148" spans="1:7" x14ac:dyDescent="0.25">
      <c r="A148" s="203" t="s">
        <v>130</v>
      </c>
      <c r="B148" s="203" t="s">
        <v>131</v>
      </c>
      <c r="C148" s="203" t="s">
        <v>14</v>
      </c>
      <c r="D148" s="203">
        <v>39.237876894809901</v>
      </c>
      <c r="E148" s="203">
        <v>887.07282977494197</v>
      </c>
      <c r="F148" s="203">
        <v>4.2359304078301001</v>
      </c>
      <c r="G148" s="203">
        <v>95.764069592169903</v>
      </c>
    </row>
    <row r="149" spans="1:7" x14ac:dyDescent="0.25">
      <c r="A149" s="203" t="s">
        <v>130</v>
      </c>
      <c r="B149" s="203" t="s">
        <v>131</v>
      </c>
      <c r="C149" s="203" t="s">
        <v>15</v>
      </c>
      <c r="D149" s="203">
        <v>16.241691599999999</v>
      </c>
      <c r="E149" s="203">
        <v>1118.8720880000001</v>
      </c>
      <c r="F149" s="203">
        <v>1.4308426073131999</v>
      </c>
      <c r="G149" s="203">
        <v>98.569157392686805</v>
      </c>
    </row>
    <row r="150" spans="1:7" x14ac:dyDescent="0.25">
      <c r="A150" s="203" t="s">
        <v>132</v>
      </c>
      <c r="B150" s="203" t="s">
        <v>133</v>
      </c>
      <c r="C150" s="203" t="s">
        <v>14</v>
      </c>
      <c r="D150" s="203">
        <v>64.672335043377004</v>
      </c>
      <c r="E150" s="203">
        <v>40524.1032445811</v>
      </c>
      <c r="F150" s="203">
        <v>0.15933551608746299</v>
      </c>
      <c r="G150" s="203">
        <v>99.840664483912505</v>
      </c>
    </row>
    <row r="151" spans="1:7" x14ac:dyDescent="0.25">
      <c r="A151" s="203" t="s">
        <v>132</v>
      </c>
      <c r="B151" s="203" t="s">
        <v>133</v>
      </c>
      <c r="C151" s="203" t="s">
        <v>15</v>
      </c>
      <c r="D151" s="203">
        <v>191.76474540000001</v>
      </c>
      <c r="E151" s="203">
        <v>38872.589573500001</v>
      </c>
      <c r="F151" s="203">
        <v>0.49089444518790099</v>
      </c>
      <c r="G151" s="203">
        <v>99.509105554812095</v>
      </c>
    </row>
    <row r="152" spans="1:7" x14ac:dyDescent="0.25">
      <c r="A152" s="203" t="s">
        <v>134</v>
      </c>
      <c r="B152" s="203" t="s">
        <v>135</v>
      </c>
      <c r="C152" s="203" t="s">
        <v>14</v>
      </c>
      <c r="D152" s="203">
        <v>3</v>
      </c>
      <c r="E152" s="203">
        <v>119068.098657711</v>
      </c>
      <c r="F152" s="203">
        <v>2.5195030816201501E-3</v>
      </c>
      <c r="G152" s="203">
        <v>99.997480496918399</v>
      </c>
    </row>
    <row r="153" spans="1:7" x14ac:dyDescent="0.25">
      <c r="A153" s="203" t="s">
        <v>134</v>
      </c>
      <c r="B153" s="203" t="s">
        <v>135</v>
      </c>
      <c r="C153" s="203" t="s">
        <v>15</v>
      </c>
      <c r="D153" s="203">
        <v>100.3765538</v>
      </c>
      <c r="E153" s="203">
        <v>135570.718406</v>
      </c>
      <c r="F153" s="203">
        <v>7.3985216843530294E-2</v>
      </c>
      <c r="G153" s="203">
        <v>99.926014783156504</v>
      </c>
    </row>
    <row r="154" spans="1:7" x14ac:dyDescent="0.25">
      <c r="A154" s="203" t="s">
        <v>136</v>
      </c>
      <c r="B154" s="203" t="s">
        <v>137</v>
      </c>
      <c r="C154" s="203" t="s">
        <v>14</v>
      </c>
      <c r="D154" s="203">
        <v>267.531920320891</v>
      </c>
      <c r="E154" s="203">
        <v>103716.551169698</v>
      </c>
      <c r="F154" s="203">
        <v>0.25728160731031302</v>
      </c>
      <c r="G154" s="203">
        <v>99.742718392689696</v>
      </c>
    </row>
    <row r="155" spans="1:7" x14ac:dyDescent="0.25">
      <c r="A155" s="203" t="s">
        <v>136</v>
      </c>
      <c r="B155" s="203" t="s">
        <v>137</v>
      </c>
      <c r="C155" s="203" t="s">
        <v>15</v>
      </c>
      <c r="D155" s="203">
        <v>253.1348849</v>
      </c>
      <c r="E155" s="203">
        <v>128435.7862605</v>
      </c>
      <c r="F155" s="203">
        <v>0.196702934990024</v>
      </c>
      <c r="G155" s="203">
        <v>99.80329706501</v>
      </c>
    </row>
    <row r="156" spans="1:7" x14ac:dyDescent="0.25">
      <c r="A156" s="203" t="s">
        <v>138</v>
      </c>
      <c r="B156" s="203" t="s">
        <v>139</v>
      </c>
      <c r="C156" s="203" t="s">
        <v>15</v>
      </c>
      <c r="D156" s="203">
        <v>17.251548</v>
      </c>
      <c r="E156" s="203">
        <v>70414.604751799998</v>
      </c>
      <c r="F156" s="203">
        <v>2.4493956153259899E-2</v>
      </c>
      <c r="G156" s="203">
        <v>99.975506043846707</v>
      </c>
    </row>
    <row r="157" spans="1:7" x14ac:dyDescent="0.25">
      <c r="A157" s="203" t="s">
        <v>138</v>
      </c>
      <c r="B157" s="203" t="s">
        <v>139</v>
      </c>
      <c r="C157" s="203" t="s">
        <v>14</v>
      </c>
      <c r="D157" s="203">
        <v>0</v>
      </c>
      <c r="E157" s="203">
        <v>57281.768623329001</v>
      </c>
      <c r="F157" s="203">
        <v>0</v>
      </c>
      <c r="G157" s="203">
        <v>100</v>
      </c>
    </row>
    <row r="158" spans="1:7" x14ac:dyDescent="0.25">
      <c r="A158" s="203" t="s">
        <v>140</v>
      </c>
      <c r="B158" s="203" t="s">
        <v>141</v>
      </c>
      <c r="C158" s="203" t="s">
        <v>14</v>
      </c>
      <c r="D158" s="203">
        <v>58.113504653402501</v>
      </c>
      <c r="E158" s="203">
        <v>206124.43987543799</v>
      </c>
      <c r="F158" s="203">
        <v>2.8185461718612002E-2</v>
      </c>
      <c r="G158" s="203">
        <v>99.971814538281393</v>
      </c>
    </row>
    <row r="159" spans="1:7" x14ac:dyDescent="0.25">
      <c r="A159" s="203" t="s">
        <v>140</v>
      </c>
      <c r="B159" s="203" t="s">
        <v>141</v>
      </c>
      <c r="C159" s="203" t="s">
        <v>15</v>
      </c>
      <c r="D159" s="203">
        <v>72.993474199999994</v>
      </c>
      <c r="E159" s="203">
        <v>233619.5121473</v>
      </c>
      <c r="F159" s="203">
        <v>3.12348374227387E-2</v>
      </c>
      <c r="G159" s="203">
        <v>99.968765162577299</v>
      </c>
    </row>
    <row r="160" spans="1:7" x14ac:dyDescent="0.25">
      <c r="A160" s="203" t="s">
        <v>142</v>
      </c>
      <c r="B160" s="203" t="s">
        <v>143</v>
      </c>
      <c r="C160" s="203" t="s">
        <v>14</v>
      </c>
      <c r="D160" s="203">
        <v>212.59984629488099</v>
      </c>
      <c r="E160" s="203">
        <v>322734.30811735103</v>
      </c>
      <c r="F160" s="203">
        <v>6.5831206632519804E-2</v>
      </c>
      <c r="G160" s="203">
        <v>99.934168793367505</v>
      </c>
    </row>
    <row r="161" spans="1:7" x14ac:dyDescent="0.25">
      <c r="A161" s="203" t="s">
        <v>142</v>
      </c>
      <c r="B161" s="203" t="s">
        <v>143</v>
      </c>
      <c r="C161" s="203" t="s">
        <v>15</v>
      </c>
      <c r="D161" s="203">
        <v>0</v>
      </c>
      <c r="E161" s="203">
        <v>365083.8463261</v>
      </c>
      <c r="F161" s="203">
        <v>0</v>
      </c>
      <c r="G161" s="203">
        <v>100</v>
      </c>
    </row>
    <row r="162" spans="1:7" x14ac:dyDescent="0.25">
      <c r="A162" s="203" t="s">
        <v>144</v>
      </c>
      <c r="B162" s="203" t="s">
        <v>145</v>
      </c>
      <c r="C162" s="203" t="s">
        <v>14</v>
      </c>
      <c r="D162" s="203">
        <v>18.253592800211401</v>
      </c>
      <c r="E162" s="203">
        <v>123060.69440130101</v>
      </c>
      <c r="F162" s="203">
        <v>1.48308001471432E-2</v>
      </c>
      <c r="G162" s="203">
        <v>99.985169199852905</v>
      </c>
    </row>
    <row r="163" spans="1:7" x14ac:dyDescent="0.25">
      <c r="A163" s="203" t="s">
        <v>144</v>
      </c>
      <c r="B163" s="203" t="s">
        <v>145</v>
      </c>
      <c r="C163" s="203" t="s">
        <v>15</v>
      </c>
      <c r="D163" s="203">
        <v>14.377994899999999</v>
      </c>
      <c r="E163" s="203">
        <v>146762.52263329999</v>
      </c>
      <c r="F163" s="203">
        <v>9.7958158528097302E-3</v>
      </c>
      <c r="G163" s="203">
        <v>99.990204184147203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640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204" t="s">
        <v>106</v>
      </c>
      <c r="B174" s="204" t="s">
        <v>107</v>
      </c>
      <c r="C174" s="204" t="s">
        <v>14</v>
      </c>
      <c r="D174" s="204">
        <v>65.739152279560699</v>
      </c>
      <c r="E174" s="204">
        <v>209084.375336333</v>
      </c>
      <c r="F174" s="204">
        <v>3.1431564089887301E-2</v>
      </c>
      <c r="G174" s="204">
        <v>99.9685684359101</v>
      </c>
    </row>
    <row r="175" spans="1:7" x14ac:dyDescent="0.25">
      <c r="A175" s="204" t="s">
        <v>106</v>
      </c>
      <c r="B175" s="204" t="s">
        <v>107</v>
      </c>
      <c r="C175" s="204" t="s">
        <v>15</v>
      </c>
      <c r="D175" s="204">
        <v>33.685010200000001</v>
      </c>
      <c r="E175" s="204">
        <v>229896.822877</v>
      </c>
      <c r="F175" s="204">
        <v>1.4650082979212701E-2</v>
      </c>
      <c r="G175" s="204">
        <v>99.985349917020798</v>
      </c>
    </row>
    <row r="176" spans="1:7" x14ac:dyDescent="0.25">
      <c r="A176" s="204" t="s">
        <v>108</v>
      </c>
      <c r="B176" s="204" t="s">
        <v>109</v>
      </c>
      <c r="C176" s="204" t="s">
        <v>15</v>
      </c>
      <c r="D176" s="204">
        <v>7.3304415000000001</v>
      </c>
      <c r="E176" s="204">
        <v>297266.07219670003</v>
      </c>
      <c r="F176" s="204">
        <v>2.4658921501031798E-3</v>
      </c>
      <c r="G176" s="204">
        <v>99.997534107849901</v>
      </c>
    </row>
    <row r="177" spans="1:7" x14ac:dyDescent="0.25">
      <c r="A177" s="204" t="s">
        <v>108</v>
      </c>
      <c r="B177" s="204" t="s">
        <v>109</v>
      </c>
      <c r="C177" s="204" t="s">
        <v>14</v>
      </c>
      <c r="D177" s="204">
        <v>0</v>
      </c>
      <c r="E177" s="204">
        <v>256194.94824207501</v>
      </c>
      <c r="F177" s="204">
        <v>0</v>
      </c>
      <c r="G177" s="204">
        <v>100</v>
      </c>
    </row>
    <row r="178" spans="1:7" x14ac:dyDescent="0.25">
      <c r="A178" s="204" t="s">
        <v>110</v>
      </c>
      <c r="B178" s="204" t="s">
        <v>111</v>
      </c>
      <c r="C178" s="204" t="s">
        <v>15</v>
      </c>
      <c r="D178" s="204">
        <v>176.96760660000001</v>
      </c>
      <c r="E178" s="204">
        <v>444927.05179880001</v>
      </c>
      <c r="F178" s="204">
        <v>3.9758707826634598E-2</v>
      </c>
      <c r="G178" s="204">
        <v>99.960241292173393</v>
      </c>
    </row>
    <row r="179" spans="1:7" x14ac:dyDescent="0.25">
      <c r="A179" s="204" t="s">
        <v>110</v>
      </c>
      <c r="B179" s="204" t="s">
        <v>111</v>
      </c>
      <c r="C179" s="204" t="s">
        <v>14</v>
      </c>
      <c r="D179" s="204">
        <v>0</v>
      </c>
      <c r="E179" s="204">
        <v>392594.20942367899</v>
      </c>
      <c r="F179" s="204">
        <v>0</v>
      </c>
      <c r="G179" s="204">
        <v>100</v>
      </c>
    </row>
    <row r="180" spans="1:7" x14ac:dyDescent="0.25">
      <c r="A180" s="204" t="s">
        <v>112</v>
      </c>
      <c r="B180" s="204" t="s">
        <v>113</v>
      </c>
      <c r="C180" s="204" t="s">
        <v>14</v>
      </c>
      <c r="D180" s="204">
        <v>8.9491488396879806</v>
      </c>
      <c r="E180" s="204">
        <v>47916.883164410603</v>
      </c>
      <c r="F180" s="204">
        <v>1.8672912723132401E-2</v>
      </c>
      <c r="G180" s="204">
        <v>99.981327087276895</v>
      </c>
    </row>
    <row r="181" spans="1:7" x14ac:dyDescent="0.25">
      <c r="A181" s="204" t="s">
        <v>112</v>
      </c>
      <c r="B181" s="204" t="s">
        <v>113</v>
      </c>
      <c r="C181" s="204" t="s">
        <v>15</v>
      </c>
      <c r="D181" s="204">
        <v>0</v>
      </c>
      <c r="E181" s="204">
        <v>56437.552758400001</v>
      </c>
      <c r="F181" s="204">
        <v>0</v>
      </c>
      <c r="G181" s="204">
        <v>100</v>
      </c>
    </row>
    <row r="182" spans="1:7" x14ac:dyDescent="0.25">
      <c r="A182" s="204" t="s">
        <v>114</v>
      </c>
      <c r="B182" s="204" t="s">
        <v>115</v>
      </c>
      <c r="C182" s="204" t="s">
        <v>15</v>
      </c>
      <c r="D182" s="204">
        <v>44.508454899999997</v>
      </c>
      <c r="E182" s="204">
        <v>77301.611023799996</v>
      </c>
      <c r="F182" s="204">
        <v>5.7544522207422399E-2</v>
      </c>
      <c r="G182" s="204">
        <v>99.942455477792606</v>
      </c>
    </row>
    <row r="183" spans="1:7" x14ac:dyDescent="0.25">
      <c r="A183" s="204" t="s">
        <v>114</v>
      </c>
      <c r="B183" s="204" t="s">
        <v>115</v>
      </c>
      <c r="C183" s="204" t="s">
        <v>14</v>
      </c>
      <c r="D183" s="204">
        <v>0</v>
      </c>
      <c r="E183" s="204">
        <v>61807.819669868899</v>
      </c>
      <c r="F183" s="204">
        <v>0</v>
      </c>
      <c r="G183" s="204">
        <v>100</v>
      </c>
    </row>
    <row r="184" spans="1:7" x14ac:dyDescent="0.25">
      <c r="A184" s="204" t="s">
        <v>116</v>
      </c>
      <c r="B184" s="204" t="s">
        <v>117</v>
      </c>
      <c r="C184" s="204" t="s">
        <v>14</v>
      </c>
      <c r="D184" s="204">
        <v>0</v>
      </c>
      <c r="E184" s="204">
        <v>26356.140928961999</v>
      </c>
      <c r="F184" s="204">
        <v>0</v>
      </c>
      <c r="G184" s="204">
        <v>100</v>
      </c>
    </row>
    <row r="185" spans="1:7" x14ac:dyDescent="0.25">
      <c r="A185" s="204" t="s">
        <v>116</v>
      </c>
      <c r="B185" s="204" t="s">
        <v>117</v>
      </c>
      <c r="C185" s="204" t="s">
        <v>15</v>
      </c>
      <c r="D185" s="204">
        <v>0</v>
      </c>
      <c r="E185" s="204">
        <v>33136.594637299997</v>
      </c>
      <c r="F185" s="204">
        <v>0</v>
      </c>
      <c r="G185" s="204">
        <v>100</v>
      </c>
    </row>
    <row r="186" spans="1:7" x14ac:dyDescent="0.25">
      <c r="A186" s="204" t="s">
        <v>118</v>
      </c>
      <c r="B186" s="204" t="s">
        <v>119</v>
      </c>
      <c r="C186" s="204" t="s">
        <v>15</v>
      </c>
      <c r="D186" s="204">
        <v>27.362969199999998</v>
      </c>
      <c r="E186" s="204">
        <v>28190.2880348</v>
      </c>
      <c r="F186" s="204">
        <v>9.6971109310697606E-2</v>
      </c>
      <c r="G186" s="204">
        <v>99.903028890689299</v>
      </c>
    </row>
    <row r="187" spans="1:7" x14ac:dyDescent="0.25">
      <c r="A187" s="204" t="s">
        <v>118</v>
      </c>
      <c r="B187" s="204" t="s">
        <v>119</v>
      </c>
      <c r="C187" s="204" t="s">
        <v>14</v>
      </c>
      <c r="D187" s="204">
        <v>0</v>
      </c>
      <c r="E187" s="204">
        <v>24641.9923142794</v>
      </c>
      <c r="F187" s="204">
        <v>0</v>
      </c>
      <c r="G187" s="204">
        <v>100</v>
      </c>
    </row>
    <row r="188" spans="1:7" x14ac:dyDescent="0.25">
      <c r="A188" s="204" t="s">
        <v>120</v>
      </c>
      <c r="B188" s="204" t="s">
        <v>121</v>
      </c>
      <c r="C188" s="204" t="s">
        <v>14</v>
      </c>
      <c r="D188" s="204">
        <v>28.527504574377701</v>
      </c>
      <c r="E188" s="204">
        <v>81839.550329597594</v>
      </c>
      <c r="F188" s="204">
        <v>3.4845699727018897E-2</v>
      </c>
      <c r="G188" s="204">
        <v>99.965154300272999</v>
      </c>
    </row>
    <row r="189" spans="1:7" x14ac:dyDescent="0.25">
      <c r="A189" s="204" t="s">
        <v>120</v>
      </c>
      <c r="B189" s="204" t="s">
        <v>121</v>
      </c>
      <c r="C189" s="204" t="s">
        <v>15</v>
      </c>
      <c r="D189" s="204">
        <v>0</v>
      </c>
      <c r="E189" s="204">
        <v>89938.236933799999</v>
      </c>
      <c r="F189" s="204">
        <v>0</v>
      </c>
      <c r="G189" s="204">
        <v>100</v>
      </c>
    </row>
    <row r="190" spans="1:7" x14ac:dyDescent="0.25">
      <c r="A190" s="204" t="s">
        <v>122</v>
      </c>
      <c r="B190" s="204" t="s">
        <v>123</v>
      </c>
      <c r="C190" s="204" t="s">
        <v>14</v>
      </c>
      <c r="D190" s="204">
        <v>12.230032246788999</v>
      </c>
      <c r="E190" s="204">
        <v>7581.3371863748398</v>
      </c>
      <c r="F190" s="204">
        <v>0.161057799248783</v>
      </c>
      <c r="G190" s="204">
        <v>99.838942200751205</v>
      </c>
    </row>
    <row r="191" spans="1:7" x14ac:dyDescent="0.25">
      <c r="A191" s="204" t="s">
        <v>122</v>
      </c>
      <c r="B191" s="204" t="s">
        <v>123</v>
      </c>
      <c r="C191" s="204" t="s">
        <v>15</v>
      </c>
      <c r="D191" s="204">
        <v>15.1262981</v>
      </c>
      <c r="E191" s="204">
        <v>7588.0689159000003</v>
      </c>
      <c r="F191" s="204">
        <v>0.19894659645391499</v>
      </c>
      <c r="G191" s="204">
        <v>99.801053403546106</v>
      </c>
    </row>
    <row r="192" spans="1:7" x14ac:dyDescent="0.25">
      <c r="A192" s="204" t="s">
        <v>124</v>
      </c>
      <c r="B192" s="204" t="s">
        <v>125</v>
      </c>
      <c r="C192" s="204" t="s">
        <v>14</v>
      </c>
      <c r="D192" s="204">
        <v>193.08240555973401</v>
      </c>
      <c r="E192" s="204">
        <v>117010.705738569</v>
      </c>
      <c r="F192" s="204">
        <v>0.16474075507038599</v>
      </c>
      <c r="G192" s="204">
        <v>99.835259244929603</v>
      </c>
    </row>
    <row r="193" spans="1:7" x14ac:dyDescent="0.25">
      <c r="A193" s="204" t="s">
        <v>124</v>
      </c>
      <c r="B193" s="204" t="s">
        <v>125</v>
      </c>
      <c r="C193" s="204" t="s">
        <v>15</v>
      </c>
      <c r="D193" s="204">
        <v>43.875408200000003</v>
      </c>
      <c r="E193" s="204">
        <v>136643.47903660001</v>
      </c>
      <c r="F193" s="204">
        <v>3.2099098251051998E-2</v>
      </c>
      <c r="G193" s="204">
        <v>99.967900901749005</v>
      </c>
    </row>
    <row r="194" spans="1:7" x14ac:dyDescent="0.25">
      <c r="A194" s="204" t="s">
        <v>126</v>
      </c>
      <c r="B194" s="204" t="s">
        <v>127</v>
      </c>
      <c r="C194" s="204" t="s">
        <v>14</v>
      </c>
      <c r="D194" s="204">
        <v>184.85138492964199</v>
      </c>
      <c r="E194" s="204">
        <v>184833.49982600301</v>
      </c>
      <c r="F194" s="204">
        <v>9.9909756907789402E-2</v>
      </c>
      <c r="G194" s="204">
        <v>99.900090243092194</v>
      </c>
    </row>
    <row r="195" spans="1:7" x14ac:dyDescent="0.25">
      <c r="A195" s="204" t="s">
        <v>126</v>
      </c>
      <c r="B195" s="204" t="s">
        <v>127</v>
      </c>
      <c r="C195" s="204" t="s">
        <v>15</v>
      </c>
      <c r="D195" s="204">
        <v>1040.1332964999999</v>
      </c>
      <c r="E195" s="204">
        <v>204630.5753889</v>
      </c>
      <c r="F195" s="204">
        <v>0.50572748212338703</v>
      </c>
      <c r="G195" s="204">
        <v>99.494272517876595</v>
      </c>
    </row>
    <row r="196" spans="1:7" x14ac:dyDescent="0.25">
      <c r="A196" s="204" t="s">
        <v>128</v>
      </c>
      <c r="B196" s="204" t="s">
        <v>129</v>
      </c>
      <c r="C196" s="204" t="s">
        <v>14</v>
      </c>
      <c r="D196" s="204">
        <v>24.227034164181799</v>
      </c>
      <c r="E196" s="204">
        <v>73760.070329032998</v>
      </c>
      <c r="F196" s="204">
        <v>3.2834945957303401E-2</v>
      </c>
      <c r="G196" s="204">
        <v>99.967165054042695</v>
      </c>
    </row>
    <row r="197" spans="1:7" x14ac:dyDescent="0.25">
      <c r="A197" s="204" t="s">
        <v>128</v>
      </c>
      <c r="B197" s="204" t="s">
        <v>129</v>
      </c>
      <c r="C197" s="204" t="s">
        <v>15</v>
      </c>
      <c r="D197" s="204">
        <v>0</v>
      </c>
      <c r="E197" s="204">
        <v>77651.883969200004</v>
      </c>
      <c r="F197" s="204">
        <v>0</v>
      </c>
      <c r="G197" s="204">
        <v>100</v>
      </c>
    </row>
    <row r="198" spans="1:7" x14ac:dyDescent="0.25">
      <c r="A198" s="204" t="s">
        <v>132</v>
      </c>
      <c r="B198" s="204" t="s">
        <v>133</v>
      </c>
      <c r="C198" s="204" t="s">
        <v>14</v>
      </c>
      <c r="D198" s="204">
        <v>63.473983847331297</v>
      </c>
      <c r="E198" s="204">
        <v>40315.609568433203</v>
      </c>
      <c r="F198" s="204">
        <v>0.15719520668454201</v>
      </c>
      <c r="G198" s="204">
        <v>99.842804793315494</v>
      </c>
    </row>
    <row r="199" spans="1:7" x14ac:dyDescent="0.25">
      <c r="A199" s="204" t="s">
        <v>132</v>
      </c>
      <c r="B199" s="204" t="s">
        <v>133</v>
      </c>
      <c r="C199" s="204" t="s">
        <v>15</v>
      </c>
      <c r="D199" s="204">
        <v>178.72931589999999</v>
      </c>
      <c r="E199" s="204">
        <v>38549.866420500002</v>
      </c>
      <c r="F199" s="204">
        <v>0.46149185763535699</v>
      </c>
      <c r="G199" s="204">
        <v>99.538508142364705</v>
      </c>
    </row>
    <row r="200" spans="1:7" x14ac:dyDescent="0.25">
      <c r="A200" s="204" t="s">
        <v>134</v>
      </c>
      <c r="B200" s="204" t="s">
        <v>135</v>
      </c>
      <c r="C200" s="204" t="s">
        <v>15</v>
      </c>
      <c r="D200" s="204">
        <v>100.3765538</v>
      </c>
      <c r="E200" s="204">
        <v>135553.2793811</v>
      </c>
      <c r="F200" s="204">
        <v>7.3994728050802094E-2</v>
      </c>
      <c r="G200" s="204">
        <v>99.926005271949194</v>
      </c>
    </row>
    <row r="201" spans="1:7" x14ac:dyDescent="0.25">
      <c r="A201" s="204" t="s">
        <v>134</v>
      </c>
      <c r="B201" s="204" t="s">
        <v>135</v>
      </c>
      <c r="C201" s="204" t="s">
        <v>14</v>
      </c>
      <c r="D201" s="204">
        <v>0</v>
      </c>
      <c r="E201" s="204">
        <v>119026.098657711</v>
      </c>
      <c r="F201" s="204">
        <v>0</v>
      </c>
      <c r="G201" s="204">
        <v>100</v>
      </c>
    </row>
    <row r="202" spans="1:7" x14ac:dyDescent="0.25">
      <c r="A202" s="204" t="s">
        <v>136</v>
      </c>
      <c r="B202" s="204" t="s">
        <v>137</v>
      </c>
      <c r="C202" s="204" t="s">
        <v>14</v>
      </c>
      <c r="D202" s="204">
        <v>228.11395743610501</v>
      </c>
      <c r="E202" s="204">
        <v>101685.36680945</v>
      </c>
      <c r="F202" s="204">
        <v>0.22383099440778201</v>
      </c>
      <c r="G202" s="204">
        <v>99.776169005592195</v>
      </c>
    </row>
    <row r="203" spans="1:7" x14ac:dyDescent="0.25">
      <c r="A203" s="204" t="s">
        <v>136</v>
      </c>
      <c r="B203" s="204" t="s">
        <v>137</v>
      </c>
      <c r="C203" s="204" t="s">
        <v>15</v>
      </c>
      <c r="D203" s="204">
        <v>216.11165170000001</v>
      </c>
      <c r="E203" s="204">
        <v>125543.99914489999</v>
      </c>
      <c r="F203" s="204">
        <v>0.17184435536124101</v>
      </c>
      <c r="G203" s="204">
        <v>99.828155644638798</v>
      </c>
    </row>
    <row r="204" spans="1:7" x14ac:dyDescent="0.25">
      <c r="A204" s="204" t="s">
        <v>138</v>
      </c>
      <c r="B204" s="204" t="s">
        <v>139</v>
      </c>
      <c r="C204" s="204" t="s">
        <v>15</v>
      </c>
      <c r="D204" s="204">
        <v>17.251548</v>
      </c>
      <c r="E204" s="204">
        <v>70414.604751799998</v>
      </c>
      <c r="F204" s="204">
        <v>2.4493956153259899E-2</v>
      </c>
      <c r="G204" s="204">
        <v>99.975506043846707</v>
      </c>
    </row>
    <row r="205" spans="1:7" x14ac:dyDescent="0.25">
      <c r="A205" s="204" t="s">
        <v>138</v>
      </c>
      <c r="B205" s="204" t="s">
        <v>139</v>
      </c>
      <c r="C205" s="204" t="s">
        <v>14</v>
      </c>
      <c r="D205" s="204">
        <v>0</v>
      </c>
      <c r="E205" s="204">
        <v>57281.768623329001</v>
      </c>
      <c r="F205" s="204">
        <v>0</v>
      </c>
      <c r="G205" s="204">
        <v>100</v>
      </c>
    </row>
    <row r="206" spans="1:7" x14ac:dyDescent="0.25">
      <c r="A206" s="204" t="s">
        <v>140</v>
      </c>
      <c r="B206" s="204" t="s">
        <v>141</v>
      </c>
      <c r="C206" s="204" t="s">
        <v>14</v>
      </c>
      <c r="D206" s="204">
        <v>58.113504653402501</v>
      </c>
      <c r="E206" s="204">
        <v>206124.43987543799</v>
      </c>
      <c r="F206" s="204">
        <v>2.8185461718612002E-2</v>
      </c>
      <c r="G206" s="204">
        <v>99.971814538281393</v>
      </c>
    </row>
    <row r="207" spans="1:7" x14ac:dyDescent="0.25">
      <c r="A207" s="204" t="s">
        <v>140</v>
      </c>
      <c r="B207" s="204" t="s">
        <v>141</v>
      </c>
      <c r="C207" s="204" t="s">
        <v>15</v>
      </c>
      <c r="D207" s="204">
        <v>72.993474199999994</v>
      </c>
      <c r="E207" s="204">
        <v>233619.5121473</v>
      </c>
      <c r="F207" s="204">
        <v>3.12348374227387E-2</v>
      </c>
      <c r="G207" s="204">
        <v>99.968765162577299</v>
      </c>
    </row>
    <row r="208" spans="1:7" x14ac:dyDescent="0.25">
      <c r="A208" s="204" t="s">
        <v>142</v>
      </c>
      <c r="B208" s="204" t="s">
        <v>143</v>
      </c>
      <c r="C208" s="204" t="s">
        <v>14</v>
      </c>
      <c r="D208" s="204">
        <v>212.59984629488099</v>
      </c>
      <c r="E208" s="204">
        <v>322734.30811735103</v>
      </c>
      <c r="F208" s="204">
        <v>6.5831206632519804E-2</v>
      </c>
      <c r="G208" s="204">
        <v>99.934168793367505</v>
      </c>
    </row>
    <row r="209" spans="1:7" x14ac:dyDescent="0.25">
      <c r="A209" s="204" t="s">
        <v>142</v>
      </c>
      <c r="B209" s="204" t="s">
        <v>143</v>
      </c>
      <c r="C209" s="204" t="s">
        <v>15</v>
      </c>
      <c r="D209" s="204">
        <v>0</v>
      </c>
      <c r="E209" s="204">
        <v>365083.8463261</v>
      </c>
      <c r="F209" s="204">
        <v>0</v>
      </c>
      <c r="G209" s="204">
        <v>100</v>
      </c>
    </row>
    <row r="210" spans="1:7" x14ac:dyDescent="0.25">
      <c r="A210" s="204" t="s">
        <v>144</v>
      </c>
      <c r="B210" s="204" t="s">
        <v>145</v>
      </c>
      <c r="C210" s="204" t="s">
        <v>14</v>
      </c>
      <c r="D210" s="204">
        <v>18.253592800211401</v>
      </c>
      <c r="E210" s="204">
        <v>123060.69440130101</v>
      </c>
      <c r="F210" s="204">
        <v>1.48308001471432E-2</v>
      </c>
      <c r="G210" s="204">
        <v>99.985169199852905</v>
      </c>
    </row>
    <row r="211" spans="1:7" x14ac:dyDescent="0.25">
      <c r="A211" s="204" t="s">
        <v>144</v>
      </c>
      <c r="B211" s="204" t="s">
        <v>145</v>
      </c>
      <c r="C211" s="204" t="s">
        <v>15</v>
      </c>
      <c r="D211" s="204">
        <v>14.377994899999999</v>
      </c>
      <c r="E211" s="204">
        <v>146762.52263329999</v>
      </c>
      <c r="F211" s="204">
        <v>9.7958158528097302E-3</v>
      </c>
      <c r="G211" s="204">
        <v>99.990204184147203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641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205" t="s">
        <v>149</v>
      </c>
      <c r="B222" s="205" t="s">
        <v>150</v>
      </c>
      <c r="C222" s="205" t="s">
        <v>15</v>
      </c>
      <c r="D222" s="205">
        <v>31.355778900000001</v>
      </c>
      <c r="E222" s="205">
        <v>19671.049852</v>
      </c>
      <c r="F222" s="205">
        <v>0.15914695640426599</v>
      </c>
      <c r="G222" s="205">
        <v>99.8408530435957</v>
      </c>
    </row>
    <row r="223" spans="1:7" x14ac:dyDescent="0.25">
      <c r="A223" s="205" t="s">
        <v>149</v>
      </c>
      <c r="B223" s="205" t="s">
        <v>150</v>
      </c>
      <c r="C223" s="205" t="s">
        <v>14</v>
      </c>
      <c r="D223" s="205">
        <v>0</v>
      </c>
      <c r="E223" s="205">
        <v>15099.737738891799</v>
      </c>
      <c r="F223" s="205">
        <v>0</v>
      </c>
      <c r="G223" s="205">
        <v>100</v>
      </c>
    </row>
    <row r="224" spans="1:7" x14ac:dyDescent="0.25">
      <c r="A224" s="205" t="s">
        <v>151</v>
      </c>
      <c r="B224" s="205" t="s">
        <v>152</v>
      </c>
      <c r="C224" s="205" t="s">
        <v>14</v>
      </c>
      <c r="D224" s="205">
        <v>0</v>
      </c>
      <c r="E224" s="205">
        <v>12460.643985626701</v>
      </c>
      <c r="F224" s="205">
        <v>0</v>
      </c>
      <c r="G224" s="205">
        <v>100</v>
      </c>
    </row>
    <row r="225" spans="1:7" x14ac:dyDescent="0.25">
      <c r="A225" s="205" t="s">
        <v>151</v>
      </c>
      <c r="B225" s="205" t="s">
        <v>152</v>
      </c>
      <c r="C225" s="205" t="s">
        <v>15</v>
      </c>
      <c r="D225" s="205">
        <v>0</v>
      </c>
      <c r="E225" s="205">
        <v>15577.9247901</v>
      </c>
      <c r="F225" s="205">
        <v>0</v>
      </c>
      <c r="G225" s="205">
        <v>100</v>
      </c>
    </row>
    <row r="226" spans="1:7" x14ac:dyDescent="0.25">
      <c r="A226" s="205" t="s">
        <v>153</v>
      </c>
      <c r="B226" s="205" t="s">
        <v>154</v>
      </c>
      <c r="C226" s="205" t="s">
        <v>14</v>
      </c>
      <c r="D226" s="205">
        <v>0</v>
      </c>
      <c r="E226" s="205">
        <v>13171.0709227179</v>
      </c>
      <c r="F226" s="205">
        <v>0</v>
      </c>
      <c r="G226" s="205">
        <v>100</v>
      </c>
    </row>
    <row r="227" spans="1:7" x14ac:dyDescent="0.25">
      <c r="A227" s="205" t="s">
        <v>153</v>
      </c>
      <c r="B227" s="205" t="s">
        <v>155</v>
      </c>
      <c r="C227" s="205" t="s">
        <v>15</v>
      </c>
      <c r="D227" s="205">
        <v>0</v>
      </c>
      <c r="E227" s="205">
        <v>15417.821089499999</v>
      </c>
      <c r="F227" s="205">
        <v>0</v>
      </c>
      <c r="G227" s="205">
        <v>100</v>
      </c>
    </row>
    <row r="228" spans="1:7" x14ac:dyDescent="0.25">
      <c r="A228" s="205" t="s">
        <v>156</v>
      </c>
      <c r="B228" s="205" t="s">
        <v>157</v>
      </c>
      <c r="C228" s="205" t="s">
        <v>15</v>
      </c>
      <c r="D228" s="205">
        <v>13.152676</v>
      </c>
      <c r="E228" s="205">
        <v>13469.117153900001</v>
      </c>
      <c r="F228" s="205">
        <v>9.7555353556497901E-2</v>
      </c>
      <c r="G228" s="205">
        <v>99.902444646443499</v>
      </c>
    </row>
    <row r="229" spans="1:7" x14ac:dyDescent="0.25">
      <c r="A229" s="205" t="s">
        <v>156</v>
      </c>
      <c r="B229" s="205" t="s">
        <v>157</v>
      </c>
      <c r="C229" s="205" t="s">
        <v>14</v>
      </c>
      <c r="D229" s="205">
        <v>0</v>
      </c>
      <c r="E229" s="205">
        <v>11470.686457903301</v>
      </c>
      <c r="F229" s="205">
        <v>0</v>
      </c>
      <c r="G229" s="205">
        <v>100</v>
      </c>
    </row>
    <row r="230" spans="1:7" x14ac:dyDescent="0.25">
      <c r="A230" s="205" t="s">
        <v>158</v>
      </c>
      <c r="B230" s="205" t="s">
        <v>159</v>
      </c>
      <c r="C230" s="205" t="s">
        <v>14</v>
      </c>
      <c r="D230" s="205">
        <v>0</v>
      </c>
      <c r="E230" s="205">
        <v>7759.7481756020397</v>
      </c>
      <c r="F230" s="205">
        <v>0</v>
      </c>
      <c r="G230" s="205">
        <v>100</v>
      </c>
    </row>
    <row r="231" spans="1:7" x14ac:dyDescent="0.25">
      <c r="A231" s="205" t="s">
        <v>158</v>
      </c>
      <c r="B231" s="205" t="s">
        <v>159</v>
      </c>
      <c r="C231" s="205" t="s">
        <v>15</v>
      </c>
      <c r="D231" s="205">
        <v>0</v>
      </c>
      <c r="E231" s="205">
        <v>10864.642943299999</v>
      </c>
      <c r="F231" s="205">
        <v>0</v>
      </c>
      <c r="G231" s="205">
        <v>100</v>
      </c>
    </row>
    <row r="232" spans="1:7" x14ac:dyDescent="0.25">
      <c r="A232" s="205" t="s">
        <v>110</v>
      </c>
      <c r="B232" s="205" t="s">
        <v>160</v>
      </c>
      <c r="C232" s="205" t="s">
        <v>14</v>
      </c>
      <c r="D232" s="205">
        <v>0</v>
      </c>
      <c r="E232" s="205">
        <v>22710.360055696099</v>
      </c>
      <c r="F232" s="205">
        <v>0</v>
      </c>
      <c r="G232" s="205">
        <v>100</v>
      </c>
    </row>
    <row r="233" spans="1:7" x14ac:dyDescent="0.25">
      <c r="A233" s="205" t="s">
        <v>110</v>
      </c>
      <c r="B233" s="205" t="s">
        <v>160</v>
      </c>
      <c r="C233" s="205" t="s">
        <v>15</v>
      </c>
      <c r="D233" s="205">
        <v>0</v>
      </c>
      <c r="E233" s="205">
        <v>25513.981668299999</v>
      </c>
      <c r="F233" s="205">
        <v>0</v>
      </c>
      <c r="G233" s="205">
        <v>100</v>
      </c>
    </row>
    <row r="234" spans="1:7" x14ac:dyDescent="0.25">
      <c r="A234" s="205" t="s">
        <v>161</v>
      </c>
      <c r="B234" s="205" t="s">
        <v>162</v>
      </c>
      <c r="C234" s="205" t="s">
        <v>14</v>
      </c>
      <c r="D234" s="205">
        <v>18.253592800211401</v>
      </c>
      <c r="E234" s="205">
        <v>17503.876691912301</v>
      </c>
      <c r="F234" s="205">
        <v>0.104174506772941</v>
      </c>
      <c r="G234" s="205">
        <v>99.895825493227093</v>
      </c>
    </row>
    <row r="235" spans="1:7" x14ac:dyDescent="0.25">
      <c r="A235" s="205" t="s">
        <v>161</v>
      </c>
      <c r="B235" s="205" t="s">
        <v>162</v>
      </c>
      <c r="C235" s="205" t="s">
        <v>15</v>
      </c>
      <c r="D235" s="205">
        <v>0</v>
      </c>
      <c r="E235" s="205">
        <v>19098.153221600001</v>
      </c>
      <c r="F235" s="205">
        <v>0</v>
      </c>
      <c r="G235" s="205">
        <v>100</v>
      </c>
    </row>
    <row r="236" spans="1:7" x14ac:dyDescent="0.25">
      <c r="A236" s="205" t="s">
        <v>163</v>
      </c>
      <c r="B236" s="205" t="s">
        <v>164</v>
      </c>
      <c r="C236" s="205" t="s">
        <v>14</v>
      </c>
      <c r="D236" s="205">
        <v>0</v>
      </c>
      <c r="E236" s="205">
        <v>15338.5002140619</v>
      </c>
      <c r="F236" s="205">
        <v>0</v>
      </c>
      <c r="G236" s="205">
        <v>100</v>
      </c>
    </row>
    <row r="237" spans="1:7" x14ac:dyDescent="0.25">
      <c r="A237" s="205" t="s">
        <v>163</v>
      </c>
      <c r="B237" s="205" t="s">
        <v>164</v>
      </c>
      <c r="C237" s="205" t="s">
        <v>15</v>
      </c>
      <c r="D237" s="205">
        <v>0</v>
      </c>
      <c r="E237" s="205">
        <v>19959.9663425</v>
      </c>
      <c r="F237" s="205">
        <v>0</v>
      </c>
      <c r="G237" s="205">
        <v>100</v>
      </c>
    </row>
    <row r="238" spans="1:7" x14ac:dyDescent="0.25">
      <c r="A238" s="205" t="s">
        <v>165</v>
      </c>
      <c r="B238" s="205" t="s">
        <v>166</v>
      </c>
      <c r="C238" s="205" t="s">
        <v>15</v>
      </c>
      <c r="D238" s="205">
        <v>9.1067418999999994</v>
      </c>
      <c r="E238" s="205">
        <v>17384.631808900001</v>
      </c>
      <c r="F238" s="205">
        <v>5.2356437768700102E-2</v>
      </c>
      <c r="G238" s="205">
        <v>99.947643562231306</v>
      </c>
    </row>
    <row r="239" spans="1:7" x14ac:dyDescent="0.25">
      <c r="A239" s="205" t="s">
        <v>165</v>
      </c>
      <c r="B239" s="205" t="s">
        <v>166</v>
      </c>
      <c r="C239" s="205" t="s">
        <v>14</v>
      </c>
      <c r="D239" s="205">
        <v>0</v>
      </c>
      <c r="E239" s="205">
        <v>14607.0211699675</v>
      </c>
      <c r="F239" s="205">
        <v>0</v>
      </c>
      <c r="G239" s="205">
        <v>100</v>
      </c>
    </row>
    <row r="240" spans="1:7" x14ac:dyDescent="0.25">
      <c r="A240" s="205" t="s">
        <v>112</v>
      </c>
      <c r="B240" s="205" t="s">
        <v>167</v>
      </c>
      <c r="C240" s="205" t="s">
        <v>14</v>
      </c>
      <c r="D240" s="205">
        <v>0</v>
      </c>
      <c r="E240" s="205">
        <v>20733.669511184798</v>
      </c>
      <c r="F240" s="205">
        <v>0</v>
      </c>
      <c r="G240" s="205">
        <v>100</v>
      </c>
    </row>
    <row r="241" spans="1:7" x14ac:dyDescent="0.25">
      <c r="A241" s="205" t="s">
        <v>112</v>
      </c>
      <c r="B241" s="205" t="s">
        <v>167</v>
      </c>
      <c r="C241" s="205" t="s">
        <v>15</v>
      </c>
      <c r="D241" s="205">
        <v>0</v>
      </c>
      <c r="E241" s="205">
        <v>22957.6458332</v>
      </c>
      <c r="F241" s="205">
        <v>0</v>
      </c>
      <c r="G241" s="205">
        <v>100</v>
      </c>
    </row>
    <row r="242" spans="1:7" x14ac:dyDescent="0.25">
      <c r="A242" s="205" t="s">
        <v>114</v>
      </c>
      <c r="B242" s="205" t="s">
        <v>168</v>
      </c>
      <c r="C242" s="205" t="s">
        <v>14</v>
      </c>
      <c r="D242" s="205">
        <v>0</v>
      </c>
      <c r="E242" s="205">
        <v>53729.053829060198</v>
      </c>
      <c r="F242" s="205">
        <v>0</v>
      </c>
      <c r="G242" s="205">
        <v>100</v>
      </c>
    </row>
    <row r="243" spans="1:7" x14ac:dyDescent="0.25">
      <c r="A243" s="205" t="s">
        <v>114</v>
      </c>
      <c r="B243" s="205" t="s">
        <v>168</v>
      </c>
      <c r="C243" s="205" t="s">
        <v>15</v>
      </c>
      <c r="D243" s="205">
        <v>0</v>
      </c>
      <c r="E243" s="205">
        <v>60683.625414499998</v>
      </c>
      <c r="F243" s="205">
        <v>0</v>
      </c>
      <c r="G243" s="205">
        <v>100</v>
      </c>
    </row>
    <row r="244" spans="1:7" x14ac:dyDescent="0.25">
      <c r="A244" s="205" t="s">
        <v>124</v>
      </c>
      <c r="B244" s="205" t="s">
        <v>169</v>
      </c>
      <c r="C244" s="205" t="s">
        <v>14</v>
      </c>
      <c r="D244" s="205">
        <v>0</v>
      </c>
      <c r="E244" s="205">
        <v>31168.0906262266</v>
      </c>
      <c r="F244" s="205">
        <v>0</v>
      </c>
      <c r="G244" s="205">
        <v>100</v>
      </c>
    </row>
    <row r="245" spans="1:7" x14ac:dyDescent="0.25">
      <c r="A245" s="205" t="s">
        <v>124</v>
      </c>
      <c r="B245" s="205" t="s">
        <v>169</v>
      </c>
      <c r="C245" s="205" t="s">
        <v>15</v>
      </c>
      <c r="D245" s="205">
        <v>0</v>
      </c>
      <c r="E245" s="205">
        <v>37061.714111900001</v>
      </c>
      <c r="F245" s="205">
        <v>0</v>
      </c>
      <c r="G245" s="205">
        <v>100</v>
      </c>
    </row>
    <row r="246" spans="1:7" x14ac:dyDescent="0.25">
      <c r="A246" s="205" t="s">
        <v>126</v>
      </c>
      <c r="B246" s="205" t="s">
        <v>170</v>
      </c>
      <c r="C246" s="205" t="s">
        <v>14</v>
      </c>
      <c r="D246" s="205">
        <v>0</v>
      </c>
      <c r="E246" s="205">
        <v>36418.776258983002</v>
      </c>
      <c r="F246" s="205">
        <v>0</v>
      </c>
      <c r="G246" s="205">
        <v>100</v>
      </c>
    </row>
    <row r="247" spans="1:7" x14ac:dyDescent="0.25">
      <c r="A247" s="205" t="s">
        <v>126</v>
      </c>
      <c r="B247" s="205" t="s">
        <v>170</v>
      </c>
      <c r="C247" s="205" t="s">
        <v>15</v>
      </c>
      <c r="D247" s="205">
        <v>0</v>
      </c>
      <c r="E247" s="205">
        <v>41576.772139699999</v>
      </c>
      <c r="F247" s="205">
        <v>0</v>
      </c>
      <c r="G247" s="205">
        <v>100</v>
      </c>
    </row>
    <row r="248" spans="1:7" x14ac:dyDescent="0.25">
      <c r="A248" s="205" t="s">
        <v>171</v>
      </c>
      <c r="B248" s="205" t="s">
        <v>172</v>
      </c>
      <c r="C248" s="205" t="s">
        <v>14</v>
      </c>
      <c r="D248" s="205">
        <v>8.9491488396879806</v>
      </c>
      <c r="E248" s="205">
        <v>9820.4953328799602</v>
      </c>
      <c r="F248" s="205">
        <v>9.10442991598477E-2</v>
      </c>
      <c r="G248" s="205">
        <v>99.908955700840096</v>
      </c>
    </row>
    <row r="249" spans="1:7" x14ac:dyDescent="0.25">
      <c r="A249" s="205" t="s">
        <v>171</v>
      </c>
      <c r="B249" s="205" t="s">
        <v>172</v>
      </c>
      <c r="C249" s="205" t="s">
        <v>15</v>
      </c>
      <c r="D249" s="205">
        <v>0</v>
      </c>
      <c r="E249" s="205">
        <v>11665.961889800001</v>
      </c>
      <c r="F249" s="205">
        <v>0</v>
      </c>
      <c r="G249" s="205">
        <v>100</v>
      </c>
    </row>
    <row r="250" spans="1:7" x14ac:dyDescent="0.25">
      <c r="A250" s="205" t="s">
        <v>173</v>
      </c>
      <c r="B250" s="205" t="s">
        <v>174</v>
      </c>
      <c r="C250" s="205" t="s">
        <v>14</v>
      </c>
      <c r="D250" s="205">
        <v>0</v>
      </c>
      <c r="E250" s="205">
        <v>17460.949556381602</v>
      </c>
      <c r="F250" s="205">
        <v>0</v>
      </c>
      <c r="G250" s="205">
        <v>100</v>
      </c>
    </row>
    <row r="251" spans="1:7" x14ac:dyDescent="0.25">
      <c r="A251" s="205" t="s">
        <v>173</v>
      </c>
      <c r="B251" s="205" t="s">
        <v>174</v>
      </c>
      <c r="C251" s="205" t="s">
        <v>15</v>
      </c>
      <c r="D251" s="205">
        <v>0</v>
      </c>
      <c r="E251" s="205">
        <v>22249.280229700002</v>
      </c>
      <c r="F251" s="205">
        <v>0</v>
      </c>
      <c r="G251" s="205">
        <v>100</v>
      </c>
    </row>
    <row r="252" spans="1:7" x14ac:dyDescent="0.25">
      <c r="A252" s="205" t="s">
        <v>175</v>
      </c>
      <c r="B252" s="205" t="s">
        <v>176</v>
      </c>
      <c r="C252" s="205" t="s">
        <v>15</v>
      </c>
      <c r="D252" s="205">
        <v>38.482885099999997</v>
      </c>
      <c r="E252" s="205">
        <v>31243.5690493</v>
      </c>
      <c r="F252" s="205">
        <v>0.123019056360818</v>
      </c>
      <c r="G252" s="205">
        <v>99.876980943639197</v>
      </c>
    </row>
    <row r="253" spans="1:7" x14ac:dyDescent="0.25">
      <c r="A253" s="205" t="s">
        <v>175</v>
      </c>
      <c r="B253" s="205" t="s">
        <v>176</v>
      </c>
      <c r="C253" s="205" t="s">
        <v>14</v>
      </c>
      <c r="D253" s="205">
        <v>0</v>
      </c>
      <c r="E253" s="205">
        <v>32428.520955035401</v>
      </c>
      <c r="F253" s="205">
        <v>0</v>
      </c>
      <c r="G253" s="205">
        <v>100</v>
      </c>
    </row>
    <row r="254" spans="1:7" x14ac:dyDescent="0.25">
      <c r="A254" s="205" t="s">
        <v>177</v>
      </c>
      <c r="B254" s="205" t="s">
        <v>178</v>
      </c>
      <c r="C254" s="205" t="s">
        <v>14</v>
      </c>
      <c r="D254" s="205">
        <v>0</v>
      </c>
      <c r="E254" s="205">
        <v>35225.842362630901</v>
      </c>
      <c r="F254" s="205">
        <v>0</v>
      </c>
      <c r="G254" s="205">
        <v>100</v>
      </c>
    </row>
    <row r="255" spans="1:7" x14ac:dyDescent="0.25">
      <c r="A255" s="205" t="s">
        <v>177</v>
      </c>
      <c r="B255" s="205" t="s">
        <v>178</v>
      </c>
      <c r="C255" s="205" t="s">
        <v>15</v>
      </c>
      <c r="D255" s="205">
        <v>0</v>
      </c>
      <c r="E255" s="205">
        <v>37199.339361400002</v>
      </c>
      <c r="F255" s="205">
        <v>0</v>
      </c>
      <c r="G255" s="205">
        <v>100</v>
      </c>
    </row>
    <row r="256" spans="1:7" x14ac:dyDescent="0.25">
      <c r="A256" s="205" t="s">
        <v>179</v>
      </c>
      <c r="B256" s="205" t="s">
        <v>180</v>
      </c>
      <c r="C256" s="205" t="s">
        <v>14</v>
      </c>
      <c r="D256" s="205">
        <v>0</v>
      </c>
      <c r="E256" s="205">
        <v>55011.016055852502</v>
      </c>
      <c r="F256" s="205">
        <v>0</v>
      </c>
      <c r="G256" s="205">
        <v>100</v>
      </c>
    </row>
    <row r="257" spans="1:7" x14ac:dyDescent="0.25">
      <c r="A257" s="205" t="s">
        <v>179</v>
      </c>
      <c r="B257" s="205" t="s">
        <v>180</v>
      </c>
      <c r="C257" s="205" t="s">
        <v>15</v>
      </c>
      <c r="D257" s="205">
        <v>0</v>
      </c>
      <c r="E257" s="205">
        <v>63913.704136400003</v>
      </c>
      <c r="F257" s="205">
        <v>0</v>
      </c>
      <c r="G257" s="205">
        <v>100</v>
      </c>
    </row>
    <row r="258" spans="1:7" x14ac:dyDescent="0.25">
      <c r="A258" s="205" t="s">
        <v>181</v>
      </c>
      <c r="B258" s="205" t="s">
        <v>182</v>
      </c>
      <c r="C258" s="205" t="s">
        <v>15</v>
      </c>
      <c r="D258" s="205">
        <v>120.6441329</v>
      </c>
      <c r="E258" s="205">
        <v>99650.094730500001</v>
      </c>
      <c r="F258" s="205">
        <v>0.120921358581075</v>
      </c>
      <c r="G258" s="205">
        <v>99.8790786414189</v>
      </c>
    </row>
    <row r="259" spans="1:7" x14ac:dyDescent="0.25">
      <c r="A259" s="205" t="s">
        <v>181</v>
      </c>
      <c r="B259" s="205" t="s">
        <v>182</v>
      </c>
      <c r="C259" s="205" t="s">
        <v>14</v>
      </c>
      <c r="D259" s="205">
        <v>0</v>
      </c>
      <c r="E259" s="205">
        <v>89498.027778600997</v>
      </c>
      <c r="F259" s="205">
        <v>0</v>
      </c>
      <c r="G259" s="205">
        <v>100</v>
      </c>
    </row>
    <row r="260" spans="1:7" x14ac:dyDescent="0.25">
      <c r="A260" s="205" t="s">
        <v>183</v>
      </c>
      <c r="B260" s="205" t="s">
        <v>184</v>
      </c>
      <c r="C260" s="205" t="s">
        <v>14</v>
      </c>
      <c r="D260" s="205">
        <v>0</v>
      </c>
      <c r="E260" s="205">
        <v>32847.347168075001</v>
      </c>
      <c r="F260" s="205">
        <v>0</v>
      </c>
      <c r="G260" s="205">
        <v>100</v>
      </c>
    </row>
    <row r="261" spans="1:7" x14ac:dyDescent="0.25">
      <c r="A261" s="205" t="s">
        <v>183</v>
      </c>
      <c r="B261" s="205" t="s">
        <v>184</v>
      </c>
      <c r="C261" s="205" t="s">
        <v>15</v>
      </c>
      <c r="D261" s="205">
        <v>0</v>
      </c>
      <c r="E261" s="205">
        <v>40808.786912900003</v>
      </c>
      <c r="F261" s="205">
        <v>0</v>
      </c>
      <c r="G261" s="205">
        <v>100</v>
      </c>
    </row>
    <row r="262" spans="1:7" x14ac:dyDescent="0.25">
      <c r="A262" s="205" t="s">
        <v>185</v>
      </c>
      <c r="B262" s="205" t="s">
        <v>186</v>
      </c>
      <c r="C262" s="205" t="s">
        <v>14</v>
      </c>
      <c r="D262" s="205">
        <v>0</v>
      </c>
      <c r="E262" s="205">
        <v>39953.414338895003</v>
      </c>
      <c r="F262" s="205">
        <v>0</v>
      </c>
      <c r="G262" s="205">
        <v>100</v>
      </c>
    </row>
    <row r="263" spans="1:7" x14ac:dyDescent="0.25">
      <c r="A263" s="205" t="s">
        <v>185</v>
      </c>
      <c r="B263" s="205" t="s">
        <v>186</v>
      </c>
      <c r="C263" s="205" t="s">
        <v>15</v>
      </c>
      <c r="D263" s="205">
        <v>0</v>
      </c>
      <c r="E263" s="205">
        <v>47066.344090300001</v>
      </c>
      <c r="F263" s="205">
        <v>0</v>
      </c>
      <c r="G263" s="205">
        <v>100</v>
      </c>
    </row>
    <row r="264" spans="1:7" x14ac:dyDescent="0.25">
      <c r="A264" s="205" t="s">
        <v>187</v>
      </c>
      <c r="B264" s="205" t="s">
        <v>188</v>
      </c>
      <c r="C264" s="205" t="s">
        <v>15</v>
      </c>
      <c r="D264" s="205">
        <v>44.552470700000001</v>
      </c>
      <c r="E264" s="205">
        <v>33593.311114199998</v>
      </c>
      <c r="F264" s="205">
        <v>0.13244738503547401</v>
      </c>
      <c r="G264" s="205">
        <v>99.867552614964495</v>
      </c>
    </row>
    <row r="265" spans="1:7" x14ac:dyDescent="0.25">
      <c r="A265" s="205" t="s">
        <v>187</v>
      </c>
      <c r="B265" s="205" t="s">
        <v>188</v>
      </c>
      <c r="C265" s="205" t="s">
        <v>14</v>
      </c>
      <c r="D265" s="205">
        <v>0</v>
      </c>
      <c r="E265" s="205">
        <v>29479.106168834802</v>
      </c>
      <c r="F265" s="205">
        <v>0</v>
      </c>
      <c r="G265" s="205">
        <v>100</v>
      </c>
    </row>
    <row r="266" spans="1:7" x14ac:dyDescent="0.25">
      <c r="A266" s="205" t="s">
        <v>189</v>
      </c>
      <c r="B266" s="205" t="s">
        <v>190</v>
      </c>
      <c r="C266" s="205" t="s">
        <v>14</v>
      </c>
      <c r="D266" s="205">
        <v>0</v>
      </c>
      <c r="E266" s="205">
        <v>13631.243971423601</v>
      </c>
      <c r="F266" s="205">
        <v>0</v>
      </c>
      <c r="G266" s="205">
        <v>100</v>
      </c>
    </row>
    <row r="267" spans="1:7" x14ac:dyDescent="0.25">
      <c r="A267" s="205" t="s">
        <v>189</v>
      </c>
      <c r="B267" s="205" t="s">
        <v>190</v>
      </c>
      <c r="C267" s="205" t="s">
        <v>15</v>
      </c>
      <c r="D267" s="205">
        <v>0</v>
      </c>
      <c r="E267" s="205">
        <v>15697.9599691</v>
      </c>
      <c r="F267" s="205">
        <v>0</v>
      </c>
      <c r="G267" s="205">
        <v>100</v>
      </c>
    </row>
    <row r="268" spans="1:7" x14ac:dyDescent="0.25">
      <c r="A268" s="205" t="s">
        <v>191</v>
      </c>
      <c r="B268" s="205" t="s">
        <v>192</v>
      </c>
      <c r="C268" s="205" t="s">
        <v>14</v>
      </c>
      <c r="D268" s="205">
        <v>0</v>
      </c>
      <c r="E268" s="205">
        <v>23354.873379457302</v>
      </c>
      <c r="F268" s="205">
        <v>0</v>
      </c>
      <c r="G268" s="205">
        <v>100</v>
      </c>
    </row>
    <row r="269" spans="1:7" x14ac:dyDescent="0.25">
      <c r="A269" s="205" t="s">
        <v>191</v>
      </c>
      <c r="B269" s="205" t="s">
        <v>192</v>
      </c>
      <c r="C269" s="205" t="s">
        <v>15</v>
      </c>
      <c r="D269" s="205">
        <v>0</v>
      </c>
      <c r="E269" s="205">
        <v>26907.7645701</v>
      </c>
      <c r="F269" s="205">
        <v>0</v>
      </c>
      <c r="G269" s="205">
        <v>100</v>
      </c>
    </row>
    <row r="270" spans="1:7" x14ac:dyDescent="0.25">
      <c r="A270" s="205" t="s">
        <v>193</v>
      </c>
      <c r="B270" s="205" t="s">
        <v>194</v>
      </c>
      <c r="C270" s="205" t="s">
        <v>14</v>
      </c>
      <c r="D270" s="205">
        <v>0</v>
      </c>
      <c r="E270" s="205">
        <v>7670.9714009399204</v>
      </c>
      <c r="F270" s="205">
        <v>0</v>
      </c>
      <c r="G270" s="205">
        <v>100</v>
      </c>
    </row>
    <row r="271" spans="1:7" x14ac:dyDescent="0.25">
      <c r="A271" s="205" t="s">
        <v>193</v>
      </c>
      <c r="B271" s="205" t="s">
        <v>194</v>
      </c>
      <c r="C271" s="205" t="s">
        <v>15</v>
      </c>
      <c r="D271" s="205">
        <v>0</v>
      </c>
      <c r="E271" s="205">
        <v>9385.6969203999997</v>
      </c>
      <c r="F271" s="205">
        <v>0</v>
      </c>
      <c r="G271" s="205">
        <v>100</v>
      </c>
    </row>
    <row r="272" spans="1:7" x14ac:dyDescent="0.25">
      <c r="A272" s="205" t="s">
        <v>195</v>
      </c>
      <c r="B272" s="205" t="s">
        <v>196</v>
      </c>
      <c r="C272" s="205" t="s">
        <v>14</v>
      </c>
      <c r="D272" s="205">
        <v>0</v>
      </c>
      <c r="E272" s="205">
        <v>13185.070006244199</v>
      </c>
      <c r="F272" s="205">
        <v>0</v>
      </c>
      <c r="G272" s="205">
        <v>100</v>
      </c>
    </row>
    <row r="273" spans="1:7" x14ac:dyDescent="0.25">
      <c r="A273" s="205" t="s">
        <v>195</v>
      </c>
      <c r="B273" s="205" t="s">
        <v>196</v>
      </c>
      <c r="C273" s="205" t="s">
        <v>15</v>
      </c>
      <c r="D273" s="205">
        <v>0</v>
      </c>
      <c r="E273" s="205">
        <v>17718.7735478</v>
      </c>
      <c r="F273" s="205">
        <v>0</v>
      </c>
      <c r="G273" s="205">
        <v>100</v>
      </c>
    </row>
    <row r="274" spans="1:7" x14ac:dyDescent="0.25">
      <c r="A274" s="205" t="s">
        <v>197</v>
      </c>
      <c r="B274" s="205" t="s">
        <v>198</v>
      </c>
      <c r="C274" s="205" t="s">
        <v>15</v>
      </c>
      <c r="D274" s="205">
        <v>27.362969199999998</v>
      </c>
      <c r="E274" s="205">
        <v>18804.591114399998</v>
      </c>
      <c r="F274" s="205">
        <v>0.145300742974035</v>
      </c>
      <c r="G274" s="205">
        <v>99.854699257025999</v>
      </c>
    </row>
    <row r="275" spans="1:7" x14ac:dyDescent="0.25">
      <c r="A275" s="205" t="s">
        <v>197</v>
      </c>
      <c r="B275" s="205" t="s">
        <v>198</v>
      </c>
      <c r="C275" s="205" t="s">
        <v>14</v>
      </c>
      <c r="D275" s="205">
        <v>0</v>
      </c>
      <c r="E275" s="205">
        <v>16971.0209133395</v>
      </c>
      <c r="F275" s="205">
        <v>0</v>
      </c>
      <c r="G275" s="205">
        <v>100</v>
      </c>
    </row>
    <row r="276" spans="1:7" x14ac:dyDescent="0.25">
      <c r="A276" s="205" t="s">
        <v>199</v>
      </c>
      <c r="B276" s="205" t="s">
        <v>200</v>
      </c>
      <c r="C276" s="205" t="s">
        <v>15</v>
      </c>
      <c r="D276" s="205">
        <v>43.875408200000003</v>
      </c>
      <c r="E276" s="205">
        <v>34646.342283700003</v>
      </c>
      <c r="F276" s="205">
        <v>0.12647775401606901</v>
      </c>
      <c r="G276" s="205">
        <v>99.873522245983906</v>
      </c>
    </row>
    <row r="277" spans="1:7" x14ac:dyDescent="0.25">
      <c r="A277" s="205" t="s">
        <v>199</v>
      </c>
      <c r="B277" s="205" t="s">
        <v>200</v>
      </c>
      <c r="C277" s="205" t="s">
        <v>14</v>
      </c>
      <c r="D277" s="205">
        <v>0</v>
      </c>
      <c r="E277" s="205">
        <v>28012.221488577299</v>
      </c>
      <c r="F277" s="205">
        <v>0</v>
      </c>
      <c r="G277" s="205">
        <v>100</v>
      </c>
    </row>
    <row r="278" spans="1:7" x14ac:dyDescent="0.25">
      <c r="A278" s="205" t="s">
        <v>201</v>
      </c>
      <c r="B278" s="205" t="s">
        <v>202</v>
      </c>
      <c r="C278" s="205" t="s">
        <v>14</v>
      </c>
      <c r="D278" s="205">
        <v>0</v>
      </c>
      <c r="E278" s="205">
        <v>32529.843780518</v>
      </c>
      <c r="F278" s="205">
        <v>0</v>
      </c>
      <c r="G278" s="205">
        <v>100</v>
      </c>
    </row>
    <row r="279" spans="1:7" x14ac:dyDescent="0.25">
      <c r="A279" s="205" t="s">
        <v>201</v>
      </c>
      <c r="B279" s="205" t="s">
        <v>202</v>
      </c>
      <c r="C279" s="205" t="s">
        <v>15</v>
      </c>
      <c r="D279" s="205">
        <v>0</v>
      </c>
      <c r="E279" s="205">
        <v>37069.252701500001</v>
      </c>
      <c r="F279" s="205">
        <v>0</v>
      </c>
      <c r="G279" s="205">
        <v>100</v>
      </c>
    </row>
    <row r="280" spans="1:7" x14ac:dyDescent="0.25">
      <c r="A280" s="205" t="s">
        <v>203</v>
      </c>
      <c r="B280" s="205" t="s">
        <v>204</v>
      </c>
      <c r="C280" s="205" t="s">
        <v>14</v>
      </c>
      <c r="D280" s="205">
        <v>0</v>
      </c>
      <c r="E280" s="205">
        <v>17799.849202240701</v>
      </c>
      <c r="F280" s="205">
        <v>0</v>
      </c>
      <c r="G280" s="205">
        <v>100</v>
      </c>
    </row>
    <row r="281" spans="1:7" x14ac:dyDescent="0.25">
      <c r="A281" s="205" t="s">
        <v>203</v>
      </c>
      <c r="B281" s="205" t="s">
        <v>204</v>
      </c>
      <c r="C281" s="205" t="s">
        <v>15</v>
      </c>
      <c r="D281" s="205">
        <v>0</v>
      </c>
      <c r="E281" s="205">
        <v>20810.568176600002</v>
      </c>
      <c r="F281" s="205">
        <v>0</v>
      </c>
      <c r="G281" s="205">
        <v>100</v>
      </c>
    </row>
    <row r="282" spans="1:7" x14ac:dyDescent="0.25">
      <c r="A282" s="205" t="s">
        <v>205</v>
      </c>
      <c r="B282" s="205" t="s">
        <v>206</v>
      </c>
      <c r="C282" s="205" t="s">
        <v>14</v>
      </c>
      <c r="D282" s="205">
        <v>0</v>
      </c>
      <c r="E282" s="205">
        <v>44650.521704032297</v>
      </c>
      <c r="F282" s="205">
        <v>0</v>
      </c>
      <c r="G282" s="205">
        <v>100</v>
      </c>
    </row>
    <row r="283" spans="1:7" x14ac:dyDescent="0.25">
      <c r="A283" s="205" t="s">
        <v>205</v>
      </c>
      <c r="B283" s="205" t="s">
        <v>206</v>
      </c>
      <c r="C283" s="205" t="s">
        <v>15</v>
      </c>
      <c r="D283" s="205">
        <v>0</v>
      </c>
      <c r="E283" s="205">
        <v>55481.488194199999</v>
      </c>
      <c r="F283" s="205">
        <v>0</v>
      </c>
      <c r="G283" s="205">
        <v>100</v>
      </c>
    </row>
    <row r="284" spans="1:7" x14ac:dyDescent="0.25">
      <c r="A284" s="205" t="s">
        <v>207</v>
      </c>
      <c r="B284" s="205" t="s">
        <v>208</v>
      </c>
      <c r="C284" s="205" t="s">
        <v>14</v>
      </c>
      <c r="D284" s="205">
        <v>24.764182568068598</v>
      </c>
      <c r="E284" s="205">
        <v>24087.347268253601</v>
      </c>
      <c r="F284" s="205">
        <v>0.102704330222498</v>
      </c>
      <c r="G284" s="205">
        <v>99.897295669777506</v>
      </c>
    </row>
    <row r="285" spans="1:7" x14ac:dyDescent="0.25">
      <c r="A285" s="205" t="s">
        <v>207</v>
      </c>
      <c r="B285" s="205" t="s">
        <v>208</v>
      </c>
      <c r="C285" s="205" t="s">
        <v>15</v>
      </c>
      <c r="D285" s="205">
        <v>0</v>
      </c>
      <c r="E285" s="205">
        <v>25228.754616900002</v>
      </c>
      <c r="F285" s="205">
        <v>0</v>
      </c>
      <c r="G285" s="205">
        <v>100</v>
      </c>
    </row>
    <row r="286" spans="1:7" x14ac:dyDescent="0.25">
      <c r="A286" s="205" t="s">
        <v>209</v>
      </c>
      <c r="B286" s="205" t="s">
        <v>210</v>
      </c>
      <c r="C286" s="205" t="s">
        <v>14</v>
      </c>
      <c r="D286" s="205">
        <v>0</v>
      </c>
      <c r="E286" s="205">
        <v>26218.681257435001</v>
      </c>
      <c r="F286" s="205">
        <v>0</v>
      </c>
      <c r="G286" s="205">
        <v>100</v>
      </c>
    </row>
    <row r="287" spans="1:7" x14ac:dyDescent="0.25">
      <c r="A287" s="205" t="s">
        <v>209</v>
      </c>
      <c r="B287" s="205" t="s">
        <v>210</v>
      </c>
      <c r="C287" s="205" t="s">
        <v>15</v>
      </c>
      <c r="D287" s="205">
        <v>0</v>
      </c>
      <c r="E287" s="205">
        <v>30997.881103899999</v>
      </c>
      <c r="F287" s="205">
        <v>0</v>
      </c>
      <c r="G287" s="205">
        <v>100</v>
      </c>
    </row>
    <row r="288" spans="1:7" x14ac:dyDescent="0.25">
      <c r="A288" s="205" t="s">
        <v>211</v>
      </c>
      <c r="B288" s="205" t="s">
        <v>212</v>
      </c>
      <c r="C288" s="205" t="s">
        <v>14</v>
      </c>
      <c r="D288" s="205">
        <v>35.955479436367</v>
      </c>
      <c r="E288" s="205">
        <v>29946.7703497328</v>
      </c>
      <c r="F288" s="205">
        <v>0.119920649113855</v>
      </c>
      <c r="G288" s="205">
        <v>99.880079350886106</v>
      </c>
    </row>
    <row r="289" spans="1:7" x14ac:dyDescent="0.25">
      <c r="A289" s="205" t="s">
        <v>211</v>
      </c>
      <c r="B289" s="205" t="s">
        <v>212</v>
      </c>
      <c r="C289" s="205" t="s">
        <v>15</v>
      </c>
      <c r="D289" s="205">
        <v>0</v>
      </c>
      <c r="E289" s="205">
        <v>30890.612747300002</v>
      </c>
      <c r="F289" s="205">
        <v>0</v>
      </c>
      <c r="G289" s="205">
        <v>100</v>
      </c>
    </row>
    <row r="290" spans="1:7" x14ac:dyDescent="0.25">
      <c r="A290" s="205" t="s">
        <v>213</v>
      </c>
      <c r="B290" s="205" t="s">
        <v>214</v>
      </c>
      <c r="C290" s="205" t="s">
        <v>14</v>
      </c>
      <c r="D290" s="205">
        <v>0</v>
      </c>
      <c r="E290" s="205">
        <v>29481.5772458141</v>
      </c>
      <c r="F290" s="205">
        <v>0</v>
      </c>
      <c r="G290" s="205">
        <v>100</v>
      </c>
    </row>
    <row r="291" spans="1:7" x14ac:dyDescent="0.25">
      <c r="A291" s="205" t="s">
        <v>213</v>
      </c>
      <c r="B291" s="205" t="s">
        <v>214</v>
      </c>
      <c r="C291" s="205" t="s">
        <v>15</v>
      </c>
      <c r="D291" s="205">
        <v>0</v>
      </c>
      <c r="E291" s="205">
        <v>33895.9474567</v>
      </c>
      <c r="F291" s="205">
        <v>0</v>
      </c>
      <c r="G291" s="205">
        <v>100</v>
      </c>
    </row>
    <row r="292" spans="1:7" x14ac:dyDescent="0.25">
      <c r="A292" s="205" t="s">
        <v>215</v>
      </c>
      <c r="B292" s="205" t="s">
        <v>216</v>
      </c>
      <c r="C292" s="205" t="s">
        <v>14</v>
      </c>
      <c r="D292" s="205">
        <v>91.5982408750003</v>
      </c>
      <c r="E292" s="205">
        <v>46509.1518043943</v>
      </c>
      <c r="F292" s="205">
        <v>0.196559584955219</v>
      </c>
      <c r="G292" s="205">
        <v>99.803440415044804</v>
      </c>
    </row>
    <row r="293" spans="1:7" x14ac:dyDescent="0.25">
      <c r="A293" s="205" t="s">
        <v>215</v>
      </c>
      <c r="B293" s="205" t="s">
        <v>216</v>
      </c>
      <c r="C293" s="205" t="s">
        <v>15</v>
      </c>
      <c r="D293" s="205">
        <v>0</v>
      </c>
      <c r="E293" s="205">
        <v>48132.233901200001</v>
      </c>
      <c r="F293" s="205">
        <v>0</v>
      </c>
      <c r="G293" s="205">
        <v>100</v>
      </c>
    </row>
    <row r="294" spans="1:7" x14ac:dyDescent="0.25">
      <c r="A294" s="205" t="s">
        <v>217</v>
      </c>
      <c r="B294" s="205" t="s">
        <v>218</v>
      </c>
      <c r="C294" s="205" t="s">
        <v>14</v>
      </c>
      <c r="D294" s="205">
        <v>0</v>
      </c>
      <c r="E294" s="205">
        <v>11055.3970046287</v>
      </c>
      <c r="F294" s="205">
        <v>0</v>
      </c>
      <c r="G294" s="205">
        <v>100</v>
      </c>
    </row>
    <row r="295" spans="1:7" x14ac:dyDescent="0.25">
      <c r="A295" s="205" t="s">
        <v>217</v>
      </c>
      <c r="B295" s="205" t="s">
        <v>218</v>
      </c>
      <c r="C295" s="205" t="s">
        <v>15</v>
      </c>
      <c r="D295" s="205">
        <v>0</v>
      </c>
      <c r="E295" s="205">
        <v>11491.694366199999</v>
      </c>
      <c r="F295" s="205">
        <v>0</v>
      </c>
      <c r="G295" s="205">
        <v>100</v>
      </c>
    </row>
    <row r="296" spans="1:7" x14ac:dyDescent="0.25">
      <c r="A296" s="205" t="s">
        <v>219</v>
      </c>
      <c r="B296" s="205" t="s">
        <v>220</v>
      </c>
      <c r="C296" s="205" t="s">
        <v>14</v>
      </c>
      <c r="D296" s="205">
        <v>0</v>
      </c>
      <c r="E296" s="205">
        <v>29549.516384023798</v>
      </c>
      <c r="F296" s="205">
        <v>0</v>
      </c>
      <c r="G296" s="205">
        <v>100</v>
      </c>
    </row>
    <row r="297" spans="1:7" x14ac:dyDescent="0.25">
      <c r="A297" s="205" t="s">
        <v>219</v>
      </c>
      <c r="B297" s="205" t="s">
        <v>220</v>
      </c>
      <c r="C297" s="205" t="s">
        <v>15</v>
      </c>
      <c r="D297" s="205">
        <v>0</v>
      </c>
      <c r="E297" s="205">
        <v>33016.308146099997</v>
      </c>
      <c r="F297" s="205">
        <v>0</v>
      </c>
      <c r="G297" s="205">
        <v>100</v>
      </c>
    </row>
    <row r="298" spans="1:7" x14ac:dyDescent="0.25">
      <c r="A298" s="205" t="s">
        <v>221</v>
      </c>
      <c r="B298" s="205" t="s">
        <v>222</v>
      </c>
      <c r="C298" s="205" t="s">
        <v>15</v>
      </c>
      <c r="D298" s="205">
        <v>55.824083100000003</v>
      </c>
      <c r="E298" s="205">
        <v>26337.935581599999</v>
      </c>
      <c r="F298" s="205">
        <v>0.21150485497017399</v>
      </c>
      <c r="G298" s="205">
        <v>99.788495145029799</v>
      </c>
    </row>
    <row r="299" spans="1:7" x14ac:dyDescent="0.25">
      <c r="A299" s="205" t="s">
        <v>221</v>
      </c>
      <c r="B299" s="205" t="s">
        <v>222</v>
      </c>
      <c r="C299" s="205" t="s">
        <v>14</v>
      </c>
      <c r="D299" s="205">
        <v>0</v>
      </c>
      <c r="E299" s="205">
        <v>23011.358753971501</v>
      </c>
      <c r="F299" s="205">
        <v>0</v>
      </c>
      <c r="G299" s="205">
        <v>100</v>
      </c>
    </row>
    <row r="300" spans="1:7" x14ac:dyDescent="0.25">
      <c r="A300" s="205" t="s">
        <v>223</v>
      </c>
      <c r="B300" s="205" t="s">
        <v>224</v>
      </c>
      <c r="C300" s="205" t="s">
        <v>14</v>
      </c>
      <c r="D300" s="205">
        <v>84.340116375533597</v>
      </c>
      <c r="E300" s="205">
        <v>5164.6028650166199</v>
      </c>
      <c r="F300" s="205">
        <v>1.6068019156337701</v>
      </c>
      <c r="G300" s="205">
        <v>98.393198084366205</v>
      </c>
    </row>
    <row r="301" spans="1:7" x14ac:dyDescent="0.25">
      <c r="A301" s="205" t="s">
        <v>223</v>
      </c>
      <c r="B301" s="205" t="s">
        <v>224</v>
      </c>
      <c r="C301" s="205" t="s">
        <v>15</v>
      </c>
      <c r="D301" s="205">
        <v>18.742788000000001</v>
      </c>
      <c r="E301" s="205">
        <v>6743.4918656999998</v>
      </c>
      <c r="F301" s="205">
        <v>0.27716855388543399</v>
      </c>
      <c r="G301" s="205">
        <v>99.722831446114597</v>
      </c>
    </row>
    <row r="302" spans="1:7" x14ac:dyDescent="0.25">
      <c r="A302" s="205" t="s">
        <v>225</v>
      </c>
      <c r="B302" s="205" t="s">
        <v>226</v>
      </c>
      <c r="C302" s="205" t="s">
        <v>14</v>
      </c>
      <c r="D302" s="205">
        <v>193.08240555973401</v>
      </c>
      <c r="E302" s="205">
        <v>35941.614482786201</v>
      </c>
      <c r="F302" s="205">
        <v>0.53434073670618198</v>
      </c>
      <c r="G302" s="205">
        <v>99.465659263293801</v>
      </c>
    </row>
    <row r="303" spans="1:7" x14ac:dyDescent="0.25">
      <c r="A303" s="205" t="s">
        <v>225</v>
      </c>
      <c r="B303" s="205" t="s">
        <v>226</v>
      </c>
      <c r="C303" s="205" t="s">
        <v>15</v>
      </c>
      <c r="D303" s="205">
        <v>0</v>
      </c>
      <c r="E303" s="205">
        <v>38696.075210499999</v>
      </c>
      <c r="F303" s="205">
        <v>0</v>
      </c>
      <c r="G303" s="205">
        <v>100</v>
      </c>
    </row>
    <row r="304" spans="1:7" x14ac:dyDescent="0.25">
      <c r="A304" s="205" t="s">
        <v>227</v>
      </c>
      <c r="B304" s="205" t="s">
        <v>228</v>
      </c>
      <c r="C304" s="205" t="s">
        <v>14</v>
      </c>
      <c r="D304" s="205">
        <v>0</v>
      </c>
      <c r="E304" s="205">
        <v>23119.108569171</v>
      </c>
      <c r="F304" s="205">
        <v>0</v>
      </c>
      <c r="G304" s="205">
        <v>100</v>
      </c>
    </row>
    <row r="305" spans="1:7" x14ac:dyDescent="0.25">
      <c r="A305" s="205" t="s">
        <v>227</v>
      </c>
      <c r="B305" s="205" t="s">
        <v>228</v>
      </c>
      <c r="C305" s="205" t="s">
        <v>15</v>
      </c>
      <c r="D305" s="205">
        <v>0</v>
      </c>
      <c r="E305" s="205">
        <v>26469.746767500001</v>
      </c>
      <c r="F305" s="205">
        <v>0</v>
      </c>
      <c r="G305" s="205">
        <v>100</v>
      </c>
    </row>
    <row r="306" spans="1:7" x14ac:dyDescent="0.25">
      <c r="A306" s="205" t="s">
        <v>229</v>
      </c>
      <c r="B306" s="205" t="s">
        <v>230</v>
      </c>
      <c r="C306" s="205" t="s">
        <v>15</v>
      </c>
      <c r="D306" s="205">
        <v>45.116309600000001</v>
      </c>
      <c r="E306" s="205">
        <v>42747.627801800001</v>
      </c>
      <c r="F306" s="205">
        <v>0.10542981184509</v>
      </c>
      <c r="G306" s="205">
        <v>99.894570188154901</v>
      </c>
    </row>
    <row r="307" spans="1:7" x14ac:dyDescent="0.25">
      <c r="A307" s="205" t="s">
        <v>229</v>
      </c>
      <c r="B307" s="205" t="s">
        <v>230</v>
      </c>
      <c r="C307" s="205" t="s">
        <v>14</v>
      </c>
      <c r="D307" s="205">
        <v>0</v>
      </c>
      <c r="E307" s="205">
        <v>35988.844781011197</v>
      </c>
      <c r="F307" s="205">
        <v>0</v>
      </c>
      <c r="G307" s="205">
        <v>100</v>
      </c>
    </row>
    <row r="308" spans="1:7" x14ac:dyDescent="0.25">
      <c r="A308" s="205" t="s">
        <v>231</v>
      </c>
      <c r="B308" s="205" t="s">
        <v>232</v>
      </c>
      <c r="C308" s="205" t="s">
        <v>14</v>
      </c>
      <c r="D308" s="205">
        <v>70.611401340699203</v>
      </c>
      <c r="E308" s="205">
        <v>24877.994307180299</v>
      </c>
      <c r="F308" s="205">
        <v>0.28302744516332801</v>
      </c>
      <c r="G308" s="205">
        <v>99.716972554836701</v>
      </c>
    </row>
    <row r="309" spans="1:7" x14ac:dyDescent="0.25">
      <c r="A309" s="205" t="s">
        <v>231</v>
      </c>
      <c r="B309" s="205" t="s">
        <v>232</v>
      </c>
      <c r="C309" s="205" t="s">
        <v>15</v>
      </c>
      <c r="D309" s="205">
        <v>0</v>
      </c>
      <c r="E309" s="205">
        <v>32150.914651800002</v>
      </c>
      <c r="F309" s="205">
        <v>0</v>
      </c>
      <c r="G309" s="205">
        <v>100</v>
      </c>
    </row>
    <row r="310" spans="1:7" x14ac:dyDescent="0.25">
      <c r="A310" s="205" t="s">
        <v>233</v>
      </c>
      <c r="B310" s="205" t="s">
        <v>234</v>
      </c>
      <c r="C310" s="205" t="s">
        <v>15</v>
      </c>
      <c r="D310" s="205">
        <v>17.251548</v>
      </c>
      <c r="E310" s="205">
        <v>14933.1165576</v>
      </c>
      <c r="F310" s="205">
        <v>0.115392128662959</v>
      </c>
      <c r="G310" s="205">
        <v>99.884607871336996</v>
      </c>
    </row>
    <row r="311" spans="1:7" x14ac:dyDescent="0.25">
      <c r="A311" s="205" t="s">
        <v>233</v>
      </c>
      <c r="B311" s="205" t="s">
        <v>234</v>
      </c>
      <c r="C311" s="205" t="s">
        <v>14</v>
      </c>
      <c r="D311" s="205">
        <v>0</v>
      </c>
      <c r="E311" s="205">
        <v>12631.2469192967</v>
      </c>
      <c r="F311" s="205">
        <v>0</v>
      </c>
      <c r="G311" s="205">
        <v>100</v>
      </c>
    </row>
    <row r="312" spans="1:7" x14ac:dyDescent="0.25">
      <c r="A312" s="205" t="s">
        <v>235</v>
      </c>
      <c r="B312" s="205" t="s">
        <v>236</v>
      </c>
      <c r="C312" s="205" t="s">
        <v>14</v>
      </c>
      <c r="D312" s="205">
        <v>0</v>
      </c>
      <c r="E312" s="205">
        <v>26879.555391220802</v>
      </c>
      <c r="F312" s="205">
        <v>0</v>
      </c>
      <c r="G312" s="205">
        <v>100</v>
      </c>
    </row>
    <row r="313" spans="1:7" x14ac:dyDescent="0.25">
      <c r="A313" s="205" t="s">
        <v>235</v>
      </c>
      <c r="B313" s="205" t="s">
        <v>236</v>
      </c>
      <c r="C313" s="205" t="s">
        <v>15</v>
      </c>
      <c r="D313" s="205">
        <v>0</v>
      </c>
      <c r="E313" s="205">
        <v>27114.366531</v>
      </c>
      <c r="F313" s="205">
        <v>0</v>
      </c>
      <c r="G313" s="205">
        <v>100</v>
      </c>
    </row>
    <row r="314" spans="1:7" x14ac:dyDescent="0.25">
      <c r="A314" s="205" t="s">
        <v>237</v>
      </c>
      <c r="B314" s="205" t="s">
        <v>238</v>
      </c>
      <c r="C314" s="205" t="s">
        <v>14</v>
      </c>
      <c r="D314" s="205">
        <v>0</v>
      </c>
      <c r="E314" s="205">
        <v>21407.906847739501</v>
      </c>
      <c r="F314" s="205">
        <v>0</v>
      </c>
      <c r="G314" s="205">
        <v>100</v>
      </c>
    </row>
    <row r="315" spans="1:7" x14ac:dyDescent="0.25">
      <c r="A315" s="205" t="s">
        <v>237</v>
      </c>
      <c r="B315" s="205" t="s">
        <v>238</v>
      </c>
      <c r="C315" s="205" t="s">
        <v>15</v>
      </c>
      <c r="D315" s="205">
        <v>0</v>
      </c>
      <c r="E315" s="205">
        <v>22396.702205699999</v>
      </c>
      <c r="F315" s="205">
        <v>0</v>
      </c>
      <c r="G315" s="205">
        <v>100</v>
      </c>
    </row>
    <row r="316" spans="1:7" x14ac:dyDescent="0.25">
      <c r="A316" s="205" t="s">
        <v>239</v>
      </c>
      <c r="B316" s="205" t="s">
        <v>240</v>
      </c>
      <c r="C316" s="205" t="s">
        <v>14</v>
      </c>
      <c r="D316" s="205">
        <v>118.520419169645</v>
      </c>
      <c r="E316" s="205">
        <v>46164.506748724001</v>
      </c>
      <c r="F316" s="205">
        <v>0.256077500591538</v>
      </c>
      <c r="G316" s="205">
        <v>99.743922499408498</v>
      </c>
    </row>
    <row r="317" spans="1:7" x14ac:dyDescent="0.25">
      <c r="A317" s="205" t="s">
        <v>239</v>
      </c>
      <c r="B317" s="205" t="s">
        <v>240</v>
      </c>
      <c r="C317" s="205" t="s">
        <v>15</v>
      </c>
      <c r="D317" s="205">
        <v>565.23098340000001</v>
      </c>
      <c r="E317" s="205">
        <v>53678.913529500001</v>
      </c>
      <c r="F317" s="205">
        <v>1.04201290014921</v>
      </c>
      <c r="G317" s="205">
        <v>98.957987099850797</v>
      </c>
    </row>
    <row r="318" spans="1:7" x14ac:dyDescent="0.25">
      <c r="A318" s="205" t="s">
        <v>241</v>
      </c>
      <c r="B318" s="205" t="s">
        <v>242</v>
      </c>
      <c r="C318" s="205" t="s">
        <v>14</v>
      </c>
      <c r="D318" s="205">
        <v>0</v>
      </c>
      <c r="E318" s="205">
        <v>46386.401671614003</v>
      </c>
      <c r="F318" s="205">
        <v>0</v>
      </c>
      <c r="G318" s="205">
        <v>100</v>
      </c>
    </row>
    <row r="319" spans="1:7" x14ac:dyDescent="0.25">
      <c r="A319" s="205" t="s">
        <v>241</v>
      </c>
      <c r="B319" s="205" t="s">
        <v>242</v>
      </c>
      <c r="C319" s="205" t="s">
        <v>15</v>
      </c>
      <c r="D319" s="205">
        <v>0</v>
      </c>
      <c r="E319" s="205">
        <v>53011.851808799998</v>
      </c>
      <c r="F319" s="205">
        <v>0</v>
      </c>
      <c r="G319" s="205">
        <v>100</v>
      </c>
    </row>
    <row r="320" spans="1:7" x14ac:dyDescent="0.25">
      <c r="A320" s="205" t="s">
        <v>243</v>
      </c>
      <c r="B320" s="205" t="s">
        <v>244</v>
      </c>
      <c r="C320" s="205" t="s">
        <v>15</v>
      </c>
      <c r="D320" s="205">
        <v>89.617376100000001</v>
      </c>
      <c r="E320" s="205">
        <v>29954.353476799999</v>
      </c>
      <c r="F320" s="205">
        <v>0.29828738863707699</v>
      </c>
      <c r="G320" s="205">
        <v>99.701712611362893</v>
      </c>
    </row>
    <row r="321" spans="1:7" x14ac:dyDescent="0.25">
      <c r="A321" s="205" t="s">
        <v>243</v>
      </c>
      <c r="B321" s="205" t="s">
        <v>244</v>
      </c>
      <c r="C321" s="205" t="s">
        <v>14</v>
      </c>
      <c r="D321" s="205">
        <v>0</v>
      </c>
      <c r="E321" s="205">
        <v>26976.520399303699</v>
      </c>
      <c r="F321" s="205">
        <v>0</v>
      </c>
      <c r="G321" s="205">
        <v>100</v>
      </c>
    </row>
    <row r="322" spans="1:7" x14ac:dyDescent="0.25">
      <c r="A322" s="205" t="s">
        <v>245</v>
      </c>
      <c r="B322" s="205" t="s">
        <v>246</v>
      </c>
      <c r="C322" s="205" t="s">
        <v>14</v>
      </c>
      <c r="D322" s="205">
        <v>0</v>
      </c>
      <c r="E322" s="205">
        <v>79646.749062961899</v>
      </c>
      <c r="F322" s="205">
        <v>0</v>
      </c>
      <c r="G322" s="205">
        <v>100</v>
      </c>
    </row>
    <row r="323" spans="1:7" x14ac:dyDescent="0.25">
      <c r="A323" s="205" t="s">
        <v>245</v>
      </c>
      <c r="B323" s="205" t="s">
        <v>246</v>
      </c>
      <c r="C323" s="205" t="s">
        <v>15</v>
      </c>
      <c r="D323" s="205">
        <v>0</v>
      </c>
      <c r="E323" s="205">
        <v>91657.869566900001</v>
      </c>
      <c r="F323" s="205">
        <v>0</v>
      </c>
      <c r="G323" s="205">
        <v>100</v>
      </c>
    </row>
    <row r="324" spans="1:7" x14ac:dyDescent="0.25">
      <c r="A324" s="205" t="s">
        <v>247</v>
      </c>
      <c r="B324" s="205" t="s">
        <v>248</v>
      </c>
      <c r="C324" s="205" t="s">
        <v>14</v>
      </c>
      <c r="D324" s="205">
        <v>0</v>
      </c>
      <c r="E324" s="205">
        <v>29021.253706836898</v>
      </c>
      <c r="F324" s="205">
        <v>0</v>
      </c>
      <c r="G324" s="205">
        <v>100</v>
      </c>
    </row>
    <row r="325" spans="1:7" x14ac:dyDescent="0.25">
      <c r="A325" s="205" t="s">
        <v>247</v>
      </c>
      <c r="B325" s="205" t="s">
        <v>248</v>
      </c>
      <c r="C325" s="205" t="s">
        <v>15</v>
      </c>
      <c r="D325" s="205">
        <v>0</v>
      </c>
      <c r="E325" s="205">
        <v>31675.967727200001</v>
      </c>
      <c r="F325" s="205">
        <v>0</v>
      </c>
      <c r="G325" s="205">
        <v>100</v>
      </c>
    </row>
    <row r="326" spans="1:7" x14ac:dyDescent="0.25">
      <c r="A326" s="205" t="s">
        <v>249</v>
      </c>
      <c r="B326" s="205" t="s">
        <v>250</v>
      </c>
      <c r="C326" s="205" t="s">
        <v>14</v>
      </c>
      <c r="D326" s="205">
        <v>0</v>
      </c>
      <c r="E326" s="205">
        <v>50156.4147478503</v>
      </c>
      <c r="F326" s="205">
        <v>0</v>
      </c>
      <c r="G326" s="205">
        <v>100</v>
      </c>
    </row>
    <row r="327" spans="1:7" x14ac:dyDescent="0.25">
      <c r="A327" s="205" t="s">
        <v>249</v>
      </c>
      <c r="B327" s="205" t="s">
        <v>250</v>
      </c>
      <c r="C327" s="205" t="s">
        <v>15</v>
      </c>
      <c r="D327" s="205">
        <v>0</v>
      </c>
      <c r="E327" s="205">
        <v>59222.631821800001</v>
      </c>
      <c r="F327" s="205">
        <v>0</v>
      </c>
      <c r="G327" s="205">
        <v>100</v>
      </c>
    </row>
    <row r="328" spans="1:7" x14ac:dyDescent="0.25">
      <c r="A328" s="205" t="s">
        <v>251</v>
      </c>
      <c r="B328" s="205" t="s">
        <v>252</v>
      </c>
      <c r="C328" s="205" t="s">
        <v>14</v>
      </c>
      <c r="D328" s="205">
        <v>0</v>
      </c>
      <c r="E328" s="205">
        <v>40628.199607853101</v>
      </c>
      <c r="F328" s="205">
        <v>0</v>
      </c>
      <c r="G328" s="205">
        <v>100</v>
      </c>
    </row>
    <row r="329" spans="1:7" x14ac:dyDescent="0.25">
      <c r="A329" s="205" t="s">
        <v>251</v>
      </c>
      <c r="B329" s="205" t="s">
        <v>252</v>
      </c>
      <c r="C329" s="205" t="s">
        <v>15</v>
      </c>
      <c r="D329" s="205">
        <v>0</v>
      </c>
      <c r="E329" s="205">
        <v>48220.252472499997</v>
      </c>
      <c r="F329" s="205">
        <v>0</v>
      </c>
      <c r="G329" s="205">
        <v>100</v>
      </c>
    </row>
    <row r="330" spans="1:7" x14ac:dyDescent="0.25">
      <c r="A330" s="205" t="s">
        <v>253</v>
      </c>
      <c r="B330" s="205" t="s">
        <v>254</v>
      </c>
      <c r="C330" s="205" t="s">
        <v>14</v>
      </c>
      <c r="D330" s="205">
        <v>0</v>
      </c>
      <c r="E330" s="205">
        <v>42495.524407773897</v>
      </c>
      <c r="F330" s="205">
        <v>0</v>
      </c>
      <c r="G330" s="205">
        <v>100</v>
      </c>
    </row>
    <row r="331" spans="1:7" x14ac:dyDescent="0.25">
      <c r="A331" s="205" t="s">
        <v>253</v>
      </c>
      <c r="B331" s="205" t="s">
        <v>254</v>
      </c>
      <c r="C331" s="205" t="s">
        <v>15</v>
      </c>
      <c r="D331" s="205">
        <v>0</v>
      </c>
      <c r="E331" s="205">
        <v>49662.608188099999</v>
      </c>
      <c r="F331" s="205">
        <v>0</v>
      </c>
      <c r="G331" s="205">
        <v>100</v>
      </c>
    </row>
    <row r="332" spans="1:7" x14ac:dyDescent="0.25">
      <c r="A332" s="205" t="s">
        <v>255</v>
      </c>
      <c r="B332" s="205" t="s">
        <v>256</v>
      </c>
      <c r="C332" s="205" t="s">
        <v>14</v>
      </c>
      <c r="D332" s="205">
        <v>0</v>
      </c>
      <c r="E332" s="205">
        <v>9899.3075281599795</v>
      </c>
      <c r="F332" s="205">
        <v>0</v>
      </c>
      <c r="G332" s="205">
        <v>100</v>
      </c>
    </row>
    <row r="333" spans="1:7" x14ac:dyDescent="0.25">
      <c r="A333" s="205" t="s">
        <v>255</v>
      </c>
      <c r="B333" s="205" t="s">
        <v>256</v>
      </c>
      <c r="C333" s="205" t="s">
        <v>15</v>
      </c>
      <c r="D333" s="205">
        <v>0</v>
      </c>
      <c r="E333" s="205">
        <v>11556.9839546</v>
      </c>
      <c r="F333" s="205">
        <v>0</v>
      </c>
      <c r="G333" s="205">
        <v>100</v>
      </c>
    </row>
    <row r="334" spans="1:7" x14ac:dyDescent="0.25">
      <c r="A334" s="205" t="s">
        <v>257</v>
      </c>
      <c r="B334" s="205" t="s">
        <v>258</v>
      </c>
      <c r="C334" s="205" t="s">
        <v>14</v>
      </c>
      <c r="D334" s="205">
        <v>0</v>
      </c>
      <c r="E334" s="205">
        <v>17337.781002576201</v>
      </c>
      <c r="F334" s="205">
        <v>0</v>
      </c>
      <c r="G334" s="205">
        <v>100</v>
      </c>
    </row>
    <row r="335" spans="1:7" x14ac:dyDescent="0.25">
      <c r="A335" s="205" t="s">
        <v>257</v>
      </c>
      <c r="B335" s="205" t="s">
        <v>258</v>
      </c>
      <c r="C335" s="205" t="s">
        <v>15</v>
      </c>
      <c r="D335" s="205">
        <v>0</v>
      </c>
      <c r="E335" s="205">
        <v>22289.734705499999</v>
      </c>
      <c r="F335" s="205">
        <v>0</v>
      </c>
      <c r="G335" s="205">
        <v>100</v>
      </c>
    </row>
    <row r="336" spans="1:7" x14ac:dyDescent="0.25">
      <c r="A336" s="205" t="s">
        <v>259</v>
      </c>
      <c r="B336" s="205" t="s">
        <v>260</v>
      </c>
      <c r="C336" s="205" t="s">
        <v>14</v>
      </c>
      <c r="D336" s="205">
        <v>0</v>
      </c>
      <c r="E336" s="205">
        <v>8737.0021821741302</v>
      </c>
      <c r="F336" s="205">
        <v>0</v>
      </c>
      <c r="G336" s="205">
        <v>100</v>
      </c>
    </row>
    <row r="337" spans="1:7" x14ac:dyDescent="0.25">
      <c r="A337" s="205" t="s">
        <v>259</v>
      </c>
      <c r="B337" s="205" t="s">
        <v>260</v>
      </c>
      <c r="C337" s="205" t="s">
        <v>15</v>
      </c>
      <c r="D337" s="205">
        <v>0</v>
      </c>
      <c r="E337" s="205">
        <v>10087.893213400001</v>
      </c>
      <c r="F337" s="205">
        <v>0</v>
      </c>
      <c r="G337" s="205">
        <v>100</v>
      </c>
    </row>
    <row r="338" spans="1:7" x14ac:dyDescent="0.25">
      <c r="A338" s="205" t="s">
        <v>261</v>
      </c>
      <c r="B338" s="205" t="s">
        <v>262</v>
      </c>
      <c r="C338" s="205" t="s">
        <v>14</v>
      </c>
      <c r="D338" s="205">
        <v>0</v>
      </c>
      <c r="E338" s="205">
        <v>36599.868002256298</v>
      </c>
      <c r="F338" s="205">
        <v>0</v>
      </c>
      <c r="G338" s="205">
        <v>100</v>
      </c>
    </row>
    <row r="339" spans="1:7" x14ac:dyDescent="0.25">
      <c r="A339" s="205" t="s">
        <v>261</v>
      </c>
      <c r="B339" s="205" t="s">
        <v>262</v>
      </c>
      <c r="C339" s="205" t="s">
        <v>15</v>
      </c>
      <c r="D339" s="205">
        <v>0</v>
      </c>
      <c r="E339" s="205">
        <v>42668.406997999999</v>
      </c>
      <c r="F339" s="205">
        <v>0</v>
      </c>
      <c r="G339" s="205">
        <v>100</v>
      </c>
    </row>
    <row r="340" spans="1:7" x14ac:dyDescent="0.25">
      <c r="A340" s="205" t="s">
        <v>263</v>
      </c>
      <c r="B340" s="205" t="s">
        <v>264</v>
      </c>
      <c r="C340" s="205" t="s">
        <v>14</v>
      </c>
      <c r="D340" s="205">
        <v>23.6468263855757</v>
      </c>
      <c r="E340" s="205">
        <v>16957.003028206502</v>
      </c>
      <c r="F340" s="205">
        <v>0.13925748771729701</v>
      </c>
      <c r="G340" s="205">
        <v>99.860742512282698</v>
      </c>
    </row>
    <row r="341" spans="1:7" x14ac:dyDescent="0.25">
      <c r="A341" s="205" t="s">
        <v>263</v>
      </c>
      <c r="B341" s="205" t="s">
        <v>264</v>
      </c>
      <c r="C341" s="205" t="s">
        <v>15</v>
      </c>
      <c r="D341" s="205">
        <v>0</v>
      </c>
      <c r="E341" s="205">
        <v>19196.087447099999</v>
      </c>
      <c r="F341" s="205">
        <v>0</v>
      </c>
      <c r="G341" s="205">
        <v>100</v>
      </c>
    </row>
    <row r="342" spans="1:7" x14ac:dyDescent="0.25">
      <c r="A342" s="205" t="s">
        <v>265</v>
      </c>
      <c r="B342" s="205" t="s">
        <v>266</v>
      </c>
      <c r="C342" s="205" t="s">
        <v>14</v>
      </c>
      <c r="D342" s="205">
        <v>0</v>
      </c>
      <c r="E342" s="205">
        <v>29937.761198034699</v>
      </c>
      <c r="F342" s="205">
        <v>0</v>
      </c>
      <c r="G342" s="205">
        <v>100</v>
      </c>
    </row>
    <row r="343" spans="1:7" x14ac:dyDescent="0.25">
      <c r="A343" s="205" t="s">
        <v>265</v>
      </c>
      <c r="B343" s="205" t="s">
        <v>266</v>
      </c>
      <c r="C343" s="205" t="s">
        <v>15</v>
      </c>
      <c r="D343" s="205">
        <v>0</v>
      </c>
      <c r="E343" s="205">
        <v>36831.314774899998</v>
      </c>
      <c r="F343" s="205">
        <v>0</v>
      </c>
      <c r="G343" s="205">
        <v>100</v>
      </c>
    </row>
    <row r="344" spans="1:7" x14ac:dyDescent="0.25">
      <c r="A344" s="205" t="s">
        <v>267</v>
      </c>
      <c r="B344" s="205" t="s">
        <v>268</v>
      </c>
      <c r="C344" s="205" t="s">
        <v>14</v>
      </c>
      <c r="D344" s="205">
        <v>61.399299597938402</v>
      </c>
      <c r="E344" s="205">
        <v>56502.208298681202</v>
      </c>
      <c r="F344" s="205">
        <v>0.10854912231554099</v>
      </c>
      <c r="G344" s="205">
        <v>99.891450877684505</v>
      </c>
    </row>
    <row r="345" spans="1:7" x14ac:dyDescent="0.25">
      <c r="A345" s="205" t="s">
        <v>267</v>
      </c>
      <c r="B345" s="205" t="s">
        <v>268</v>
      </c>
      <c r="C345" s="205" t="s">
        <v>15</v>
      </c>
      <c r="D345" s="205">
        <v>0</v>
      </c>
      <c r="E345" s="205">
        <v>73412.239355500002</v>
      </c>
      <c r="F345" s="205">
        <v>0</v>
      </c>
      <c r="G345" s="205">
        <v>100</v>
      </c>
    </row>
    <row r="346" spans="1:7" x14ac:dyDescent="0.25">
      <c r="A346" s="205" t="s">
        <v>269</v>
      </c>
      <c r="B346" s="205" t="s">
        <v>270</v>
      </c>
      <c r="C346" s="205" t="s">
        <v>14</v>
      </c>
      <c r="D346" s="205">
        <v>0</v>
      </c>
      <c r="E346" s="205">
        <v>59204.671118287799</v>
      </c>
      <c r="F346" s="205">
        <v>0</v>
      </c>
      <c r="G346" s="205">
        <v>100</v>
      </c>
    </row>
    <row r="347" spans="1:7" x14ac:dyDescent="0.25">
      <c r="A347" s="205" t="s">
        <v>269</v>
      </c>
      <c r="B347" s="205" t="s">
        <v>270</v>
      </c>
      <c r="C347" s="205" t="s">
        <v>15</v>
      </c>
      <c r="D347" s="205">
        <v>0</v>
      </c>
      <c r="E347" s="205">
        <v>61632.3279023</v>
      </c>
      <c r="F347" s="205">
        <v>0</v>
      </c>
      <c r="G347" s="205">
        <v>100</v>
      </c>
    </row>
    <row r="348" spans="1:7" x14ac:dyDescent="0.25">
      <c r="A348" s="205" t="s">
        <v>271</v>
      </c>
      <c r="B348" s="205" t="s">
        <v>272</v>
      </c>
      <c r="C348" s="205" t="s">
        <v>14</v>
      </c>
      <c r="D348" s="205">
        <v>65.739152279560699</v>
      </c>
      <c r="E348" s="205">
        <v>52706.620822103599</v>
      </c>
      <c r="F348" s="205">
        <v>0.124571181412906</v>
      </c>
      <c r="G348" s="205">
        <v>99.875428818587096</v>
      </c>
    </row>
    <row r="349" spans="1:7" x14ac:dyDescent="0.25">
      <c r="A349" s="205" t="s">
        <v>271</v>
      </c>
      <c r="B349" s="205" t="s">
        <v>272</v>
      </c>
      <c r="C349" s="205" t="s">
        <v>15</v>
      </c>
      <c r="D349" s="205">
        <v>33.685010200000001</v>
      </c>
      <c r="E349" s="205">
        <v>59109.242058700002</v>
      </c>
      <c r="F349" s="205">
        <v>5.6955263916440603E-2</v>
      </c>
      <c r="G349" s="205">
        <v>99.943044736083607</v>
      </c>
    </row>
    <row r="350" spans="1:7" x14ac:dyDescent="0.25">
      <c r="A350" s="205" t="s">
        <v>273</v>
      </c>
      <c r="B350" s="205" t="s">
        <v>274</v>
      </c>
      <c r="C350" s="205" t="s">
        <v>15</v>
      </c>
      <c r="D350" s="205">
        <v>17.8405886</v>
      </c>
      <c r="E350" s="205">
        <v>36618.012244600002</v>
      </c>
      <c r="F350" s="205">
        <v>4.8697074642227403E-2</v>
      </c>
      <c r="G350" s="205">
        <v>99.951302925357794</v>
      </c>
    </row>
    <row r="351" spans="1:7" x14ac:dyDescent="0.25">
      <c r="A351" s="205" t="s">
        <v>273</v>
      </c>
      <c r="B351" s="205" t="s">
        <v>274</v>
      </c>
      <c r="C351" s="205" t="s">
        <v>14</v>
      </c>
      <c r="D351" s="205">
        <v>0</v>
      </c>
      <c r="E351" s="205">
        <v>33341.541614601403</v>
      </c>
      <c r="F351" s="205">
        <v>0</v>
      </c>
      <c r="G351" s="205">
        <v>100</v>
      </c>
    </row>
    <row r="352" spans="1:7" x14ac:dyDescent="0.25">
      <c r="A352" s="205" t="s">
        <v>275</v>
      </c>
      <c r="B352" s="205" t="s">
        <v>276</v>
      </c>
      <c r="C352" s="205" t="s">
        <v>14</v>
      </c>
      <c r="D352" s="205">
        <v>0</v>
      </c>
      <c r="E352" s="205">
        <v>17620.537515035099</v>
      </c>
      <c r="F352" s="205">
        <v>0</v>
      </c>
      <c r="G352" s="205">
        <v>100</v>
      </c>
    </row>
    <row r="353" spans="1:7" x14ac:dyDescent="0.25">
      <c r="A353" s="205" t="s">
        <v>275</v>
      </c>
      <c r="B353" s="205" t="s">
        <v>276</v>
      </c>
      <c r="C353" s="205" t="s">
        <v>15</v>
      </c>
      <c r="D353" s="205">
        <v>0</v>
      </c>
      <c r="E353" s="205">
        <v>20956.035589800002</v>
      </c>
      <c r="F353" s="205">
        <v>0</v>
      </c>
      <c r="G353" s="205">
        <v>100</v>
      </c>
    </row>
    <row r="354" spans="1:7" x14ac:dyDescent="0.25">
      <c r="A354" s="205" t="s">
        <v>277</v>
      </c>
      <c r="B354" s="205" t="s">
        <v>278</v>
      </c>
      <c r="C354" s="205" t="s">
        <v>14</v>
      </c>
      <c r="D354" s="205">
        <v>0</v>
      </c>
      <c r="E354" s="205">
        <v>23126.190219515702</v>
      </c>
      <c r="F354" s="205">
        <v>0</v>
      </c>
      <c r="G354" s="205">
        <v>100</v>
      </c>
    </row>
    <row r="355" spans="1:7" x14ac:dyDescent="0.25">
      <c r="A355" s="205" t="s">
        <v>277</v>
      </c>
      <c r="B355" s="205" t="s">
        <v>278</v>
      </c>
      <c r="C355" s="205" t="s">
        <v>15</v>
      </c>
      <c r="D355" s="205">
        <v>0</v>
      </c>
      <c r="E355" s="205">
        <v>26761.727670100001</v>
      </c>
      <c r="F355" s="205">
        <v>0</v>
      </c>
      <c r="G355" s="205">
        <v>100</v>
      </c>
    </row>
    <row r="356" spans="1:7" x14ac:dyDescent="0.25">
      <c r="A356" s="205" t="s">
        <v>279</v>
      </c>
      <c r="B356" s="205" t="s">
        <v>280</v>
      </c>
      <c r="C356" s="205" t="s">
        <v>14</v>
      </c>
      <c r="D356" s="205">
        <v>0</v>
      </c>
      <c r="E356" s="205">
        <v>15017.003311845099</v>
      </c>
      <c r="F356" s="205">
        <v>0</v>
      </c>
      <c r="G356" s="205">
        <v>100</v>
      </c>
    </row>
    <row r="357" spans="1:7" x14ac:dyDescent="0.25">
      <c r="A357" s="205" t="s">
        <v>279</v>
      </c>
      <c r="B357" s="205" t="s">
        <v>280</v>
      </c>
      <c r="C357" s="205" t="s">
        <v>15</v>
      </c>
      <c r="D357" s="205">
        <v>0</v>
      </c>
      <c r="E357" s="205">
        <v>17718.876284499998</v>
      </c>
      <c r="F357" s="205">
        <v>0</v>
      </c>
      <c r="G357" s="205">
        <v>100</v>
      </c>
    </row>
    <row r="358" spans="1:7" x14ac:dyDescent="0.25">
      <c r="A358" s="205" t="s">
        <v>281</v>
      </c>
      <c r="B358" s="205" t="s">
        <v>282</v>
      </c>
      <c r="C358" s="205" t="s">
        <v>14</v>
      </c>
      <c r="D358" s="205">
        <v>3.7633220063091199</v>
      </c>
      <c r="E358" s="205">
        <v>7422.5100785852801</v>
      </c>
      <c r="F358" s="205">
        <v>5.0675780479740001E-2</v>
      </c>
      <c r="G358" s="205">
        <v>99.949324219520193</v>
      </c>
    </row>
    <row r="359" spans="1:7" x14ac:dyDescent="0.25">
      <c r="A359" s="205" t="s">
        <v>281</v>
      </c>
      <c r="B359" s="205" t="s">
        <v>282</v>
      </c>
      <c r="C359" s="205" t="s">
        <v>15</v>
      </c>
      <c r="D359" s="205">
        <v>0</v>
      </c>
      <c r="E359" s="205">
        <v>6829.6614387999998</v>
      </c>
      <c r="F359" s="205">
        <v>0</v>
      </c>
      <c r="G359" s="205">
        <v>100</v>
      </c>
    </row>
    <row r="360" spans="1:7" x14ac:dyDescent="0.25">
      <c r="A360" s="205" t="s">
        <v>283</v>
      </c>
      <c r="B360" s="205" t="s">
        <v>284</v>
      </c>
      <c r="C360" s="205" t="s">
        <v>14</v>
      </c>
      <c r="D360" s="205">
        <v>0</v>
      </c>
      <c r="E360" s="205">
        <v>19750.112149507899</v>
      </c>
      <c r="F360" s="205">
        <v>0</v>
      </c>
      <c r="G360" s="205">
        <v>100</v>
      </c>
    </row>
    <row r="361" spans="1:7" x14ac:dyDescent="0.25">
      <c r="A361" s="205" t="s">
        <v>283</v>
      </c>
      <c r="B361" s="205" t="s">
        <v>284</v>
      </c>
      <c r="C361" s="205" t="s">
        <v>15</v>
      </c>
      <c r="D361" s="205">
        <v>0</v>
      </c>
      <c r="E361" s="205">
        <v>21367.519261099998</v>
      </c>
      <c r="F361" s="205">
        <v>0</v>
      </c>
      <c r="G361" s="205">
        <v>100</v>
      </c>
    </row>
    <row r="362" spans="1:7" x14ac:dyDescent="0.25">
      <c r="A362" s="205" t="s">
        <v>285</v>
      </c>
      <c r="B362" s="205" t="s">
        <v>286</v>
      </c>
      <c r="C362" s="205" t="s">
        <v>15</v>
      </c>
      <c r="D362" s="205">
        <v>7.3304415000000001</v>
      </c>
      <c r="E362" s="205">
        <v>33072.749810599998</v>
      </c>
      <c r="F362" s="205">
        <v>2.21596847532879E-2</v>
      </c>
      <c r="G362" s="205">
        <v>99.977840315246695</v>
      </c>
    </row>
    <row r="363" spans="1:7" x14ac:dyDescent="0.25">
      <c r="A363" s="205" t="s">
        <v>285</v>
      </c>
      <c r="B363" s="205" t="s">
        <v>286</v>
      </c>
      <c r="C363" s="205" t="s">
        <v>14</v>
      </c>
      <c r="D363" s="205">
        <v>0</v>
      </c>
      <c r="E363" s="205">
        <v>28362.476309933802</v>
      </c>
      <c r="F363" s="205">
        <v>0</v>
      </c>
      <c r="G363" s="205">
        <v>100</v>
      </c>
    </row>
    <row r="364" spans="1:7" x14ac:dyDescent="0.25">
      <c r="A364" s="205" t="s">
        <v>287</v>
      </c>
      <c r="B364" s="205" t="s">
        <v>288</v>
      </c>
      <c r="C364" s="205" t="s">
        <v>14</v>
      </c>
      <c r="D364" s="205">
        <v>27.192757777400001</v>
      </c>
      <c r="E364" s="205">
        <v>20257.849119961498</v>
      </c>
      <c r="F364" s="205">
        <v>0.13405324939083199</v>
      </c>
      <c r="G364" s="205">
        <v>99.865946750609197</v>
      </c>
    </row>
    <row r="365" spans="1:7" x14ac:dyDescent="0.25">
      <c r="A365" s="205" t="s">
        <v>287</v>
      </c>
      <c r="B365" s="205" t="s">
        <v>288</v>
      </c>
      <c r="C365" s="205" t="s">
        <v>15</v>
      </c>
      <c r="D365" s="205">
        <v>64.403441999999998</v>
      </c>
      <c r="E365" s="205">
        <v>25084.378982999999</v>
      </c>
      <c r="F365" s="205">
        <v>0.25608970212401799</v>
      </c>
      <c r="G365" s="205">
        <v>99.743910297875999</v>
      </c>
    </row>
    <row r="366" spans="1:7" x14ac:dyDescent="0.25">
      <c r="A366" s="205" t="s">
        <v>289</v>
      </c>
      <c r="B366" s="205" t="s">
        <v>290</v>
      </c>
      <c r="C366" s="205" t="s">
        <v>14</v>
      </c>
      <c r="D366" s="205">
        <v>45.969681942472</v>
      </c>
      <c r="E366" s="205">
        <v>15396.0757362804</v>
      </c>
      <c r="F366" s="205">
        <v>0.29769166387908602</v>
      </c>
      <c r="G366" s="205">
        <v>99.702308336120893</v>
      </c>
    </row>
    <row r="367" spans="1:7" x14ac:dyDescent="0.25">
      <c r="A367" s="205" t="s">
        <v>289</v>
      </c>
      <c r="B367" s="205" t="s">
        <v>290</v>
      </c>
      <c r="C367" s="205" t="s">
        <v>15</v>
      </c>
      <c r="D367" s="205">
        <v>87.849112099999999</v>
      </c>
      <c r="E367" s="205">
        <v>18817.585842600001</v>
      </c>
      <c r="F367" s="205">
        <v>0.464676492820707</v>
      </c>
      <c r="G367" s="205">
        <v>99.535323507179299</v>
      </c>
    </row>
    <row r="368" spans="1:7" x14ac:dyDescent="0.25">
      <c r="A368" s="205" t="s">
        <v>291</v>
      </c>
      <c r="B368" s="205" t="s">
        <v>292</v>
      </c>
      <c r="C368" s="205" t="s">
        <v>15</v>
      </c>
      <c r="D368" s="205">
        <v>5.2712529999999997</v>
      </c>
      <c r="E368" s="205">
        <v>6810.4444120999997</v>
      </c>
      <c r="F368" s="205">
        <v>7.7339684620230706E-2</v>
      </c>
      <c r="G368" s="205">
        <v>99.922660315379801</v>
      </c>
    </row>
    <row r="369" spans="1:7" x14ac:dyDescent="0.25">
      <c r="A369" s="205" t="s">
        <v>291</v>
      </c>
      <c r="B369" s="205" t="s">
        <v>292</v>
      </c>
      <c r="C369" s="205" t="s">
        <v>14</v>
      </c>
      <c r="D369" s="205">
        <v>0</v>
      </c>
      <c r="E369" s="205">
        <v>5878.6833868488802</v>
      </c>
      <c r="F369" s="205">
        <v>0</v>
      </c>
      <c r="G369" s="205">
        <v>100</v>
      </c>
    </row>
    <row r="370" spans="1:7" x14ac:dyDescent="0.25">
      <c r="A370" s="205" t="s">
        <v>293</v>
      </c>
      <c r="B370" s="205" t="s">
        <v>294</v>
      </c>
      <c r="C370" s="205" t="s">
        <v>14</v>
      </c>
      <c r="D370" s="205">
        <v>0</v>
      </c>
      <c r="E370" s="205">
        <v>14665.761017500099</v>
      </c>
      <c r="F370" s="205">
        <v>0</v>
      </c>
      <c r="G370" s="205">
        <v>100</v>
      </c>
    </row>
    <row r="371" spans="1:7" x14ac:dyDescent="0.25">
      <c r="A371" s="205" t="s">
        <v>293</v>
      </c>
      <c r="B371" s="205" t="s">
        <v>294</v>
      </c>
      <c r="C371" s="205" t="s">
        <v>15</v>
      </c>
      <c r="D371" s="205">
        <v>0</v>
      </c>
      <c r="E371" s="205">
        <v>12469.742355599999</v>
      </c>
      <c r="F371" s="205">
        <v>0</v>
      </c>
      <c r="G371" s="205">
        <v>100</v>
      </c>
    </row>
    <row r="372" spans="1:7" x14ac:dyDescent="0.25">
      <c r="A372" s="205" t="s">
        <v>295</v>
      </c>
      <c r="B372" s="205" t="s">
        <v>296</v>
      </c>
      <c r="C372" s="205" t="s">
        <v>14</v>
      </c>
      <c r="D372" s="205">
        <v>66.330965759997596</v>
      </c>
      <c r="E372" s="205">
        <v>17018.608767400601</v>
      </c>
      <c r="F372" s="205">
        <v>0.38824231630887202</v>
      </c>
      <c r="G372" s="205">
        <v>99.611757683691096</v>
      </c>
    </row>
    <row r="373" spans="1:7" x14ac:dyDescent="0.25">
      <c r="A373" s="205" t="s">
        <v>295</v>
      </c>
      <c r="B373" s="205" t="s">
        <v>296</v>
      </c>
      <c r="C373" s="205" t="s">
        <v>15</v>
      </c>
      <c r="D373" s="205">
        <v>385.28493700000001</v>
      </c>
      <c r="E373" s="205">
        <v>18474.387837099999</v>
      </c>
      <c r="F373" s="205">
        <v>2.0429036156402001</v>
      </c>
      <c r="G373" s="205">
        <v>97.957096384359801</v>
      </c>
    </row>
    <row r="374" spans="1:7" x14ac:dyDescent="0.25">
      <c r="A374" s="205" t="s">
        <v>297</v>
      </c>
      <c r="B374" s="205" t="s">
        <v>298</v>
      </c>
      <c r="C374" s="205" t="s">
        <v>14</v>
      </c>
      <c r="D374" s="205">
        <v>0</v>
      </c>
      <c r="E374" s="205">
        <v>34937.870212542199</v>
      </c>
      <c r="F374" s="205">
        <v>0</v>
      </c>
      <c r="G374" s="205">
        <v>100</v>
      </c>
    </row>
    <row r="375" spans="1:7" x14ac:dyDescent="0.25">
      <c r="A375" s="205" t="s">
        <v>297</v>
      </c>
      <c r="B375" s="205" t="s">
        <v>298</v>
      </c>
      <c r="C375" s="205" t="s">
        <v>15</v>
      </c>
      <c r="D375" s="205">
        <v>0</v>
      </c>
      <c r="E375" s="205">
        <v>37685.234353699998</v>
      </c>
      <c r="F375" s="205">
        <v>0</v>
      </c>
      <c r="G375" s="205">
        <v>100</v>
      </c>
    </row>
    <row r="376" spans="1:7" x14ac:dyDescent="0.25">
      <c r="A376" s="205" t="s">
        <v>299</v>
      </c>
      <c r="B376" s="205" t="s">
        <v>300</v>
      </c>
      <c r="C376" s="205" t="s">
        <v>14</v>
      </c>
      <c r="D376" s="205">
        <v>0</v>
      </c>
      <c r="E376" s="205">
        <v>33667.747509136701</v>
      </c>
      <c r="F376" s="205">
        <v>0</v>
      </c>
      <c r="G376" s="205">
        <v>100</v>
      </c>
    </row>
    <row r="377" spans="1:7" x14ac:dyDescent="0.25">
      <c r="A377" s="205" t="s">
        <v>299</v>
      </c>
      <c r="B377" s="205" t="s">
        <v>300</v>
      </c>
      <c r="C377" s="205" t="s">
        <v>15</v>
      </c>
      <c r="D377" s="205">
        <v>0</v>
      </c>
      <c r="E377" s="205">
        <v>34220.162000299999</v>
      </c>
      <c r="F377" s="205">
        <v>0</v>
      </c>
      <c r="G377" s="205">
        <v>100</v>
      </c>
    </row>
    <row r="378" spans="1:7" x14ac:dyDescent="0.25">
      <c r="A378" s="205" t="s">
        <v>301</v>
      </c>
      <c r="B378" s="205" t="s">
        <v>302</v>
      </c>
      <c r="C378" s="205" t="s">
        <v>14</v>
      </c>
      <c r="D378" s="205">
        <v>0</v>
      </c>
      <c r="E378" s="205">
        <v>43537.151828794798</v>
      </c>
      <c r="F378" s="205">
        <v>0</v>
      </c>
      <c r="G378" s="205">
        <v>100</v>
      </c>
    </row>
    <row r="379" spans="1:7" x14ac:dyDescent="0.25">
      <c r="A379" s="205" t="s">
        <v>301</v>
      </c>
      <c r="B379" s="205" t="s">
        <v>302</v>
      </c>
      <c r="C379" s="205" t="s">
        <v>15</v>
      </c>
      <c r="D379" s="205">
        <v>0</v>
      </c>
      <c r="E379" s="205">
        <v>45151.6307428</v>
      </c>
      <c r="F379" s="205">
        <v>0</v>
      </c>
      <c r="G379" s="205">
        <v>100</v>
      </c>
    </row>
    <row r="380" spans="1:7" x14ac:dyDescent="0.25">
      <c r="A380" s="205" t="s">
        <v>303</v>
      </c>
      <c r="B380" s="205" t="s">
        <v>304</v>
      </c>
      <c r="C380" s="205" t="s">
        <v>14</v>
      </c>
      <c r="D380" s="205">
        <v>0</v>
      </c>
      <c r="E380" s="205">
        <v>8494.7819703542391</v>
      </c>
      <c r="F380" s="205">
        <v>0</v>
      </c>
      <c r="G380" s="205">
        <v>100</v>
      </c>
    </row>
    <row r="381" spans="1:7" x14ac:dyDescent="0.25">
      <c r="A381" s="205" t="s">
        <v>303</v>
      </c>
      <c r="B381" s="205" t="s">
        <v>304</v>
      </c>
      <c r="C381" s="205" t="s">
        <v>15</v>
      </c>
      <c r="D381" s="205">
        <v>0</v>
      </c>
      <c r="E381" s="205">
        <v>9283.3940990999999</v>
      </c>
      <c r="F381" s="205">
        <v>0</v>
      </c>
      <c r="G381" s="205">
        <v>100</v>
      </c>
    </row>
    <row r="382" spans="1:7" x14ac:dyDescent="0.25">
      <c r="A382" s="205" t="s">
        <v>305</v>
      </c>
      <c r="B382" s="205" t="s">
        <v>306</v>
      </c>
      <c r="C382" s="205" t="s">
        <v>14</v>
      </c>
      <c r="D382" s="205">
        <v>58.113504653402501</v>
      </c>
      <c r="E382" s="205">
        <v>58755.577998888497</v>
      </c>
      <c r="F382" s="205">
        <v>9.8809483247455698E-2</v>
      </c>
      <c r="G382" s="205">
        <v>99.901190516752493</v>
      </c>
    </row>
    <row r="383" spans="1:7" x14ac:dyDescent="0.25">
      <c r="A383" s="205" t="s">
        <v>305</v>
      </c>
      <c r="B383" s="205" t="s">
        <v>306</v>
      </c>
      <c r="C383" s="205" t="s">
        <v>15</v>
      </c>
      <c r="D383" s="205">
        <v>72.993474199999994</v>
      </c>
      <c r="E383" s="205">
        <v>62880.926508500001</v>
      </c>
      <c r="F383" s="205">
        <v>0.11594746478068201</v>
      </c>
      <c r="G383" s="205">
        <v>99.884052535219297</v>
      </c>
    </row>
    <row r="384" spans="1:7" x14ac:dyDescent="0.25">
      <c r="A384" s="205" t="s">
        <v>307</v>
      </c>
      <c r="B384" s="205" t="s">
        <v>308</v>
      </c>
      <c r="C384" s="205" t="s">
        <v>14</v>
      </c>
      <c r="D384" s="205">
        <v>0</v>
      </c>
      <c r="E384" s="205">
        <v>71548.039631034393</v>
      </c>
      <c r="F384" s="205">
        <v>0</v>
      </c>
      <c r="G384" s="205">
        <v>100</v>
      </c>
    </row>
    <row r="385" spans="1:7" x14ac:dyDescent="0.25">
      <c r="A385" s="205" t="s">
        <v>307</v>
      </c>
      <c r="B385" s="205" t="s">
        <v>308</v>
      </c>
      <c r="C385" s="205" t="s">
        <v>15</v>
      </c>
      <c r="D385" s="205">
        <v>0</v>
      </c>
      <c r="E385" s="205">
        <v>78827.033409399999</v>
      </c>
      <c r="F385" s="205">
        <v>0</v>
      </c>
      <c r="G385" s="205">
        <v>100</v>
      </c>
    </row>
    <row r="386" spans="1:7" x14ac:dyDescent="0.25">
      <c r="A386" s="205" t="s">
        <v>309</v>
      </c>
      <c r="B386" s="205" t="s">
        <v>310</v>
      </c>
      <c r="C386" s="205" t="s">
        <v>14</v>
      </c>
      <c r="D386" s="205">
        <v>0</v>
      </c>
      <c r="E386" s="205">
        <v>36754.231110790497</v>
      </c>
      <c r="F386" s="205">
        <v>0</v>
      </c>
      <c r="G386" s="205">
        <v>100</v>
      </c>
    </row>
    <row r="387" spans="1:7" x14ac:dyDescent="0.25">
      <c r="A387" s="205" t="s">
        <v>309</v>
      </c>
      <c r="B387" s="205" t="s">
        <v>311</v>
      </c>
      <c r="C387" s="205" t="s">
        <v>15</v>
      </c>
      <c r="D387" s="205">
        <v>0</v>
      </c>
      <c r="E387" s="205">
        <v>45759.319810100002</v>
      </c>
      <c r="F387" s="205">
        <v>0</v>
      </c>
      <c r="G387" s="205">
        <v>100</v>
      </c>
    </row>
    <row r="388" spans="1:7" x14ac:dyDescent="0.25">
      <c r="A388" s="205" t="s">
        <v>312</v>
      </c>
      <c r="B388" s="205" t="s">
        <v>313</v>
      </c>
      <c r="C388" s="205" t="s">
        <v>14</v>
      </c>
      <c r="D388" s="205">
        <v>0</v>
      </c>
      <c r="E388" s="205">
        <v>28011.194130096199</v>
      </c>
      <c r="F388" s="205">
        <v>0</v>
      </c>
      <c r="G388" s="205">
        <v>100</v>
      </c>
    </row>
    <row r="389" spans="1:7" x14ac:dyDescent="0.25">
      <c r="A389" s="205" t="s">
        <v>312</v>
      </c>
      <c r="B389" s="205" t="s">
        <v>313</v>
      </c>
      <c r="C389" s="205" t="s">
        <v>15</v>
      </c>
      <c r="D389" s="205">
        <v>0</v>
      </c>
      <c r="E389" s="205">
        <v>34660.538053099997</v>
      </c>
      <c r="F389" s="205">
        <v>0</v>
      </c>
      <c r="G389" s="205">
        <v>100</v>
      </c>
    </row>
    <row r="390" spans="1:7" x14ac:dyDescent="0.25">
      <c r="A390" s="205" t="s">
        <v>314</v>
      </c>
      <c r="B390" s="205" t="s">
        <v>315</v>
      </c>
      <c r="C390" s="205" t="s">
        <v>14</v>
      </c>
      <c r="D390" s="205">
        <v>24.227034164181799</v>
      </c>
      <c r="E390" s="205">
        <v>5154.4526073540301</v>
      </c>
      <c r="F390" s="205">
        <v>0.46782260810169202</v>
      </c>
      <c r="G390" s="205">
        <v>99.532177391898301</v>
      </c>
    </row>
    <row r="391" spans="1:7" x14ac:dyDescent="0.25">
      <c r="A391" s="205" t="s">
        <v>314</v>
      </c>
      <c r="B391" s="205" t="s">
        <v>315</v>
      </c>
      <c r="C391" s="205" t="s">
        <v>15</v>
      </c>
      <c r="D391" s="205">
        <v>0</v>
      </c>
      <c r="E391" s="205">
        <v>5746.4876151999997</v>
      </c>
      <c r="F391" s="205">
        <v>0</v>
      </c>
      <c r="G391" s="205">
        <v>100</v>
      </c>
    </row>
    <row r="392" spans="1:7" x14ac:dyDescent="0.25">
      <c r="A392" s="205" t="s">
        <v>316</v>
      </c>
      <c r="B392" s="205" t="s">
        <v>317</v>
      </c>
      <c r="C392" s="205" t="s">
        <v>14</v>
      </c>
      <c r="D392" s="205">
        <v>13.0886256930174</v>
      </c>
      <c r="E392" s="205">
        <v>4903.2816576150399</v>
      </c>
      <c r="F392" s="205">
        <v>0.26622538455770001</v>
      </c>
      <c r="G392" s="205">
        <v>99.7337746154423</v>
      </c>
    </row>
    <row r="393" spans="1:7" x14ac:dyDescent="0.25">
      <c r="A393" s="205" t="s">
        <v>316</v>
      </c>
      <c r="B393" s="205" t="s">
        <v>317</v>
      </c>
      <c r="C393" s="205" t="s">
        <v>15</v>
      </c>
      <c r="D393" s="205">
        <v>18.536910299999999</v>
      </c>
      <c r="E393" s="205">
        <v>4877.2396150000004</v>
      </c>
      <c r="F393" s="205">
        <v>0.37863064631742199</v>
      </c>
      <c r="G393" s="205">
        <v>99.621369353682596</v>
      </c>
    </row>
    <row r="394" spans="1:7" x14ac:dyDescent="0.25">
      <c r="A394" s="205" t="s">
        <v>318</v>
      </c>
      <c r="B394" s="205" t="s">
        <v>319</v>
      </c>
      <c r="C394" s="205" t="s">
        <v>14</v>
      </c>
      <c r="D394" s="205">
        <v>12.230032246788999</v>
      </c>
      <c r="E394" s="205">
        <v>7581.3371863748398</v>
      </c>
      <c r="F394" s="205">
        <v>0.161057799248783</v>
      </c>
      <c r="G394" s="205">
        <v>99.838942200751205</v>
      </c>
    </row>
    <row r="395" spans="1:7" x14ac:dyDescent="0.25">
      <c r="A395" s="205" t="s">
        <v>318</v>
      </c>
      <c r="B395" s="205" t="s">
        <v>319</v>
      </c>
      <c r="C395" s="205" t="s">
        <v>15</v>
      </c>
      <c r="D395" s="205">
        <v>15.1262981</v>
      </c>
      <c r="E395" s="205">
        <v>7588.0689159000003</v>
      </c>
      <c r="F395" s="205">
        <v>0.19894659645391499</v>
      </c>
      <c r="G395" s="205">
        <v>99.801053403546106</v>
      </c>
    </row>
    <row r="396" spans="1:7" x14ac:dyDescent="0.25">
      <c r="A396" s="205" t="s">
        <v>320</v>
      </c>
      <c r="B396" s="205" t="s">
        <v>321</v>
      </c>
      <c r="C396" s="205" t="s">
        <v>14</v>
      </c>
      <c r="D396" s="205">
        <v>18.035215158581</v>
      </c>
      <c r="E396" s="205">
        <v>7057.6877869235104</v>
      </c>
      <c r="F396" s="205">
        <v>0.25488865453429899</v>
      </c>
      <c r="G396" s="205">
        <v>99.745111345465702</v>
      </c>
    </row>
    <row r="397" spans="1:7" x14ac:dyDescent="0.25">
      <c r="A397" s="205" t="s">
        <v>320</v>
      </c>
      <c r="B397" s="205" t="s">
        <v>321</v>
      </c>
      <c r="C397" s="205" t="s">
        <v>15</v>
      </c>
      <c r="D397" s="205">
        <v>7.1307996999999999</v>
      </c>
      <c r="E397" s="205">
        <v>7600.5027996999997</v>
      </c>
      <c r="F397" s="205">
        <v>9.3732165289379804E-2</v>
      </c>
      <c r="G397" s="205">
        <v>99.906267834710604</v>
      </c>
    </row>
    <row r="398" spans="1:7" x14ac:dyDescent="0.25">
      <c r="A398" s="205" t="s">
        <v>322</v>
      </c>
      <c r="B398" s="205" t="s">
        <v>323</v>
      </c>
      <c r="C398" s="205" t="s">
        <v>14</v>
      </c>
      <c r="D398" s="205">
        <v>32.350142995733002</v>
      </c>
      <c r="E398" s="205">
        <v>13688.879106394599</v>
      </c>
      <c r="F398" s="205">
        <v>0.23576709059919199</v>
      </c>
      <c r="G398" s="205">
        <v>99.764232909400803</v>
      </c>
    </row>
    <row r="399" spans="1:7" x14ac:dyDescent="0.25">
      <c r="A399" s="205" t="s">
        <v>322</v>
      </c>
      <c r="B399" s="205" t="s">
        <v>323</v>
      </c>
      <c r="C399" s="205" t="s">
        <v>15</v>
      </c>
      <c r="D399" s="205">
        <v>153.06160589999999</v>
      </c>
      <c r="E399" s="205">
        <v>13602.381650200001</v>
      </c>
      <c r="F399" s="205">
        <v>1.1127348137772499</v>
      </c>
      <c r="G399" s="205">
        <v>98.887265186222706</v>
      </c>
    </row>
    <row r="400" spans="1:7" x14ac:dyDescent="0.25">
      <c r="A400" s="205" t="s">
        <v>324</v>
      </c>
      <c r="B400" s="205" t="s">
        <v>325</v>
      </c>
      <c r="C400" s="205" t="s">
        <v>14</v>
      </c>
      <c r="D400" s="205">
        <v>0</v>
      </c>
      <c r="E400" s="205">
        <v>14970.197612014899</v>
      </c>
      <c r="F400" s="205">
        <v>0</v>
      </c>
      <c r="G400" s="205">
        <v>100</v>
      </c>
    </row>
    <row r="401" spans="1:7" x14ac:dyDescent="0.25">
      <c r="A401" s="205" t="s">
        <v>324</v>
      </c>
      <c r="B401" s="205" t="s">
        <v>325</v>
      </c>
      <c r="C401" s="205" t="s">
        <v>15</v>
      </c>
      <c r="D401" s="205">
        <v>0</v>
      </c>
      <c r="E401" s="205">
        <v>18009.863198499999</v>
      </c>
      <c r="F401" s="205">
        <v>0</v>
      </c>
      <c r="G401" s="205">
        <v>100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642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206" t="s">
        <v>106</v>
      </c>
      <c r="B412" s="206" t="s">
        <v>107</v>
      </c>
      <c r="C412" s="206" t="s">
        <v>14</v>
      </c>
      <c r="D412" s="206">
        <v>1.12204889148158</v>
      </c>
      <c r="E412" s="206">
        <v>105.727205651248</v>
      </c>
      <c r="F412" s="206">
        <v>1.0501232753410199</v>
      </c>
      <c r="G412" s="206">
        <v>98.949876724659006</v>
      </c>
    </row>
    <row r="413" spans="1:7" x14ac:dyDescent="0.25">
      <c r="A413" s="206" t="s">
        <v>106</v>
      </c>
      <c r="B413" s="206" t="s">
        <v>107</v>
      </c>
      <c r="C413" s="206" t="s">
        <v>15</v>
      </c>
      <c r="D413" s="206">
        <v>1.1810700000000001</v>
      </c>
      <c r="E413" s="206">
        <v>157.1028833</v>
      </c>
      <c r="F413" s="206">
        <v>0.74617165882980296</v>
      </c>
      <c r="G413" s="206">
        <v>99.253828341170205</v>
      </c>
    </row>
    <row r="414" spans="1:7" x14ac:dyDescent="0.25">
      <c r="A414" s="206" t="s">
        <v>110</v>
      </c>
      <c r="B414" s="206" t="s">
        <v>111</v>
      </c>
      <c r="C414" s="206" t="s">
        <v>14</v>
      </c>
      <c r="D414" s="206">
        <v>9.3095935710782705</v>
      </c>
      <c r="E414" s="206">
        <v>921.28105068169702</v>
      </c>
      <c r="F414" s="206">
        <v>1.0003962137996201</v>
      </c>
      <c r="G414" s="206">
        <v>98.999603786200396</v>
      </c>
    </row>
    <row r="415" spans="1:7" x14ac:dyDescent="0.25">
      <c r="A415" s="206" t="s">
        <v>110</v>
      </c>
      <c r="B415" s="206" t="s">
        <v>111</v>
      </c>
      <c r="C415" s="206" t="s">
        <v>15</v>
      </c>
      <c r="D415" s="206">
        <v>7.9076792999999999</v>
      </c>
      <c r="E415" s="206">
        <v>1239.8525404</v>
      </c>
      <c r="F415" s="206">
        <v>0.63374991245523504</v>
      </c>
      <c r="G415" s="206">
        <v>99.366250087544799</v>
      </c>
    </row>
    <row r="416" spans="1:7" x14ac:dyDescent="0.25">
      <c r="A416" s="206" t="s">
        <v>126</v>
      </c>
      <c r="B416" s="206" t="s">
        <v>127</v>
      </c>
      <c r="C416" s="206" t="s">
        <v>14</v>
      </c>
      <c r="D416" s="206">
        <v>21.409693148502399</v>
      </c>
      <c r="E416" s="206">
        <v>2062.6475594315898</v>
      </c>
      <c r="F416" s="206">
        <v>1.0273083007674999</v>
      </c>
      <c r="G416" s="206">
        <v>98.972691699232499</v>
      </c>
    </row>
    <row r="417" spans="1:7" x14ac:dyDescent="0.25">
      <c r="A417" s="206" t="s">
        <v>126</v>
      </c>
      <c r="B417" s="206" t="s">
        <v>127</v>
      </c>
      <c r="C417" s="206" t="s">
        <v>15</v>
      </c>
      <c r="D417" s="206">
        <v>109.7407177</v>
      </c>
      <c r="E417" s="206">
        <v>2921.6363446</v>
      </c>
      <c r="F417" s="206">
        <v>3.6201605885589299</v>
      </c>
      <c r="G417" s="206">
        <v>96.379839411441097</v>
      </c>
    </row>
    <row r="418" spans="1:7" x14ac:dyDescent="0.25">
      <c r="A418" s="206" t="s">
        <v>128</v>
      </c>
      <c r="B418" s="206" t="s">
        <v>129</v>
      </c>
      <c r="C418" s="206" t="s">
        <v>14</v>
      </c>
      <c r="D418" s="206">
        <v>1.45501730103806</v>
      </c>
      <c r="E418" s="206">
        <v>253.259506786527</v>
      </c>
      <c r="F418" s="206">
        <v>0.57123452470965297</v>
      </c>
      <c r="G418" s="206">
        <v>99.428765475290305</v>
      </c>
    </row>
    <row r="419" spans="1:7" x14ac:dyDescent="0.25">
      <c r="A419" s="206" t="s">
        <v>128</v>
      </c>
      <c r="B419" s="206" t="s">
        <v>129</v>
      </c>
      <c r="C419" s="206" t="s">
        <v>15</v>
      </c>
      <c r="D419" s="206">
        <v>5.0954775000000003</v>
      </c>
      <c r="E419" s="206">
        <v>365.17588749999999</v>
      </c>
      <c r="F419" s="206">
        <v>1.3761467889908301</v>
      </c>
      <c r="G419" s="206">
        <v>98.623853211009205</v>
      </c>
    </row>
    <row r="420" spans="1:7" x14ac:dyDescent="0.25">
      <c r="A420" s="206" t="s">
        <v>130</v>
      </c>
      <c r="B420" s="206" t="s">
        <v>131</v>
      </c>
      <c r="C420" s="206" t="s">
        <v>14</v>
      </c>
      <c r="D420" s="206">
        <v>39.237876894809901</v>
      </c>
      <c r="E420" s="206">
        <v>887.07282977494197</v>
      </c>
      <c r="F420" s="206">
        <v>4.2359304078301001</v>
      </c>
      <c r="G420" s="206">
        <v>95.764069592169903</v>
      </c>
    </row>
    <row r="421" spans="1:7" x14ac:dyDescent="0.25">
      <c r="A421" s="206" t="s">
        <v>130</v>
      </c>
      <c r="B421" s="206" t="s">
        <v>131</v>
      </c>
      <c r="C421" s="206" t="s">
        <v>15</v>
      </c>
      <c r="D421" s="206">
        <v>16.241691599999999</v>
      </c>
      <c r="E421" s="206">
        <v>1118.8720880000001</v>
      </c>
      <c r="F421" s="206">
        <v>1.4308426073131999</v>
      </c>
      <c r="G421" s="206">
        <v>98.569157392686805</v>
      </c>
    </row>
    <row r="422" spans="1:7" x14ac:dyDescent="0.25">
      <c r="A422" s="206" t="s">
        <v>132</v>
      </c>
      <c r="B422" s="206" t="s">
        <v>133</v>
      </c>
      <c r="C422" s="206" t="s">
        <v>14</v>
      </c>
      <c r="D422" s="206">
        <v>1.1983511960456401</v>
      </c>
      <c r="E422" s="206">
        <v>208.493676147885</v>
      </c>
      <c r="F422" s="206">
        <v>0.57148152517984796</v>
      </c>
      <c r="G422" s="206">
        <v>99.428518474820095</v>
      </c>
    </row>
    <row r="423" spans="1:7" x14ac:dyDescent="0.25">
      <c r="A423" s="206" t="s">
        <v>132</v>
      </c>
      <c r="B423" s="206" t="s">
        <v>133</v>
      </c>
      <c r="C423" s="206" t="s">
        <v>15</v>
      </c>
      <c r="D423" s="206">
        <v>13.035429499999999</v>
      </c>
      <c r="E423" s="206">
        <v>322.72315300000002</v>
      </c>
      <c r="F423" s="206">
        <v>3.8823816216224301</v>
      </c>
      <c r="G423" s="206">
        <v>96.1176183783776</v>
      </c>
    </row>
    <row r="424" spans="1:7" x14ac:dyDescent="0.25">
      <c r="A424" s="206" t="s">
        <v>134</v>
      </c>
      <c r="B424" s="206" t="s">
        <v>135</v>
      </c>
      <c r="C424" s="206" t="s">
        <v>14</v>
      </c>
      <c r="D424" s="206">
        <v>3</v>
      </c>
      <c r="E424" s="206">
        <v>42</v>
      </c>
      <c r="F424" s="206">
        <v>6.6666666666666696</v>
      </c>
      <c r="G424" s="206">
        <v>93.3333333333333</v>
      </c>
    </row>
    <row r="425" spans="1:7" x14ac:dyDescent="0.25">
      <c r="A425" s="206" t="s">
        <v>134</v>
      </c>
      <c r="B425" s="206" t="s">
        <v>135</v>
      </c>
      <c r="C425" s="206" t="s">
        <v>15</v>
      </c>
      <c r="D425" s="206">
        <v>0</v>
      </c>
      <c r="E425" s="206">
        <v>17.4390249</v>
      </c>
      <c r="F425" s="206">
        <v>0</v>
      </c>
      <c r="G425" s="206">
        <v>100</v>
      </c>
    </row>
    <row r="426" spans="1:7" x14ac:dyDescent="0.25">
      <c r="A426" s="206" t="s">
        <v>136</v>
      </c>
      <c r="B426" s="206" t="s">
        <v>137</v>
      </c>
      <c r="C426" s="206" t="s">
        <v>14</v>
      </c>
      <c r="D426" s="206">
        <v>39.417962884786597</v>
      </c>
      <c r="E426" s="206">
        <v>2031.1843602475899</v>
      </c>
      <c r="F426" s="206">
        <v>1.9036954824408601</v>
      </c>
      <c r="G426" s="206">
        <v>98.096304517559105</v>
      </c>
    </row>
    <row r="427" spans="1:7" x14ac:dyDescent="0.25">
      <c r="A427" s="206" t="s">
        <v>136</v>
      </c>
      <c r="B427" s="206" t="s">
        <v>137</v>
      </c>
      <c r="C427" s="206" t="s">
        <v>15</v>
      </c>
      <c r="D427" s="206">
        <v>37.0232332</v>
      </c>
      <c r="E427" s="206">
        <v>2891.7871156000001</v>
      </c>
      <c r="F427" s="206">
        <v>1.26410483407262</v>
      </c>
      <c r="G427" s="206">
        <v>98.735895165927403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643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207" t="s">
        <v>12</v>
      </c>
      <c r="B438" s="207" t="s">
        <v>13</v>
      </c>
      <c r="C438" s="207" t="s">
        <v>14</v>
      </c>
      <c r="D438" s="207">
        <v>116.150543887742</v>
      </c>
      <c r="E438" s="207">
        <v>6511.6661887214796</v>
      </c>
      <c r="F438" s="207">
        <v>1.7524706637749301</v>
      </c>
      <c r="G438" s="207">
        <v>98.247529336225099</v>
      </c>
    </row>
    <row r="439" spans="1:7" x14ac:dyDescent="0.25">
      <c r="A439" s="207" t="s">
        <v>12</v>
      </c>
      <c r="B439" s="207" t="s">
        <v>13</v>
      </c>
      <c r="C439" s="207" t="s">
        <v>15</v>
      </c>
      <c r="D439" s="207">
        <v>190.22529879999999</v>
      </c>
      <c r="E439" s="207">
        <v>9034.5890373000002</v>
      </c>
      <c r="F439" s="207">
        <v>2.0621043618794599</v>
      </c>
      <c r="G439" s="207">
        <v>97.937895638120494</v>
      </c>
    </row>
    <row r="440" spans="1:7" x14ac:dyDescent="0.25">
      <c r="A440" s="207" t="s">
        <v>27</v>
      </c>
      <c r="B440" s="207" t="s">
        <v>28</v>
      </c>
      <c r="C440" s="207" t="s">
        <v>15</v>
      </c>
      <c r="D440" s="207">
        <v>43.108618300000003</v>
      </c>
      <c r="E440" s="207">
        <v>8018.1666432000002</v>
      </c>
      <c r="F440" s="207">
        <v>0.53476177033531302</v>
      </c>
      <c r="G440" s="207">
        <v>99.465238229664706</v>
      </c>
    </row>
    <row r="441" spans="1:7" x14ac:dyDescent="0.25">
      <c r="A441" s="207" t="s">
        <v>29</v>
      </c>
      <c r="B441" s="207" t="s">
        <v>30</v>
      </c>
      <c r="C441" s="207" t="s">
        <v>15</v>
      </c>
      <c r="D441" s="207">
        <v>11.149499</v>
      </c>
      <c r="E441" s="207">
        <v>3763.8228481000001</v>
      </c>
      <c r="F441" s="207">
        <v>0.29535313042929301</v>
      </c>
      <c r="G441" s="207">
        <v>99.704646869570695</v>
      </c>
    </row>
    <row r="442" spans="1:7" x14ac:dyDescent="0.25">
      <c r="A442" s="207" t="s">
        <v>31</v>
      </c>
      <c r="B442" s="207" t="s">
        <v>32</v>
      </c>
      <c r="C442" s="207" t="s">
        <v>15</v>
      </c>
      <c r="D442" s="207">
        <v>3.3950309999999999</v>
      </c>
      <c r="E442" s="207">
        <v>621.29067299999997</v>
      </c>
      <c r="F442" s="207">
        <v>0.54347826086956497</v>
      </c>
      <c r="G442" s="207">
        <v>99.456521739130395</v>
      </c>
    </row>
    <row r="443" spans="1:7" x14ac:dyDescent="0.25">
      <c r="A443" s="207" t="s">
        <v>33</v>
      </c>
      <c r="B443" s="207" t="s">
        <v>34</v>
      </c>
      <c r="C443" s="207" t="s">
        <v>15</v>
      </c>
      <c r="D443" s="207">
        <v>29.7117726</v>
      </c>
      <c r="E443" s="207">
        <v>6879.8211148</v>
      </c>
      <c r="F443" s="207">
        <v>0.43001130588988801</v>
      </c>
      <c r="G443" s="207">
        <v>99.569988694110094</v>
      </c>
    </row>
    <row r="444" spans="1:7" x14ac:dyDescent="0.25">
      <c r="A444" s="207" t="s">
        <v>35</v>
      </c>
      <c r="B444" s="207" t="s">
        <v>36</v>
      </c>
      <c r="C444" s="207" t="s">
        <v>15</v>
      </c>
      <c r="D444" s="207">
        <v>4.0788035000000002</v>
      </c>
      <c r="E444" s="207">
        <v>693.39659700000004</v>
      </c>
      <c r="F444" s="207">
        <v>0.58479531996053502</v>
      </c>
      <c r="G444" s="207">
        <v>99.415204680039494</v>
      </c>
    </row>
    <row r="445" spans="1:7" x14ac:dyDescent="0.25">
      <c r="A445" s="207" t="s">
        <v>37</v>
      </c>
      <c r="B445" s="207" t="s">
        <v>38</v>
      </c>
      <c r="C445" s="207" t="s">
        <v>15</v>
      </c>
      <c r="D445" s="207">
        <v>14.473457399999999</v>
      </c>
      <c r="E445" s="207">
        <v>1656.6470314999999</v>
      </c>
      <c r="F445" s="207">
        <v>0.86609298947241198</v>
      </c>
      <c r="G445" s="207">
        <v>99.133907010527594</v>
      </c>
    </row>
    <row r="446" spans="1:7" x14ac:dyDescent="0.25">
      <c r="A446" s="207" t="s">
        <v>39</v>
      </c>
      <c r="B446" s="207" t="s">
        <v>40</v>
      </c>
      <c r="C446" s="207" t="s">
        <v>15</v>
      </c>
      <c r="D446" s="207">
        <v>0</v>
      </c>
      <c r="E446" s="207">
        <v>2974.1917752999998</v>
      </c>
      <c r="F446" s="207">
        <v>0</v>
      </c>
      <c r="G446" s="207">
        <v>100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645</v>
      </c>
    </row>
    <row r="12" spans="1:7" x14ac:dyDescent="0.25">
      <c r="A12" s="3" t="s">
        <v>6</v>
      </c>
    </row>
    <row r="17" spans="1:7" ht="17.25" x14ac:dyDescent="0.3">
      <c r="A17" s="4" t="s">
        <v>646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208" t="s">
        <v>12</v>
      </c>
      <c r="B19" s="208" t="s">
        <v>13</v>
      </c>
      <c r="C19" s="208" t="s">
        <v>14</v>
      </c>
      <c r="D19" s="208">
        <v>5502.4185167973901</v>
      </c>
      <c r="E19" s="208">
        <v>2456073.3783056401</v>
      </c>
      <c r="F19" s="208">
        <v>0.223532361826936</v>
      </c>
      <c r="G19" s="208">
        <v>99.776467638173102</v>
      </c>
    </row>
    <row r="20" spans="1:7" x14ac:dyDescent="0.25">
      <c r="A20" s="208" t="s">
        <v>12</v>
      </c>
      <c r="B20" s="208" t="s">
        <v>13</v>
      </c>
      <c r="C20" s="208" t="s">
        <v>15</v>
      </c>
      <c r="D20" s="208">
        <v>6367.7344597000001</v>
      </c>
      <c r="E20" s="208">
        <v>2803981.7782763001</v>
      </c>
      <c r="F20" s="208">
        <v>0.22658158463360401</v>
      </c>
      <c r="G20" s="208">
        <v>99.773418415366393</v>
      </c>
    </row>
    <row r="21" spans="1:7" x14ac:dyDescent="0.25">
      <c r="A21" s="208" t="s">
        <v>12</v>
      </c>
      <c r="B21" s="208" t="s">
        <v>16</v>
      </c>
      <c r="C21" s="208" t="s">
        <v>14</v>
      </c>
      <c r="D21" s="208">
        <v>40.9144555822635</v>
      </c>
      <c r="E21" s="208">
        <v>6586.9022770269603</v>
      </c>
      <c r="F21" s="208">
        <v>0.617314226281517</v>
      </c>
      <c r="G21" s="208">
        <v>99.382685773718507</v>
      </c>
    </row>
    <row r="22" spans="1:7" x14ac:dyDescent="0.25">
      <c r="A22" s="208" t="s">
        <v>12</v>
      </c>
      <c r="B22" s="208" t="s">
        <v>16</v>
      </c>
      <c r="C22" s="208" t="s">
        <v>15</v>
      </c>
      <c r="D22" s="208">
        <v>7.2114982999999997</v>
      </c>
      <c r="E22" s="208">
        <v>9217.6028377999992</v>
      </c>
      <c r="F22" s="208">
        <v>7.8174996669351099E-2</v>
      </c>
      <c r="G22" s="208">
        <v>99.921825003330696</v>
      </c>
    </row>
    <row r="23" spans="1:7" x14ac:dyDescent="0.25">
      <c r="A23" s="208" t="s">
        <v>12</v>
      </c>
      <c r="B23" s="208" t="s">
        <v>17</v>
      </c>
      <c r="C23" s="208" t="s">
        <v>14</v>
      </c>
      <c r="D23" s="208">
        <v>5461.5040612151297</v>
      </c>
      <c r="E23" s="208">
        <v>2449486.47602861</v>
      </c>
      <c r="F23" s="208">
        <v>0.22246923786202999</v>
      </c>
      <c r="G23" s="208">
        <v>99.777530762137999</v>
      </c>
    </row>
    <row r="24" spans="1:7" x14ac:dyDescent="0.25">
      <c r="A24" s="208" t="s">
        <v>12</v>
      </c>
      <c r="B24" s="208" t="s">
        <v>17</v>
      </c>
      <c r="C24" s="208" t="s">
        <v>15</v>
      </c>
      <c r="D24" s="208">
        <v>6360.5229614</v>
      </c>
      <c r="E24" s="208">
        <v>2794764.1754385</v>
      </c>
      <c r="F24" s="208">
        <v>0.22707032518164399</v>
      </c>
      <c r="G24" s="208">
        <v>99.7729296748184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647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209" t="s">
        <v>12</v>
      </c>
      <c r="B35" s="209" t="s">
        <v>13</v>
      </c>
      <c r="C35" s="209" t="s">
        <v>14</v>
      </c>
      <c r="D35" s="209">
        <v>5502.4185167973901</v>
      </c>
      <c r="E35" s="209">
        <v>2456073.3783056401</v>
      </c>
      <c r="F35" s="209">
        <v>0.223532361826936</v>
      </c>
      <c r="G35" s="209">
        <v>99.776467638173102</v>
      </c>
    </row>
    <row r="36" spans="1:7" x14ac:dyDescent="0.25">
      <c r="A36" s="209" t="s">
        <v>12</v>
      </c>
      <c r="B36" s="209" t="s">
        <v>13</v>
      </c>
      <c r="C36" s="209" t="s">
        <v>15</v>
      </c>
      <c r="D36" s="209">
        <v>6367.7344597000001</v>
      </c>
      <c r="E36" s="209">
        <v>2803981.7782763001</v>
      </c>
      <c r="F36" s="209">
        <v>0.22658158463360401</v>
      </c>
      <c r="G36" s="209">
        <v>99.773418415366393</v>
      </c>
    </row>
    <row r="37" spans="1:7" x14ac:dyDescent="0.25">
      <c r="A37" s="209" t="s">
        <v>27</v>
      </c>
      <c r="B37" s="209" t="s">
        <v>28</v>
      </c>
      <c r="C37" s="209" t="s">
        <v>15</v>
      </c>
      <c r="D37" s="209">
        <v>0</v>
      </c>
      <c r="E37" s="209">
        <v>53176.745331700004</v>
      </c>
      <c r="F37" s="209">
        <v>0</v>
      </c>
      <c r="G37" s="209">
        <v>100</v>
      </c>
    </row>
    <row r="38" spans="1:7" x14ac:dyDescent="0.25">
      <c r="A38" s="209" t="s">
        <v>29</v>
      </c>
      <c r="B38" s="209" t="s">
        <v>30</v>
      </c>
      <c r="C38" s="209" t="s">
        <v>15</v>
      </c>
      <c r="D38" s="209">
        <v>87.831746600000002</v>
      </c>
      <c r="E38" s="209">
        <v>11985.7220806</v>
      </c>
      <c r="F38" s="209">
        <v>0.72747219134541496</v>
      </c>
      <c r="G38" s="209">
        <v>99.272527808654601</v>
      </c>
    </row>
    <row r="39" spans="1:7" x14ac:dyDescent="0.25">
      <c r="A39" s="209" t="s">
        <v>31</v>
      </c>
      <c r="B39" s="209" t="s">
        <v>32</v>
      </c>
      <c r="C39" s="209" t="s">
        <v>15</v>
      </c>
      <c r="D39" s="209">
        <v>2.2633540000000001</v>
      </c>
      <c r="E39" s="209">
        <v>40330.229470500002</v>
      </c>
      <c r="F39" s="209">
        <v>5.6117384309682999E-3</v>
      </c>
      <c r="G39" s="209">
        <v>99.994388261569</v>
      </c>
    </row>
    <row r="40" spans="1:7" x14ac:dyDescent="0.25">
      <c r="A40" s="209" t="s">
        <v>33</v>
      </c>
      <c r="B40" s="209" t="s">
        <v>34</v>
      </c>
      <c r="C40" s="209" t="s">
        <v>15</v>
      </c>
      <c r="D40" s="209">
        <v>192.9843109</v>
      </c>
      <c r="E40" s="209">
        <v>13051.093908999999</v>
      </c>
      <c r="F40" s="209">
        <v>1.45713659868023</v>
      </c>
      <c r="G40" s="209">
        <v>98.542863401319806</v>
      </c>
    </row>
    <row r="41" spans="1:7" x14ac:dyDescent="0.25">
      <c r="A41" s="209" t="s">
        <v>35</v>
      </c>
      <c r="B41" s="209" t="s">
        <v>36</v>
      </c>
      <c r="C41" s="209" t="s">
        <v>15</v>
      </c>
      <c r="D41" s="209">
        <v>0</v>
      </c>
      <c r="E41" s="209">
        <v>50599.499726200003</v>
      </c>
      <c r="F41" s="209">
        <v>0</v>
      </c>
      <c r="G41" s="209">
        <v>100</v>
      </c>
    </row>
    <row r="42" spans="1:7" x14ac:dyDescent="0.25">
      <c r="A42" s="209" t="s">
        <v>37</v>
      </c>
      <c r="B42" s="209" t="s">
        <v>38</v>
      </c>
      <c r="C42" s="209" t="s">
        <v>15</v>
      </c>
      <c r="D42" s="209">
        <v>1453.5015605999999</v>
      </c>
      <c r="E42" s="209">
        <v>257499.6747758</v>
      </c>
      <c r="F42" s="209">
        <v>0.56129898893836705</v>
      </c>
      <c r="G42" s="209">
        <v>99.438701011061596</v>
      </c>
    </row>
    <row r="43" spans="1:7" x14ac:dyDescent="0.25">
      <c r="A43" s="209" t="s">
        <v>39</v>
      </c>
      <c r="B43" s="209" t="s">
        <v>40</v>
      </c>
      <c r="C43" s="209" t="s">
        <v>15</v>
      </c>
      <c r="D43" s="209">
        <v>0</v>
      </c>
      <c r="E43" s="209">
        <v>9764.1685983000007</v>
      </c>
      <c r="F43" s="209">
        <v>0</v>
      </c>
      <c r="G43" s="209">
        <v>100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648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210" t="s">
        <v>12</v>
      </c>
      <c r="B54" s="210" t="s">
        <v>13</v>
      </c>
      <c r="C54" s="210" t="s">
        <v>14</v>
      </c>
      <c r="D54" s="210">
        <v>5461.5040612151297</v>
      </c>
      <c r="E54" s="210">
        <v>2449486.47602861</v>
      </c>
      <c r="F54" s="210">
        <v>0.22246923786202999</v>
      </c>
      <c r="G54" s="210">
        <v>99.777530762137999</v>
      </c>
    </row>
    <row r="55" spans="1:7" x14ac:dyDescent="0.25">
      <c r="A55" s="210" t="s">
        <v>12</v>
      </c>
      <c r="B55" s="210" t="s">
        <v>13</v>
      </c>
      <c r="C55" s="210" t="s">
        <v>15</v>
      </c>
      <c r="D55" s="210">
        <v>6360.5229614</v>
      </c>
      <c r="E55" s="210">
        <v>2794764.1754385</v>
      </c>
      <c r="F55" s="210">
        <v>0.22707032518164399</v>
      </c>
      <c r="G55" s="210">
        <v>99.7729296748184</v>
      </c>
    </row>
    <row r="56" spans="1:7" x14ac:dyDescent="0.25">
      <c r="A56" s="210" t="s">
        <v>42</v>
      </c>
      <c r="B56" s="210" t="s">
        <v>43</v>
      </c>
      <c r="C56" s="210" t="s">
        <v>14</v>
      </c>
      <c r="D56" s="210">
        <v>2.34579889626113</v>
      </c>
      <c r="E56" s="210">
        <v>2175.4015272490201</v>
      </c>
      <c r="F56" s="210">
        <v>0.107716761632458</v>
      </c>
      <c r="G56" s="210">
        <v>99.892283238367597</v>
      </c>
    </row>
    <row r="57" spans="1:7" x14ac:dyDescent="0.25">
      <c r="A57" s="210" t="s">
        <v>42</v>
      </c>
      <c r="B57" s="210" t="s">
        <v>43</v>
      </c>
      <c r="C57" s="210" t="s">
        <v>15</v>
      </c>
      <c r="D57" s="210">
        <v>6.2268724000000004</v>
      </c>
      <c r="E57" s="210">
        <v>3609.1774329</v>
      </c>
      <c r="F57" s="210">
        <v>0.17223170285192499</v>
      </c>
      <c r="G57" s="210">
        <v>99.827768297148097</v>
      </c>
    </row>
    <row r="58" spans="1:7" x14ac:dyDescent="0.25">
      <c r="A58" s="210" t="s">
        <v>44</v>
      </c>
      <c r="B58" s="210" t="s">
        <v>45</v>
      </c>
      <c r="C58" s="210" t="s">
        <v>14</v>
      </c>
      <c r="D58" s="210">
        <v>0</v>
      </c>
      <c r="E58" s="210">
        <v>16876.814935355102</v>
      </c>
      <c r="F58" s="210">
        <v>0</v>
      </c>
      <c r="G58" s="210">
        <v>100</v>
      </c>
    </row>
    <row r="59" spans="1:7" x14ac:dyDescent="0.25">
      <c r="A59" s="210" t="s">
        <v>44</v>
      </c>
      <c r="B59" s="210" t="s">
        <v>45</v>
      </c>
      <c r="C59" s="210" t="s">
        <v>15</v>
      </c>
      <c r="D59" s="210">
        <v>0</v>
      </c>
      <c r="E59" s="210">
        <v>23845.827509300001</v>
      </c>
      <c r="F59" s="210">
        <v>0</v>
      </c>
      <c r="G59" s="210">
        <v>100</v>
      </c>
    </row>
    <row r="60" spans="1:7" x14ac:dyDescent="0.25">
      <c r="A60" s="210" t="s">
        <v>46</v>
      </c>
      <c r="B60" s="210" t="s">
        <v>47</v>
      </c>
      <c r="C60" s="210" t="s">
        <v>14</v>
      </c>
      <c r="D60" s="210">
        <v>91.524042929757201</v>
      </c>
      <c r="E60" s="210">
        <v>2285.7673067946198</v>
      </c>
      <c r="F60" s="210">
        <v>3.84992958226885</v>
      </c>
      <c r="G60" s="210">
        <v>96.150070417731101</v>
      </c>
    </row>
    <row r="61" spans="1:7" x14ac:dyDescent="0.25">
      <c r="A61" s="210" t="s">
        <v>27</v>
      </c>
      <c r="B61" s="210" t="s">
        <v>28</v>
      </c>
      <c r="C61" s="210" t="s">
        <v>14</v>
      </c>
      <c r="D61" s="210">
        <v>0</v>
      </c>
      <c r="E61" s="210">
        <v>32306.0797653913</v>
      </c>
      <c r="F61" s="210">
        <v>0</v>
      </c>
      <c r="G61" s="210">
        <v>100</v>
      </c>
    </row>
    <row r="62" spans="1:7" x14ac:dyDescent="0.25">
      <c r="A62" s="210" t="s">
        <v>27</v>
      </c>
      <c r="B62" s="210" t="s">
        <v>28</v>
      </c>
      <c r="C62" s="210" t="s">
        <v>15</v>
      </c>
      <c r="D62" s="210">
        <v>0</v>
      </c>
      <c r="E62" s="210">
        <v>45115.470070199997</v>
      </c>
      <c r="F62" s="210">
        <v>0</v>
      </c>
      <c r="G62" s="210">
        <v>100</v>
      </c>
    </row>
    <row r="63" spans="1:7" x14ac:dyDescent="0.25">
      <c r="A63" s="210" t="s">
        <v>48</v>
      </c>
      <c r="B63" s="210" t="s">
        <v>49</v>
      </c>
      <c r="C63" s="210" t="s">
        <v>14</v>
      </c>
      <c r="D63" s="210">
        <v>20.9472573595611</v>
      </c>
      <c r="E63" s="210">
        <v>2952.11308534404</v>
      </c>
      <c r="F63" s="210">
        <v>0.70456885986082496</v>
      </c>
      <c r="G63" s="210">
        <v>99.2954311401392</v>
      </c>
    </row>
    <row r="64" spans="1:7" x14ac:dyDescent="0.25">
      <c r="A64" s="210" t="s">
        <v>50</v>
      </c>
      <c r="B64" s="210" t="s">
        <v>51</v>
      </c>
      <c r="C64" s="210" t="s">
        <v>14</v>
      </c>
      <c r="D64" s="210">
        <v>0</v>
      </c>
      <c r="E64" s="210">
        <v>2129.9904925280298</v>
      </c>
      <c r="F64" s="210">
        <v>0</v>
      </c>
      <c r="G64" s="210">
        <v>100</v>
      </c>
    </row>
    <row r="65" spans="1:7" x14ac:dyDescent="0.25">
      <c r="A65" s="210" t="s">
        <v>29</v>
      </c>
      <c r="B65" s="210" t="s">
        <v>30</v>
      </c>
      <c r="C65" s="210" t="s">
        <v>14</v>
      </c>
      <c r="D65" s="210">
        <v>9.5102407333068495</v>
      </c>
      <c r="E65" s="210">
        <v>5962.1633897229503</v>
      </c>
      <c r="F65" s="210">
        <v>0.159255868987941</v>
      </c>
      <c r="G65" s="210">
        <v>99.840744131012102</v>
      </c>
    </row>
    <row r="66" spans="1:7" x14ac:dyDescent="0.25">
      <c r="A66" s="210" t="s">
        <v>29</v>
      </c>
      <c r="B66" s="210" t="s">
        <v>30</v>
      </c>
      <c r="C66" s="210" t="s">
        <v>15</v>
      </c>
      <c r="D66" s="210">
        <v>87.831746600000002</v>
      </c>
      <c r="E66" s="210">
        <v>8210.7497335000007</v>
      </c>
      <c r="F66" s="210">
        <v>1.0583947004752601</v>
      </c>
      <c r="G66" s="210">
        <v>98.941605299524696</v>
      </c>
    </row>
    <row r="67" spans="1:7" x14ac:dyDescent="0.25">
      <c r="A67" s="210" t="s">
        <v>52</v>
      </c>
      <c r="B67" s="210" t="s">
        <v>53</v>
      </c>
      <c r="C67" s="210" t="s">
        <v>14</v>
      </c>
      <c r="D67" s="210">
        <v>0</v>
      </c>
      <c r="E67" s="210">
        <v>5583.8946463641296</v>
      </c>
      <c r="F67" s="210">
        <v>0</v>
      </c>
      <c r="G67" s="210">
        <v>100</v>
      </c>
    </row>
    <row r="68" spans="1:7" x14ac:dyDescent="0.25">
      <c r="A68" s="210" t="s">
        <v>52</v>
      </c>
      <c r="B68" s="210" t="s">
        <v>53</v>
      </c>
      <c r="C68" s="210" t="s">
        <v>15</v>
      </c>
      <c r="D68" s="210">
        <v>0</v>
      </c>
      <c r="E68" s="210">
        <v>7493.7136160999999</v>
      </c>
      <c r="F68" s="210">
        <v>0</v>
      </c>
      <c r="G68" s="210">
        <v>100</v>
      </c>
    </row>
    <row r="69" spans="1:7" x14ac:dyDescent="0.25">
      <c r="A69" s="210" t="s">
        <v>54</v>
      </c>
      <c r="B69" s="210" t="s">
        <v>55</v>
      </c>
      <c r="C69" s="210" t="s">
        <v>14</v>
      </c>
      <c r="D69" s="210">
        <v>245.78762169434299</v>
      </c>
      <c r="E69" s="210">
        <v>37053.867371072301</v>
      </c>
      <c r="F69" s="210">
        <v>0.65895414244986295</v>
      </c>
      <c r="G69" s="210">
        <v>99.3410458575501</v>
      </c>
    </row>
    <row r="70" spans="1:7" x14ac:dyDescent="0.25">
      <c r="A70" s="210" t="s">
        <v>54</v>
      </c>
      <c r="B70" s="210" t="s">
        <v>55</v>
      </c>
      <c r="C70" s="210" t="s">
        <v>15</v>
      </c>
      <c r="D70" s="210">
        <v>137.73625989999999</v>
      </c>
      <c r="E70" s="210">
        <v>48971.022705800002</v>
      </c>
      <c r="F70" s="210">
        <v>0.28047188078241198</v>
      </c>
      <c r="G70" s="210">
        <v>99.7195281192176</v>
      </c>
    </row>
    <row r="71" spans="1:7" x14ac:dyDescent="0.25">
      <c r="A71" s="210" t="s">
        <v>31</v>
      </c>
      <c r="B71" s="210" t="s">
        <v>32</v>
      </c>
      <c r="C71" s="210" t="s">
        <v>14</v>
      </c>
      <c r="D71" s="210">
        <v>27.930672565327502</v>
      </c>
      <c r="E71" s="210">
        <v>26171.723719822399</v>
      </c>
      <c r="F71" s="210">
        <v>0.106607026745523</v>
      </c>
      <c r="G71" s="210">
        <v>99.893392973254507</v>
      </c>
    </row>
    <row r="72" spans="1:7" x14ac:dyDescent="0.25">
      <c r="A72" s="210" t="s">
        <v>31</v>
      </c>
      <c r="B72" s="210" t="s">
        <v>32</v>
      </c>
      <c r="C72" s="210" t="s">
        <v>15</v>
      </c>
      <c r="D72" s="210">
        <v>0</v>
      </c>
      <c r="E72" s="210">
        <v>39707.807120500001</v>
      </c>
      <c r="F72" s="210">
        <v>0</v>
      </c>
      <c r="G72" s="210">
        <v>100</v>
      </c>
    </row>
    <row r="73" spans="1:7" x14ac:dyDescent="0.25">
      <c r="A73" s="210" t="s">
        <v>56</v>
      </c>
      <c r="B73" s="210" t="s">
        <v>57</v>
      </c>
      <c r="C73" s="210" t="s">
        <v>14</v>
      </c>
      <c r="D73" s="210">
        <v>78.619321899752293</v>
      </c>
      <c r="E73" s="210">
        <v>36983.637319718699</v>
      </c>
      <c r="F73" s="210">
        <v>0.21212772514091299</v>
      </c>
      <c r="G73" s="210">
        <v>99.787872274859097</v>
      </c>
    </row>
    <row r="74" spans="1:7" x14ac:dyDescent="0.25">
      <c r="A74" s="210" t="s">
        <v>56</v>
      </c>
      <c r="B74" s="210" t="s">
        <v>57</v>
      </c>
      <c r="C74" s="210" t="s">
        <v>15</v>
      </c>
      <c r="D74" s="210">
        <v>1428.111216</v>
      </c>
      <c r="E74" s="210">
        <v>54991.641096400002</v>
      </c>
      <c r="F74" s="210">
        <v>2.5312256035660199</v>
      </c>
      <c r="G74" s="210">
        <v>97.468774396434</v>
      </c>
    </row>
    <row r="75" spans="1:7" x14ac:dyDescent="0.25">
      <c r="A75" s="210" t="s">
        <v>58</v>
      </c>
      <c r="B75" s="210" t="s">
        <v>59</v>
      </c>
      <c r="C75" s="210" t="s">
        <v>14</v>
      </c>
      <c r="D75" s="210">
        <v>5.7852222123638599</v>
      </c>
      <c r="E75" s="210">
        <v>3103.57348474948</v>
      </c>
      <c r="F75" s="210">
        <v>0.186058372725243</v>
      </c>
      <c r="G75" s="210">
        <v>99.813941627274801</v>
      </c>
    </row>
    <row r="76" spans="1:7" x14ac:dyDescent="0.25">
      <c r="A76" s="210" t="s">
        <v>58</v>
      </c>
      <c r="B76" s="210" t="s">
        <v>59</v>
      </c>
      <c r="C76" s="210" t="s">
        <v>15</v>
      </c>
      <c r="D76" s="210">
        <v>20.811226900000001</v>
      </c>
      <c r="E76" s="210">
        <v>4728.1310159000004</v>
      </c>
      <c r="F76" s="210">
        <v>0.43822867990345599</v>
      </c>
      <c r="G76" s="210">
        <v>99.561771320096497</v>
      </c>
    </row>
    <row r="77" spans="1:7" x14ac:dyDescent="0.25">
      <c r="A77" s="210" t="s">
        <v>60</v>
      </c>
      <c r="B77" s="210" t="s">
        <v>61</v>
      </c>
      <c r="C77" s="210" t="s">
        <v>14</v>
      </c>
      <c r="D77" s="210">
        <v>10.571828358209</v>
      </c>
      <c r="E77" s="210">
        <v>1188.57555970149</v>
      </c>
      <c r="F77" s="210">
        <v>0.88161209068010105</v>
      </c>
      <c r="G77" s="210">
        <v>99.118387909319907</v>
      </c>
    </row>
    <row r="78" spans="1:7" x14ac:dyDescent="0.25">
      <c r="A78" s="210" t="s">
        <v>62</v>
      </c>
      <c r="B78" s="210" t="s">
        <v>63</v>
      </c>
      <c r="C78" s="210" t="s">
        <v>14</v>
      </c>
      <c r="D78" s="210">
        <v>30.8645350232105</v>
      </c>
      <c r="E78" s="210">
        <v>30070.291589631699</v>
      </c>
      <c r="F78" s="210">
        <v>0.102536045112003</v>
      </c>
      <c r="G78" s="210">
        <v>99.897463954887996</v>
      </c>
    </row>
    <row r="79" spans="1:7" x14ac:dyDescent="0.25">
      <c r="A79" s="210" t="s">
        <v>64</v>
      </c>
      <c r="B79" s="210" t="s">
        <v>65</v>
      </c>
      <c r="C79" s="210" t="s">
        <v>14</v>
      </c>
      <c r="D79" s="210">
        <v>22.549262060164601</v>
      </c>
      <c r="E79" s="210">
        <v>4528.6927606931104</v>
      </c>
      <c r="F79" s="210">
        <v>0.49545293235193499</v>
      </c>
      <c r="G79" s="210">
        <v>99.504547067648105</v>
      </c>
    </row>
    <row r="80" spans="1:7" x14ac:dyDescent="0.25">
      <c r="A80" s="210" t="s">
        <v>66</v>
      </c>
      <c r="B80" s="210" t="s">
        <v>67</v>
      </c>
      <c r="C80" s="210" t="s">
        <v>14</v>
      </c>
      <c r="D80" s="210">
        <v>0</v>
      </c>
      <c r="E80" s="210">
        <v>667</v>
      </c>
      <c r="F80" s="210">
        <v>0</v>
      </c>
      <c r="G80" s="210">
        <v>100</v>
      </c>
    </row>
    <row r="81" spans="1:7" x14ac:dyDescent="0.25">
      <c r="A81" s="210" t="s">
        <v>33</v>
      </c>
      <c r="B81" s="210" t="s">
        <v>34</v>
      </c>
      <c r="C81" s="210" t="s">
        <v>14</v>
      </c>
      <c r="D81" s="210">
        <v>10.7995919596321</v>
      </c>
      <c r="E81" s="210">
        <v>4003.4409962272898</v>
      </c>
      <c r="F81" s="210">
        <v>0.269032005490978</v>
      </c>
      <c r="G81" s="210">
        <v>99.730967994509001</v>
      </c>
    </row>
    <row r="82" spans="1:7" x14ac:dyDescent="0.25">
      <c r="A82" s="210" t="s">
        <v>33</v>
      </c>
      <c r="B82" s="210" t="s">
        <v>34</v>
      </c>
      <c r="C82" s="210" t="s">
        <v>15</v>
      </c>
      <c r="D82" s="210">
        <v>14.7385</v>
      </c>
      <c r="E82" s="210">
        <v>6319.8068325000004</v>
      </c>
      <c r="F82" s="210">
        <v>0.232668632496522</v>
      </c>
      <c r="G82" s="210">
        <v>99.767331367503502</v>
      </c>
    </row>
    <row r="83" spans="1:7" x14ac:dyDescent="0.25">
      <c r="A83" s="210" t="s">
        <v>68</v>
      </c>
      <c r="B83" s="210" t="s">
        <v>69</v>
      </c>
      <c r="C83" s="210" t="s">
        <v>14</v>
      </c>
      <c r="D83" s="210">
        <v>7.8230118901735599</v>
      </c>
      <c r="E83" s="210">
        <v>6160.7553211126196</v>
      </c>
      <c r="F83" s="210">
        <v>0.12682033797511</v>
      </c>
      <c r="G83" s="210">
        <v>99.873179662024896</v>
      </c>
    </row>
    <row r="84" spans="1:7" x14ac:dyDescent="0.25">
      <c r="A84" s="210" t="s">
        <v>70</v>
      </c>
      <c r="B84" s="210" t="s">
        <v>71</v>
      </c>
      <c r="C84" s="210" t="s">
        <v>14</v>
      </c>
      <c r="D84" s="210">
        <v>0</v>
      </c>
      <c r="E84" s="210">
        <v>30664.8141771831</v>
      </c>
      <c r="F84" s="210">
        <v>0</v>
      </c>
      <c r="G84" s="210">
        <v>100</v>
      </c>
    </row>
    <row r="85" spans="1:7" x14ac:dyDescent="0.25">
      <c r="A85" s="210" t="s">
        <v>70</v>
      </c>
      <c r="B85" s="210" t="s">
        <v>71</v>
      </c>
      <c r="C85" s="210" t="s">
        <v>15</v>
      </c>
      <c r="D85" s="210">
        <v>0</v>
      </c>
      <c r="E85" s="210">
        <v>44016.3702318</v>
      </c>
      <c r="F85" s="210">
        <v>0</v>
      </c>
      <c r="G85" s="210">
        <v>100</v>
      </c>
    </row>
    <row r="86" spans="1:7" x14ac:dyDescent="0.25">
      <c r="A86" s="210" t="s">
        <v>72</v>
      </c>
      <c r="B86" s="210" t="s">
        <v>73</v>
      </c>
      <c r="C86" s="210" t="s">
        <v>14</v>
      </c>
      <c r="D86" s="210">
        <v>3.31228668941979</v>
      </c>
      <c r="E86" s="210">
        <v>1215.60921501706</v>
      </c>
      <c r="F86" s="210">
        <v>0.27173913043478298</v>
      </c>
      <c r="G86" s="210">
        <v>99.728260869565204</v>
      </c>
    </row>
    <row r="87" spans="1:7" x14ac:dyDescent="0.25">
      <c r="A87" s="210" t="s">
        <v>35</v>
      </c>
      <c r="B87" s="210" t="s">
        <v>36</v>
      </c>
      <c r="C87" s="210" t="s">
        <v>14</v>
      </c>
      <c r="D87" s="210">
        <v>0</v>
      </c>
      <c r="E87" s="210">
        <v>36243.662701364097</v>
      </c>
      <c r="F87" s="210">
        <v>0</v>
      </c>
      <c r="G87" s="210">
        <v>100</v>
      </c>
    </row>
    <row r="88" spans="1:7" x14ac:dyDescent="0.25">
      <c r="A88" s="210" t="s">
        <v>35</v>
      </c>
      <c r="B88" s="210" t="s">
        <v>36</v>
      </c>
      <c r="C88" s="210" t="s">
        <v>15</v>
      </c>
      <c r="D88" s="210">
        <v>0</v>
      </c>
      <c r="E88" s="210">
        <v>49902.024325699997</v>
      </c>
      <c r="F88" s="210">
        <v>0</v>
      </c>
      <c r="G88" s="210">
        <v>100</v>
      </c>
    </row>
    <row r="89" spans="1:7" x14ac:dyDescent="0.25">
      <c r="A89" s="210" t="s">
        <v>74</v>
      </c>
      <c r="B89" s="210" t="s">
        <v>75</v>
      </c>
      <c r="C89" s="210" t="s">
        <v>14</v>
      </c>
      <c r="D89" s="210">
        <v>6.8058408035518196</v>
      </c>
      <c r="E89" s="210">
        <v>1780.35882839183</v>
      </c>
      <c r="F89" s="210">
        <v>0.38081777918181198</v>
      </c>
      <c r="G89" s="210">
        <v>99.619182220818203</v>
      </c>
    </row>
    <row r="90" spans="1:7" x14ac:dyDescent="0.25">
      <c r="A90" s="210" t="s">
        <v>76</v>
      </c>
      <c r="B90" s="210" t="s">
        <v>77</v>
      </c>
      <c r="C90" s="210" t="s">
        <v>14</v>
      </c>
      <c r="D90" s="210">
        <v>90.584331869344197</v>
      </c>
      <c r="E90" s="210">
        <v>4084.7728123532902</v>
      </c>
      <c r="F90" s="210">
        <v>2.1694990090771999</v>
      </c>
      <c r="G90" s="210">
        <v>97.8305009909228</v>
      </c>
    </row>
    <row r="91" spans="1:7" x14ac:dyDescent="0.25">
      <c r="A91" s="210" t="s">
        <v>78</v>
      </c>
      <c r="B91" s="210" t="s">
        <v>79</v>
      </c>
      <c r="C91" s="210" t="s">
        <v>14</v>
      </c>
      <c r="D91" s="210">
        <v>2.4013547840812799</v>
      </c>
      <c r="E91" s="210">
        <v>1065.0008467400501</v>
      </c>
      <c r="F91" s="210">
        <v>0.22497187851518599</v>
      </c>
      <c r="G91" s="210">
        <v>99.775028121484794</v>
      </c>
    </row>
    <row r="92" spans="1:7" x14ac:dyDescent="0.25">
      <c r="A92" s="210" t="s">
        <v>80</v>
      </c>
      <c r="B92" s="210" t="s">
        <v>81</v>
      </c>
      <c r="C92" s="210" t="s">
        <v>14</v>
      </c>
      <c r="D92" s="210">
        <v>4.3102641257104803</v>
      </c>
      <c r="E92" s="210">
        <v>1023.68772985624</v>
      </c>
      <c r="F92" s="210">
        <v>0.41928721174004202</v>
      </c>
      <c r="G92" s="210">
        <v>99.580712788260001</v>
      </c>
    </row>
    <row r="93" spans="1:7" x14ac:dyDescent="0.25">
      <c r="A93" s="210" t="s">
        <v>82</v>
      </c>
      <c r="B93" s="210" t="s">
        <v>83</v>
      </c>
      <c r="C93" s="210" t="s">
        <v>14</v>
      </c>
      <c r="D93" s="210">
        <v>0</v>
      </c>
      <c r="E93" s="210">
        <v>6491.94278129125</v>
      </c>
      <c r="F93" s="210">
        <v>0</v>
      </c>
      <c r="G93" s="210">
        <v>100</v>
      </c>
    </row>
    <row r="94" spans="1:7" x14ac:dyDescent="0.25">
      <c r="A94" s="210" t="s">
        <v>82</v>
      </c>
      <c r="B94" s="210" t="s">
        <v>83</v>
      </c>
      <c r="C94" s="210" t="s">
        <v>15</v>
      </c>
      <c r="D94" s="210">
        <v>0</v>
      </c>
      <c r="E94" s="210">
        <v>9326.8494415000005</v>
      </c>
      <c r="F94" s="210">
        <v>0</v>
      </c>
      <c r="G94" s="210">
        <v>100</v>
      </c>
    </row>
    <row r="95" spans="1:7" x14ac:dyDescent="0.25">
      <c r="A95" s="210" t="s">
        <v>37</v>
      </c>
      <c r="B95" s="210" t="s">
        <v>38</v>
      </c>
      <c r="C95" s="210" t="s">
        <v>14</v>
      </c>
      <c r="D95" s="210">
        <v>252.56104778351499</v>
      </c>
      <c r="E95" s="210">
        <v>185128.201283414</v>
      </c>
      <c r="F95" s="210">
        <v>0.13623908144918201</v>
      </c>
      <c r="G95" s="210">
        <v>99.863760918550796</v>
      </c>
    </row>
    <row r="96" spans="1:7" x14ac:dyDescent="0.25">
      <c r="A96" s="210" t="s">
        <v>37</v>
      </c>
      <c r="B96" s="210" t="s">
        <v>38</v>
      </c>
      <c r="C96" s="210" t="s">
        <v>15</v>
      </c>
      <c r="D96" s="210">
        <v>1439.3084913</v>
      </c>
      <c r="E96" s="210">
        <v>255842.74735620001</v>
      </c>
      <c r="F96" s="210">
        <v>0.559428245611162</v>
      </c>
      <c r="G96" s="210">
        <v>99.440571754388799</v>
      </c>
    </row>
    <row r="97" spans="1:7" x14ac:dyDescent="0.25">
      <c r="A97" s="210" t="s">
        <v>39</v>
      </c>
      <c r="B97" s="210" t="s">
        <v>40</v>
      </c>
      <c r="C97" s="210" t="s">
        <v>14</v>
      </c>
      <c r="D97" s="210">
        <v>21.956998488874302</v>
      </c>
      <c r="E97" s="210">
        <v>5087.3915132705497</v>
      </c>
      <c r="F97" s="210">
        <v>0.42974164785078001</v>
      </c>
      <c r="G97" s="210">
        <v>99.570258352149196</v>
      </c>
    </row>
    <row r="98" spans="1:7" x14ac:dyDescent="0.25">
      <c r="A98" s="210" t="s">
        <v>39</v>
      </c>
      <c r="B98" s="210" t="s">
        <v>40</v>
      </c>
      <c r="C98" s="210" t="s">
        <v>15</v>
      </c>
      <c r="D98" s="210">
        <v>0</v>
      </c>
      <c r="E98" s="210">
        <v>6789.976823</v>
      </c>
      <c r="F98" s="210">
        <v>0</v>
      </c>
      <c r="G98" s="210">
        <v>100</v>
      </c>
    </row>
    <row r="99" spans="1:7" x14ac:dyDescent="0.25">
      <c r="A99" s="210" t="s">
        <v>84</v>
      </c>
      <c r="B99" s="210" t="s">
        <v>85</v>
      </c>
      <c r="C99" s="210" t="s">
        <v>14</v>
      </c>
      <c r="D99" s="210">
        <v>0</v>
      </c>
      <c r="E99" s="210">
        <v>2238.4199841022401</v>
      </c>
      <c r="F99" s="210">
        <v>0</v>
      </c>
      <c r="G99" s="210">
        <v>100</v>
      </c>
    </row>
    <row r="100" spans="1:7" x14ac:dyDescent="0.25">
      <c r="A100" s="210" t="s">
        <v>84</v>
      </c>
      <c r="B100" s="210" t="s">
        <v>85</v>
      </c>
      <c r="C100" s="210" t="s">
        <v>15</v>
      </c>
      <c r="D100" s="210">
        <v>0</v>
      </c>
      <c r="E100" s="210">
        <v>3107.4507674000001</v>
      </c>
      <c r="F100" s="210">
        <v>0</v>
      </c>
      <c r="G100" s="210">
        <v>100</v>
      </c>
    </row>
    <row r="101" spans="1:7" x14ac:dyDescent="0.25">
      <c r="A101" s="210" t="s">
        <v>86</v>
      </c>
      <c r="B101" s="210" t="s">
        <v>87</v>
      </c>
      <c r="C101" s="210" t="s">
        <v>14</v>
      </c>
      <c r="D101" s="210">
        <v>2.2229179711959999</v>
      </c>
      <c r="E101" s="210">
        <v>562.39824671258805</v>
      </c>
      <c r="F101" s="210">
        <v>0.39370078740157499</v>
      </c>
      <c r="G101" s="210">
        <v>99.606299212598401</v>
      </c>
    </row>
    <row r="102" spans="1:7" x14ac:dyDescent="0.25">
      <c r="A102" s="210" t="s">
        <v>88</v>
      </c>
      <c r="B102" s="210" t="s">
        <v>89</v>
      </c>
      <c r="C102" s="210" t="s">
        <v>14</v>
      </c>
      <c r="D102" s="210">
        <v>0</v>
      </c>
      <c r="E102" s="210">
        <v>1980.99096896676</v>
      </c>
      <c r="F102" s="210">
        <v>0</v>
      </c>
      <c r="G102" s="210">
        <v>100</v>
      </c>
    </row>
    <row r="103" spans="1:7" x14ac:dyDescent="0.25">
      <c r="A103" s="210" t="s">
        <v>88</v>
      </c>
      <c r="B103" s="210" t="s">
        <v>89</v>
      </c>
      <c r="C103" s="210" t="s">
        <v>15</v>
      </c>
      <c r="D103" s="210">
        <v>0</v>
      </c>
      <c r="E103" s="210">
        <v>2882.7687256999998</v>
      </c>
      <c r="F103" s="210">
        <v>0</v>
      </c>
      <c r="G103" s="210">
        <v>100</v>
      </c>
    </row>
    <row r="104" spans="1:7" x14ac:dyDescent="0.25">
      <c r="A104" s="210" t="s">
        <v>90</v>
      </c>
      <c r="B104" s="210" t="s">
        <v>91</v>
      </c>
      <c r="C104" s="210" t="s">
        <v>14</v>
      </c>
      <c r="D104" s="210">
        <v>1.4741676234213501</v>
      </c>
      <c r="E104" s="210">
        <v>361.17106773823099</v>
      </c>
      <c r="F104" s="210">
        <v>0.40650406504065001</v>
      </c>
      <c r="G104" s="210">
        <v>99.593495934959293</v>
      </c>
    </row>
    <row r="105" spans="1:7" x14ac:dyDescent="0.25">
      <c r="A105" s="210" t="s">
        <v>92</v>
      </c>
      <c r="B105" s="210" t="s">
        <v>93</v>
      </c>
      <c r="C105" s="210" t="s">
        <v>15</v>
      </c>
      <c r="D105" s="210">
        <v>34.1053213</v>
      </c>
      <c r="E105" s="210">
        <v>3803.8740867000001</v>
      </c>
      <c r="F105" s="210">
        <v>0.888627000679312</v>
      </c>
      <c r="G105" s="210">
        <v>99.111372999320693</v>
      </c>
    </row>
    <row r="106" spans="1:7" x14ac:dyDescent="0.25">
      <c r="A106" s="210" t="s">
        <v>92</v>
      </c>
      <c r="B106" s="210" t="s">
        <v>93</v>
      </c>
      <c r="C106" s="210" t="s">
        <v>14</v>
      </c>
      <c r="D106" s="210">
        <v>0</v>
      </c>
      <c r="E106" s="210">
        <v>2485.84354243297</v>
      </c>
      <c r="F106" s="210">
        <v>0</v>
      </c>
      <c r="G106" s="210">
        <v>100</v>
      </c>
    </row>
    <row r="107" spans="1:7" x14ac:dyDescent="0.25">
      <c r="A107" s="210" t="s">
        <v>94</v>
      </c>
      <c r="B107" s="210" t="s">
        <v>95</v>
      </c>
      <c r="C107" s="210" t="s">
        <v>14</v>
      </c>
      <c r="D107" s="210">
        <v>6.08718249496886</v>
      </c>
      <c r="E107" s="210">
        <v>4363.4132937643199</v>
      </c>
      <c r="F107" s="210">
        <v>0.13931071819404101</v>
      </c>
      <c r="G107" s="210">
        <v>99.860689281805904</v>
      </c>
    </row>
    <row r="108" spans="1:7" x14ac:dyDescent="0.25">
      <c r="A108" s="210" t="s">
        <v>94</v>
      </c>
      <c r="B108" s="210" t="s">
        <v>95</v>
      </c>
      <c r="C108" s="210" t="s">
        <v>15</v>
      </c>
      <c r="D108" s="210">
        <v>16.3616466</v>
      </c>
      <c r="E108" s="210">
        <v>6977.8014962999996</v>
      </c>
      <c r="F108" s="210">
        <v>0.23393287039078101</v>
      </c>
      <c r="G108" s="210">
        <v>99.766067129609198</v>
      </c>
    </row>
    <row r="109" spans="1:7" x14ac:dyDescent="0.25">
      <c r="A109" s="210" t="s">
        <v>96</v>
      </c>
      <c r="B109" s="210" t="s">
        <v>97</v>
      </c>
      <c r="C109" s="210" t="s">
        <v>14</v>
      </c>
      <c r="D109" s="210">
        <v>142.92568510156201</v>
      </c>
      <c r="E109" s="210">
        <v>8892.5799450529903</v>
      </c>
      <c r="F109" s="210">
        <v>1.5818227662276101</v>
      </c>
      <c r="G109" s="210">
        <v>98.418177233772397</v>
      </c>
    </row>
    <row r="110" spans="1:7" x14ac:dyDescent="0.25">
      <c r="A110" s="210" t="s">
        <v>98</v>
      </c>
      <c r="B110" s="210" t="s">
        <v>99</v>
      </c>
      <c r="C110" s="210" t="s">
        <v>14</v>
      </c>
      <c r="D110" s="210">
        <v>0</v>
      </c>
      <c r="E110" s="210">
        <v>6430.0185259058499</v>
      </c>
      <c r="F110" s="210">
        <v>0</v>
      </c>
      <c r="G110" s="210">
        <v>100</v>
      </c>
    </row>
    <row r="111" spans="1:7" x14ac:dyDescent="0.25">
      <c r="A111" s="210" t="s">
        <v>100</v>
      </c>
      <c r="B111" s="210" t="s">
        <v>101</v>
      </c>
      <c r="C111" s="210" t="s">
        <v>15</v>
      </c>
      <c r="D111" s="210">
        <v>1.2879669</v>
      </c>
      <c r="E111" s="210">
        <v>573.5764987</v>
      </c>
      <c r="F111" s="210">
        <v>0.224047054057467</v>
      </c>
      <c r="G111" s="210">
        <v>99.775952945942507</v>
      </c>
    </row>
    <row r="112" spans="1:7" x14ac:dyDescent="0.25">
      <c r="A112" s="210" t="s">
        <v>102</v>
      </c>
      <c r="B112" s="210" t="s">
        <v>103</v>
      </c>
      <c r="C112" s="210" t="s">
        <v>15</v>
      </c>
      <c r="D112" s="210">
        <v>89.985202200000003</v>
      </c>
      <c r="E112" s="210">
        <v>42591.558191800003</v>
      </c>
      <c r="F112" s="210">
        <v>0.21082930710666301</v>
      </c>
      <c r="G112" s="210">
        <v>99.789170692893407</v>
      </c>
    </row>
    <row r="113" spans="1:7" x14ac:dyDescent="0.25">
      <c r="A113" s="210" t="s">
        <v>102</v>
      </c>
      <c r="B113" s="210" t="s">
        <v>103</v>
      </c>
      <c r="C113" s="210" t="s">
        <v>14</v>
      </c>
      <c r="D113" s="210">
        <v>0</v>
      </c>
      <c r="E113" s="210">
        <v>30951.572241006499</v>
      </c>
      <c r="F113" s="210">
        <v>0</v>
      </c>
      <c r="G113" s="210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649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211" t="s">
        <v>106</v>
      </c>
      <c r="B124" s="211" t="s">
        <v>107</v>
      </c>
      <c r="C124" s="211" t="s">
        <v>14</v>
      </c>
      <c r="D124" s="211">
        <v>229.20375818309299</v>
      </c>
      <c r="E124" s="211">
        <v>209027.75998497201</v>
      </c>
      <c r="F124" s="211">
        <v>0.109532201023628</v>
      </c>
      <c r="G124" s="211">
        <v>99.890467798976402</v>
      </c>
    </row>
    <row r="125" spans="1:7" x14ac:dyDescent="0.25">
      <c r="A125" s="211" t="s">
        <v>106</v>
      </c>
      <c r="B125" s="211" t="s">
        <v>107</v>
      </c>
      <c r="C125" s="211" t="s">
        <v>15</v>
      </c>
      <c r="D125" s="211">
        <v>196.62460730000001</v>
      </c>
      <c r="E125" s="211">
        <v>229892.16723319999</v>
      </c>
      <c r="F125" s="211">
        <v>8.54559692921949E-2</v>
      </c>
      <c r="G125" s="211">
        <v>99.914544030707802</v>
      </c>
    </row>
    <row r="126" spans="1:7" x14ac:dyDescent="0.25">
      <c r="A126" s="211" t="s">
        <v>108</v>
      </c>
      <c r="B126" s="211" t="s">
        <v>109</v>
      </c>
      <c r="C126" s="211" t="s">
        <v>14</v>
      </c>
      <c r="D126" s="211">
        <v>129.95487529043501</v>
      </c>
      <c r="E126" s="211">
        <v>256064.993366785</v>
      </c>
      <c r="F126" s="211">
        <v>5.0724995235910099E-2</v>
      </c>
      <c r="G126" s="211">
        <v>99.949275004764104</v>
      </c>
    </row>
    <row r="127" spans="1:7" x14ac:dyDescent="0.25">
      <c r="A127" s="211" t="s">
        <v>108</v>
      </c>
      <c r="B127" s="211" t="s">
        <v>109</v>
      </c>
      <c r="C127" s="211" t="s">
        <v>15</v>
      </c>
      <c r="D127" s="211">
        <v>221.72632899999999</v>
      </c>
      <c r="E127" s="211">
        <v>297051.6763092</v>
      </c>
      <c r="F127" s="211">
        <v>7.4586669050192303E-2</v>
      </c>
      <c r="G127" s="211">
        <v>99.925413330949794</v>
      </c>
    </row>
    <row r="128" spans="1:7" x14ac:dyDescent="0.25">
      <c r="A128" s="211" t="s">
        <v>110</v>
      </c>
      <c r="B128" s="211" t="s">
        <v>111</v>
      </c>
      <c r="C128" s="211" t="s">
        <v>14</v>
      </c>
      <c r="D128" s="211">
        <v>472.38459269447799</v>
      </c>
      <c r="E128" s="211">
        <v>393052.41547523701</v>
      </c>
      <c r="F128" s="211">
        <v>0.120039345071247</v>
      </c>
      <c r="G128" s="211">
        <v>99.879960654928794</v>
      </c>
    </row>
    <row r="129" spans="1:7" x14ac:dyDescent="0.25">
      <c r="A129" s="211" t="s">
        <v>110</v>
      </c>
      <c r="B129" s="211" t="s">
        <v>111</v>
      </c>
      <c r="C129" s="211" t="s">
        <v>15</v>
      </c>
      <c r="D129" s="211">
        <v>2251.2663467000002</v>
      </c>
      <c r="E129" s="211">
        <v>444100.5132784</v>
      </c>
      <c r="F129" s="211">
        <v>0.50437042025258305</v>
      </c>
      <c r="G129" s="211">
        <v>99.495629579747401</v>
      </c>
    </row>
    <row r="130" spans="1:7" x14ac:dyDescent="0.25">
      <c r="A130" s="211" t="s">
        <v>112</v>
      </c>
      <c r="B130" s="211" t="s">
        <v>113</v>
      </c>
      <c r="C130" s="211" t="s">
        <v>15</v>
      </c>
      <c r="D130" s="211">
        <v>27.261733599999999</v>
      </c>
      <c r="E130" s="211">
        <v>56410.291024799997</v>
      </c>
      <c r="F130" s="211">
        <v>4.8304244722840901E-2</v>
      </c>
      <c r="G130" s="211">
        <v>99.9516957552772</v>
      </c>
    </row>
    <row r="131" spans="1:7" x14ac:dyDescent="0.25">
      <c r="A131" s="211" t="s">
        <v>112</v>
      </c>
      <c r="B131" s="211" t="s">
        <v>113</v>
      </c>
      <c r="C131" s="211" t="s">
        <v>14</v>
      </c>
      <c r="D131" s="211">
        <v>0</v>
      </c>
      <c r="E131" s="211">
        <v>47925.832313250197</v>
      </c>
      <c r="F131" s="211">
        <v>0</v>
      </c>
      <c r="G131" s="211">
        <v>100</v>
      </c>
    </row>
    <row r="132" spans="1:7" x14ac:dyDescent="0.25">
      <c r="A132" s="211" t="s">
        <v>114</v>
      </c>
      <c r="B132" s="211" t="s">
        <v>115</v>
      </c>
      <c r="C132" s="211" t="s">
        <v>14</v>
      </c>
      <c r="D132" s="211">
        <v>0</v>
      </c>
      <c r="E132" s="211">
        <v>61807.819669868899</v>
      </c>
      <c r="F132" s="211">
        <v>0</v>
      </c>
      <c r="G132" s="211">
        <v>100</v>
      </c>
    </row>
    <row r="133" spans="1:7" x14ac:dyDescent="0.25">
      <c r="A133" s="211" t="s">
        <v>114</v>
      </c>
      <c r="B133" s="211" t="s">
        <v>115</v>
      </c>
      <c r="C133" s="211" t="s">
        <v>15</v>
      </c>
      <c r="D133" s="211">
        <v>0</v>
      </c>
      <c r="E133" s="211">
        <v>77346.119478699999</v>
      </c>
      <c r="F133" s="211">
        <v>0</v>
      </c>
      <c r="G133" s="211">
        <v>100</v>
      </c>
    </row>
    <row r="134" spans="1:7" x14ac:dyDescent="0.25">
      <c r="A134" s="211" t="s">
        <v>116</v>
      </c>
      <c r="B134" s="211" t="s">
        <v>117</v>
      </c>
      <c r="C134" s="211" t="s">
        <v>15</v>
      </c>
      <c r="D134" s="211">
        <v>23.434598000000001</v>
      </c>
      <c r="E134" s="211">
        <v>33113.160039299997</v>
      </c>
      <c r="F134" s="211">
        <v>7.0721201911378706E-2</v>
      </c>
      <c r="G134" s="211">
        <v>99.929278798088603</v>
      </c>
    </row>
    <row r="135" spans="1:7" x14ac:dyDescent="0.25">
      <c r="A135" s="211" t="s">
        <v>116</v>
      </c>
      <c r="B135" s="211" t="s">
        <v>117</v>
      </c>
      <c r="C135" s="211" t="s">
        <v>14</v>
      </c>
      <c r="D135" s="211">
        <v>0</v>
      </c>
      <c r="E135" s="211">
        <v>26356.140928961999</v>
      </c>
      <c r="F135" s="211">
        <v>0</v>
      </c>
      <c r="G135" s="211">
        <v>100</v>
      </c>
    </row>
    <row r="136" spans="1:7" x14ac:dyDescent="0.25">
      <c r="A136" s="211" t="s">
        <v>118</v>
      </c>
      <c r="B136" s="211" t="s">
        <v>119</v>
      </c>
      <c r="C136" s="211" t="s">
        <v>14</v>
      </c>
      <c r="D136" s="211">
        <v>73.124335786294495</v>
      </c>
      <c r="E136" s="211">
        <v>24568.867978493101</v>
      </c>
      <c r="F136" s="211">
        <v>0.29674684925504502</v>
      </c>
      <c r="G136" s="211">
        <v>99.703253150744899</v>
      </c>
    </row>
    <row r="137" spans="1:7" x14ac:dyDescent="0.25">
      <c r="A137" s="211" t="s">
        <v>118</v>
      </c>
      <c r="B137" s="211" t="s">
        <v>119</v>
      </c>
      <c r="C137" s="211" t="s">
        <v>15</v>
      </c>
      <c r="D137" s="211">
        <v>27.362969199999998</v>
      </c>
      <c r="E137" s="211">
        <v>28190.2880348</v>
      </c>
      <c r="F137" s="211">
        <v>9.6971109310697606E-2</v>
      </c>
      <c r="G137" s="211">
        <v>99.903028890689299</v>
      </c>
    </row>
    <row r="138" spans="1:7" x14ac:dyDescent="0.25">
      <c r="A138" s="211" t="s">
        <v>120</v>
      </c>
      <c r="B138" s="211" t="s">
        <v>121</v>
      </c>
      <c r="C138" s="211" t="s">
        <v>14</v>
      </c>
      <c r="D138" s="211">
        <v>26.0913706718807</v>
      </c>
      <c r="E138" s="211">
        <v>81841.986463500099</v>
      </c>
      <c r="F138" s="211">
        <v>3.18700174257543E-2</v>
      </c>
      <c r="G138" s="211">
        <v>99.968129982574197</v>
      </c>
    </row>
    <row r="139" spans="1:7" x14ac:dyDescent="0.25">
      <c r="A139" s="211" t="s">
        <v>120</v>
      </c>
      <c r="B139" s="211" t="s">
        <v>121</v>
      </c>
      <c r="C139" s="211" t="s">
        <v>15</v>
      </c>
      <c r="D139" s="211">
        <v>51.096882000000001</v>
      </c>
      <c r="E139" s="211">
        <v>89887.140051800001</v>
      </c>
      <c r="F139" s="211">
        <v>5.68133018191255E-2</v>
      </c>
      <c r="G139" s="211">
        <v>99.943186698180895</v>
      </c>
    </row>
    <row r="140" spans="1:7" x14ac:dyDescent="0.25">
      <c r="A140" s="211" t="s">
        <v>122</v>
      </c>
      <c r="B140" s="211" t="s">
        <v>123</v>
      </c>
      <c r="C140" s="211" t="s">
        <v>14</v>
      </c>
      <c r="D140" s="211">
        <v>73.855557220838605</v>
      </c>
      <c r="E140" s="211">
        <v>7519.71166140079</v>
      </c>
      <c r="F140" s="211">
        <v>0.972606880198852</v>
      </c>
      <c r="G140" s="211">
        <v>99.027393119801104</v>
      </c>
    </row>
    <row r="141" spans="1:7" x14ac:dyDescent="0.25">
      <c r="A141" s="211" t="s">
        <v>122</v>
      </c>
      <c r="B141" s="211" t="s">
        <v>123</v>
      </c>
      <c r="C141" s="211" t="s">
        <v>15</v>
      </c>
      <c r="D141" s="211">
        <v>0</v>
      </c>
      <c r="E141" s="211">
        <v>7603.1952140000003</v>
      </c>
      <c r="F141" s="211">
        <v>0</v>
      </c>
      <c r="G141" s="211">
        <v>100</v>
      </c>
    </row>
    <row r="142" spans="1:7" x14ac:dyDescent="0.25">
      <c r="A142" s="211" t="s">
        <v>124</v>
      </c>
      <c r="B142" s="211" t="s">
        <v>125</v>
      </c>
      <c r="C142" s="211" t="s">
        <v>14</v>
      </c>
      <c r="D142" s="211">
        <v>568.50029735686098</v>
      </c>
      <c r="E142" s="211">
        <v>116635.287846772</v>
      </c>
      <c r="F142" s="211">
        <v>0.48505283520167403</v>
      </c>
      <c r="G142" s="211">
        <v>99.514947164798301</v>
      </c>
    </row>
    <row r="143" spans="1:7" x14ac:dyDescent="0.25">
      <c r="A143" s="211" t="s">
        <v>124</v>
      </c>
      <c r="B143" s="211" t="s">
        <v>125</v>
      </c>
      <c r="C143" s="211" t="s">
        <v>15</v>
      </c>
      <c r="D143" s="211">
        <v>121.0855571</v>
      </c>
      <c r="E143" s="211">
        <v>136566.26888769999</v>
      </c>
      <c r="F143" s="211">
        <v>8.8585778539520502E-2</v>
      </c>
      <c r="G143" s="211">
        <v>99.911414221460504</v>
      </c>
    </row>
    <row r="144" spans="1:7" x14ac:dyDescent="0.25">
      <c r="A144" s="211" t="s">
        <v>126</v>
      </c>
      <c r="B144" s="211" t="s">
        <v>127</v>
      </c>
      <c r="C144" s="211" t="s">
        <v>14</v>
      </c>
      <c r="D144" s="211">
        <v>1455.7692326587801</v>
      </c>
      <c r="E144" s="211">
        <v>185646.63923085399</v>
      </c>
      <c r="F144" s="211">
        <v>0.778060124727188</v>
      </c>
      <c r="G144" s="211">
        <v>99.221939875272795</v>
      </c>
    </row>
    <row r="145" spans="1:7" x14ac:dyDescent="0.25">
      <c r="A145" s="211" t="s">
        <v>126</v>
      </c>
      <c r="B145" s="211" t="s">
        <v>127</v>
      </c>
      <c r="C145" s="211" t="s">
        <v>15</v>
      </c>
      <c r="D145" s="211">
        <v>1571.0240364000001</v>
      </c>
      <c r="E145" s="211">
        <v>207131.06171129999</v>
      </c>
      <c r="F145" s="211">
        <v>0.75275914506154495</v>
      </c>
      <c r="G145" s="211">
        <v>99.247240854938497</v>
      </c>
    </row>
    <row r="146" spans="1:7" x14ac:dyDescent="0.25">
      <c r="A146" s="211" t="s">
        <v>128</v>
      </c>
      <c r="B146" s="211" t="s">
        <v>129</v>
      </c>
      <c r="C146" s="211" t="s">
        <v>14</v>
      </c>
      <c r="D146" s="211">
        <v>265.87306659133799</v>
      </c>
      <c r="E146" s="211">
        <v>73773.138820693406</v>
      </c>
      <c r="F146" s="211">
        <v>0.35909861546517702</v>
      </c>
      <c r="G146" s="211">
        <v>99.6409013845348</v>
      </c>
    </row>
    <row r="147" spans="1:7" x14ac:dyDescent="0.25">
      <c r="A147" s="211" t="s">
        <v>128</v>
      </c>
      <c r="B147" s="211" t="s">
        <v>129</v>
      </c>
      <c r="C147" s="211" t="s">
        <v>15</v>
      </c>
      <c r="D147" s="211">
        <v>66.873922199999996</v>
      </c>
      <c r="E147" s="211">
        <v>77955.281411999997</v>
      </c>
      <c r="F147" s="211">
        <v>8.5711451976111602E-2</v>
      </c>
      <c r="G147" s="211">
        <v>99.914288548023904</v>
      </c>
    </row>
    <row r="148" spans="1:7" x14ac:dyDescent="0.25">
      <c r="A148" s="211" t="s">
        <v>130</v>
      </c>
      <c r="B148" s="211" t="s">
        <v>131</v>
      </c>
      <c r="C148" s="211" t="s">
        <v>14</v>
      </c>
      <c r="D148" s="211">
        <v>35.1703104823196</v>
      </c>
      <c r="E148" s="211">
        <v>891.14039618743197</v>
      </c>
      <c r="F148" s="211">
        <v>3.7968157151894499</v>
      </c>
      <c r="G148" s="211">
        <v>96.203184284810604</v>
      </c>
    </row>
    <row r="149" spans="1:7" x14ac:dyDescent="0.25">
      <c r="A149" s="211" t="s">
        <v>130</v>
      </c>
      <c r="B149" s="211" t="s">
        <v>131</v>
      </c>
      <c r="C149" s="211" t="s">
        <v>15</v>
      </c>
      <c r="D149" s="211">
        <v>0</v>
      </c>
      <c r="E149" s="211">
        <v>1135.1137796</v>
      </c>
      <c r="F149" s="211">
        <v>0</v>
      </c>
      <c r="G149" s="211">
        <v>100</v>
      </c>
    </row>
    <row r="150" spans="1:7" x14ac:dyDescent="0.25">
      <c r="A150" s="211" t="s">
        <v>132</v>
      </c>
      <c r="B150" s="211" t="s">
        <v>133</v>
      </c>
      <c r="C150" s="211" t="s">
        <v>14</v>
      </c>
      <c r="D150" s="211">
        <v>103.074350757014</v>
      </c>
      <c r="E150" s="211">
        <v>40485.701228867503</v>
      </c>
      <c r="F150" s="211">
        <v>0.25394791856879001</v>
      </c>
      <c r="G150" s="211">
        <v>99.746052081431202</v>
      </c>
    </row>
    <row r="151" spans="1:7" x14ac:dyDescent="0.25">
      <c r="A151" s="211" t="s">
        <v>132</v>
      </c>
      <c r="B151" s="211" t="s">
        <v>133</v>
      </c>
      <c r="C151" s="211" t="s">
        <v>15</v>
      </c>
      <c r="D151" s="211">
        <v>201.46248990000001</v>
      </c>
      <c r="E151" s="211">
        <v>38862.891829</v>
      </c>
      <c r="F151" s="211">
        <v>0.51571949264890105</v>
      </c>
      <c r="G151" s="211">
        <v>99.484280507351102</v>
      </c>
    </row>
    <row r="152" spans="1:7" x14ac:dyDescent="0.25">
      <c r="A152" s="211" t="s">
        <v>134</v>
      </c>
      <c r="B152" s="211" t="s">
        <v>135</v>
      </c>
      <c r="C152" s="211" t="s">
        <v>14</v>
      </c>
      <c r="D152" s="211">
        <v>229.55414092701201</v>
      </c>
      <c r="E152" s="211">
        <v>118841.54451678399</v>
      </c>
      <c r="F152" s="211">
        <v>0.19278745515475701</v>
      </c>
      <c r="G152" s="211">
        <v>99.8072125448452</v>
      </c>
    </row>
    <row r="153" spans="1:7" x14ac:dyDescent="0.25">
      <c r="A153" s="211" t="s">
        <v>134</v>
      </c>
      <c r="B153" s="211" t="s">
        <v>135</v>
      </c>
      <c r="C153" s="211" t="s">
        <v>15</v>
      </c>
      <c r="D153" s="211">
        <v>44.552470700000001</v>
      </c>
      <c r="E153" s="211">
        <v>135626.54248909999</v>
      </c>
      <c r="F153" s="211">
        <v>3.2838587108920403E-2</v>
      </c>
      <c r="G153" s="211">
        <v>99.967161412891102</v>
      </c>
    </row>
    <row r="154" spans="1:7" x14ac:dyDescent="0.25">
      <c r="A154" s="211" t="s">
        <v>136</v>
      </c>
      <c r="B154" s="211" t="s">
        <v>137</v>
      </c>
      <c r="C154" s="211" t="s">
        <v>14</v>
      </c>
      <c r="D154" s="211">
        <v>1300.83862323014</v>
      </c>
      <c r="E154" s="211">
        <v>102683.244466788</v>
      </c>
      <c r="F154" s="211">
        <v>1.2509978302198499</v>
      </c>
      <c r="G154" s="211">
        <v>98.749002169780098</v>
      </c>
    </row>
    <row r="155" spans="1:7" x14ac:dyDescent="0.25">
      <c r="A155" s="211" t="s">
        <v>136</v>
      </c>
      <c r="B155" s="211" t="s">
        <v>137</v>
      </c>
      <c r="C155" s="211" t="s">
        <v>15</v>
      </c>
      <c r="D155" s="211">
        <v>352.29443129999999</v>
      </c>
      <c r="E155" s="211">
        <v>128336.6267141</v>
      </c>
      <c r="F155" s="211">
        <v>0.27375661258513301</v>
      </c>
      <c r="G155" s="211">
        <v>99.726243387414897</v>
      </c>
    </row>
    <row r="156" spans="1:7" x14ac:dyDescent="0.25">
      <c r="A156" s="211" t="s">
        <v>138</v>
      </c>
      <c r="B156" s="211" t="s">
        <v>139</v>
      </c>
      <c r="C156" s="211" t="s">
        <v>14</v>
      </c>
      <c r="D156" s="211">
        <v>0</v>
      </c>
      <c r="E156" s="211">
        <v>57281.768623329001</v>
      </c>
      <c r="F156" s="211">
        <v>0</v>
      </c>
      <c r="G156" s="211">
        <v>100</v>
      </c>
    </row>
    <row r="157" spans="1:7" x14ac:dyDescent="0.25">
      <c r="A157" s="211" t="s">
        <v>138</v>
      </c>
      <c r="B157" s="211" t="s">
        <v>139</v>
      </c>
      <c r="C157" s="211" t="s">
        <v>15</v>
      </c>
      <c r="D157" s="211">
        <v>0</v>
      </c>
      <c r="E157" s="211">
        <v>70431.856299799998</v>
      </c>
      <c r="F157" s="211">
        <v>0</v>
      </c>
      <c r="G157" s="211">
        <v>100</v>
      </c>
    </row>
    <row r="158" spans="1:7" x14ac:dyDescent="0.25">
      <c r="A158" s="211" t="s">
        <v>140</v>
      </c>
      <c r="B158" s="211" t="s">
        <v>141</v>
      </c>
      <c r="C158" s="211" t="s">
        <v>15</v>
      </c>
      <c r="D158" s="211">
        <v>928.33519430000001</v>
      </c>
      <c r="E158" s="211">
        <v>232764.17042720001</v>
      </c>
      <c r="F158" s="211">
        <v>0.39724645505045802</v>
      </c>
      <c r="G158" s="211">
        <v>99.602753544949607</v>
      </c>
    </row>
    <row r="159" spans="1:7" x14ac:dyDescent="0.25">
      <c r="A159" s="211" t="s">
        <v>140</v>
      </c>
      <c r="B159" s="211" t="s">
        <v>141</v>
      </c>
      <c r="C159" s="211" t="s">
        <v>14</v>
      </c>
      <c r="D159" s="211">
        <v>0</v>
      </c>
      <c r="E159" s="211">
        <v>206182.55338009199</v>
      </c>
      <c r="F159" s="211">
        <v>0</v>
      </c>
      <c r="G159" s="211">
        <v>100</v>
      </c>
    </row>
    <row r="160" spans="1:7" x14ac:dyDescent="0.25">
      <c r="A160" s="211" t="s">
        <v>142</v>
      </c>
      <c r="B160" s="211" t="s">
        <v>143</v>
      </c>
      <c r="C160" s="211" t="s">
        <v>14</v>
      </c>
      <c r="D160" s="211">
        <v>519.39826646724805</v>
      </c>
      <c r="E160" s="211">
        <v>322427.50969717902</v>
      </c>
      <c r="F160" s="211">
        <v>0.16083085289230101</v>
      </c>
      <c r="G160" s="211">
        <v>99.839169147107697</v>
      </c>
    </row>
    <row r="161" spans="1:7" x14ac:dyDescent="0.25">
      <c r="A161" s="211" t="s">
        <v>142</v>
      </c>
      <c r="B161" s="211" t="s">
        <v>143</v>
      </c>
      <c r="C161" s="211" t="s">
        <v>15</v>
      </c>
      <c r="D161" s="211">
        <v>113.16176280000001</v>
      </c>
      <c r="E161" s="211">
        <v>364970.68456329999</v>
      </c>
      <c r="F161" s="211">
        <v>3.09961023854563E-2</v>
      </c>
      <c r="G161" s="211">
        <v>99.969003897614499</v>
      </c>
    </row>
    <row r="162" spans="1:7" x14ac:dyDescent="0.25">
      <c r="A162" s="211" t="s">
        <v>144</v>
      </c>
      <c r="B162" s="211" t="s">
        <v>145</v>
      </c>
      <c r="C162" s="211" t="s">
        <v>14</v>
      </c>
      <c r="D162" s="211">
        <v>19.625738479666399</v>
      </c>
      <c r="E162" s="211">
        <v>123059.32225562099</v>
      </c>
      <c r="F162" s="211">
        <v>1.59456501696838E-2</v>
      </c>
      <c r="G162" s="211">
        <v>99.984054349830302</v>
      </c>
    </row>
    <row r="163" spans="1:7" x14ac:dyDescent="0.25">
      <c r="A163" s="211" t="s">
        <v>144</v>
      </c>
      <c r="B163" s="211" t="s">
        <v>145</v>
      </c>
      <c r="C163" s="211" t="s">
        <v>15</v>
      </c>
      <c r="D163" s="211">
        <v>170.1711292</v>
      </c>
      <c r="E163" s="211">
        <v>146606.72949900001</v>
      </c>
      <c r="F163" s="211">
        <v>0.115938630991439</v>
      </c>
      <c r="G163" s="211">
        <v>99.884061369008606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650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212" t="s">
        <v>106</v>
      </c>
      <c r="B174" s="212" t="s">
        <v>107</v>
      </c>
      <c r="C174" s="212" t="s">
        <v>14</v>
      </c>
      <c r="D174" s="212">
        <v>229.20375818309299</v>
      </c>
      <c r="E174" s="212">
        <v>208920.91073042899</v>
      </c>
      <c r="F174" s="212">
        <v>0.109588158124376</v>
      </c>
      <c r="G174" s="212">
        <v>99.890411841875604</v>
      </c>
    </row>
    <row r="175" spans="1:7" x14ac:dyDescent="0.25">
      <c r="A175" s="212" t="s">
        <v>106</v>
      </c>
      <c r="B175" s="212" t="s">
        <v>107</v>
      </c>
      <c r="C175" s="212" t="s">
        <v>15</v>
      </c>
      <c r="D175" s="212">
        <v>196.62460730000001</v>
      </c>
      <c r="E175" s="212">
        <v>229733.88327990001</v>
      </c>
      <c r="F175" s="212">
        <v>8.5514797104027901E-2</v>
      </c>
      <c r="G175" s="212">
        <v>99.914485202896003</v>
      </c>
    </row>
    <row r="176" spans="1:7" x14ac:dyDescent="0.25">
      <c r="A176" s="212" t="s">
        <v>108</v>
      </c>
      <c r="B176" s="212" t="s">
        <v>109</v>
      </c>
      <c r="C176" s="212" t="s">
        <v>14</v>
      </c>
      <c r="D176" s="212">
        <v>129.95487529043501</v>
      </c>
      <c r="E176" s="212">
        <v>256064.993366785</v>
      </c>
      <c r="F176" s="212">
        <v>5.0724995235910099E-2</v>
      </c>
      <c r="G176" s="212">
        <v>99.949275004764104</v>
      </c>
    </row>
    <row r="177" spans="1:7" x14ac:dyDescent="0.25">
      <c r="A177" s="212" t="s">
        <v>108</v>
      </c>
      <c r="B177" s="212" t="s">
        <v>109</v>
      </c>
      <c r="C177" s="212" t="s">
        <v>15</v>
      </c>
      <c r="D177" s="212">
        <v>221.72632899999999</v>
      </c>
      <c r="E177" s="212">
        <v>297051.6763092</v>
      </c>
      <c r="F177" s="212">
        <v>7.4586669050192303E-2</v>
      </c>
      <c r="G177" s="212">
        <v>99.925413330949794</v>
      </c>
    </row>
    <row r="178" spans="1:7" x14ac:dyDescent="0.25">
      <c r="A178" s="212" t="s">
        <v>110</v>
      </c>
      <c r="B178" s="212" t="s">
        <v>111</v>
      </c>
      <c r="C178" s="212" t="s">
        <v>14</v>
      </c>
      <c r="D178" s="212">
        <v>466.64044759453401</v>
      </c>
      <c r="E178" s="212">
        <v>392127.568976084</v>
      </c>
      <c r="F178" s="212">
        <v>0.118860756575996</v>
      </c>
      <c r="G178" s="212">
        <v>99.881139243424002</v>
      </c>
    </row>
    <row r="179" spans="1:7" x14ac:dyDescent="0.25">
      <c r="A179" s="212" t="s">
        <v>110</v>
      </c>
      <c r="B179" s="212" t="s">
        <v>111</v>
      </c>
      <c r="C179" s="212" t="s">
        <v>15</v>
      </c>
      <c r="D179" s="212">
        <v>2251.2663467000002</v>
      </c>
      <c r="E179" s="212">
        <v>442852.75305870001</v>
      </c>
      <c r="F179" s="212">
        <v>0.50578432199003598</v>
      </c>
      <c r="G179" s="212">
        <v>99.494215678009994</v>
      </c>
    </row>
    <row r="180" spans="1:7" x14ac:dyDescent="0.25">
      <c r="A180" s="212" t="s">
        <v>112</v>
      </c>
      <c r="B180" s="212" t="s">
        <v>113</v>
      </c>
      <c r="C180" s="212" t="s">
        <v>15</v>
      </c>
      <c r="D180" s="212">
        <v>27.261733599999999</v>
      </c>
      <c r="E180" s="212">
        <v>56410.291024799997</v>
      </c>
      <c r="F180" s="212">
        <v>4.8304244722840901E-2</v>
      </c>
      <c r="G180" s="212">
        <v>99.9516957552772</v>
      </c>
    </row>
    <row r="181" spans="1:7" x14ac:dyDescent="0.25">
      <c r="A181" s="212" t="s">
        <v>112</v>
      </c>
      <c r="B181" s="212" t="s">
        <v>113</v>
      </c>
      <c r="C181" s="212" t="s">
        <v>14</v>
      </c>
      <c r="D181" s="212">
        <v>0</v>
      </c>
      <c r="E181" s="212">
        <v>47925.832313250197</v>
      </c>
      <c r="F181" s="212">
        <v>0</v>
      </c>
      <c r="G181" s="212">
        <v>100</v>
      </c>
    </row>
    <row r="182" spans="1:7" x14ac:dyDescent="0.25">
      <c r="A182" s="212" t="s">
        <v>114</v>
      </c>
      <c r="B182" s="212" t="s">
        <v>115</v>
      </c>
      <c r="C182" s="212" t="s">
        <v>14</v>
      </c>
      <c r="D182" s="212">
        <v>0</v>
      </c>
      <c r="E182" s="212">
        <v>61807.819669868899</v>
      </c>
      <c r="F182" s="212">
        <v>0</v>
      </c>
      <c r="G182" s="212">
        <v>100</v>
      </c>
    </row>
    <row r="183" spans="1:7" x14ac:dyDescent="0.25">
      <c r="A183" s="212" t="s">
        <v>114</v>
      </c>
      <c r="B183" s="212" t="s">
        <v>115</v>
      </c>
      <c r="C183" s="212" t="s">
        <v>15</v>
      </c>
      <c r="D183" s="212">
        <v>0</v>
      </c>
      <c r="E183" s="212">
        <v>77346.119478699999</v>
      </c>
      <c r="F183" s="212">
        <v>0</v>
      </c>
      <c r="G183" s="212">
        <v>100</v>
      </c>
    </row>
    <row r="184" spans="1:7" x14ac:dyDescent="0.25">
      <c r="A184" s="212" t="s">
        <v>116</v>
      </c>
      <c r="B184" s="212" t="s">
        <v>117</v>
      </c>
      <c r="C184" s="212" t="s">
        <v>15</v>
      </c>
      <c r="D184" s="212">
        <v>23.434598000000001</v>
      </c>
      <c r="E184" s="212">
        <v>33113.160039299997</v>
      </c>
      <c r="F184" s="212">
        <v>7.0721201911378706E-2</v>
      </c>
      <c r="G184" s="212">
        <v>99.929278798088603</v>
      </c>
    </row>
    <row r="185" spans="1:7" x14ac:dyDescent="0.25">
      <c r="A185" s="212" t="s">
        <v>116</v>
      </c>
      <c r="B185" s="212" t="s">
        <v>117</v>
      </c>
      <c r="C185" s="212" t="s">
        <v>14</v>
      </c>
      <c r="D185" s="212">
        <v>0</v>
      </c>
      <c r="E185" s="212">
        <v>26356.140928961999</v>
      </c>
      <c r="F185" s="212">
        <v>0</v>
      </c>
      <c r="G185" s="212">
        <v>100</v>
      </c>
    </row>
    <row r="186" spans="1:7" x14ac:dyDescent="0.25">
      <c r="A186" s="212" t="s">
        <v>118</v>
      </c>
      <c r="B186" s="212" t="s">
        <v>119</v>
      </c>
      <c r="C186" s="212" t="s">
        <v>14</v>
      </c>
      <c r="D186" s="212">
        <v>73.124335786294495</v>
      </c>
      <c r="E186" s="212">
        <v>24568.867978493101</v>
      </c>
      <c r="F186" s="212">
        <v>0.29674684925504502</v>
      </c>
      <c r="G186" s="212">
        <v>99.703253150744899</v>
      </c>
    </row>
    <row r="187" spans="1:7" x14ac:dyDescent="0.25">
      <c r="A187" s="212" t="s">
        <v>118</v>
      </c>
      <c r="B187" s="212" t="s">
        <v>119</v>
      </c>
      <c r="C187" s="212" t="s">
        <v>15</v>
      </c>
      <c r="D187" s="212">
        <v>27.362969199999998</v>
      </c>
      <c r="E187" s="212">
        <v>28190.2880348</v>
      </c>
      <c r="F187" s="212">
        <v>9.6971109310697606E-2</v>
      </c>
      <c r="G187" s="212">
        <v>99.903028890689299</v>
      </c>
    </row>
    <row r="188" spans="1:7" x14ac:dyDescent="0.25">
      <c r="A188" s="212" t="s">
        <v>120</v>
      </c>
      <c r="B188" s="212" t="s">
        <v>121</v>
      </c>
      <c r="C188" s="212" t="s">
        <v>14</v>
      </c>
      <c r="D188" s="212">
        <v>26.0913706718807</v>
      </c>
      <c r="E188" s="212">
        <v>81841.986463500099</v>
      </c>
      <c r="F188" s="212">
        <v>3.18700174257543E-2</v>
      </c>
      <c r="G188" s="212">
        <v>99.968129982574197</v>
      </c>
    </row>
    <row r="189" spans="1:7" x14ac:dyDescent="0.25">
      <c r="A189" s="212" t="s">
        <v>120</v>
      </c>
      <c r="B189" s="212" t="s">
        <v>121</v>
      </c>
      <c r="C189" s="212" t="s">
        <v>15</v>
      </c>
      <c r="D189" s="212">
        <v>51.096882000000001</v>
      </c>
      <c r="E189" s="212">
        <v>89887.140051800001</v>
      </c>
      <c r="F189" s="212">
        <v>5.68133018191255E-2</v>
      </c>
      <c r="G189" s="212">
        <v>99.943186698180895</v>
      </c>
    </row>
    <row r="190" spans="1:7" x14ac:dyDescent="0.25">
      <c r="A190" s="212" t="s">
        <v>122</v>
      </c>
      <c r="B190" s="212" t="s">
        <v>123</v>
      </c>
      <c r="C190" s="212" t="s">
        <v>14</v>
      </c>
      <c r="D190" s="212">
        <v>73.855557220838605</v>
      </c>
      <c r="E190" s="212">
        <v>7519.71166140079</v>
      </c>
      <c r="F190" s="212">
        <v>0.972606880198852</v>
      </c>
      <c r="G190" s="212">
        <v>99.027393119801104</v>
      </c>
    </row>
    <row r="191" spans="1:7" x14ac:dyDescent="0.25">
      <c r="A191" s="212" t="s">
        <v>122</v>
      </c>
      <c r="B191" s="212" t="s">
        <v>123</v>
      </c>
      <c r="C191" s="212" t="s">
        <v>15</v>
      </c>
      <c r="D191" s="212">
        <v>0</v>
      </c>
      <c r="E191" s="212">
        <v>7603.1952140000003</v>
      </c>
      <c r="F191" s="212">
        <v>0</v>
      </c>
      <c r="G191" s="212">
        <v>100</v>
      </c>
    </row>
    <row r="192" spans="1:7" x14ac:dyDescent="0.25">
      <c r="A192" s="212" t="s">
        <v>124</v>
      </c>
      <c r="B192" s="212" t="s">
        <v>125</v>
      </c>
      <c r="C192" s="212" t="s">
        <v>14</v>
      </c>
      <c r="D192" s="212">
        <v>568.50029735686098</v>
      </c>
      <c r="E192" s="212">
        <v>116635.287846772</v>
      </c>
      <c r="F192" s="212">
        <v>0.48505283520167403</v>
      </c>
      <c r="G192" s="212">
        <v>99.514947164798301</v>
      </c>
    </row>
    <row r="193" spans="1:7" x14ac:dyDescent="0.25">
      <c r="A193" s="212" t="s">
        <v>124</v>
      </c>
      <c r="B193" s="212" t="s">
        <v>125</v>
      </c>
      <c r="C193" s="212" t="s">
        <v>15</v>
      </c>
      <c r="D193" s="212">
        <v>121.0855571</v>
      </c>
      <c r="E193" s="212">
        <v>136566.26888769999</v>
      </c>
      <c r="F193" s="212">
        <v>8.8585778539520502E-2</v>
      </c>
      <c r="G193" s="212">
        <v>99.911414221460504</v>
      </c>
    </row>
    <row r="194" spans="1:7" x14ac:dyDescent="0.25">
      <c r="A194" s="212" t="s">
        <v>126</v>
      </c>
      <c r="B194" s="212" t="s">
        <v>127</v>
      </c>
      <c r="C194" s="212" t="s">
        <v>14</v>
      </c>
      <c r="D194" s="212">
        <v>1455.7692326587801</v>
      </c>
      <c r="E194" s="212">
        <v>183562.58197827401</v>
      </c>
      <c r="F194" s="212">
        <v>0.78682423831520898</v>
      </c>
      <c r="G194" s="212">
        <v>99.213175761684795</v>
      </c>
    </row>
    <row r="195" spans="1:7" x14ac:dyDescent="0.25">
      <c r="A195" s="212" t="s">
        <v>126</v>
      </c>
      <c r="B195" s="212" t="s">
        <v>127</v>
      </c>
      <c r="C195" s="212" t="s">
        <v>15</v>
      </c>
      <c r="D195" s="212">
        <v>1563.8125381</v>
      </c>
      <c r="E195" s="212">
        <v>204106.89614729999</v>
      </c>
      <c r="F195" s="212">
        <v>0.76034771703541604</v>
      </c>
      <c r="G195" s="212">
        <v>99.239652282964599</v>
      </c>
    </row>
    <row r="196" spans="1:7" x14ac:dyDescent="0.25">
      <c r="A196" s="212" t="s">
        <v>128</v>
      </c>
      <c r="B196" s="212" t="s">
        <v>129</v>
      </c>
      <c r="C196" s="212" t="s">
        <v>14</v>
      </c>
      <c r="D196" s="212">
        <v>265.87306659133799</v>
      </c>
      <c r="E196" s="212">
        <v>73518.424296605794</v>
      </c>
      <c r="F196" s="212">
        <v>0.360338278052035</v>
      </c>
      <c r="G196" s="212">
        <v>99.639661721948002</v>
      </c>
    </row>
    <row r="197" spans="1:7" x14ac:dyDescent="0.25">
      <c r="A197" s="212" t="s">
        <v>128</v>
      </c>
      <c r="B197" s="212" t="s">
        <v>129</v>
      </c>
      <c r="C197" s="212" t="s">
        <v>15</v>
      </c>
      <c r="D197" s="212">
        <v>66.873922199999996</v>
      </c>
      <c r="E197" s="212">
        <v>77585.010047000003</v>
      </c>
      <c r="F197" s="212">
        <v>8.6120154182640296E-2</v>
      </c>
      <c r="G197" s="212">
        <v>99.913879845817405</v>
      </c>
    </row>
    <row r="198" spans="1:7" x14ac:dyDescent="0.25">
      <c r="A198" s="212" t="s">
        <v>132</v>
      </c>
      <c r="B198" s="212" t="s">
        <v>133</v>
      </c>
      <c r="C198" s="212" t="s">
        <v>14</v>
      </c>
      <c r="D198" s="212">
        <v>103.074350757014</v>
      </c>
      <c r="E198" s="212">
        <v>40276.009201523499</v>
      </c>
      <c r="F198" s="212">
        <v>0.25526669178501499</v>
      </c>
      <c r="G198" s="212">
        <v>99.744733308215004</v>
      </c>
    </row>
    <row r="199" spans="1:7" x14ac:dyDescent="0.25">
      <c r="A199" s="212" t="s">
        <v>132</v>
      </c>
      <c r="B199" s="212" t="s">
        <v>133</v>
      </c>
      <c r="C199" s="212" t="s">
        <v>15</v>
      </c>
      <c r="D199" s="212">
        <v>201.46248990000001</v>
      </c>
      <c r="E199" s="212">
        <v>38527.133246500001</v>
      </c>
      <c r="F199" s="212">
        <v>0.52019053639647095</v>
      </c>
      <c r="G199" s="212">
        <v>99.479809463603502</v>
      </c>
    </row>
    <row r="200" spans="1:7" x14ac:dyDescent="0.25">
      <c r="A200" s="212" t="s">
        <v>134</v>
      </c>
      <c r="B200" s="212" t="s">
        <v>135</v>
      </c>
      <c r="C200" s="212" t="s">
        <v>14</v>
      </c>
      <c r="D200" s="212">
        <v>229.55414092701201</v>
      </c>
      <c r="E200" s="212">
        <v>118796.54451678399</v>
      </c>
      <c r="F200" s="212">
        <v>0.19286034198865201</v>
      </c>
      <c r="G200" s="212">
        <v>99.807139658011394</v>
      </c>
    </row>
    <row r="201" spans="1:7" x14ac:dyDescent="0.25">
      <c r="A201" s="212" t="s">
        <v>134</v>
      </c>
      <c r="B201" s="212" t="s">
        <v>135</v>
      </c>
      <c r="C201" s="212" t="s">
        <v>15</v>
      </c>
      <c r="D201" s="212">
        <v>44.552470700000001</v>
      </c>
      <c r="E201" s="212">
        <v>135609.10346419999</v>
      </c>
      <c r="F201" s="212">
        <v>3.28428086902285E-2</v>
      </c>
      <c r="G201" s="212">
        <v>99.967157191309795</v>
      </c>
    </row>
    <row r="202" spans="1:7" x14ac:dyDescent="0.25">
      <c r="A202" s="212" t="s">
        <v>136</v>
      </c>
      <c r="B202" s="212" t="s">
        <v>137</v>
      </c>
      <c r="C202" s="212" t="s">
        <v>14</v>
      </c>
      <c r="D202" s="212">
        <v>1300.83862323014</v>
      </c>
      <c r="E202" s="212">
        <v>100612.642143656</v>
      </c>
      <c r="F202" s="212">
        <v>1.27641467393861</v>
      </c>
      <c r="G202" s="212">
        <v>98.723585326061396</v>
      </c>
    </row>
    <row r="203" spans="1:7" x14ac:dyDescent="0.25">
      <c r="A203" s="212" t="s">
        <v>136</v>
      </c>
      <c r="B203" s="212" t="s">
        <v>137</v>
      </c>
      <c r="C203" s="212" t="s">
        <v>15</v>
      </c>
      <c r="D203" s="212">
        <v>352.29443129999999</v>
      </c>
      <c r="E203" s="212">
        <v>125407.81636529999</v>
      </c>
      <c r="F203" s="212">
        <v>0.28013209360938701</v>
      </c>
      <c r="G203" s="212">
        <v>99.719867906390604</v>
      </c>
    </row>
    <row r="204" spans="1:7" x14ac:dyDescent="0.25">
      <c r="A204" s="212" t="s">
        <v>138</v>
      </c>
      <c r="B204" s="212" t="s">
        <v>139</v>
      </c>
      <c r="C204" s="212" t="s">
        <v>14</v>
      </c>
      <c r="D204" s="212">
        <v>0</v>
      </c>
      <c r="E204" s="212">
        <v>57281.768623329001</v>
      </c>
      <c r="F204" s="212">
        <v>0</v>
      </c>
      <c r="G204" s="212">
        <v>100</v>
      </c>
    </row>
    <row r="205" spans="1:7" x14ac:dyDescent="0.25">
      <c r="A205" s="212" t="s">
        <v>138</v>
      </c>
      <c r="B205" s="212" t="s">
        <v>139</v>
      </c>
      <c r="C205" s="212" t="s">
        <v>15</v>
      </c>
      <c r="D205" s="212">
        <v>0</v>
      </c>
      <c r="E205" s="212">
        <v>70431.856299799998</v>
      </c>
      <c r="F205" s="212">
        <v>0</v>
      </c>
      <c r="G205" s="212">
        <v>100</v>
      </c>
    </row>
    <row r="206" spans="1:7" x14ac:dyDescent="0.25">
      <c r="A206" s="212" t="s">
        <v>140</v>
      </c>
      <c r="B206" s="212" t="s">
        <v>141</v>
      </c>
      <c r="C206" s="212" t="s">
        <v>15</v>
      </c>
      <c r="D206" s="212">
        <v>928.33519430000001</v>
      </c>
      <c r="E206" s="212">
        <v>232764.17042720001</v>
      </c>
      <c r="F206" s="212">
        <v>0.39724645505045802</v>
      </c>
      <c r="G206" s="212">
        <v>99.602753544949607</v>
      </c>
    </row>
    <row r="207" spans="1:7" x14ac:dyDescent="0.25">
      <c r="A207" s="212" t="s">
        <v>140</v>
      </c>
      <c r="B207" s="212" t="s">
        <v>141</v>
      </c>
      <c r="C207" s="212" t="s">
        <v>14</v>
      </c>
      <c r="D207" s="212">
        <v>0</v>
      </c>
      <c r="E207" s="212">
        <v>206182.55338009199</v>
      </c>
      <c r="F207" s="212">
        <v>0</v>
      </c>
      <c r="G207" s="212">
        <v>100</v>
      </c>
    </row>
    <row r="208" spans="1:7" x14ac:dyDescent="0.25">
      <c r="A208" s="212" t="s">
        <v>142</v>
      </c>
      <c r="B208" s="212" t="s">
        <v>143</v>
      </c>
      <c r="C208" s="212" t="s">
        <v>14</v>
      </c>
      <c r="D208" s="212">
        <v>519.39826646724805</v>
      </c>
      <c r="E208" s="212">
        <v>322427.50969717902</v>
      </c>
      <c r="F208" s="212">
        <v>0.16083085289230101</v>
      </c>
      <c r="G208" s="212">
        <v>99.839169147107697</v>
      </c>
    </row>
    <row r="209" spans="1:7" x14ac:dyDescent="0.25">
      <c r="A209" s="212" t="s">
        <v>142</v>
      </c>
      <c r="B209" s="212" t="s">
        <v>143</v>
      </c>
      <c r="C209" s="212" t="s">
        <v>15</v>
      </c>
      <c r="D209" s="212">
        <v>113.16176280000001</v>
      </c>
      <c r="E209" s="212">
        <v>364970.68456329999</v>
      </c>
      <c r="F209" s="212">
        <v>3.09961023854563E-2</v>
      </c>
      <c r="G209" s="212">
        <v>99.969003897614499</v>
      </c>
    </row>
    <row r="210" spans="1:7" x14ac:dyDescent="0.25">
      <c r="A210" s="212" t="s">
        <v>144</v>
      </c>
      <c r="B210" s="212" t="s">
        <v>145</v>
      </c>
      <c r="C210" s="212" t="s">
        <v>14</v>
      </c>
      <c r="D210" s="212">
        <v>19.625738479666399</v>
      </c>
      <c r="E210" s="212">
        <v>123059.32225562099</v>
      </c>
      <c r="F210" s="212">
        <v>1.59456501696838E-2</v>
      </c>
      <c r="G210" s="212">
        <v>99.984054349830302</v>
      </c>
    </row>
    <row r="211" spans="1:7" x14ac:dyDescent="0.25">
      <c r="A211" s="212" t="s">
        <v>144</v>
      </c>
      <c r="B211" s="212" t="s">
        <v>145</v>
      </c>
      <c r="C211" s="212" t="s">
        <v>15</v>
      </c>
      <c r="D211" s="212">
        <v>170.1711292</v>
      </c>
      <c r="E211" s="212">
        <v>146606.72949900001</v>
      </c>
      <c r="F211" s="212">
        <v>0.115938630991439</v>
      </c>
      <c r="G211" s="212">
        <v>99.884061369008606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651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503</v>
      </c>
      <c r="E221" s="5" t="s">
        <v>502</v>
      </c>
      <c r="F221" s="5" t="s">
        <v>505</v>
      </c>
      <c r="G221" s="5" t="s">
        <v>504</v>
      </c>
    </row>
    <row r="222" spans="1:7" x14ac:dyDescent="0.25">
      <c r="A222" s="213" t="s">
        <v>149</v>
      </c>
      <c r="B222" s="213" t="s">
        <v>150</v>
      </c>
      <c r="C222" s="213" t="s">
        <v>14</v>
      </c>
      <c r="D222" s="213">
        <v>15099.737738891799</v>
      </c>
      <c r="E222" s="213">
        <v>0</v>
      </c>
      <c r="F222" s="213">
        <v>100</v>
      </c>
      <c r="G222" s="213">
        <v>0</v>
      </c>
    </row>
    <row r="223" spans="1:7" x14ac:dyDescent="0.25">
      <c r="A223" s="213" t="s">
        <v>149</v>
      </c>
      <c r="B223" s="213" t="s">
        <v>150</v>
      </c>
      <c r="C223" s="213" t="s">
        <v>15</v>
      </c>
      <c r="D223" s="213">
        <v>19702.405630900001</v>
      </c>
      <c r="E223" s="213">
        <v>0</v>
      </c>
      <c r="F223" s="213">
        <v>100</v>
      </c>
      <c r="G223" s="213">
        <v>0</v>
      </c>
    </row>
    <row r="224" spans="1:7" x14ac:dyDescent="0.25">
      <c r="A224" s="213" t="s">
        <v>151</v>
      </c>
      <c r="B224" s="213" t="s">
        <v>152</v>
      </c>
      <c r="C224" s="213" t="s">
        <v>14</v>
      </c>
      <c r="D224" s="213">
        <v>12460.643985626701</v>
      </c>
      <c r="E224" s="213">
        <v>0</v>
      </c>
      <c r="F224" s="213">
        <v>100</v>
      </c>
      <c r="G224" s="213">
        <v>0</v>
      </c>
    </row>
    <row r="225" spans="1:7" x14ac:dyDescent="0.25">
      <c r="A225" s="213" t="s">
        <v>151</v>
      </c>
      <c r="B225" s="213" t="s">
        <v>152</v>
      </c>
      <c r="C225" s="213" t="s">
        <v>15</v>
      </c>
      <c r="D225" s="213">
        <v>15577.9247901</v>
      </c>
      <c r="E225" s="213">
        <v>0</v>
      </c>
      <c r="F225" s="213">
        <v>100</v>
      </c>
      <c r="G225" s="213">
        <v>0</v>
      </c>
    </row>
    <row r="226" spans="1:7" x14ac:dyDescent="0.25">
      <c r="A226" s="213" t="s">
        <v>153</v>
      </c>
      <c r="B226" s="213" t="s">
        <v>155</v>
      </c>
      <c r="C226" s="213" t="s">
        <v>15</v>
      </c>
      <c r="D226" s="213">
        <v>15394.386491499999</v>
      </c>
      <c r="E226" s="213">
        <v>23.434598000000001</v>
      </c>
      <c r="F226" s="213">
        <v>99.848003178503902</v>
      </c>
      <c r="G226" s="213">
        <v>0.15199682149613</v>
      </c>
    </row>
    <row r="227" spans="1:7" x14ac:dyDescent="0.25">
      <c r="A227" s="213" t="s">
        <v>153</v>
      </c>
      <c r="B227" s="213" t="s">
        <v>154</v>
      </c>
      <c r="C227" s="213" t="s">
        <v>14</v>
      </c>
      <c r="D227" s="213">
        <v>13171.0709227179</v>
      </c>
      <c r="E227" s="213">
        <v>0</v>
      </c>
      <c r="F227" s="213">
        <v>100</v>
      </c>
      <c r="G227" s="213">
        <v>0</v>
      </c>
    </row>
    <row r="228" spans="1:7" x14ac:dyDescent="0.25">
      <c r="A228" s="213" t="s">
        <v>156</v>
      </c>
      <c r="B228" s="213" t="s">
        <v>157</v>
      </c>
      <c r="C228" s="213" t="s">
        <v>14</v>
      </c>
      <c r="D228" s="213">
        <v>11470.686457903301</v>
      </c>
      <c r="E228" s="213">
        <v>0</v>
      </c>
      <c r="F228" s="213">
        <v>100</v>
      </c>
      <c r="G228" s="213">
        <v>0</v>
      </c>
    </row>
    <row r="229" spans="1:7" x14ac:dyDescent="0.25">
      <c r="A229" s="213" t="s">
        <v>156</v>
      </c>
      <c r="B229" s="213" t="s">
        <v>157</v>
      </c>
      <c r="C229" s="213" t="s">
        <v>15</v>
      </c>
      <c r="D229" s="213">
        <v>13482.2698299</v>
      </c>
      <c r="E229" s="213">
        <v>0</v>
      </c>
      <c r="F229" s="213">
        <v>100</v>
      </c>
      <c r="G229" s="213">
        <v>0</v>
      </c>
    </row>
    <row r="230" spans="1:7" x14ac:dyDescent="0.25">
      <c r="A230" s="213" t="s">
        <v>158</v>
      </c>
      <c r="B230" s="213" t="s">
        <v>159</v>
      </c>
      <c r="C230" s="213" t="s">
        <v>14</v>
      </c>
      <c r="D230" s="213">
        <v>7759.7481756020397</v>
      </c>
      <c r="E230" s="213">
        <v>0</v>
      </c>
      <c r="F230" s="213">
        <v>100</v>
      </c>
      <c r="G230" s="213">
        <v>0</v>
      </c>
    </row>
    <row r="231" spans="1:7" x14ac:dyDescent="0.25">
      <c r="A231" s="213" t="s">
        <v>158</v>
      </c>
      <c r="B231" s="213" t="s">
        <v>159</v>
      </c>
      <c r="C231" s="213" t="s">
        <v>15</v>
      </c>
      <c r="D231" s="213">
        <v>10864.642943299999</v>
      </c>
      <c r="E231" s="213">
        <v>0</v>
      </c>
      <c r="F231" s="213">
        <v>100</v>
      </c>
      <c r="G231" s="213">
        <v>0</v>
      </c>
    </row>
    <row r="232" spans="1:7" x14ac:dyDescent="0.25">
      <c r="A232" s="213" t="s">
        <v>110</v>
      </c>
      <c r="B232" s="213" t="s">
        <v>160</v>
      </c>
      <c r="C232" s="213" t="s">
        <v>14</v>
      </c>
      <c r="D232" s="213">
        <v>22685.121262074499</v>
      </c>
      <c r="E232" s="213">
        <v>25.238793621623302</v>
      </c>
      <c r="F232" s="213">
        <v>99.888866607311698</v>
      </c>
      <c r="G232" s="213">
        <v>0.111133392688299</v>
      </c>
    </row>
    <row r="233" spans="1:7" x14ac:dyDescent="0.25">
      <c r="A233" s="213" t="s">
        <v>110</v>
      </c>
      <c r="B233" s="213" t="s">
        <v>160</v>
      </c>
      <c r="C233" s="213" t="s">
        <v>15</v>
      </c>
      <c r="D233" s="213">
        <v>25483.0043367</v>
      </c>
      <c r="E233" s="213">
        <v>30.977331599999999</v>
      </c>
      <c r="F233" s="213">
        <v>99.878586839158501</v>
      </c>
      <c r="G233" s="213">
        <v>0.121413160841485</v>
      </c>
    </row>
    <row r="234" spans="1:7" x14ac:dyDescent="0.25">
      <c r="A234" s="213" t="s">
        <v>161</v>
      </c>
      <c r="B234" s="213" t="s">
        <v>162</v>
      </c>
      <c r="C234" s="213" t="s">
        <v>14</v>
      </c>
      <c r="D234" s="213">
        <v>17522.130284712501</v>
      </c>
      <c r="E234" s="213">
        <v>0</v>
      </c>
      <c r="F234" s="213">
        <v>100</v>
      </c>
      <c r="G234" s="213">
        <v>0</v>
      </c>
    </row>
    <row r="235" spans="1:7" x14ac:dyDescent="0.25">
      <c r="A235" s="213" t="s">
        <v>161</v>
      </c>
      <c r="B235" s="213" t="s">
        <v>162</v>
      </c>
      <c r="C235" s="213" t="s">
        <v>15</v>
      </c>
      <c r="D235" s="213">
        <v>19098.153221600001</v>
      </c>
      <c r="E235" s="213">
        <v>0</v>
      </c>
      <c r="F235" s="213">
        <v>100</v>
      </c>
      <c r="G235" s="213">
        <v>0</v>
      </c>
    </row>
    <row r="236" spans="1:7" x14ac:dyDescent="0.25">
      <c r="A236" s="213" t="s">
        <v>163</v>
      </c>
      <c r="B236" s="213" t="s">
        <v>164</v>
      </c>
      <c r="C236" s="213" t="s">
        <v>15</v>
      </c>
      <c r="D236" s="213">
        <v>19904.069827899999</v>
      </c>
      <c r="E236" s="213">
        <v>55.896514600000003</v>
      </c>
      <c r="F236" s="213">
        <v>99.719956869461299</v>
      </c>
      <c r="G236" s="213">
        <v>0.28004313053866098</v>
      </c>
    </row>
    <row r="237" spans="1:7" x14ac:dyDescent="0.25">
      <c r="A237" s="213" t="s">
        <v>163</v>
      </c>
      <c r="B237" s="213" t="s">
        <v>164</v>
      </c>
      <c r="C237" s="213" t="s">
        <v>14</v>
      </c>
      <c r="D237" s="213">
        <v>15338.5002140619</v>
      </c>
      <c r="E237" s="213">
        <v>0</v>
      </c>
      <c r="F237" s="213">
        <v>100</v>
      </c>
      <c r="G237" s="213">
        <v>0</v>
      </c>
    </row>
    <row r="238" spans="1:7" x14ac:dyDescent="0.25">
      <c r="A238" s="213" t="s">
        <v>165</v>
      </c>
      <c r="B238" s="213" t="s">
        <v>166</v>
      </c>
      <c r="C238" s="213" t="s">
        <v>15</v>
      </c>
      <c r="D238" s="213">
        <v>17384.631808900001</v>
      </c>
      <c r="E238" s="213">
        <v>9.1067418999999994</v>
      </c>
      <c r="F238" s="213">
        <v>99.947643562231306</v>
      </c>
      <c r="G238" s="213">
        <v>5.2356437768700102E-2</v>
      </c>
    </row>
    <row r="239" spans="1:7" x14ac:dyDescent="0.25">
      <c r="A239" s="213" t="s">
        <v>165</v>
      </c>
      <c r="B239" s="213" t="s">
        <v>166</v>
      </c>
      <c r="C239" s="213" t="s">
        <v>14</v>
      </c>
      <c r="D239" s="213">
        <v>14607.0211699675</v>
      </c>
      <c r="E239" s="213">
        <v>0</v>
      </c>
      <c r="F239" s="213">
        <v>100</v>
      </c>
      <c r="G239" s="213">
        <v>0</v>
      </c>
    </row>
    <row r="240" spans="1:7" x14ac:dyDescent="0.25">
      <c r="A240" s="213" t="s">
        <v>112</v>
      </c>
      <c r="B240" s="213" t="s">
        <v>167</v>
      </c>
      <c r="C240" s="213" t="s">
        <v>14</v>
      </c>
      <c r="D240" s="213">
        <v>20733.669511184798</v>
      </c>
      <c r="E240" s="213">
        <v>0</v>
      </c>
      <c r="F240" s="213">
        <v>100</v>
      </c>
      <c r="G240" s="213">
        <v>0</v>
      </c>
    </row>
    <row r="241" spans="1:7" x14ac:dyDescent="0.25">
      <c r="A241" s="213" t="s">
        <v>112</v>
      </c>
      <c r="B241" s="213" t="s">
        <v>167</v>
      </c>
      <c r="C241" s="213" t="s">
        <v>15</v>
      </c>
      <c r="D241" s="213">
        <v>22957.6458332</v>
      </c>
      <c r="E241" s="213">
        <v>0</v>
      </c>
      <c r="F241" s="213">
        <v>100</v>
      </c>
      <c r="G241" s="213">
        <v>0</v>
      </c>
    </row>
    <row r="242" spans="1:7" x14ac:dyDescent="0.25">
      <c r="A242" s="213" t="s">
        <v>114</v>
      </c>
      <c r="B242" s="213" t="s">
        <v>168</v>
      </c>
      <c r="C242" s="213" t="s">
        <v>14</v>
      </c>
      <c r="D242" s="213">
        <v>53729.053829060198</v>
      </c>
      <c r="E242" s="213">
        <v>0</v>
      </c>
      <c r="F242" s="213">
        <v>100</v>
      </c>
      <c r="G242" s="213">
        <v>0</v>
      </c>
    </row>
    <row r="243" spans="1:7" x14ac:dyDescent="0.25">
      <c r="A243" s="213" t="s">
        <v>114</v>
      </c>
      <c r="B243" s="213" t="s">
        <v>168</v>
      </c>
      <c r="C243" s="213" t="s">
        <v>15</v>
      </c>
      <c r="D243" s="213">
        <v>60683.625414499998</v>
      </c>
      <c r="E243" s="213">
        <v>0</v>
      </c>
      <c r="F243" s="213">
        <v>100</v>
      </c>
      <c r="G243" s="213">
        <v>0</v>
      </c>
    </row>
    <row r="244" spans="1:7" x14ac:dyDescent="0.25">
      <c r="A244" s="213" t="s">
        <v>124</v>
      </c>
      <c r="B244" s="213" t="s">
        <v>169</v>
      </c>
      <c r="C244" s="213" t="s">
        <v>14</v>
      </c>
      <c r="D244" s="213">
        <v>31168.0906262266</v>
      </c>
      <c r="E244" s="213">
        <v>0</v>
      </c>
      <c r="F244" s="213">
        <v>100</v>
      </c>
      <c r="G244" s="213">
        <v>0</v>
      </c>
    </row>
    <row r="245" spans="1:7" x14ac:dyDescent="0.25">
      <c r="A245" s="213" t="s">
        <v>124</v>
      </c>
      <c r="B245" s="213" t="s">
        <v>169</v>
      </c>
      <c r="C245" s="213" t="s">
        <v>15</v>
      </c>
      <c r="D245" s="213">
        <v>37061.714111900001</v>
      </c>
      <c r="E245" s="213">
        <v>0</v>
      </c>
      <c r="F245" s="213">
        <v>100</v>
      </c>
      <c r="G245" s="213">
        <v>0</v>
      </c>
    </row>
    <row r="246" spans="1:7" x14ac:dyDescent="0.25">
      <c r="A246" s="213" t="s">
        <v>126</v>
      </c>
      <c r="B246" s="213" t="s">
        <v>170</v>
      </c>
      <c r="C246" s="213" t="s">
        <v>14</v>
      </c>
      <c r="D246" s="213">
        <v>36418.776258983002</v>
      </c>
      <c r="E246" s="213">
        <v>0</v>
      </c>
      <c r="F246" s="213">
        <v>100</v>
      </c>
      <c r="G246" s="213">
        <v>0</v>
      </c>
    </row>
    <row r="247" spans="1:7" x14ac:dyDescent="0.25">
      <c r="A247" s="213" t="s">
        <v>126</v>
      </c>
      <c r="B247" s="213" t="s">
        <v>170</v>
      </c>
      <c r="C247" s="213" t="s">
        <v>15</v>
      </c>
      <c r="D247" s="213">
        <v>41576.772139699999</v>
      </c>
      <c r="E247" s="213">
        <v>0</v>
      </c>
      <c r="F247" s="213">
        <v>100</v>
      </c>
      <c r="G247" s="213">
        <v>0</v>
      </c>
    </row>
    <row r="248" spans="1:7" x14ac:dyDescent="0.25">
      <c r="A248" s="213" t="s">
        <v>171</v>
      </c>
      <c r="B248" s="213" t="s">
        <v>172</v>
      </c>
      <c r="C248" s="213" t="s">
        <v>14</v>
      </c>
      <c r="D248" s="213">
        <v>9829.4444817196509</v>
      </c>
      <c r="E248" s="213">
        <v>0</v>
      </c>
      <c r="F248" s="213">
        <v>100</v>
      </c>
      <c r="G248" s="213">
        <v>0</v>
      </c>
    </row>
    <row r="249" spans="1:7" x14ac:dyDescent="0.25">
      <c r="A249" s="213" t="s">
        <v>171</v>
      </c>
      <c r="B249" s="213" t="s">
        <v>172</v>
      </c>
      <c r="C249" s="213" t="s">
        <v>15</v>
      </c>
      <c r="D249" s="213">
        <v>11665.961889800001</v>
      </c>
      <c r="E249" s="213">
        <v>0</v>
      </c>
      <c r="F249" s="213">
        <v>100</v>
      </c>
      <c r="G249" s="213">
        <v>0</v>
      </c>
    </row>
    <row r="250" spans="1:7" x14ac:dyDescent="0.25">
      <c r="A250" s="213" t="s">
        <v>173</v>
      </c>
      <c r="B250" s="213" t="s">
        <v>174</v>
      </c>
      <c r="C250" s="213" t="s">
        <v>14</v>
      </c>
      <c r="D250" s="213">
        <v>17460.949556381602</v>
      </c>
      <c r="E250" s="213">
        <v>0</v>
      </c>
      <c r="F250" s="213">
        <v>100</v>
      </c>
      <c r="G250" s="213">
        <v>0</v>
      </c>
    </row>
    <row r="251" spans="1:7" x14ac:dyDescent="0.25">
      <c r="A251" s="213" t="s">
        <v>173</v>
      </c>
      <c r="B251" s="213" t="s">
        <v>174</v>
      </c>
      <c r="C251" s="213" t="s">
        <v>15</v>
      </c>
      <c r="D251" s="213">
        <v>22249.280229700002</v>
      </c>
      <c r="E251" s="213">
        <v>0</v>
      </c>
      <c r="F251" s="213">
        <v>100</v>
      </c>
      <c r="G251" s="213">
        <v>0</v>
      </c>
    </row>
    <row r="252" spans="1:7" x14ac:dyDescent="0.25">
      <c r="A252" s="213" t="s">
        <v>175</v>
      </c>
      <c r="B252" s="213" t="s">
        <v>176</v>
      </c>
      <c r="C252" s="213" t="s">
        <v>15</v>
      </c>
      <c r="D252" s="213">
        <v>31135.330209700001</v>
      </c>
      <c r="E252" s="213">
        <v>146.72172470000001</v>
      </c>
      <c r="F252" s="213">
        <v>99.530971545576094</v>
      </c>
      <c r="G252" s="213">
        <v>0.469028454423906</v>
      </c>
    </row>
    <row r="253" spans="1:7" x14ac:dyDescent="0.25">
      <c r="A253" s="213" t="s">
        <v>175</v>
      </c>
      <c r="B253" s="213" t="s">
        <v>176</v>
      </c>
      <c r="C253" s="213" t="s">
        <v>14</v>
      </c>
      <c r="D253" s="213">
        <v>32428.520955035401</v>
      </c>
      <c r="E253" s="213">
        <v>0</v>
      </c>
      <c r="F253" s="213">
        <v>100</v>
      </c>
      <c r="G253" s="213">
        <v>0</v>
      </c>
    </row>
    <row r="254" spans="1:7" x14ac:dyDescent="0.25">
      <c r="A254" s="213" t="s">
        <v>177</v>
      </c>
      <c r="B254" s="213" t="s">
        <v>178</v>
      </c>
      <c r="C254" s="213" t="s">
        <v>14</v>
      </c>
      <c r="D254" s="213">
        <v>35160.273593798403</v>
      </c>
      <c r="E254" s="213">
        <v>65.568768832517705</v>
      </c>
      <c r="F254" s="213">
        <v>99.813861743439602</v>
      </c>
      <c r="G254" s="213">
        <v>0.186138256560405</v>
      </c>
    </row>
    <row r="255" spans="1:7" x14ac:dyDescent="0.25">
      <c r="A255" s="213" t="s">
        <v>177</v>
      </c>
      <c r="B255" s="213" t="s">
        <v>178</v>
      </c>
      <c r="C255" s="213" t="s">
        <v>15</v>
      </c>
      <c r="D255" s="213">
        <v>37199.339361400002</v>
      </c>
      <c r="E255" s="213">
        <v>0</v>
      </c>
      <c r="F255" s="213">
        <v>100</v>
      </c>
      <c r="G255" s="213">
        <v>0</v>
      </c>
    </row>
    <row r="256" spans="1:7" x14ac:dyDescent="0.25">
      <c r="A256" s="213" t="s">
        <v>179</v>
      </c>
      <c r="B256" s="213" t="s">
        <v>180</v>
      </c>
      <c r="C256" s="213" t="s">
        <v>14</v>
      </c>
      <c r="D256" s="213">
        <v>54813.216923030697</v>
      </c>
      <c r="E256" s="213">
        <v>197.799132821716</v>
      </c>
      <c r="F256" s="213">
        <v>99.640437230570498</v>
      </c>
      <c r="G256" s="213">
        <v>0.35956276942947402</v>
      </c>
    </row>
    <row r="257" spans="1:7" x14ac:dyDescent="0.25">
      <c r="A257" s="213" t="s">
        <v>179</v>
      </c>
      <c r="B257" s="213" t="s">
        <v>180</v>
      </c>
      <c r="C257" s="213" t="s">
        <v>15</v>
      </c>
      <c r="D257" s="213">
        <v>63913.704136400003</v>
      </c>
      <c r="E257" s="213">
        <v>0</v>
      </c>
      <c r="F257" s="213">
        <v>100</v>
      </c>
      <c r="G257" s="213">
        <v>0</v>
      </c>
    </row>
    <row r="258" spans="1:7" x14ac:dyDescent="0.25">
      <c r="A258" s="213" t="s">
        <v>181</v>
      </c>
      <c r="B258" s="213" t="s">
        <v>182</v>
      </c>
      <c r="C258" s="213" t="s">
        <v>14</v>
      </c>
      <c r="D258" s="213">
        <v>89249.733632735893</v>
      </c>
      <c r="E258" s="213">
        <v>248.294145865063</v>
      </c>
      <c r="F258" s="213">
        <v>99.722570259895207</v>
      </c>
      <c r="G258" s="213">
        <v>0.27742974010476501</v>
      </c>
    </row>
    <row r="259" spans="1:7" x14ac:dyDescent="0.25">
      <c r="A259" s="213" t="s">
        <v>181</v>
      </c>
      <c r="B259" s="213" t="s">
        <v>182</v>
      </c>
      <c r="C259" s="213" t="s">
        <v>15</v>
      </c>
      <c r="D259" s="213">
        <v>98040.899271000002</v>
      </c>
      <c r="E259" s="213">
        <v>1729.8395923999999</v>
      </c>
      <c r="F259" s="213">
        <v>98.266185444643895</v>
      </c>
      <c r="G259" s="213">
        <v>1.7338145553561499</v>
      </c>
    </row>
    <row r="260" spans="1:7" x14ac:dyDescent="0.25">
      <c r="A260" s="213" t="s">
        <v>183</v>
      </c>
      <c r="B260" s="213" t="s">
        <v>184</v>
      </c>
      <c r="C260" s="213" t="s">
        <v>15</v>
      </c>
      <c r="D260" s="213">
        <v>40763.628698</v>
      </c>
      <c r="E260" s="213">
        <v>45.158214899999997</v>
      </c>
      <c r="F260" s="213">
        <v>99.889341932666596</v>
      </c>
      <c r="G260" s="213">
        <v>0.110658067333349</v>
      </c>
    </row>
    <row r="261" spans="1:7" x14ac:dyDescent="0.25">
      <c r="A261" s="213" t="s">
        <v>183</v>
      </c>
      <c r="B261" s="213" t="s">
        <v>184</v>
      </c>
      <c r="C261" s="213" t="s">
        <v>14</v>
      </c>
      <c r="D261" s="213">
        <v>32847.347168075001</v>
      </c>
      <c r="E261" s="213">
        <v>0</v>
      </c>
      <c r="F261" s="213">
        <v>100</v>
      </c>
      <c r="G261" s="213">
        <v>0</v>
      </c>
    </row>
    <row r="262" spans="1:7" x14ac:dyDescent="0.25">
      <c r="A262" s="213" t="s">
        <v>185</v>
      </c>
      <c r="B262" s="213" t="s">
        <v>186</v>
      </c>
      <c r="C262" s="213" t="s">
        <v>15</v>
      </c>
      <c r="D262" s="213">
        <v>46966.851678300001</v>
      </c>
      <c r="E262" s="213">
        <v>99.492412000000002</v>
      </c>
      <c r="F262" s="213">
        <v>99.788612406756897</v>
      </c>
      <c r="G262" s="213">
        <v>0.211387593243097</v>
      </c>
    </row>
    <row r="263" spans="1:7" x14ac:dyDescent="0.25">
      <c r="A263" s="213" t="s">
        <v>185</v>
      </c>
      <c r="B263" s="213" t="s">
        <v>186</v>
      </c>
      <c r="C263" s="213" t="s">
        <v>14</v>
      </c>
      <c r="D263" s="213">
        <v>39953.414338895003</v>
      </c>
      <c r="E263" s="213">
        <v>0</v>
      </c>
      <c r="F263" s="213">
        <v>100</v>
      </c>
      <c r="G263" s="213">
        <v>0</v>
      </c>
    </row>
    <row r="264" spans="1:7" x14ac:dyDescent="0.25">
      <c r="A264" s="213" t="s">
        <v>187</v>
      </c>
      <c r="B264" s="213" t="s">
        <v>188</v>
      </c>
      <c r="C264" s="213" t="s">
        <v>14</v>
      </c>
      <c r="D264" s="213">
        <v>29294.9394068359</v>
      </c>
      <c r="E264" s="213">
        <v>184.16676199893499</v>
      </c>
      <c r="F264" s="213">
        <v>99.375263412180303</v>
      </c>
      <c r="G264" s="213">
        <v>0.62473658781973096</v>
      </c>
    </row>
    <row r="265" spans="1:7" x14ac:dyDescent="0.25">
      <c r="A265" s="213" t="s">
        <v>187</v>
      </c>
      <c r="B265" s="213" t="s">
        <v>188</v>
      </c>
      <c r="C265" s="213" t="s">
        <v>15</v>
      </c>
      <c r="D265" s="213">
        <v>33593.311114199998</v>
      </c>
      <c r="E265" s="213">
        <v>44.552470700000001</v>
      </c>
      <c r="F265" s="213">
        <v>99.867552614964495</v>
      </c>
      <c r="G265" s="213">
        <v>0.13244738503547401</v>
      </c>
    </row>
    <row r="266" spans="1:7" x14ac:dyDescent="0.25">
      <c r="A266" s="213" t="s">
        <v>189</v>
      </c>
      <c r="B266" s="213" t="s">
        <v>190</v>
      </c>
      <c r="C266" s="213" t="s">
        <v>14</v>
      </c>
      <c r="D266" s="213">
        <v>13616.2676394711</v>
      </c>
      <c r="E266" s="213">
        <v>14.9763319525053</v>
      </c>
      <c r="F266" s="213">
        <v>99.890132316728398</v>
      </c>
      <c r="G266" s="213">
        <v>0.109867683271619</v>
      </c>
    </row>
    <row r="267" spans="1:7" x14ac:dyDescent="0.25">
      <c r="A267" s="213" t="s">
        <v>189</v>
      </c>
      <c r="B267" s="213" t="s">
        <v>190</v>
      </c>
      <c r="C267" s="213" t="s">
        <v>15</v>
      </c>
      <c r="D267" s="213">
        <v>15697.9599691</v>
      </c>
      <c r="E267" s="213">
        <v>0</v>
      </c>
      <c r="F267" s="213">
        <v>100</v>
      </c>
      <c r="G267" s="213">
        <v>0</v>
      </c>
    </row>
    <row r="268" spans="1:7" x14ac:dyDescent="0.25">
      <c r="A268" s="213" t="s">
        <v>191</v>
      </c>
      <c r="B268" s="213" t="s">
        <v>192</v>
      </c>
      <c r="C268" s="213" t="s">
        <v>14</v>
      </c>
      <c r="D268" s="213">
        <v>23354.873379457302</v>
      </c>
      <c r="E268" s="213">
        <v>0</v>
      </c>
      <c r="F268" s="213">
        <v>100</v>
      </c>
      <c r="G268" s="213">
        <v>0</v>
      </c>
    </row>
    <row r="269" spans="1:7" x14ac:dyDescent="0.25">
      <c r="A269" s="213" t="s">
        <v>191</v>
      </c>
      <c r="B269" s="213" t="s">
        <v>192</v>
      </c>
      <c r="C269" s="213" t="s">
        <v>15</v>
      </c>
      <c r="D269" s="213">
        <v>26907.7645701</v>
      </c>
      <c r="E269" s="213">
        <v>0</v>
      </c>
      <c r="F269" s="213">
        <v>100</v>
      </c>
      <c r="G269" s="213">
        <v>0</v>
      </c>
    </row>
    <row r="270" spans="1:7" x14ac:dyDescent="0.25">
      <c r="A270" s="213" t="s">
        <v>193</v>
      </c>
      <c r="B270" s="213" t="s">
        <v>194</v>
      </c>
      <c r="C270" s="213" t="s">
        <v>14</v>
      </c>
      <c r="D270" s="213">
        <v>7670.9714009399204</v>
      </c>
      <c r="E270" s="213">
        <v>0</v>
      </c>
      <c r="F270" s="213">
        <v>100</v>
      </c>
      <c r="G270" s="213">
        <v>0</v>
      </c>
    </row>
    <row r="271" spans="1:7" x14ac:dyDescent="0.25">
      <c r="A271" s="213" t="s">
        <v>193</v>
      </c>
      <c r="B271" s="213" t="s">
        <v>194</v>
      </c>
      <c r="C271" s="213" t="s">
        <v>15</v>
      </c>
      <c r="D271" s="213">
        <v>9385.6969203999997</v>
      </c>
      <c r="E271" s="213">
        <v>0</v>
      </c>
      <c r="F271" s="213">
        <v>100</v>
      </c>
      <c r="G271" s="213">
        <v>0</v>
      </c>
    </row>
    <row r="272" spans="1:7" x14ac:dyDescent="0.25">
      <c r="A272" s="213" t="s">
        <v>195</v>
      </c>
      <c r="B272" s="213" t="s">
        <v>196</v>
      </c>
      <c r="C272" s="213" t="s">
        <v>14</v>
      </c>
      <c r="D272" s="213">
        <v>13185.070006244199</v>
      </c>
      <c r="E272" s="213">
        <v>0</v>
      </c>
      <c r="F272" s="213">
        <v>100</v>
      </c>
      <c r="G272" s="213">
        <v>0</v>
      </c>
    </row>
    <row r="273" spans="1:7" x14ac:dyDescent="0.25">
      <c r="A273" s="213" t="s">
        <v>195</v>
      </c>
      <c r="B273" s="213" t="s">
        <v>196</v>
      </c>
      <c r="C273" s="213" t="s">
        <v>15</v>
      </c>
      <c r="D273" s="213">
        <v>17718.7735478</v>
      </c>
      <c r="E273" s="213">
        <v>0</v>
      </c>
      <c r="F273" s="213">
        <v>100</v>
      </c>
      <c r="G273" s="213">
        <v>0</v>
      </c>
    </row>
    <row r="274" spans="1:7" x14ac:dyDescent="0.25">
      <c r="A274" s="213" t="s">
        <v>197</v>
      </c>
      <c r="B274" s="213" t="s">
        <v>198</v>
      </c>
      <c r="C274" s="213" t="s">
        <v>14</v>
      </c>
      <c r="D274" s="213">
        <v>16897.896577553201</v>
      </c>
      <c r="E274" s="213">
        <v>73.124335786294495</v>
      </c>
      <c r="F274" s="213">
        <v>99.569122351803699</v>
      </c>
      <c r="G274" s="213">
        <v>0.430877648196271</v>
      </c>
    </row>
    <row r="275" spans="1:7" x14ac:dyDescent="0.25">
      <c r="A275" s="213" t="s">
        <v>197</v>
      </c>
      <c r="B275" s="213" t="s">
        <v>198</v>
      </c>
      <c r="C275" s="213" t="s">
        <v>15</v>
      </c>
      <c r="D275" s="213">
        <v>18804.591114399998</v>
      </c>
      <c r="E275" s="213">
        <v>27.362969199999998</v>
      </c>
      <c r="F275" s="213">
        <v>99.854699257025999</v>
      </c>
      <c r="G275" s="213">
        <v>0.145300742974035</v>
      </c>
    </row>
    <row r="276" spans="1:7" x14ac:dyDescent="0.25">
      <c r="A276" s="213" t="s">
        <v>199</v>
      </c>
      <c r="B276" s="213" t="s">
        <v>200</v>
      </c>
      <c r="C276" s="213" t="s">
        <v>14</v>
      </c>
      <c r="D276" s="213">
        <v>28012.221488577299</v>
      </c>
      <c r="E276" s="213">
        <v>0</v>
      </c>
      <c r="F276" s="213">
        <v>100</v>
      </c>
      <c r="G276" s="213">
        <v>0</v>
      </c>
    </row>
    <row r="277" spans="1:7" x14ac:dyDescent="0.25">
      <c r="A277" s="213" t="s">
        <v>199</v>
      </c>
      <c r="B277" s="213" t="s">
        <v>200</v>
      </c>
      <c r="C277" s="213" t="s">
        <v>15</v>
      </c>
      <c r="D277" s="213">
        <v>34690.217691899998</v>
      </c>
      <c r="E277" s="213">
        <v>0</v>
      </c>
      <c r="F277" s="213">
        <v>100</v>
      </c>
      <c r="G277" s="213">
        <v>0</v>
      </c>
    </row>
    <row r="278" spans="1:7" x14ac:dyDescent="0.25">
      <c r="A278" s="213" t="s">
        <v>201</v>
      </c>
      <c r="B278" s="213" t="s">
        <v>202</v>
      </c>
      <c r="C278" s="213" t="s">
        <v>14</v>
      </c>
      <c r="D278" s="213">
        <v>32529.843780518</v>
      </c>
      <c r="E278" s="213">
        <v>0</v>
      </c>
      <c r="F278" s="213">
        <v>100</v>
      </c>
      <c r="G278" s="213">
        <v>0</v>
      </c>
    </row>
    <row r="279" spans="1:7" x14ac:dyDescent="0.25">
      <c r="A279" s="213" t="s">
        <v>201</v>
      </c>
      <c r="B279" s="213" t="s">
        <v>202</v>
      </c>
      <c r="C279" s="213" t="s">
        <v>15</v>
      </c>
      <c r="D279" s="213">
        <v>37069.252701500001</v>
      </c>
      <c r="E279" s="213">
        <v>0</v>
      </c>
      <c r="F279" s="213">
        <v>100</v>
      </c>
      <c r="G279" s="213">
        <v>0</v>
      </c>
    </row>
    <row r="280" spans="1:7" x14ac:dyDescent="0.25">
      <c r="A280" s="213" t="s">
        <v>203</v>
      </c>
      <c r="B280" s="213" t="s">
        <v>204</v>
      </c>
      <c r="C280" s="213" t="s">
        <v>15</v>
      </c>
      <c r="D280" s="213">
        <v>20759.4712946</v>
      </c>
      <c r="E280" s="213">
        <v>51.096882000000001</v>
      </c>
      <c r="F280" s="213">
        <v>99.754466665367403</v>
      </c>
      <c r="G280" s="213">
        <v>0.24553333463261601</v>
      </c>
    </row>
    <row r="281" spans="1:7" x14ac:dyDescent="0.25">
      <c r="A281" s="213" t="s">
        <v>203</v>
      </c>
      <c r="B281" s="213" t="s">
        <v>204</v>
      </c>
      <c r="C281" s="213" t="s">
        <v>14</v>
      </c>
      <c r="D281" s="213">
        <v>17799.849202240701</v>
      </c>
      <c r="E281" s="213">
        <v>0</v>
      </c>
      <c r="F281" s="213">
        <v>100</v>
      </c>
      <c r="G281" s="213">
        <v>0</v>
      </c>
    </row>
    <row r="282" spans="1:7" x14ac:dyDescent="0.25">
      <c r="A282" s="213" t="s">
        <v>205</v>
      </c>
      <c r="B282" s="213" t="s">
        <v>206</v>
      </c>
      <c r="C282" s="213" t="s">
        <v>14</v>
      </c>
      <c r="D282" s="213">
        <v>44650.521704032297</v>
      </c>
      <c r="E282" s="213">
        <v>0</v>
      </c>
      <c r="F282" s="213">
        <v>100</v>
      </c>
      <c r="G282" s="213">
        <v>0</v>
      </c>
    </row>
    <row r="283" spans="1:7" x14ac:dyDescent="0.25">
      <c r="A283" s="213" t="s">
        <v>205</v>
      </c>
      <c r="B283" s="213" t="s">
        <v>206</v>
      </c>
      <c r="C283" s="213" t="s">
        <v>15</v>
      </c>
      <c r="D283" s="213">
        <v>55481.488194199999</v>
      </c>
      <c r="E283" s="213">
        <v>0</v>
      </c>
      <c r="F283" s="213">
        <v>100</v>
      </c>
      <c r="G283" s="213">
        <v>0</v>
      </c>
    </row>
    <row r="284" spans="1:7" x14ac:dyDescent="0.25">
      <c r="A284" s="213" t="s">
        <v>207</v>
      </c>
      <c r="B284" s="213" t="s">
        <v>208</v>
      </c>
      <c r="C284" s="213" t="s">
        <v>14</v>
      </c>
      <c r="D284" s="213">
        <v>24093.546724162399</v>
      </c>
      <c r="E284" s="213">
        <v>18.564726659262501</v>
      </c>
      <c r="F284" s="213">
        <v>99.923006632176794</v>
      </c>
      <c r="G284" s="213">
        <v>7.6993367823164502E-2</v>
      </c>
    </row>
    <row r="285" spans="1:7" x14ac:dyDescent="0.25">
      <c r="A285" s="213" t="s">
        <v>207</v>
      </c>
      <c r="B285" s="213" t="s">
        <v>208</v>
      </c>
      <c r="C285" s="213" t="s">
        <v>15</v>
      </c>
      <c r="D285" s="213">
        <v>25228.754616900002</v>
      </c>
      <c r="E285" s="213">
        <v>0</v>
      </c>
      <c r="F285" s="213">
        <v>100</v>
      </c>
      <c r="G285" s="213">
        <v>0</v>
      </c>
    </row>
    <row r="286" spans="1:7" x14ac:dyDescent="0.25">
      <c r="A286" s="213" t="s">
        <v>209</v>
      </c>
      <c r="B286" s="213" t="s">
        <v>210</v>
      </c>
      <c r="C286" s="213" t="s">
        <v>14</v>
      </c>
      <c r="D286" s="213">
        <v>26218.681257435001</v>
      </c>
      <c r="E286" s="213">
        <v>0</v>
      </c>
      <c r="F286" s="213">
        <v>100</v>
      </c>
      <c r="G286" s="213">
        <v>0</v>
      </c>
    </row>
    <row r="287" spans="1:7" x14ac:dyDescent="0.25">
      <c r="A287" s="213" t="s">
        <v>209</v>
      </c>
      <c r="B287" s="213" t="s">
        <v>210</v>
      </c>
      <c r="C287" s="213" t="s">
        <v>15</v>
      </c>
      <c r="D287" s="213">
        <v>30997.881103899999</v>
      </c>
      <c r="E287" s="213">
        <v>0</v>
      </c>
      <c r="F287" s="213">
        <v>100</v>
      </c>
      <c r="G287" s="213">
        <v>0</v>
      </c>
    </row>
    <row r="288" spans="1:7" x14ac:dyDescent="0.25">
      <c r="A288" s="213" t="s">
        <v>211</v>
      </c>
      <c r="B288" s="213" t="s">
        <v>212</v>
      </c>
      <c r="C288" s="213" t="s">
        <v>14</v>
      </c>
      <c r="D288" s="213">
        <v>29946.7703497328</v>
      </c>
      <c r="E288" s="213">
        <v>35.955479436367</v>
      </c>
      <c r="F288" s="213">
        <v>99.880079350886106</v>
      </c>
      <c r="G288" s="213">
        <v>0.119920649113855</v>
      </c>
    </row>
    <row r="289" spans="1:7" x14ac:dyDescent="0.25">
      <c r="A289" s="213" t="s">
        <v>211</v>
      </c>
      <c r="B289" s="213" t="s">
        <v>212</v>
      </c>
      <c r="C289" s="213" t="s">
        <v>15</v>
      </c>
      <c r="D289" s="213">
        <v>30850.029541600001</v>
      </c>
      <c r="E289" s="213">
        <v>40.583205700000001</v>
      </c>
      <c r="F289" s="213">
        <v>99.868622853058994</v>
      </c>
      <c r="G289" s="213">
        <v>0.13137714694101399</v>
      </c>
    </row>
    <row r="290" spans="1:7" x14ac:dyDescent="0.25">
      <c r="A290" s="213" t="s">
        <v>213</v>
      </c>
      <c r="B290" s="213" t="s">
        <v>214</v>
      </c>
      <c r="C290" s="213" t="s">
        <v>14</v>
      </c>
      <c r="D290" s="213">
        <v>29453.082130104402</v>
      </c>
      <c r="E290" s="213">
        <v>28.495115709692499</v>
      </c>
      <c r="F290" s="213">
        <v>99.903346027004901</v>
      </c>
      <c r="G290" s="213">
        <v>9.6653972995078899E-2</v>
      </c>
    </row>
    <row r="291" spans="1:7" x14ac:dyDescent="0.25">
      <c r="A291" s="213" t="s">
        <v>213</v>
      </c>
      <c r="B291" s="213" t="s">
        <v>214</v>
      </c>
      <c r="C291" s="213" t="s">
        <v>15</v>
      </c>
      <c r="D291" s="213">
        <v>33863.727625699998</v>
      </c>
      <c r="E291" s="213">
        <v>32.219830999999999</v>
      </c>
      <c r="F291" s="213">
        <v>99.904944887464296</v>
      </c>
      <c r="G291" s="213">
        <v>9.5055112535676597E-2</v>
      </c>
    </row>
    <row r="292" spans="1:7" x14ac:dyDescent="0.25">
      <c r="A292" s="213" t="s">
        <v>215</v>
      </c>
      <c r="B292" s="213" t="s">
        <v>216</v>
      </c>
      <c r="C292" s="213" t="s">
        <v>14</v>
      </c>
      <c r="D292" s="213">
        <v>46554.386964087404</v>
      </c>
      <c r="E292" s="213">
        <v>46.363081181878798</v>
      </c>
      <c r="F292" s="213">
        <v>99.900510010811303</v>
      </c>
      <c r="G292" s="213">
        <v>9.9489989188672703E-2</v>
      </c>
    </row>
    <row r="293" spans="1:7" x14ac:dyDescent="0.25">
      <c r="A293" s="213" t="s">
        <v>215</v>
      </c>
      <c r="B293" s="213" t="s">
        <v>216</v>
      </c>
      <c r="C293" s="213" t="s">
        <v>15</v>
      </c>
      <c r="D293" s="213">
        <v>48132.233901200001</v>
      </c>
      <c r="E293" s="213">
        <v>0</v>
      </c>
      <c r="F293" s="213">
        <v>100</v>
      </c>
      <c r="G293" s="213">
        <v>0</v>
      </c>
    </row>
    <row r="294" spans="1:7" x14ac:dyDescent="0.25">
      <c r="A294" s="213" t="s">
        <v>217</v>
      </c>
      <c r="B294" s="213" t="s">
        <v>218</v>
      </c>
      <c r="C294" s="213" t="s">
        <v>14</v>
      </c>
      <c r="D294" s="213">
        <v>11055.3970046287</v>
      </c>
      <c r="E294" s="213">
        <v>0</v>
      </c>
      <c r="F294" s="213">
        <v>100</v>
      </c>
      <c r="G294" s="213">
        <v>0</v>
      </c>
    </row>
    <row r="295" spans="1:7" x14ac:dyDescent="0.25">
      <c r="A295" s="213" t="s">
        <v>217</v>
      </c>
      <c r="B295" s="213" t="s">
        <v>218</v>
      </c>
      <c r="C295" s="213" t="s">
        <v>15</v>
      </c>
      <c r="D295" s="213">
        <v>11491.694366199999</v>
      </c>
      <c r="E295" s="213">
        <v>0</v>
      </c>
      <c r="F295" s="213">
        <v>100</v>
      </c>
      <c r="G295" s="213">
        <v>0</v>
      </c>
    </row>
    <row r="296" spans="1:7" x14ac:dyDescent="0.25">
      <c r="A296" s="213" t="s">
        <v>219</v>
      </c>
      <c r="B296" s="213" t="s">
        <v>220</v>
      </c>
      <c r="C296" s="213" t="s">
        <v>14</v>
      </c>
      <c r="D296" s="213">
        <v>29549.516384023798</v>
      </c>
      <c r="E296" s="213">
        <v>0</v>
      </c>
      <c r="F296" s="213">
        <v>100</v>
      </c>
      <c r="G296" s="213">
        <v>0</v>
      </c>
    </row>
    <row r="297" spans="1:7" x14ac:dyDescent="0.25">
      <c r="A297" s="213" t="s">
        <v>219</v>
      </c>
      <c r="B297" s="213" t="s">
        <v>220</v>
      </c>
      <c r="C297" s="213" t="s">
        <v>15</v>
      </c>
      <c r="D297" s="213">
        <v>33016.308146099997</v>
      </c>
      <c r="E297" s="213">
        <v>0</v>
      </c>
      <c r="F297" s="213">
        <v>100</v>
      </c>
      <c r="G297" s="213">
        <v>0</v>
      </c>
    </row>
    <row r="298" spans="1:7" x14ac:dyDescent="0.25">
      <c r="A298" s="213" t="s">
        <v>221</v>
      </c>
      <c r="B298" s="213" t="s">
        <v>222</v>
      </c>
      <c r="C298" s="213" t="s">
        <v>14</v>
      </c>
      <c r="D298" s="213">
        <v>22980.947706995899</v>
      </c>
      <c r="E298" s="213">
        <v>30.411046975571601</v>
      </c>
      <c r="F298" s="213">
        <v>99.8678433233747</v>
      </c>
      <c r="G298" s="213">
        <v>0.13215667662529099</v>
      </c>
    </row>
    <row r="299" spans="1:7" x14ac:dyDescent="0.25">
      <c r="A299" s="213" t="s">
        <v>221</v>
      </c>
      <c r="B299" s="213" t="s">
        <v>222</v>
      </c>
      <c r="C299" s="213" t="s">
        <v>15</v>
      </c>
      <c r="D299" s="213">
        <v>26393.759664699999</v>
      </c>
      <c r="E299" s="213">
        <v>0</v>
      </c>
      <c r="F299" s="213">
        <v>100</v>
      </c>
      <c r="G299" s="213">
        <v>0</v>
      </c>
    </row>
    <row r="300" spans="1:7" x14ac:dyDescent="0.25">
      <c r="A300" s="213" t="s">
        <v>223</v>
      </c>
      <c r="B300" s="213" t="s">
        <v>224</v>
      </c>
      <c r="C300" s="213" t="s">
        <v>14</v>
      </c>
      <c r="D300" s="213">
        <v>4602.33972476081</v>
      </c>
      <c r="E300" s="213">
        <v>646.60325663134404</v>
      </c>
      <c r="F300" s="213">
        <v>87.681267277552905</v>
      </c>
      <c r="G300" s="213">
        <v>12.3187327224471</v>
      </c>
    </row>
    <row r="301" spans="1:7" x14ac:dyDescent="0.25">
      <c r="A301" s="213" t="s">
        <v>223</v>
      </c>
      <c r="B301" s="213" t="s">
        <v>224</v>
      </c>
      <c r="C301" s="213" t="s">
        <v>15</v>
      </c>
      <c r="D301" s="213">
        <v>6664.0053293999999</v>
      </c>
      <c r="E301" s="213">
        <v>98.229324300000002</v>
      </c>
      <c r="F301" s="213">
        <v>98.5473836781713</v>
      </c>
      <c r="G301" s="213">
        <v>1.4526163218286601</v>
      </c>
    </row>
    <row r="302" spans="1:7" x14ac:dyDescent="0.25">
      <c r="A302" s="213" t="s">
        <v>225</v>
      </c>
      <c r="B302" s="213" t="s">
        <v>226</v>
      </c>
      <c r="C302" s="213" t="s">
        <v>14</v>
      </c>
      <c r="D302" s="213">
        <v>35614.189226221002</v>
      </c>
      <c r="E302" s="213">
        <v>520.50766212492999</v>
      </c>
      <c r="F302" s="213">
        <v>98.559534998361102</v>
      </c>
      <c r="G302" s="213">
        <v>1.44046500163892</v>
      </c>
    </row>
    <row r="303" spans="1:7" x14ac:dyDescent="0.25">
      <c r="A303" s="213" t="s">
        <v>225</v>
      </c>
      <c r="B303" s="213" t="s">
        <v>226</v>
      </c>
      <c r="C303" s="213" t="s">
        <v>15</v>
      </c>
      <c r="D303" s="213">
        <v>38696.075210499999</v>
      </c>
      <c r="E303" s="213">
        <v>0</v>
      </c>
      <c r="F303" s="213">
        <v>100</v>
      </c>
      <c r="G303" s="213">
        <v>0</v>
      </c>
    </row>
    <row r="304" spans="1:7" x14ac:dyDescent="0.25">
      <c r="A304" s="213" t="s">
        <v>227</v>
      </c>
      <c r="B304" s="213" t="s">
        <v>228</v>
      </c>
      <c r="C304" s="213" t="s">
        <v>14</v>
      </c>
      <c r="D304" s="213">
        <v>23071.115933939</v>
      </c>
      <c r="E304" s="213">
        <v>47.992635231930898</v>
      </c>
      <c r="F304" s="213">
        <v>99.792411393854806</v>
      </c>
      <c r="G304" s="213">
        <v>0.207588606145171</v>
      </c>
    </row>
    <row r="305" spans="1:7" x14ac:dyDescent="0.25">
      <c r="A305" s="213" t="s">
        <v>227</v>
      </c>
      <c r="B305" s="213" t="s">
        <v>228</v>
      </c>
      <c r="C305" s="213" t="s">
        <v>15</v>
      </c>
      <c r="D305" s="213">
        <v>26403.7171628</v>
      </c>
      <c r="E305" s="213">
        <v>66.029604699999993</v>
      </c>
      <c r="F305" s="213">
        <v>99.750546896878205</v>
      </c>
      <c r="G305" s="213">
        <v>0.249453103121758</v>
      </c>
    </row>
    <row r="306" spans="1:7" x14ac:dyDescent="0.25">
      <c r="A306" s="213" t="s">
        <v>229</v>
      </c>
      <c r="B306" s="213" t="s">
        <v>230</v>
      </c>
      <c r="C306" s="213" t="s">
        <v>14</v>
      </c>
      <c r="D306" s="213">
        <v>35896.355115972699</v>
      </c>
      <c r="E306" s="213">
        <v>92.489665038483395</v>
      </c>
      <c r="F306" s="213">
        <v>99.743004629347595</v>
      </c>
      <c r="G306" s="213">
        <v>0.25699537065241901</v>
      </c>
    </row>
    <row r="307" spans="1:7" x14ac:dyDescent="0.25">
      <c r="A307" s="213" t="s">
        <v>229</v>
      </c>
      <c r="B307" s="213" t="s">
        <v>230</v>
      </c>
      <c r="C307" s="213" t="s">
        <v>15</v>
      </c>
      <c r="D307" s="213">
        <v>42747.627801800001</v>
      </c>
      <c r="E307" s="213">
        <v>45.116309600000001</v>
      </c>
      <c r="F307" s="213">
        <v>99.894570188154901</v>
      </c>
      <c r="G307" s="213">
        <v>0.10542981184509</v>
      </c>
    </row>
    <row r="308" spans="1:7" x14ac:dyDescent="0.25">
      <c r="A308" s="213" t="s">
        <v>231</v>
      </c>
      <c r="B308" s="213" t="s">
        <v>232</v>
      </c>
      <c r="C308" s="213" t="s">
        <v>14</v>
      </c>
      <c r="D308" s="213">
        <v>24681.673742905299</v>
      </c>
      <c r="E308" s="213">
        <v>266.93196561563599</v>
      </c>
      <c r="F308" s="213">
        <v>98.930072611134094</v>
      </c>
      <c r="G308" s="213">
        <v>1.06992738886593</v>
      </c>
    </row>
    <row r="309" spans="1:7" x14ac:dyDescent="0.25">
      <c r="A309" s="213" t="s">
        <v>231</v>
      </c>
      <c r="B309" s="213" t="s">
        <v>232</v>
      </c>
      <c r="C309" s="213" t="s">
        <v>15</v>
      </c>
      <c r="D309" s="213">
        <v>32150.914651800002</v>
      </c>
      <c r="E309" s="213">
        <v>0</v>
      </c>
      <c r="F309" s="213">
        <v>100</v>
      </c>
      <c r="G309" s="213">
        <v>0</v>
      </c>
    </row>
    <row r="310" spans="1:7" x14ac:dyDescent="0.25">
      <c r="A310" s="213" t="s">
        <v>233</v>
      </c>
      <c r="B310" s="213" t="s">
        <v>234</v>
      </c>
      <c r="C310" s="213" t="s">
        <v>14</v>
      </c>
      <c r="D310" s="213">
        <v>12631.2469192967</v>
      </c>
      <c r="E310" s="213">
        <v>0</v>
      </c>
      <c r="F310" s="213">
        <v>100</v>
      </c>
      <c r="G310" s="213">
        <v>0</v>
      </c>
    </row>
    <row r="311" spans="1:7" x14ac:dyDescent="0.25">
      <c r="A311" s="213" t="s">
        <v>233</v>
      </c>
      <c r="B311" s="213" t="s">
        <v>234</v>
      </c>
      <c r="C311" s="213" t="s">
        <v>15</v>
      </c>
      <c r="D311" s="213">
        <v>14950.3681056</v>
      </c>
      <c r="E311" s="213">
        <v>0</v>
      </c>
      <c r="F311" s="213">
        <v>100</v>
      </c>
      <c r="G311" s="213">
        <v>0</v>
      </c>
    </row>
    <row r="312" spans="1:7" x14ac:dyDescent="0.25">
      <c r="A312" s="213" t="s">
        <v>235</v>
      </c>
      <c r="B312" s="213" t="s">
        <v>236</v>
      </c>
      <c r="C312" s="213" t="s">
        <v>14</v>
      </c>
      <c r="D312" s="213">
        <v>26725.860280271299</v>
      </c>
      <c r="E312" s="213">
        <v>153.69511094951699</v>
      </c>
      <c r="F312" s="213">
        <v>99.4282081354675</v>
      </c>
      <c r="G312" s="213">
        <v>0.57179186453253505</v>
      </c>
    </row>
    <row r="313" spans="1:7" x14ac:dyDescent="0.25">
      <c r="A313" s="213" t="s">
        <v>235</v>
      </c>
      <c r="B313" s="213" t="s">
        <v>236</v>
      </c>
      <c r="C313" s="213" t="s">
        <v>15</v>
      </c>
      <c r="D313" s="213">
        <v>27114.366531</v>
      </c>
      <c r="E313" s="213">
        <v>0</v>
      </c>
      <c r="F313" s="213">
        <v>100</v>
      </c>
      <c r="G313" s="213">
        <v>0</v>
      </c>
    </row>
    <row r="314" spans="1:7" x14ac:dyDescent="0.25">
      <c r="A314" s="213" t="s">
        <v>237</v>
      </c>
      <c r="B314" s="213" t="s">
        <v>238</v>
      </c>
      <c r="C314" s="213" t="s">
        <v>14</v>
      </c>
      <c r="D314" s="213">
        <v>21381.471882102898</v>
      </c>
      <c r="E314" s="213">
        <v>26.434965636608599</v>
      </c>
      <c r="F314" s="213">
        <v>99.876517747276196</v>
      </c>
      <c r="G314" s="213">
        <v>0.12348225272383399</v>
      </c>
    </row>
    <row r="315" spans="1:7" x14ac:dyDescent="0.25">
      <c r="A315" s="213" t="s">
        <v>237</v>
      </c>
      <c r="B315" s="213" t="s">
        <v>238</v>
      </c>
      <c r="C315" s="213" t="s">
        <v>15</v>
      </c>
      <c r="D315" s="213">
        <v>22396.702205699999</v>
      </c>
      <c r="E315" s="213">
        <v>0</v>
      </c>
      <c r="F315" s="213">
        <v>100</v>
      </c>
      <c r="G315" s="213">
        <v>0</v>
      </c>
    </row>
    <row r="316" spans="1:7" x14ac:dyDescent="0.25">
      <c r="A316" s="213" t="s">
        <v>239</v>
      </c>
      <c r="B316" s="213" t="s">
        <v>240</v>
      </c>
      <c r="C316" s="213" t="s">
        <v>14</v>
      </c>
      <c r="D316" s="213">
        <v>45888.727368859698</v>
      </c>
      <c r="E316" s="213">
        <v>394.29979903393098</v>
      </c>
      <c r="F316" s="213">
        <v>99.148068259226903</v>
      </c>
      <c r="G316" s="213">
        <v>0.85193174077311695</v>
      </c>
    </row>
    <row r="317" spans="1:7" x14ac:dyDescent="0.25">
      <c r="A317" s="213" t="s">
        <v>239</v>
      </c>
      <c r="B317" s="213" t="s">
        <v>240</v>
      </c>
      <c r="C317" s="213" t="s">
        <v>15</v>
      </c>
      <c r="D317" s="213">
        <v>53267.485368200003</v>
      </c>
      <c r="E317" s="213">
        <v>976.65914469999996</v>
      </c>
      <c r="F317" s="213">
        <v>98.199512309632297</v>
      </c>
      <c r="G317" s="213">
        <v>1.8004876903676399</v>
      </c>
    </row>
    <row r="318" spans="1:7" x14ac:dyDescent="0.25">
      <c r="A318" s="213" t="s">
        <v>241</v>
      </c>
      <c r="B318" s="213" t="s">
        <v>242</v>
      </c>
      <c r="C318" s="213" t="s">
        <v>14</v>
      </c>
      <c r="D318" s="213">
        <v>45654.264108928102</v>
      </c>
      <c r="E318" s="213">
        <v>732.13756268592397</v>
      </c>
      <c r="F318" s="213">
        <v>98.421654760227</v>
      </c>
      <c r="G318" s="213">
        <v>1.57834523977305</v>
      </c>
    </row>
    <row r="319" spans="1:7" x14ac:dyDescent="0.25">
      <c r="A319" s="213" t="s">
        <v>241</v>
      </c>
      <c r="B319" s="213" t="s">
        <v>242</v>
      </c>
      <c r="C319" s="213" t="s">
        <v>15</v>
      </c>
      <c r="D319" s="213">
        <v>52673.039442399997</v>
      </c>
      <c r="E319" s="213">
        <v>338.81236639999997</v>
      </c>
      <c r="F319" s="213">
        <v>99.360874304821493</v>
      </c>
      <c r="G319" s="213">
        <v>0.63912569517852003</v>
      </c>
    </row>
    <row r="320" spans="1:7" x14ac:dyDescent="0.25">
      <c r="A320" s="213" t="s">
        <v>243</v>
      </c>
      <c r="B320" s="213" t="s">
        <v>244</v>
      </c>
      <c r="C320" s="213" t="s">
        <v>14</v>
      </c>
      <c r="D320" s="213">
        <v>26938.470804359898</v>
      </c>
      <c r="E320" s="213">
        <v>38.049594943750201</v>
      </c>
      <c r="F320" s="213">
        <v>99.858952917646405</v>
      </c>
      <c r="G320" s="213">
        <v>0.141047082353632</v>
      </c>
    </row>
    <row r="321" spans="1:7" x14ac:dyDescent="0.25">
      <c r="A321" s="213" t="s">
        <v>243</v>
      </c>
      <c r="B321" s="213" t="s">
        <v>244</v>
      </c>
      <c r="C321" s="213" t="s">
        <v>15</v>
      </c>
      <c r="D321" s="213">
        <v>30015.692713</v>
      </c>
      <c r="E321" s="213">
        <v>28.278139899999999</v>
      </c>
      <c r="F321" s="213">
        <v>99.905877488570198</v>
      </c>
      <c r="G321" s="213">
        <v>9.4122511429844694E-2</v>
      </c>
    </row>
    <row r="322" spans="1:7" x14ac:dyDescent="0.25">
      <c r="A322" s="213" t="s">
        <v>245</v>
      </c>
      <c r="B322" s="213" t="s">
        <v>246</v>
      </c>
      <c r="C322" s="213" t="s">
        <v>15</v>
      </c>
      <c r="D322" s="213">
        <v>91436.245805800005</v>
      </c>
      <c r="E322" s="213">
        <v>221.6237611</v>
      </c>
      <c r="F322" s="213">
        <v>99.7582054196249</v>
      </c>
      <c r="G322" s="213">
        <v>0.241794580375054</v>
      </c>
    </row>
    <row r="323" spans="1:7" x14ac:dyDescent="0.25">
      <c r="A323" s="213" t="s">
        <v>245</v>
      </c>
      <c r="B323" s="213" t="s">
        <v>246</v>
      </c>
      <c r="C323" s="213" t="s">
        <v>14</v>
      </c>
      <c r="D323" s="213">
        <v>79646.749062961899</v>
      </c>
      <c r="E323" s="213">
        <v>0</v>
      </c>
      <c r="F323" s="213">
        <v>100</v>
      </c>
      <c r="G323" s="213">
        <v>0</v>
      </c>
    </row>
    <row r="324" spans="1:7" x14ac:dyDescent="0.25">
      <c r="A324" s="213" t="s">
        <v>247</v>
      </c>
      <c r="B324" s="213" t="s">
        <v>248</v>
      </c>
      <c r="C324" s="213" t="s">
        <v>14</v>
      </c>
      <c r="D324" s="213">
        <v>29021.253706836898</v>
      </c>
      <c r="E324" s="213">
        <v>0</v>
      </c>
      <c r="F324" s="213">
        <v>100</v>
      </c>
      <c r="G324" s="213">
        <v>0</v>
      </c>
    </row>
    <row r="325" spans="1:7" x14ac:dyDescent="0.25">
      <c r="A325" s="213" t="s">
        <v>247</v>
      </c>
      <c r="B325" s="213" t="s">
        <v>248</v>
      </c>
      <c r="C325" s="213" t="s">
        <v>15</v>
      </c>
      <c r="D325" s="213">
        <v>31675.967727200001</v>
      </c>
      <c r="E325" s="213">
        <v>0</v>
      </c>
      <c r="F325" s="213">
        <v>100</v>
      </c>
      <c r="G325" s="213">
        <v>0</v>
      </c>
    </row>
    <row r="326" spans="1:7" x14ac:dyDescent="0.25">
      <c r="A326" s="213" t="s">
        <v>249</v>
      </c>
      <c r="B326" s="213" t="s">
        <v>250</v>
      </c>
      <c r="C326" s="213" t="s">
        <v>14</v>
      </c>
      <c r="D326" s="213">
        <v>50092.028641392397</v>
      </c>
      <c r="E326" s="213">
        <v>64.386106457917194</v>
      </c>
      <c r="F326" s="213">
        <v>99.871629368284005</v>
      </c>
      <c r="G326" s="213">
        <v>0.12837063171600899</v>
      </c>
    </row>
    <row r="327" spans="1:7" x14ac:dyDescent="0.25">
      <c r="A327" s="213" t="s">
        <v>249</v>
      </c>
      <c r="B327" s="213" t="s">
        <v>250</v>
      </c>
      <c r="C327" s="213" t="s">
        <v>15</v>
      </c>
      <c r="D327" s="213">
        <v>59145.556119699999</v>
      </c>
      <c r="E327" s="213">
        <v>77.075702100000001</v>
      </c>
      <c r="F327" s="213">
        <v>99.869854311216798</v>
      </c>
      <c r="G327" s="213">
        <v>0.13014568878316601</v>
      </c>
    </row>
    <row r="328" spans="1:7" x14ac:dyDescent="0.25">
      <c r="A328" s="213" t="s">
        <v>251</v>
      </c>
      <c r="B328" s="213" t="s">
        <v>252</v>
      </c>
      <c r="C328" s="213" t="s">
        <v>14</v>
      </c>
      <c r="D328" s="213">
        <v>40628.199607853101</v>
      </c>
      <c r="E328" s="213">
        <v>0</v>
      </c>
      <c r="F328" s="213">
        <v>100</v>
      </c>
      <c r="G328" s="213">
        <v>0</v>
      </c>
    </row>
    <row r="329" spans="1:7" x14ac:dyDescent="0.25">
      <c r="A329" s="213" t="s">
        <v>251</v>
      </c>
      <c r="B329" s="213" t="s">
        <v>252</v>
      </c>
      <c r="C329" s="213" t="s">
        <v>15</v>
      </c>
      <c r="D329" s="213">
        <v>48220.252472499997</v>
      </c>
      <c r="E329" s="213">
        <v>0</v>
      </c>
      <c r="F329" s="213">
        <v>100</v>
      </c>
      <c r="G329" s="213">
        <v>0</v>
      </c>
    </row>
    <row r="330" spans="1:7" x14ac:dyDescent="0.25">
      <c r="A330" s="213" t="s">
        <v>253</v>
      </c>
      <c r="B330" s="213" t="s">
        <v>254</v>
      </c>
      <c r="C330" s="213" t="s">
        <v>15</v>
      </c>
      <c r="D330" s="213">
        <v>49562.711568400002</v>
      </c>
      <c r="E330" s="213">
        <v>99.896619700000002</v>
      </c>
      <c r="F330" s="213">
        <v>99.798849429491</v>
      </c>
      <c r="G330" s="213">
        <v>0.201150570508975</v>
      </c>
    </row>
    <row r="331" spans="1:7" x14ac:dyDescent="0.25">
      <c r="A331" s="213" t="s">
        <v>253</v>
      </c>
      <c r="B331" s="213" t="s">
        <v>254</v>
      </c>
      <c r="C331" s="213" t="s">
        <v>14</v>
      </c>
      <c r="D331" s="213">
        <v>42495.524407773897</v>
      </c>
      <c r="E331" s="213">
        <v>0</v>
      </c>
      <c r="F331" s="213">
        <v>100</v>
      </c>
      <c r="G331" s="213">
        <v>0</v>
      </c>
    </row>
    <row r="332" spans="1:7" x14ac:dyDescent="0.25">
      <c r="A332" s="213" t="s">
        <v>255</v>
      </c>
      <c r="B332" s="213" t="s">
        <v>256</v>
      </c>
      <c r="C332" s="213" t="s">
        <v>14</v>
      </c>
      <c r="D332" s="213">
        <v>9888.5658947211905</v>
      </c>
      <c r="E332" s="213">
        <v>10.741633438789099</v>
      </c>
      <c r="F332" s="213">
        <v>99.891491062296694</v>
      </c>
      <c r="G332" s="213">
        <v>0.108508937703299</v>
      </c>
    </row>
    <row r="333" spans="1:7" x14ac:dyDescent="0.25">
      <c r="A333" s="213" t="s">
        <v>255</v>
      </c>
      <c r="B333" s="213" t="s">
        <v>256</v>
      </c>
      <c r="C333" s="213" t="s">
        <v>15</v>
      </c>
      <c r="D333" s="213">
        <v>11556.9839546</v>
      </c>
      <c r="E333" s="213">
        <v>0</v>
      </c>
      <c r="F333" s="213">
        <v>100</v>
      </c>
      <c r="G333" s="213">
        <v>0</v>
      </c>
    </row>
    <row r="334" spans="1:7" x14ac:dyDescent="0.25">
      <c r="A334" s="213" t="s">
        <v>257</v>
      </c>
      <c r="B334" s="213" t="s">
        <v>258</v>
      </c>
      <c r="C334" s="213" t="s">
        <v>14</v>
      </c>
      <c r="D334" s="213">
        <v>17337.781002576201</v>
      </c>
      <c r="E334" s="213">
        <v>0</v>
      </c>
      <c r="F334" s="213">
        <v>100</v>
      </c>
      <c r="G334" s="213">
        <v>0</v>
      </c>
    </row>
    <row r="335" spans="1:7" x14ac:dyDescent="0.25">
      <c r="A335" s="213" t="s">
        <v>257</v>
      </c>
      <c r="B335" s="213" t="s">
        <v>258</v>
      </c>
      <c r="C335" s="213" t="s">
        <v>15</v>
      </c>
      <c r="D335" s="213">
        <v>22289.734705499999</v>
      </c>
      <c r="E335" s="213">
        <v>0</v>
      </c>
      <c r="F335" s="213">
        <v>100</v>
      </c>
      <c r="G335" s="213">
        <v>0</v>
      </c>
    </row>
    <row r="336" spans="1:7" x14ac:dyDescent="0.25">
      <c r="A336" s="213" t="s">
        <v>259</v>
      </c>
      <c r="B336" s="213" t="s">
        <v>260</v>
      </c>
      <c r="C336" s="213" t="s">
        <v>14</v>
      </c>
      <c r="D336" s="213">
        <v>8723.6843603794405</v>
      </c>
      <c r="E336" s="213">
        <v>13.317821794697499</v>
      </c>
      <c r="F336" s="213">
        <v>99.847569892773194</v>
      </c>
      <c r="G336" s="213">
        <v>0.15243010722681799</v>
      </c>
    </row>
    <row r="337" spans="1:7" x14ac:dyDescent="0.25">
      <c r="A337" s="213" t="s">
        <v>259</v>
      </c>
      <c r="B337" s="213" t="s">
        <v>260</v>
      </c>
      <c r="C337" s="213" t="s">
        <v>15</v>
      </c>
      <c r="D337" s="213">
        <v>10087.893213400001</v>
      </c>
      <c r="E337" s="213">
        <v>0</v>
      </c>
      <c r="F337" s="213">
        <v>100</v>
      </c>
      <c r="G337" s="213">
        <v>0</v>
      </c>
    </row>
    <row r="338" spans="1:7" x14ac:dyDescent="0.25">
      <c r="A338" s="213" t="s">
        <v>261</v>
      </c>
      <c r="B338" s="213" t="s">
        <v>262</v>
      </c>
      <c r="C338" s="213" t="s">
        <v>14</v>
      </c>
      <c r="D338" s="213">
        <v>36558.205983621199</v>
      </c>
      <c r="E338" s="213">
        <v>41.662018635107202</v>
      </c>
      <c r="F338" s="213">
        <v>99.886168937460297</v>
      </c>
      <c r="G338" s="213">
        <v>0.11383106253972999</v>
      </c>
    </row>
    <row r="339" spans="1:7" x14ac:dyDescent="0.25">
      <c r="A339" s="213" t="s">
        <v>261</v>
      </c>
      <c r="B339" s="213" t="s">
        <v>262</v>
      </c>
      <c r="C339" s="213" t="s">
        <v>15</v>
      </c>
      <c r="D339" s="213">
        <v>42668.406997999999</v>
      </c>
      <c r="E339" s="213">
        <v>0</v>
      </c>
      <c r="F339" s="213">
        <v>100</v>
      </c>
      <c r="G339" s="213">
        <v>0</v>
      </c>
    </row>
    <row r="340" spans="1:7" x14ac:dyDescent="0.25">
      <c r="A340" s="213" t="s">
        <v>263</v>
      </c>
      <c r="B340" s="213" t="s">
        <v>264</v>
      </c>
      <c r="C340" s="213" t="s">
        <v>14</v>
      </c>
      <c r="D340" s="213">
        <v>16890.7177411741</v>
      </c>
      <c r="E340" s="213">
        <v>89.932113417963706</v>
      </c>
      <c r="F340" s="213">
        <v>99.470384736814793</v>
      </c>
      <c r="G340" s="213">
        <v>0.52961526318525098</v>
      </c>
    </row>
    <row r="341" spans="1:7" x14ac:dyDescent="0.25">
      <c r="A341" s="213" t="s">
        <v>263</v>
      </c>
      <c r="B341" s="213" t="s">
        <v>264</v>
      </c>
      <c r="C341" s="213" t="s">
        <v>15</v>
      </c>
      <c r="D341" s="213">
        <v>19196.087447099999</v>
      </c>
      <c r="E341" s="213">
        <v>0</v>
      </c>
      <c r="F341" s="213">
        <v>100</v>
      </c>
      <c r="G341" s="213">
        <v>0</v>
      </c>
    </row>
    <row r="342" spans="1:7" x14ac:dyDescent="0.25">
      <c r="A342" s="213" t="s">
        <v>265</v>
      </c>
      <c r="B342" s="213" t="s">
        <v>266</v>
      </c>
      <c r="C342" s="213" t="s">
        <v>15</v>
      </c>
      <c r="D342" s="213">
        <v>36776.2588225</v>
      </c>
      <c r="E342" s="213">
        <v>55.055952400000002</v>
      </c>
      <c r="F342" s="213">
        <v>99.850518634112106</v>
      </c>
      <c r="G342" s="213">
        <v>0.14948136588792099</v>
      </c>
    </row>
    <row r="343" spans="1:7" x14ac:dyDescent="0.25">
      <c r="A343" s="213" t="s">
        <v>265</v>
      </c>
      <c r="B343" s="213" t="s">
        <v>266</v>
      </c>
      <c r="C343" s="213" t="s">
        <v>14</v>
      </c>
      <c r="D343" s="213">
        <v>29937.761198034699</v>
      </c>
      <c r="E343" s="213">
        <v>0</v>
      </c>
      <c r="F343" s="213">
        <v>100</v>
      </c>
      <c r="G343" s="213">
        <v>0</v>
      </c>
    </row>
    <row r="344" spans="1:7" x14ac:dyDescent="0.25">
      <c r="A344" s="213" t="s">
        <v>267</v>
      </c>
      <c r="B344" s="213" t="s">
        <v>268</v>
      </c>
      <c r="C344" s="213" t="s">
        <v>14</v>
      </c>
      <c r="D344" s="213">
        <v>56406.822216345303</v>
      </c>
      <c r="E344" s="213">
        <v>156.78538193378299</v>
      </c>
      <c r="F344" s="213">
        <v>99.722815802260499</v>
      </c>
      <c r="G344" s="213">
        <v>0.27718419773945402</v>
      </c>
    </row>
    <row r="345" spans="1:7" x14ac:dyDescent="0.25">
      <c r="A345" s="213" t="s">
        <v>267</v>
      </c>
      <c r="B345" s="213" t="s">
        <v>268</v>
      </c>
      <c r="C345" s="213" t="s">
        <v>15</v>
      </c>
      <c r="D345" s="213">
        <v>73412.239355500002</v>
      </c>
      <c r="E345" s="213">
        <v>0</v>
      </c>
      <c r="F345" s="213">
        <v>100</v>
      </c>
      <c r="G345" s="213">
        <v>0</v>
      </c>
    </row>
    <row r="346" spans="1:7" x14ac:dyDescent="0.25">
      <c r="A346" s="213" t="s">
        <v>269</v>
      </c>
      <c r="B346" s="213" t="s">
        <v>270</v>
      </c>
      <c r="C346" s="213" t="s">
        <v>15</v>
      </c>
      <c r="D346" s="213">
        <v>61466.680626599999</v>
      </c>
      <c r="E346" s="213">
        <v>165.64727569999999</v>
      </c>
      <c r="F346" s="213">
        <v>99.731233134723396</v>
      </c>
      <c r="G346" s="213">
        <v>0.268766865276589</v>
      </c>
    </row>
    <row r="347" spans="1:7" x14ac:dyDescent="0.25">
      <c r="A347" s="213" t="s">
        <v>269</v>
      </c>
      <c r="B347" s="213" t="s">
        <v>270</v>
      </c>
      <c r="C347" s="213" t="s">
        <v>14</v>
      </c>
      <c r="D347" s="213">
        <v>59204.671118287799</v>
      </c>
      <c r="E347" s="213">
        <v>0</v>
      </c>
      <c r="F347" s="213">
        <v>100</v>
      </c>
      <c r="G347" s="213">
        <v>0</v>
      </c>
    </row>
    <row r="348" spans="1:7" x14ac:dyDescent="0.25">
      <c r="A348" s="213" t="s">
        <v>271</v>
      </c>
      <c r="B348" s="213" t="s">
        <v>272</v>
      </c>
      <c r="C348" s="213" t="s">
        <v>14</v>
      </c>
      <c r="D348" s="213">
        <v>52568.395009821703</v>
      </c>
      <c r="E348" s="213">
        <v>203.96496456147</v>
      </c>
      <c r="F348" s="213">
        <v>99.613500391757199</v>
      </c>
      <c r="G348" s="213">
        <v>0.386499608242797</v>
      </c>
    </row>
    <row r="349" spans="1:7" x14ac:dyDescent="0.25">
      <c r="A349" s="213" t="s">
        <v>271</v>
      </c>
      <c r="B349" s="213" t="s">
        <v>272</v>
      </c>
      <c r="C349" s="213" t="s">
        <v>15</v>
      </c>
      <c r="D349" s="213">
        <v>59142.927068899997</v>
      </c>
      <c r="E349" s="213">
        <v>0</v>
      </c>
      <c r="F349" s="213">
        <v>100</v>
      </c>
      <c r="G349" s="213">
        <v>0</v>
      </c>
    </row>
    <row r="350" spans="1:7" x14ac:dyDescent="0.25">
      <c r="A350" s="213" t="s">
        <v>273</v>
      </c>
      <c r="B350" s="213" t="s">
        <v>274</v>
      </c>
      <c r="C350" s="213" t="s">
        <v>15</v>
      </c>
      <c r="D350" s="213">
        <v>36619.077156599997</v>
      </c>
      <c r="E350" s="213">
        <v>16.775676600000001</v>
      </c>
      <c r="F350" s="213">
        <v>99.954209673577495</v>
      </c>
      <c r="G350" s="213">
        <v>4.5790326422530003E-2</v>
      </c>
    </row>
    <row r="351" spans="1:7" x14ac:dyDescent="0.25">
      <c r="A351" s="213" t="s">
        <v>273</v>
      </c>
      <c r="B351" s="213" t="s">
        <v>274</v>
      </c>
      <c r="C351" s="213" t="s">
        <v>14</v>
      </c>
      <c r="D351" s="213">
        <v>33341.541614601403</v>
      </c>
      <c r="E351" s="213">
        <v>0</v>
      </c>
      <c r="F351" s="213">
        <v>100</v>
      </c>
      <c r="G351" s="213">
        <v>0</v>
      </c>
    </row>
    <row r="352" spans="1:7" x14ac:dyDescent="0.25">
      <c r="A352" s="213" t="s">
        <v>275</v>
      </c>
      <c r="B352" s="213" t="s">
        <v>276</v>
      </c>
      <c r="C352" s="213" t="s">
        <v>14</v>
      </c>
      <c r="D352" s="213">
        <v>17599.990346127299</v>
      </c>
      <c r="E352" s="213">
        <v>20.547168907755498</v>
      </c>
      <c r="F352" s="213">
        <v>99.883390793894804</v>
      </c>
      <c r="G352" s="213">
        <v>0.116609206105224</v>
      </c>
    </row>
    <row r="353" spans="1:7" x14ac:dyDescent="0.25">
      <c r="A353" s="213" t="s">
        <v>275</v>
      </c>
      <c r="B353" s="213" t="s">
        <v>276</v>
      </c>
      <c r="C353" s="213" t="s">
        <v>15</v>
      </c>
      <c r="D353" s="213">
        <v>20819.729997900002</v>
      </c>
      <c r="E353" s="213">
        <v>136.3055919</v>
      </c>
      <c r="F353" s="213">
        <v>99.349564036976801</v>
      </c>
      <c r="G353" s="213">
        <v>0.65043596302319895</v>
      </c>
    </row>
    <row r="354" spans="1:7" x14ac:dyDescent="0.25">
      <c r="A354" s="213" t="s">
        <v>277</v>
      </c>
      <c r="B354" s="213" t="s">
        <v>278</v>
      </c>
      <c r="C354" s="213" t="s">
        <v>14</v>
      </c>
      <c r="D354" s="213">
        <v>23126.190219515702</v>
      </c>
      <c r="E354" s="213">
        <v>0</v>
      </c>
      <c r="F354" s="213">
        <v>100</v>
      </c>
      <c r="G354" s="213">
        <v>0</v>
      </c>
    </row>
    <row r="355" spans="1:7" x14ac:dyDescent="0.25">
      <c r="A355" s="213" t="s">
        <v>277</v>
      </c>
      <c r="B355" s="213" t="s">
        <v>278</v>
      </c>
      <c r="C355" s="213" t="s">
        <v>15</v>
      </c>
      <c r="D355" s="213">
        <v>26761.727670100001</v>
      </c>
      <c r="E355" s="213">
        <v>0</v>
      </c>
      <c r="F355" s="213">
        <v>100</v>
      </c>
      <c r="G355" s="213">
        <v>0</v>
      </c>
    </row>
    <row r="356" spans="1:7" x14ac:dyDescent="0.25">
      <c r="A356" s="213" t="s">
        <v>279</v>
      </c>
      <c r="B356" s="213" t="s">
        <v>280</v>
      </c>
      <c r="C356" s="213" t="s">
        <v>14</v>
      </c>
      <c r="D356" s="213">
        <v>15017.003311845099</v>
      </c>
      <c r="E356" s="213">
        <v>0</v>
      </c>
      <c r="F356" s="213">
        <v>100</v>
      </c>
      <c r="G356" s="213">
        <v>0</v>
      </c>
    </row>
    <row r="357" spans="1:7" x14ac:dyDescent="0.25">
      <c r="A357" s="213" t="s">
        <v>279</v>
      </c>
      <c r="B357" s="213" t="s">
        <v>280</v>
      </c>
      <c r="C357" s="213" t="s">
        <v>15</v>
      </c>
      <c r="D357" s="213">
        <v>17718.876284499998</v>
      </c>
      <c r="E357" s="213">
        <v>0</v>
      </c>
      <c r="F357" s="213">
        <v>100</v>
      </c>
      <c r="G357" s="213">
        <v>0</v>
      </c>
    </row>
    <row r="358" spans="1:7" x14ac:dyDescent="0.25">
      <c r="A358" s="213" t="s">
        <v>281</v>
      </c>
      <c r="B358" s="213" t="s">
        <v>282</v>
      </c>
      <c r="C358" s="213" t="s">
        <v>14</v>
      </c>
      <c r="D358" s="213">
        <v>7418.7467565789702</v>
      </c>
      <c r="E358" s="213">
        <v>7.5266440126182399</v>
      </c>
      <c r="F358" s="213">
        <v>99.8986484390405</v>
      </c>
      <c r="G358" s="213">
        <v>0.10135156095948</v>
      </c>
    </row>
    <row r="359" spans="1:7" x14ac:dyDescent="0.25">
      <c r="A359" s="213" t="s">
        <v>281</v>
      </c>
      <c r="B359" s="213" t="s">
        <v>282</v>
      </c>
      <c r="C359" s="213" t="s">
        <v>15</v>
      </c>
      <c r="D359" s="213">
        <v>6829.6614387999998</v>
      </c>
      <c r="E359" s="213">
        <v>0</v>
      </c>
      <c r="F359" s="213">
        <v>100</v>
      </c>
      <c r="G359" s="213">
        <v>0</v>
      </c>
    </row>
    <row r="360" spans="1:7" x14ac:dyDescent="0.25">
      <c r="A360" s="213" t="s">
        <v>283</v>
      </c>
      <c r="B360" s="213" t="s">
        <v>284</v>
      </c>
      <c r="C360" s="213" t="s">
        <v>14</v>
      </c>
      <c r="D360" s="213">
        <v>19712.7714566875</v>
      </c>
      <c r="E360" s="213">
        <v>37.340692820376802</v>
      </c>
      <c r="F360" s="213">
        <v>99.810934274510899</v>
      </c>
      <c r="G360" s="213">
        <v>0.18906572548909401</v>
      </c>
    </row>
    <row r="361" spans="1:7" x14ac:dyDescent="0.25">
      <c r="A361" s="213" t="s">
        <v>283</v>
      </c>
      <c r="B361" s="213" t="s">
        <v>284</v>
      </c>
      <c r="C361" s="213" t="s">
        <v>15</v>
      </c>
      <c r="D361" s="213">
        <v>21327.160534999999</v>
      </c>
      <c r="E361" s="213">
        <v>40.358726099999998</v>
      </c>
      <c r="F361" s="213">
        <v>99.811121143232199</v>
      </c>
      <c r="G361" s="213">
        <v>0.18887885676777599</v>
      </c>
    </row>
    <row r="362" spans="1:7" x14ac:dyDescent="0.25">
      <c r="A362" s="213" t="s">
        <v>285</v>
      </c>
      <c r="B362" s="213" t="s">
        <v>286</v>
      </c>
      <c r="C362" s="213" t="s">
        <v>14</v>
      </c>
      <c r="D362" s="213">
        <v>28362.476309933802</v>
      </c>
      <c r="E362" s="213">
        <v>0</v>
      </c>
      <c r="F362" s="213">
        <v>100</v>
      </c>
      <c r="G362" s="213">
        <v>0</v>
      </c>
    </row>
    <row r="363" spans="1:7" x14ac:dyDescent="0.25">
      <c r="A363" s="213" t="s">
        <v>285</v>
      </c>
      <c r="B363" s="213" t="s">
        <v>286</v>
      </c>
      <c r="C363" s="213" t="s">
        <v>15</v>
      </c>
      <c r="D363" s="213">
        <v>33080.080252100001</v>
      </c>
      <c r="E363" s="213">
        <v>0</v>
      </c>
      <c r="F363" s="213">
        <v>100</v>
      </c>
      <c r="G363" s="213">
        <v>0</v>
      </c>
    </row>
    <row r="364" spans="1:7" x14ac:dyDescent="0.25">
      <c r="A364" s="213" t="s">
        <v>287</v>
      </c>
      <c r="B364" s="213" t="s">
        <v>288</v>
      </c>
      <c r="C364" s="213" t="s">
        <v>14</v>
      </c>
      <c r="D364" s="213">
        <v>20189.015351200302</v>
      </c>
      <c r="E364" s="213">
        <v>96.026526538636205</v>
      </c>
      <c r="F364" s="213">
        <v>99.526614107491596</v>
      </c>
      <c r="G364" s="213">
        <v>0.47338589250839602</v>
      </c>
    </row>
    <row r="365" spans="1:7" x14ac:dyDescent="0.25">
      <c r="A365" s="213" t="s">
        <v>287</v>
      </c>
      <c r="B365" s="213" t="s">
        <v>288</v>
      </c>
      <c r="C365" s="213" t="s">
        <v>15</v>
      </c>
      <c r="D365" s="213">
        <v>25027.682739700002</v>
      </c>
      <c r="E365" s="213">
        <v>121.0996853</v>
      </c>
      <c r="F365" s="213">
        <v>99.518467004670498</v>
      </c>
      <c r="G365" s="213">
        <v>0.48153299532949501</v>
      </c>
    </row>
    <row r="366" spans="1:7" x14ac:dyDescent="0.25">
      <c r="A366" s="213" t="s">
        <v>289</v>
      </c>
      <c r="B366" s="213" t="s">
        <v>290</v>
      </c>
      <c r="C366" s="213" t="s">
        <v>14</v>
      </c>
      <c r="D366" s="213">
        <v>15243.2582088169</v>
      </c>
      <c r="E366" s="213">
        <v>198.787209406042</v>
      </c>
      <c r="F366" s="213">
        <v>98.712688610723404</v>
      </c>
      <c r="G366" s="213">
        <v>1.28731138927655</v>
      </c>
    </row>
    <row r="367" spans="1:7" x14ac:dyDescent="0.25">
      <c r="A367" s="213" t="s">
        <v>289</v>
      </c>
      <c r="B367" s="213" t="s">
        <v>290</v>
      </c>
      <c r="C367" s="213" t="s">
        <v>15</v>
      </c>
      <c r="D367" s="213">
        <v>18817.585842600001</v>
      </c>
      <c r="E367" s="213">
        <v>87.849112099999999</v>
      </c>
      <c r="F367" s="213">
        <v>99.535323507179299</v>
      </c>
      <c r="G367" s="213">
        <v>0.464676492820707</v>
      </c>
    </row>
    <row r="368" spans="1:7" x14ac:dyDescent="0.25">
      <c r="A368" s="213" t="s">
        <v>291</v>
      </c>
      <c r="B368" s="213" t="s">
        <v>292</v>
      </c>
      <c r="C368" s="213" t="s">
        <v>14</v>
      </c>
      <c r="D368" s="213">
        <v>5869.7992818080102</v>
      </c>
      <c r="E368" s="213">
        <v>8.8841050408772606</v>
      </c>
      <c r="F368" s="213">
        <v>99.848875939453507</v>
      </c>
      <c r="G368" s="213">
        <v>0.15112406054647801</v>
      </c>
    </row>
    <row r="369" spans="1:7" x14ac:dyDescent="0.25">
      <c r="A369" s="213" t="s">
        <v>291</v>
      </c>
      <c r="B369" s="213" t="s">
        <v>292</v>
      </c>
      <c r="C369" s="213" t="s">
        <v>15</v>
      </c>
      <c r="D369" s="213">
        <v>6810.4444120999997</v>
      </c>
      <c r="E369" s="213">
        <v>5.2712529999999997</v>
      </c>
      <c r="F369" s="213">
        <v>99.922660315379801</v>
      </c>
      <c r="G369" s="213">
        <v>7.7339684620230706E-2</v>
      </c>
    </row>
    <row r="370" spans="1:7" x14ac:dyDescent="0.25">
      <c r="A370" s="213" t="s">
        <v>293</v>
      </c>
      <c r="B370" s="213" t="s">
        <v>294</v>
      </c>
      <c r="C370" s="213" t="s">
        <v>14</v>
      </c>
      <c r="D370" s="213">
        <v>14654.420372758101</v>
      </c>
      <c r="E370" s="213">
        <v>11.340644741905599</v>
      </c>
      <c r="F370" s="213">
        <v>99.922672647342495</v>
      </c>
      <c r="G370" s="213">
        <v>7.7327352657480697E-2</v>
      </c>
    </row>
    <row r="371" spans="1:7" x14ac:dyDescent="0.25">
      <c r="A371" s="213" t="s">
        <v>293</v>
      </c>
      <c r="B371" s="213" t="s">
        <v>294</v>
      </c>
      <c r="C371" s="213" t="s">
        <v>15</v>
      </c>
      <c r="D371" s="213">
        <v>12453.0528068</v>
      </c>
      <c r="E371" s="213">
        <v>16.689548800000001</v>
      </c>
      <c r="F371" s="213">
        <v>99.866159634064104</v>
      </c>
      <c r="G371" s="213">
        <v>0.13384036593590801</v>
      </c>
    </row>
    <row r="372" spans="1:7" x14ac:dyDescent="0.25">
      <c r="A372" s="213" t="s">
        <v>295</v>
      </c>
      <c r="B372" s="213" t="s">
        <v>296</v>
      </c>
      <c r="C372" s="213" t="s">
        <v>14</v>
      </c>
      <c r="D372" s="213">
        <v>16973.787533751602</v>
      </c>
      <c r="E372" s="213">
        <v>111.152199409045</v>
      </c>
      <c r="F372" s="213">
        <v>99.349414155712196</v>
      </c>
      <c r="G372" s="213">
        <v>0.65058584428780197</v>
      </c>
    </row>
    <row r="373" spans="1:7" x14ac:dyDescent="0.25">
      <c r="A373" s="213" t="s">
        <v>295</v>
      </c>
      <c r="B373" s="213" t="s">
        <v>296</v>
      </c>
      <c r="C373" s="213" t="s">
        <v>15</v>
      </c>
      <c r="D373" s="213">
        <v>18639.609886999999</v>
      </c>
      <c r="E373" s="213">
        <v>220.06288710000001</v>
      </c>
      <c r="F373" s="213">
        <v>98.8331563875158</v>
      </c>
      <c r="G373" s="213">
        <v>1.1668436124841599</v>
      </c>
    </row>
    <row r="374" spans="1:7" x14ac:dyDescent="0.25">
      <c r="A374" s="213" t="s">
        <v>297</v>
      </c>
      <c r="B374" s="213" t="s">
        <v>298</v>
      </c>
      <c r="C374" s="213" t="s">
        <v>14</v>
      </c>
      <c r="D374" s="213">
        <v>34937.870212542199</v>
      </c>
      <c r="E374" s="213">
        <v>0</v>
      </c>
      <c r="F374" s="213">
        <v>100</v>
      </c>
      <c r="G374" s="213">
        <v>0</v>
      </c>
    </row>
    <row r="375" spans="1:7" x14ac:dyDescent="0.25">
      <c r="A375" s="213" t="s">
        <v>297</v>
      </c>
      <c r="B375" s="213" t="s">
        <v>298</v>
      </c>
      <c r="C375" s="213" t="s">
        <v>15</v>
      </c>
      <c r="D375" s="213">
        <v>37685.234353699998</v>
      </c>
      <c r="E375" s="213">
        <v>0</v>
      </c>
      <c r="F375" s="213">
        <v>100</v>
      </c>
      <c r="G375" s="213">
        <v>0</v>
      </c>
    </row>
    <row r="376" spans="1:7" x14ac:dyDescent="0.25">
      <c r="A376" s="213" t="s">
        <v>299</v>
      </c>
      <c r="B376" s="213" t="s">
        <v>300</v>
      </c>
      <c r="C376" s="213" t="s">
        <v>14</v>
      </c>
      <c r="D376" s="213">
        <v>33667.747509136701</v>
      </c>
      <c r="E376" s="213">
        <v>0</v>
      </c>
      <c r="F376" s="213">
        <v>100</v>
      </c>
      <c r="G376" s="213">
        <v>0</v>
      </c>
    </row>
    <row r="377" spans="1:7" x14ac:dyDescent="0.25">
      <c r="A377" s="213" t="s">
        <v>299</v>
      </c>
      <c r="B377" s="213" t="s">
        <v>300</v>
      </c>
      <c r="C377" s="213" t="s">
        <v>15</v>
      </c>
      <c r="D377" s="213">
        <v>34220.162000299999</v>
      </c>
      <c r="E377" s="213">
        <v>0</v>
      </c>
      <c r="F377" s="213">
        <v>100</v>
      </c>
      <c r="G377" s="213">
        <v>0</v>
      </c>
    </row>
    <row r="378" spans="1:7" x14ac:dyDescent="0.25">
      <c r="A378" s="213" t="s">
        <v>301</v>
      </c>
      <c r="B378" s="213" t="s">
        <v>302</v>
      </c>
      <c r="C378" s="213" t="s">
        <v>14</v>
      </c>
      <c r="D378" s="213">
        <v>43490.162349792299</v>
      </c>
      <c r="E378" s="213">
        <v>46.989479002504702</v>
      </c>
      <c r="F378" s="213">
        <v>99.892070388096798</v>
      </c>
      <c r="G378" s="213">
        <v>0.10792961190315301</v>
      </c>
    </row>
    <row r="379" spans="1:7" x14ac:dyDescent="0.25">
      <c r="A379" s="213" t="s">
        <v>301</v>
      </c>
      <c r="B379" s="213" t="s">
        <v>302</v>
      </c>
      <c r="C379" s="213" t="s">
        <v>15</v>
      </c>
      <c r="D379" s="213">
        <v>45151.6307428</v>
      </c>
      <c r="E379" s="213">
        <v>0</v>
      </c>
      <c r="F379" s="213">
        <v>100</v>
      </c>
      <c r="G379" s="213">
        <v>0</v>
      </c>
    </row>
    <row r="380" spans="1:7" x14ac:dyDescent="0.25">
      <c r="A380" s="213" t="s">
        <v>303</v>
      </c>
      <c r="B380" s="213" t="s">
        <v>304</v>
      </c>
      <c r="C380" s="213" t="s">
        <v>14</v>
      </c>
      <c r="D380" s="213">
        <v>8472.2248878193695</v>
      </c>
      <c r="E380" s="213">
        <v>22.557082534876599</v>
      </c>
      <c r="F380" s="213">
        <v>99.7344595468889</v>
      </c>
      <c r="G380" s="213">
        <v>0.26554045311107499</v>
      </c>
    </row>
    <row r="381" spans="1:7" x14ac:dyDescent="0.25">
      <c r="A381" s="213" t="s">
        <v>303</v>
      </c>
      <c r="B381" s="213" t="s">
        <v>304</v>
      </c>
      <c r="C381" s="213" t="s">
        <v>15</v>
      </c>
      <c r="D381" s="213">
        <v>9283.3940990999999</v>
      </c>
      <c r="E381" s="213">
        <v>0</v>
      </c>
      <c r="F381" s="213">
        <v>100</v>
      </c>
      <c r="G381" s="213">
        <v>0</v>
      </c>
    </row>
    <row r="382" spans="1:7" x14ac:dyDescent="0.25">
      <c r="A382" s="213" t="s">
        <v>305</v>
      </c>
      <c r="B382" s="213" t="s">
        <v>306</v>
      </c>
      <c r="C382" s="213" t="s">
        <v>15</v>
      </c>
      <c r="D382" s="213">
        <v>62270.319985499998</v>
      </c>
      <c r="E382" s="213">
        <v>683.59999719999996</v>
      </c>
      <c r="F382" s="213">
        <v>98.914126400091007</v>
      </c>
      <c r="G382" s="213">
        <v>1.0858735999090401</v>
      </c>
    </row>
    <row r="383" spans="1:7" x14ac:dyDescent="0.25">
      <c r="A383" s="213" t="s">
        <v>305</v>
      </c>
      <c r="B383" s="213" t="s">
        <v>306</v>
      </c>
      <c r="C383" s="213" t="s">
        <v>14</v>
      </c>
      <c r="D383" s="213">
        <v>58813.691503541901</v>
      </c>
      <c r="E383" s="213">
        <v>0</v>
      </c>
      <c r="F383" s="213">
        <v>100</v>
      </c>
      <c r="G383" s="213">
        <v>0</v>
      </c>
    </row>
    <row r="384" spans="1:7" x14ac:dyDescent="0.25">
      <c r="A384" s="213" t="s">
        <v>307</v>
      </c>
      <c r="B384" s="213" t="s">
        <v>308</v>
      </c>
      <c r="C384" s="213" t="s">
        <v>14</v>
      </c>
      <c r="D384" s="213">
        <v>71548.039631034393</v>
      </c>
      <c r="E384" s="213">
        <v>0</v>
      </c>
      <c r="F384" s="213">
        <v>100</v>
      </c>
      <c r="G384" s="213">
        <v>0</v>
      </c>
    </row>
    <row r="385" spans="1:7" x14ac:dyDescent="0.25">
      <c r="A385" s="213" t="s">
        <v>307</v>
      </c>
      <c r="B385" s="213" t="s">
        <v>308</v>
      </c>
      <c r="C385" s="213" t="s">
        <v>15</v>
      </c>
      <c r="D385" s="213">
        <v>78827.033409399999</v>
      </c>
      <c r="E385" s="213">
        <v>0</v>
      </c>
      <c r="F385" s="213">
        <v>100</v>
      </c>
      <c r="G385" s="213">
        <v>0</v>
      </c>
    </row>
    <row r="386" spans="1:7" x14ac:dyDescent="0.25">
      <c r="A386" s="213" t="s">
        <v>309</v>
      </c>
      <c r="B386" s="213" t="s">
        <v>310</v>
      </c>
      <c r="C386" s="213" t="s">
        <v>14</v>
      </c>
      <c r="D386" s="213">
        <v>36754.231110790497</v>
      </c>
      <c r="E386" s="213">
        <v>0</v>
      </c>
      <c r="F386" s="213">
        <v>100</v>
      </c>
      <c r="G386" s="213">
        <v>0</v>
      </c>
    </row>
    <row r="387" spans="1:7" x14ac:dyDescent="0.25">
      <c r="A387" s="213" t="s">
        <v>309</v>
      </c>
      <c r="B387" s="213" t="s">
        <v>311</v>
      </c>
      <c r="C387" s="213" t="s">
        <v>15</v>
      </c>
      <c r="D387" s="213">
        <v>45759.319810100002</v>
      </c>
      <c r="E387" s="213">
        <v>0</v>
      </c>
      <c r="F387" s="213">
        <v>100</v>
      </c>
      <c r="G387" s="213">
        <v>0</v>
      </c>
    </row>
    <row r="388" spans="1:7" x14ac:dyDescent="0.25">
      <c r="A388" s="213" t="s">
        <v>312</v>
      </c>
      <c r="B388" s="213" t="s">
        <v>313</v>
      </c>
      <c r="C388" s="213" t="s">
        <v>15</v>
      </c>
      <c r="D388" s="213">
        <v>34415.802856000002</v>
      </c>
      <c r="E388" s="213">
        <v>244.73519709999999</v>
      </c>
      <c r="F388" s="213">
        <v>99.293908257497094</v>
      </c>
      <c r="G388" s="213">
        <v>0.706091742502858</v>
      </c>
    </row>
    <row r="389" spans="1:7" x14ac:dyDescent="0.25">
      <c r="A389" s="213" t="s">
        <v>312</v>
      </c>
      <c r="B389" s="213" t="s">
        <v>313</v>
      </c>
      <c r="C389" s="213" t="s">
        <v>14</v>
      </c>
      <c r="D389" s="213">
        <v>28011.194130096199</v>
      </c>
      <c r="E389" s="213">
        <v>0</v>
      </c>
      <c r="F389" s="213">
        <v>100</v>
      </c>
      <c r="G389" s="213">
        <v>0</v>
      </c>
    </row>
    <row r="390" spans="1:7" x14ac:dyDescent="0.25">
      <c r="A390" s="213" t="s">
        <v>314</v>
      </c>
      <c r="B390" s="213" t="s">
        <v>315</v>
      </c>
      <c r="C390" s="213" t="s">
        <v>14</v>
      </c>
      <c r="D390" s="213">
        <v>4912.8065749268699</v>
      </c>
      <c r="E390" s="213">
        <v>265.87306659133799</v>
      </c>
      <c r="F390" s="213">
        <v>94.866006685182896</v>
      </c>
      <c r="G390" s="213">
        <v>5.1339933148170704</v>
      </c>
    </row>
    <row r="391" spans="1:7" x14ac:dyDescent="0.25">
      <c r="A391" s="213" t="s">
        <v>314</v>
      </c>
      <c r="B391" s="213" t="s">
        <v>315</v>
      </c>
      <c r="C391" s="213" t="s">
        <v>15</v>
      </c>
      <c r="D391" s="213">
        <v>5679.6136930000002</v>
      </c>
      <c r="E391" s="213">
        <v>66.873922199999996</v>
      </c>
      <c r="F391" s="213">
        <v>98.836264398741406</v>
      </c>
      <c r="G391" s="213">
        <v>1.16373560125862</v>
      </c>
    </row>
    <row r="392" spans="1:7" x14ac:dyDescent="0.25">
      <c r="A392" s="213" t="s">
        <v>316</v>
      </c>
      <c r="B392" s="213" t="s">
        <v>317</v>
      </c>
      <c r="C392" s="213" t="s">
        <v>14</v>
      </c>
      <c r="D392" s="213">
        <v>4912.9784590582904</v>
      </c>
      <c r="E392" s="213">
        <v>3.3918242497730899</v>
      </c>
      <c r="F392" s="213">
        <v>99.931009585236296</v>
      </c>
      <c r="G392" s="213">
        <v>6.8990414763691194E-2</v>
      </c>
    </row>
    <row r="393" spans="1:7" x14ac:dyDescent="0.25">
      <c r="A393" s="213" t="s">
        <v>316</v>
      </c>
      <c r="B393" s="213" t="s">
        <v>317</v>
      </c>
      <c r="C393" s="213" t="s">
        <v>15</v>
      </c>
      <c r="D393" s="213">
        <v>4890.6234077999998</v>
      </c>
      <c r="E393" s="213">
        <v>5.1531174999999996</v>
      </c>
      <c r="F393" s="213">
        <v>99.894743612716596</v>
      </c>
      <c r="G393" s="213">
        <v>0.105256387283409</v>
      </c>
    </row>
    <row r="394" spans="1:7" x14ac:dyDescent="0.25">
      <c r="A394" s="213" t="s">
        <v>318</v>
      </c>
      <c r="B394" s="213" t="s">
        <v>319</v>
      </c>
      <c r="C394" s="213" t="s">
        <v>14</v>
      </c>
      <c r="D394" s="213">
        <v>7519.71166140079</v>
      </c>
      <c r="E394" s="213">
        <v>73.855557220838605</v>
      </c>
      <c r="F394" s="213">
        <v>99.027393119801104</v>
      </c>
      <c r="G394" s="213">
        <v>0.972606880198852</v>
      </c>
    </row>
    <row r="395" spans="1:7" x14ac:dyDescent="0.25">
      <c r="A395" s="213" t="s">
        <v>318</v>
      </c>
      <c r="B395" s="213" t="s">
        <v>319</v>
      </c>
      <c r="C395" s="213" t="s">
        <v>15</v>
      </c>
      <c r="D395" s="213">
        <v>7603.1952140000003</v>
      </c>
      <c r="E395" s="213">
        <v>0</v>
      </c>
      <c r="F395" s="213">
        <v>100</v>
      </c>
      <c r="G395" s="213">
        <v>0</v>
      </c>
    </row>
    <row r="396" spans="1:7" x14ac:dyDescent="0.25">
      <c r="A396" s="213" t="s">
        <v>320</v>
      </c>
      <c r="B396" s="213" t="s">
        <v>321</v>
      </c>
      <c r="C396" s="213" t="s">
        <v>14</v>
      </c>
      <c r="D396" s="213">
        <v>7075.7230020820898</v>
      </c>
      <c r="E396" s="213">
        <v>0</v>
      </c>
      <c r="F396" s="213">
        <v>100</v>
      </c>
      <c r="G396" s="213">
        <v>0</v>
      </c>
    </row>
    <row r="397" spans="1:7" x14ac:dyDescent="0.25">
      <c r="A397" s="213" t="s">
        <v>320</v>
      </c>
      <c r="B397" s="213" t="s">
        <v>321</v>
      </c>
      <c r="C397" s="213" t="s">
        <v>15</v>
      </c>
      <c r="D397" s="213">
        <v>7607.6335994000001</v>
      </c>
      <c r="E397" s="213">
        <v>0</v>
      </c>
      <c r="F397" s="213">
        <v>100</v>
      </c>
      <c r="G397" s="213">
        <v>0</v>
      </c>
    </row>
    <row r="398" spans="1:7" x14ac:dyDescent="0.25">
      <c r="A398" s="213" t="s">
        <v>322</v>
      </c>
      <c r="B398" s="213" t="s">
        <v>323</v>
      </c>
      <c r="C398" s="213" t="s">
        <v>14</v>
      </c>
      <c r="D398" s="213">
        <v>13632.887367625</v>
      </c>
      <c r="E398" s="213">
        <v>88.341881765335003</v>
      </c>
      <c r="F398" s="213">
        <v>99.356166418039706</v>
      </c>
      <c r="G398" s="213">
        <v>0.64383358196030605</v>
      </c>
    </row>
    <row r="399" spans="1:7" x14ac:dyDescent="0.25">
      <c r="A399" s="213" t="s">
        <v>322</v>
      </c>
      <c r="B399" s="213" t="s">
        <v>323</v>
      </c>
      <c r="C399" s="213" t="s">
        <v>15</v>
      </c>
      <c r="D399" s="213">
        <v>13575.823432499999</v>
      </c>
      <c r="E399" s="213">
        <v>179.61982359999999</v>
      </c>
      <c r="F399" s="213">
        <v>98.694190944952993</v>
      </c>
      <c r="G399" s="213">
        <v>1.3058090550469601</v>
      </c>
    </row>
    <row r="400" spans="1:7" x14ac:dyDescent="0.25">
      <c r="A400" s="213" t="s">
        <v>324</v>
      </c>
      <c r="B400" s="213" t="s">
        <v>325</v>
      </c>
      <c r="C400" s="213" t="s">
        <v>15</v>
      </c>
      <c r="D400" s="213">
        <v>17982.601464899999</v>
      </c>
      <c r="E400" s="213">
        <v>27.261733599999999</v>
      </c>
      <c r="F400" s="213">
        <v>99.848628869083996</v>
      </c>
      <c r="G400" s="213">
        <v>0.15137113091603399</v>
      </c>
    </row>
    <row r="401" spans="1:7" x14ac:dyDescent="0.25">
      <c r="A401" s="213" t="s">
        <v>324</v>
      </c>
      <c r="B401" s="213" t="s">
        <v>325</v>
      </c>
      <c r="C401" s="213" t="s">
        <v>14</v>
      </c>
      <c r="D401" s="213">
        <v>14970.197612014899</v>
      </c>
      <c r="E401" s="213">
        <v>0</v>
      </c>
      <c r="F401" s="213">
        <v>100</v>
      </c>
      <c r="G401" s="213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652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503</v>
      </c>
      <c r="E411" s="5" t="s">
        <v>502</v>
      </c>
      <c r="F411" s="5" t="s">
        <v>505</v>
      </c>
      <c r="G411" s="5" t="s">
        <v>504</v>
      </c>
    </row>
    <row r="412" spans="1:7" x14ac:dyDescent="0.25">
      <c r="A412" s="214" t="s">
        <v>106</v>
      </c>
      <c r="B412" s="214" t="s">
        <v>107</v>
      </c>
      <c r="C412" s="214" t="s">
        <v>14</v>
      </c>
      <c r="D412" s="214">
        <v>106.84925454272999</v>
      </c>
      <c r="E412" s="214">
        <v>0</v>
      </c>
      <c r="F412" s="214">
        <v>100</v>
      </c>
      <c r="G412" s="214">
        <v>0</v>
      </c>
    </row>
    <row r="413" spans="1:7" x14ac:dyDescent="0.25">
      <c r="A413" s="214" t="s">
        <v>106</v>
      </c>
      <c r="B413" s="214" t="s">
        <v>107</v>
      </c>
      <c r="C413" s="214" t="s">
        <v>15</v>
      </c>
      <c r="D413" s="214">
        <v>158.28395330000001</v>
      </c>
      <c r="E413" s="214">
        <v>0</v>
      </c>
      <c r="F413" s="214">
        <v>100</v>
      </c>
      <c r="G413" s="214">
        <v>0</v>
      </c>
    </row>
    <row r="414" spans="1:7" x14ac:dyDescent="0.25">
      <c r="A414" s="214" t="s">
        <v>110</v>
      </c>
      <c r="B414" s="214" t="s">
        <v>111</v>
      </c>
      <c r="C414" s="214" t="s">
        <v>14</v>
      </c>
      <c r="D414" s="214">
        <v>924.84649915283205</v>
      </c>
      <c r="E414" s="214">
        <v>5.74414509994397</v>
      </c>
      <c r="F414" s="214">
        <v>99.382742010633905</v>
      </c>
      <c r="G414" s="214">
        <v>0.61725798936612697</v>
      </c>
    </row>
    <row r="415" spans="1:7" x14ac:dyDescent="0.25">
      <c r="A415" s="214" t="s">
        <v>110</v>
      </c>
      <c r="B415" s="214" t="s">
        <v>111</v>
      </c>
      <c r="C415" s="214" t="s">
        <v>15</v>
      </c>
      <c r="D415" s="214">
        <v>1247.7602197000001</v>
      </c>
      <c r="E415" s="214">
        <v>0</v>
      </c>
      <c r="F415" s="214">
        <v>100</v>
      </c>
      <c r="G415" s="214">
        <v>0</v>
      </c>
    </row>
    <row r="416" spans="1:7" x14ac:dyDescent="0.25">
      <c r="A416" s="214" t="s">
        <v>126</v>
      </c>
      <c r="B416" s="214" t="s">
        <v>127</v>
      </c>
      <c r="C416" s="214" t="s">
        <v>15</v>
      </c>
      <c r="D416" s="214">
        <v>3024.1655639999999</v>
      </c>
      <c r="E416" s="214">
        <v>7.2114982999999997</v>
      </c>
      <c r="F416" s="214">
        <v>99.762104873402706</v>
      </c>
      <c r="G416" s="214">
        <v>0.237895126597297</v>
      </c>
    </row>
    <row r="417" spans="1:7" x14ac:dyDescent="0.25">
      <c r="A417" s="214" t="s">
        <v>126</v>
      </c>
      <c r="B417" s="214" t="s">
        <v>127</v>
      </c>
      <c r="C417" s="214" t="s">
        <v>14</v>
      </c>
      <c r="D417" s="214">
        <v>2084.0572525800899</v>
      </c>
      <c r="E417" s="214">
        <v>0</v>
      </c>
      <c r="F417" s="214">
        <v>100</v>
      </c>
      <c r="G417" s="214">
        <v>0</v>
      </c>
    </row>
    <row r="418" spans="1:7" x14ac:dyDescent="0.25">
      <c r="A418" s="214" t="s">
        <v>128</v>
      </c>
      <c r="B418" s="214" t="s">
        <v>129</v>
      </c>
      <c r="C418" s="214" t="s">
        <v>14</v>
      </c>
      <c r="D418" s="214">
        <v>254.71452408756599</v>
      </c>
      <c r="E418" s="214">
        <v>0</v>
      </c>
      <c r="F418" s="214">
        <v>100</v>
      </c>
      <c r="G418" s="214">
        <v>0</v>
      </c>
    </row>
    <row r="419" spans="1:7" x14ac:dyDescent="0.25">
      <c r="A419" s="214" t="s">
        <v>128</v>
      </c>
      <c r="B419" s="214" t="s">
        <v>129</v>
      </c>
      <c r="C419" s="214" t="s">
        <v>15</v>
      </c>
      <c r="D419" s="214">
        <v>370.271365</v>
      </c>
      <c r="E419" s="214">
        <v>0</v>
      </c>
      <c r="F419" s="214">
        <v>100</v>
      </c>
      <c r="G419" s="214">
        <v>0</v>
      </c>
    </row>
    <row r="420" spans="1:7" x14ac:dyDescent="0.25">
      <c r="A420" s="214" t="s">
        <v>130</v>
      </c>
      <c r="B420" s="214" t="s">
        <v>131</v>
      </c>
      <c r="C420" s="214" t="s">
        <v>14</v>
      </c>
      <c r="D420" s="214">
        <v>891.14039618743197</v>
      </c>
      <c r="E420" s="214">
        <v>35.1703104823196</v>
      </c>
      <c r="F420" s="214">
        <v>96.203184284810604</v>
      </c>
      <c r="G420" s="214">
        <v>3.7968157151894499</v>
      </c>
    </row>
    <row r="421" spans="1:7" x14ac:dyDescent="0.25">
      <c r="A421" s="214" t="s">
        <v>130</v>
      </c>
      <c r="B421" s="214" t="s">
        <v>131</v>
      </c>
      <c r="C421" s="214" t="s">
        <v>15</v>
      </c>
      <c r="D421" s="214">
        <v>1135.1137796</v>
      </c>
      <c r="E421" s="214">
        <v>0</v>
      </c>
      <c r="F421" s="214">
        <v>100</v>
      </c>
      <c r="G421" s="214">
        <v>0</v>
      </c>
    </row>
    <row r="422" spans="1:7" x14ac:dyDescent="0.25">
      <c r="A422" s="214" t="s">
        <v>132</v>
      </c>
      <c r="B422" s="214" t="s">
        <v>133</v>
      </c>
      <c r="C422" s="214" t="s">
        <v>14</v>
      </c>
      <c r="D422" s="214">
        <v>209.69202734393099</v>
      </c>
      <c r="E422" s="214">
        <v>0</v>
      </c>
      <c r="F422" s="214">
        <v>100</v>
      </c>
      <c r="G422" s="214">
        <v>0</v>
      </c>
    </row>
    <row r="423" spans="1:7" x14ac:dyDescent="0.25">
      <c r="A423" s="214" t="s">
        <v>132</v>
      </c>
      <c r="B423" s="214" t="s">
        <v>133</v>
      </c>
      <c r="C423" s="214" t="s">
        <v>15</v>
      </c>
      <c r="D423" s="214">
        <v>335.75858249999999</v>
      </c>
      <c r="E423" s="214">
        <v>0</v>
      </c>
      <c r="F423" s="214">
        <v>100</v>
      </c>
      <c r="G423" s="214">
        <v>0</v>
      </c>
    </row>
    <row r="424" spans="1:7" x14ac:dyDescent="0.25">
      <c r="A424" s="214" t="s">
        <v>134</v>
      </c>
      <c r="B424" s="214" t="s">
        <v>135</v>
      </c>
      <c r="C424" s="214" t="s">
        <v>14</v>
      </c>
      <c r="D424" s="214">
        <v>45</v>
      </c>
      <c r="E424" s="214">
        <v>0</v>
      </c>
      <c r="F424" s="214">
        <v>100</v>
      </c>
      <c r="G424" s="214">
        <v>0</v>
      </c>
    </row>
    <row r="425" spans="1:7" x14ac:dyDescent="0.25">
      <c r="A425" s="214" t="s">
        <v>134</v>
      </c>
      <c r="B425" s="214" t="s">
        <v>135</v>
      </c>
      <c r="C425" s="214" t="s">
        <v>15</v>
      </c>
      <c r="D425" s="214">
        <v>17.4390249</v>
      </c>
      <c r="E425" s="214">
        <v>0</v>
      </c>
      <c r="F425" s="214">
        <v>100</v>
      </c>
      <c r="G425" s="214">
        <v>0</v>
      </c>
    </row>
    <row r="426" spans="1:7" x14ac:dyDescent="0.25">
      <c r="A426" s="214" t="s">
        <v>136</v>
      </c>
      <c r="B426" s="214" t="s">
        <v>137</v>
      </c>
      <c r="C426" s="214" t="s">
        <v>14</v>
      </c>
      <c r="D426" s="214">
        <v>2070.6023231323802</v>
      </c>
      <c r="E426" s="214">
        <v>0</v>
      </c>
      <c r="F426" s="214">
        <v>100</v>
      </c>
      <c r="G426" s="214">
        <v>0</v>
      </c>
    </row>
    <row r="427" spans="1:7" x14ac:dyDescent="0.25">
      <c r="A427" s="214" t="s">
        <v>136</v>
      </c>
      <c r="B427" s="214" t="s">
        <v>137</v>
      </c>
      <c r="C427" s="214" t="s">
        <v>15</v>
      </c>
      <c r="D427" s="214">
        <v>2928.8103488000002</v>
      </c>
      <c r="E427" s="214">
        <v>0</v>
      </c>
      <c r="F427" s="214">
        <v>100</v>
      </c>
      <c r="G427" s="214">
        <v>0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653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215" t="s">
        <v>12</v>
      </c>
      <c r="B438" s="215" t="s">
        <v>13</v>
      </c>
      <c r="C438" s="215" t="s">
        <v>14</v>
      </c>
      <c r="D438" s="215">
        <v>40.9144555822635</v>
      </c>
      <c r="E438" s="215">
        <v>6586.9022770269603</v>
      </c>
      <c r="F438" s="215">
        <v>0.617314226281517</v>
      </c>
      <c r="G438" s="215">
        <v>99.382685773718507</v>
      </c>
    </row>
    <row r="439" spans="1:7" x14ac:dyDescent="0.25">
      <c r="A439" s="215" t="s">
        <v>12</v>
      </c>
      <c r="B439" s="215" t="s">
        <v>13</v>
      </c>
      <c r="C439" s="215" t="s">
        <v>15</v>
      </c>
      <c r="D439" s="215">
        <v>7.2114982999999997</v>
      </c>
      <c r="E439" s="215">
        <v>9217.6028377999992</v>
      </c>
      <c r="F439" s="215">
        <v>7.8174996669351099E-2</v>
      </c>
      <c r="G439" s="215">
        <v>99.921825003330696</v>
      </c>
    </row>
    <row r="440" spans="1:7" x14ac:dyDescent="0.25">
      <c r="A440" s="215" t="s">
        <v>27</v>
      </c>
      <c r="B440" s="215" t="s">
        <v>28</v>
      </c>
      <c r="C440" s="215" t="s">
        <v>15</v>
      </c>
      <c r="D440" s="215">
        <v>0</v>
      </c>
      <c r="E440" s="215">
        <v>8061.2752614999999</v>
      </c>
      <c r="F440" s="215">
        <v>0</v>
      </c>
      <c r="G440" s="215">
        <v>100</v>
      </c>
    </row>
    <row r="441" spans="1:7" x14ac:dyDescent="0.25">
      <c r="A441" s="215" t="s">
        <v>29</v>
      </c>
      <c r="B441" s="215" t="s">
        <v>30</v>
      </c>
      <c r="C441" s="215" t="s">
        <v>15</v>
      </c>
      <c r="D441" s="215">
        <v>0</v>
      </c>
      <c r="E441" s="215">
        <v>3774.9723471000002</v>
      </c>
      <c r="F441" s="215">
        <v>0</v>
      </c>
      <c r="G441" s="215">
        <v>100</v>
      </c>
    </row>
    <row r="442" spans="1:7" x14ac:dyDescent="0.25">
      <c r="A442" s="215" t="s">
        <v>31</v>
      </c>
      <c r="B442" s="215" t="s">
        <v>32</v>
      </c>
      <c r="C442" s="215" t="s">
        <v>15</v>
      </c>
      <c r="D442" s="215">
        <v>2.2633540000000001</v>
      </c>
      <c r="E442" s="215">
        <v>622.42235000000005</v>
      </c>
      <c r="F442" s="215">
        <v>0.36231884057970998</v>
      </c>
      <c r="G442" s="215">
        <v>99.637681159420296</v>
      </c>
    </row>
    <row r="443" spans="1:7" x14ac:dyDescent="0.25">
      <c r="A443" s="215" t="s">
        <v>33</v>
      </c>
      <c r="B443" s="215" t="s">
        <v>34</v>
      </c>
      <c r="C443" s="215" t="s">
        <v>15</v>
      </c>
      <c r="D443" s="215">
        <v>178.24581090000001</v>
      </c>
      <c r="E443" s="215">
        <v>6731.2870764999998</v>
      </c>
      <c r="F443" s="215">
        <v>2.5797085534543598</v>
      </c>
      <c r="G443" s="215">
        <v>97.420291446545605</v>
      </c>
    </row>
    <row r="444" spans="1:7" x14ac:dyDescent="0.25">
      <c r="A444" s="215" t="s">
        <v>35</v>
      </c>
      <c r="B444" s="215" t="s">
        <v>36</v>
      </c>
      <c r="C444" s="215" t="s">
        <v>15</v>
      </c>
      <c r="D444" s="215">
        <v>0</v>
      </c>
      <c r="E444" s="215">
        <v>697.47540049999998</v>
      </c>
      <c r="F444" s="215">
        <v>0</v>
      </c>
      <c r="G444" s="215">
        <v>100</v>
      </c>
    </row>
    <row r="445" spans="1:7" x14ac:dyDescent="0.25">
      <c r="A445" s="215" t="s">
        <v>37</v>
      </c>
      <c r="B445" s="215" t="s">
        <v>38</v>
      </c>
      <c r="C445" s="215" t="s">
        <v>15</v>
      </c>
      <c r="D445" s="215">
        <v>14.193069299999999</v>
      </c>
      <c r="E445" s="215">
        <v>1656.9274195999999</v>
      </c>
      <c r="F445" s="215">
        <v>0.84931454041009702</v>
      </c>
      <c r="G445" s="215">
        <v>99.150685459589894</v>
      </c>
    </row>
    <row r="446" spans="1:7" x14ac:dyDescent="0.25">
      <c r="A446" s="215" t="s">
        <v>39</v>
      </c>
      <c r="B446" s="215" t="s">
        <v>40</v>
      </c>
      <c r="C446" s="215" t="s">
        <v>15</v>
      </c>
      <c r="D446" s="215">
        <v>0</v>
      </c>
      <c r="E446" s="215">
        <v>2974.1917752999998</v>
      </c>
      <c r="F446" s="215">
        <v>0</v>
      </c>
      <c r="G446" s="215">
        <v>100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655</v>
      </c>
    </row>
    <row r="12" spans="1:7" x14ac:dyDescent="0.25">
      <c r="A12" s="3" t="s">
        <v>6</v>
      </c>
    </row>
    <row r="17" spans="1:7" ht="17.25" x14ac:dyDescent="0.3">
      <c r="A17" s="4" t="s">
        <v>656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502</v>
      </c>
      <c r="E18" s="5" t="s">
        <v>503</v>
      </c>
      <c r="F18" s="5" t="s">
        <v>504</v>
      </c>
      <c r="G18" s="5" t="s">
        <v>505</v>
      </c>
    </row>
    <row r="19" spans="1:7" x14ac:dyDescent="0.25">
      <c r="A19" s="216" t="s">
        <v>12</v>
      </c>
      <c r="B19" s="216" t="s">
        <v>13</v>
      </c>
      <c r="C19" s="216" t="s">
        <v>14</v>
      </c>
      <c r="D19" s="216">
        <v>387738.89154405898</v>
      </c>
      <c r="E19" s="216">
        <v>6949804.1084559299</v>
      </c>
      <c r="F19" s="216">
        <v>5.2843150840010003</v>
      </c>
      <c r="G19" s="216">
        <v>94.715684915999006</v>
      </c>
    </row>
    <row r="20" spans="1:7" x14ac:dyDescent="0.25">
      <c r="A20" s="216" t="s">
        <v>12</v>
      </c>
      <c r="B20" s="216" t="s">
        <v>13</v>
      </c>
      <c r="C20" s="216" t="s">
        <v>15</v>
      </c>
      <c r="D20" s="216">
        <v>438515.02341179998</v>
      </c>
      <c r="E20" s="216">
        <v>7418939.9765186999</v>
      </c>
      <c r="F20" s="216">
        <v>5.5808785849321296</v>
      </c>
      <c r="G20" s="216">
        <v>94.419121415067906</v>
      </c>
    </row>
    <row r="21" spans="1:7" x14ac:dyDescent="0.25">
      <c r="A21" s="216" t="s">
        <v>12</v>
      </c>
      <c r="B21" s="216" t="s">
        <v>16</v>
      </c>
      <c r="C21" s="216" t="s">
        <v>14</v>
      </c>
      <c r="D21" s="216">
        <v>4756.51988777318</v>
      </c>
      <c r="E21" s="216">
        <v>19542.480112214798</v>
      </c>
      <c r="F21" s="216">
        <v>19.574961470741702</v>
      </c>
      <c r="G21" s="216">
        <v>80.425038529258202</v>
      </c>
    </row>
    <row r="22" spans="1:7" x14ac:dyDescent="0.25">
      <c r="A22" s="216" t="s">
        <v>12</v>
      </c>
      <c r="B22" s="216" t="s">
        <v>16</v>
      </c>
      <c r="C22" s="216" t="s">
        <v>15</v>
      </c>
      <c r="D22" s="216">
        <v>4381.2502191000003</v>
      </c>
      <c r="E22" s="216">
        <v>25125.749759599999</v>
      </c>
      <c r="F22" s="216">
        <v>14.8481723735475</v>
      </c>
      <c r="G22" s="216">
        <v>85.151827626452501</v>
      </c>
    </row>
    <row r="23" spans="1:7" x14ac:dyDescent="0.25">
      <c r="A23" s="216" t="s">
        <v>12</v>
      </c>
      <c r="B23" s="216" t="s">
        <v>17</v>
      </c>
      <c r="C23" s="216" t="s">
        <v>14</v>
      </c>
      <c r="D23" s="216">
        <v>382982.37165628601</v>
      </c>
      <c r="E23" s="216">
        <v>6930261.6283437097</v>
      </c>
      <c r="F23" s="216">
        <v>5.2368329520563801</v>
      </c>
      <c r="G23" s="216">
        <v>94.763167047943597</v>
      </c>
    </row>
    <row r="24" spans="1:7" x14ac:dyDescent="0.25">
      <c r="A24" s="216" t="s">
        <v>12</v>
      </c>
      <c r="B24" s="216" t="s">
        <v>17</v>
      </c>
      <c r="C24" s="216" t="s">
        <v>15</v>
      </c>
      <c r="D24" s="216">
        <v>434133.7731927</v>
      </c>
      <c r="E24" s="216">
        <v>7393814.2267591003</v>
      </c>
      <c r="F24" s="216">
        <v>5.5459460537470804</v>
      </c>
      <c r="G24" s="216">
        <v>94.454053946252898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657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502</v>
      </c>
      <c r="E34" s="5" t="s">
        <v>503</v>
      </c>
      <c r="F34" s="5" t="s">
        <v>504</v>
      </c>
      <c r="G34" s="5" t="s">
        <v>505</v>
      </c>
    </row>
    <row r="35" spans="1:7" x14ac:dyDescent="0.25">
      <c r="A35" s="217" t="s">
        <v>12</v>
      </c>
      <c r="B35" s="217" t="s">
        <v>13</v>
      </c>
      <c r="C35" s="217" t="s">
        <v>14</v>
      </c>
      <c r="D35" s="217">
        <v>387738.89154405898</v>
      </c>
      <c r="E35" s="217">
        <v>6949804.1084559299</v>
      </c>
      <c r="F35" s="217">
        <v>5.2843150840010003</v>
      </c>
      <c r="G35" s="217">
        <v>94.715684915999006</v>
      </c>
    </row>
    <row r="36" spans="1:7" x14ac:dyDescent="0.25">
      <c r="A36" s="217" t="s">
        <v>12</v>
      </c>
      <c r="B36" s="217" t="s">
        <v>13</v>
      </c>
      <c r="C36" s="217" t="s">
        <v>15</v>
      </c>
      <c r="D36" s="217">
        <v>438515.02341179998</v>
      </c>
      <c r="E36" s="217">
        <v>7418939.9765186999</v>
      </c>
      <c r="F36" s="217">
        <v>5.5808785849321296</v>
      </c>
      <c r="G36" s="217">
        <v>94.419121415067906</v>
      </c>
    </row>
    <row r="37" spans="1:7" x14ac:dyDescent="0.25">
      <c r="A37" s="217" t="s">
        <v>27</v>
      </c>
      <c r="B37" s="217" t="s">
        <v>28</v>
      </c>
      <c r="C37" s="217" t="s">
        <v>15</v>
      </c>
      <c r="D37" s="217">
        <v>6512.9600798000001</v>
      </c>
      <c r="E37" s="217">
        <v>150786.03992030001</v>
      </c>
      <c r="F37" s="217">
        <v>4.14049681167449</v>
      </c>
      <c r="G37" s="217">
        <v>95.859503188325505</v>
      </c>
    </row>
    <row r="38" spans="1:7" x14ac:dyDescent="0.25">
      <c r="A38" s="217" t="s">
        <v>29</v>
      </c>
      <c r="B38" s="217" t="s">
        <v>30</v>
      </c>
      <c r="C38" s="217" t="s">
        <v>15</v>
      </c>
      <c r="D38" s="217">
        <v>1231.6944994999999</v>
      </c>
      <c r="E38" s="217">
        <v>37668.305509899998</v>
      </c>
      <c r="F38" s="217">
        <v>3.1663097665870601</v>
      </c>
      <c r="G38" s="217">
        <v>96.833690233412895</v>
      </c>
    </row>
    <row r="39" spans="1:7" x14ac:dyDescent="0.25">
      <c r="A39" s="217" t="s">
        <v>31</v>
      </c>
      <c r="B39" s="217" t="s">
        <v>32</v>
      </c>
      <c r="C39" s="217" t="s">
        <v>15</v>
      </c>
      <c r="D39" s="217">
        <v>3261.0070252</v>
      </c>
      <c r="E39" s="217">
        <v>107255.9929557</v>
      </c>
      <c r="F39" s="217">
        <v>2.9506836285490698</v>
      </c>
      <c r="G39" s="217">
        <v>97.0493163714509</v>
      </c>
    </row>
    <row r="40" spans="1:7" x14ac:dyDescent="0.25">
      <c r="A40" s="217" t="s">
        <v>33</v>
      </c>
      <c r="B40" s="217" t="s">
        <v>34</v>
      </c>
      <c r="C40" s="217" t="s">
        <v>15</v>
      </c>
      <c r="D40" s="217">
        <v>2067.3845879</v>
      </c>
      <c r="E40" s="217">
        <v>32535.615413899999</v>
      </c>
      <c r="F40" s="217">
        <v>5.97458193738247</v>
      </c>
      <c r="G40" s="217">
        <v>94.025418062617504</v>
      </c>
    </row>
    <row r="41" spans="1:7" x14ac:dyDescent="0.25">
      <c r="A41" s="217" t="s">
        <v>35</v>
      </c>
      <c r="B41" s="217" t="s">
        <v>36</v>
      </c>
      <c r="C41" s="217" t="s">
        <v>15</v>
      </c>
      <c r="D41" s="217">
        <v>7530.3833787000003</v>
      </c>
      <c r="E41" s="217">
        <v>150927.6165717</v>
      </c>
      <c r="F41" s="217">
        <v>4.7522898061676502</v>
      </c>
      <c r="G41" s="217">
        <v>95.247710193832305</v>
      </c>
    </row>
    <row r="42" spans="1:7" x14ac:dyDescent="0.25">
      <c r="A42" s="217" t="s">
        <v>37</v>
      </c>
      <c r="B42" s="217" t="s">
        <v>38</v>
      </c>
      <c r="C42" s="217" t="s">
        <v>15</v>
      </c>
      <c r="D42" s="217">
        <v>70146.851165</v>
      </c>
      <c r="E42" s="217">
        <v>722368.14883830003</v>
      </c>
      <c r="F42" s="217">
        <v>8.8511701563639704</v>
      </c>
      <c r="G42" s="217">
        <v>91.148829843635994</v>
      </c>
    </row>
    <row r="43" spans="1:7" x14ac:dyDescent="0.25">
      <c r="A43" s="217" t="s">
        <v>39</v>
      </c>
      <c r="B43" s="217" t="s">
        <v>40</v>
      </c>
      <c r="C43" s="217" t="s">
        <v>15</v>
      </c>
      <c r="D43" s="217">
        <v>921.45591000000002</v>
      </c>
      <c r="E43" s="217">
        <v>29575.544100200001</v>
      </c>
      <c r="F43" s="217">
        <v>3.0214641102135</v>
      </c>
      <c r="G43" s="217">
        <v>96.9785358897865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658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502</v>
      </c>
      <c r="E53" s="5" t="s">
        <v>503</v>
      </c>
      <c r="F53" s="5" t="s">
        <v>504</v>
      </c>
      <c r="G53" s="5" t="s">
        <v>505</v>
      </c>
    </row>
    <row r="54" spans="1:7" x14ac:dyDescent="0.25">
      <c r="A54" s="218" t="s">
        <v>12</v>
      </c>
      <c r="B54" s="218" t="s">
        <v>13</v>
      </c>
      <c r="C54" s="218" t="s">
        <v>14</v>
      </c>
      <c r="D54" s="218">
        <v>382982.37165628601</v>
      </c>
      <c r="E54" s="218">
        <v>6930261.6283437097</v>
      </c>
      <c r="F54" s="218">
        <v>5.2368329520563801</v>
      </c>
      <c r="G54" s="218">
        <v>94.763167047943597</v>
      </c>
    </row>
    <row r="55" spans="1:7" x14ac:dyDescent="0.25">
      <c r="A55" s="218" t="s">
        <v>12</v>
      </c>
      <c r="B55" s="218" t="s">
        <v>13</v>
      </c>
      <c r="C55" s="218" t="s">
        <v>15</v>
      </c>
      <c r="D55" s="218">
        <v>434133.7731927</v>
      </c>
      <c r="E55" s="218">
        <v>7393814.2267591003</v>
      </c>
      <c r="F55" s="218">
        <v>5.5459460537470804</v>
      </c>
      <c r="G55" s="218">
        <v>94.454053946252898</v>
      </c>
    </row>
    <row r="56" spans="1:7" x14ac:dyDescent="0.25">
      <c r="A56" s="218" t="s">
        <v>42</v>
      </c>
      <c r="B56" s="218" t="s">
        <v>43</v>
      </c>
      <c r="C56" s="218" t="s">
        <v>14</v>
      </c>
      <c r="D56" s="218">
        <v>760.07662746449205</v>
      </c>
      <c r="E56" s="218">
        <v>6453.9233725354698</v>
      </c>
      <c r="F56" s="218">
        <v>10.5361329008109</v>
      </c>
      <c r="G56" s="218">
        <v>89.463867099189102</v>
      </c>
    </row>
    <row r="57" spans="1:7" x14ac:dyDescent="0.25">
      <c r="A57" s="218" t="s">
        <v>42</v>
      </c>
      <c r="B57" s="218" t="s">
        <v>43</v>
      </c>
      <c r="C57" s="218" t="s">
        <v>15</v>
      </c>
      <c r="D57" s="218">
        <v>684.40039609999997</v>
      </c>
      <c r="E57" s="218">
        <v>8900.5996056000004</v>
      </c>
      <c r="F57" s="218">
        <v>7.1403275532458501</v>
      </c>
      <c r="G57" s="218">
        <v>92.859672446754203</v>
      </c>
    </row>
    <row r="58" spans="1:7" x14ac:dyDescent="0.25">
      <c r="A58" s="218" t="s">
        <v>44</v>
      </c>
      <c r="B58" s="218" t="s">
        <v>45</v>
      </c>
      <c r="C58" s="218" t="s">
        <v>14</v>
      </c>
      <c r="D58" s="218">
        <v>2194.5636851869399</v>
      </c>
      <c r="E58" s="218">
        <v>48529.436314812701</v>
      </c>
      <c r="F58" s="218">
        <v>4.32647994083068</v>
      </c>
      <c r="G58" s="218">
        <v>95.673520059169306</v>
      </c>
    </row>
    <row r="59" spans="1:7" x14ac:dyDescent="0.25">
      <c r="A59" s="218" t="s">
        <v>44</v>
      </c>
      <c r="B59" s="218" t="s">
        <v>45</v>
      </c>
      <c r="C59" s="218" t="s">
        <v>15</v>
      </c>
      <c r="D59" s="218">
        <v>3386.7504561999999</v>
      </c>
      <c r="E59" s="218">
        <v>65387.249550699999</v>
      </c>
      <c r="F59" s="218">
        <v>4.9244633958475799</v>
      </c>
      <c r="G59" s="218">
        <v>95.075536604152404</v>
      </c>
    </row>
    <row r="60" spans="1:7" x14ac:dyDescent="0.25">
      <c r="A60" s="218" t="s">
        <v>46</v>
      </c>
      <c r="B60" s="218" t="s">
        <v>47</v>
      </c>
      <c r="C60" s="218" t="s">
        <v>14</v>
      </c>
      <c r="D60" s="218">
        <v>471.55756512451899</v>
      </c>
      <c r="E60" s="218">
        <v>6733.4424348754901</v>
      </c>
      <c r="F60" s="218">
        <v>6.5448655811869303</v>
      </c>
      <c r="G60" s="218">
        <v>93.455134418813103</v>
      </c>
    </row>
    <row r="61" spans="1:7" x14ac:dyDescent="0.25">
      <c r="A61" s="218" t="s">
        <v>27</v>
      </c>
      <c r="B61" s="218" t="s">
        <v>28</v>
      </c>
      <c r="C61" s="218" t="s">
        <v>14</v>
      </c>
      <c r="D61" s="218">
        <v>4312.2623204952497</v>
      </c>
      <c r="E61" s="218">
        <v>94788.737679504702</v>
      </c>
      <c r="F61" s="218">
        <v>4.3513812378232801</v>
      </c>
      <c r="G61" s="218">
        <v>95.648618762176696</v>
      </c>
    </row>
    <row r="62" spans="1:7" x14ac:dyDescent="0.25">
      <c r="A62" s="218" t="s">
        <v>27</v>
      </c>
      <c r="B62" s="218" t="s">
        <v>28</v>
      </c>
      <c r="C62" s="218" t="s">
        <v>15</v>
      </c>
      <c r="D62" s="218">
        <v>4582.9570996000002</v>
      </c>
      <c r="E62" s="218">
        <v>127357.0428993</v>
      </c>
      <c r="F62" s="218">
        <v>3.4735160676354502</v>
      </c>
      <c r="G62" s="218">
        <v>96.526483932364599</v>
      </c>
    </row>
    <row r="63" spans="1:7" x14ac:dyDescent="0.25">
      <c r="A63" s="218" t="s">
        <v>48</v>
      </c>
      <c r="B63" s="218" t="s">
        <v>49</v>
      </c>
      <c r="C63" s="218" t="s">
        <v>14</v>
      </c>
      <c r="D63" s="218">
        <v>1148.9835411154199</v>
      </c>
      <c r="E63" s="218">
        <v>8830.0165670578208</v>
      </c>
      <c r="F63" s="218">
        <v>11.514014717510101</v>
      </c>
      <c r="G63" s="218">
        <v>88.485985282489906</v>
      </c>
    </row>
    <row r="64" spans="1:7" x14ac:dyDescent="0.25">
      <c r="A64" s="218" t="s">
        <v>50</v>
      </c>
      <c r="B64" s="218" t="s">
        <v>51</v>
      </c>
      <c r="C64" s="218" t="s">
        <v>14</v>
      </c>
      <c r="D64" s="218">
        <v>412.57785011776701</v>
      </c>
      <c r="E64" s="218">
        <v>6792.4221498822099</v>
      </c>
      <c r="F64" s="218">
        <v>5.7262713409822101</v>
      </c>
      <c r="G64" s="218">
        <v>94.273728659017806</v>
      </c>
    </row>
    <row r="65" spans="1:7" x14ac:dyDescent="0.25">
      <c r="A65" s="218" t="s">
        <v>29</v>
      </c>
      <c r="B65" s="218" t="s">
        <v>30</v>
      </c>
      <c r="C65" s="218" t="s">
        <v>14</v>
      </c>
      <c r="D65" s="218">
        <v>704.39006448040902</v>
      </c>
      <c r="E65" s="218">
        <v>18452.6099355195</v>
      </c>
      <c r="F65" s="218">
        <v>3.6769330504797799</v>
      </c>
      <c r="G65" s="218">
        <v>96.323066949520197</v>
      </c>
    </row>
    <row r="66" spans="1:7" x14ac:dyDescent="0.25">
      <c r="A66" s="218" t="s">
        <v>29</v>
      </c>
      <c r="B66" s="218" t="s">
        <v>30</v>
      </c>
      <c r="C66" s="218" t="s">
        <v>15</v>
      </c>
      <c r="D66" s="218">
        <v>575.05992779999997</v>
      </c>
      <c r="E66" s="218">
        <v>25694.9400756</v>
      </c>
      <c r="F66" s="218">
        <v>2.1890366491266602</v>
      </c>
      <c r="G66" s="218">
        <v>97.810963350873294</v>
      </c>
    </row>
    <row r="67" spans="1:7" x14ac:dyDescent="0.25">
      <c r="A67" s="218" t="s">
        <v>52</v>
      </c>
      <c r="B67" s="218" t="s">
        <v>53</v>
      </c>
      <c r="C67" s="218" t="s">
        <v>14</v>
      </c>
      <c r="D67" s="218">
        <v>1349.8209433468101</v>
      </c>
      <c r="E67" s="218">
        <v>16409.1790566532</v>
      </c>
      <c r="F67" s="218">
        <v>7.6007711208221602</v>
      </c>
      <c r="G67" s="218">
        <v>92.399228879177798</v>
      </c>
    </row>
    <row r="68" spans="1:7" x14ac:dyDescent="0.25">
      <c r="A68" s="218" t="s">
        <v>52</v>
      </c>
      <c r="B68" s="218" t="s">
        <v>53</v>
      </c>
      <c r="C68" s="218" t="s">
        <v>15</v>
      </c>
      <c r="D68" s="218">
        <v>3128.1736492</v>
      </c>
      <c r="E68" s="218">
        <v>20627.826357400001</v>
      </c>
      <c r="F68" s="218">
        <v>13.167930831499101</v>
      </c>
      <c r="G68" s="218">
        <v>86.832069168500993</v>
      </c>
    </row>
    <row r="69" spans="1:7" x14ac:dyDescent="0.25">
      <c r="A69" s="218" t="s">
        <v>54</v>
      </c>
      <c r="B69" s="218" t="s">
        <v>55</v>
      </c>
      <c r="C69" s="218" t="s">
        <v>14</v>
      </c>
      <c r="D69" s="218">
        <v>8147.4184356813803</v>
      </c>
      <c r="E69" s="218">
        <v>110184.581564318</v>
      </c>
      <c r="F69" s="218">
        <v>6.8852199199552002</v>
      </c>
      <c r="G69" s="218">
        <v>93.114780080044795</v>
      </c>
    </row>
    <row r="70" spans="1:7" x14ac:dyDescent="0.25">
      <c r="A70" s="218" t="s">
        <v>54</v>
      </c>
      <c r="B70" s="218" t="s">
        <v>55</v>
      </c>
      <c r="C70" s="218" t="s">
        <v>15</v>
      </c>
      <c r="D70" s="218">
        <v>8221.3447802999999</v>
      </c>
      <c r="E70" s="218">
        <v>144881.6552224</v>
      </c>
      <c r="F70" s="218">
        <v>5.36981298874288</v>
      </c>
      <c r="G70" s="218">
        <v>94.630187011257107</v>
      </c>
    </row>
    <row r="71" spans="1:7" x14ac:dyDescent="0.25">
      <c r="A71" s="218" t="s">
        <v>31</v>
      </c>
      <c r="B71" s="218" t="s">
        <v>32</v>
      </c>
      <c r="C71" s="218" t="s">
        <v>14</v>
      </c>
      <c r="D71" s="218">
        <v>6079.30997567952</v>
      </c>
      <c r="E71" s="218">
        <v>79225.690024321098</v>
      </c>
      <c r="F71" s="218">
        <v>7.1265576175833498</v>
      </c>
      <c r="G71" s="218">
        <v>92.873442382416698</v>
      </c>
    </row>
    <row r="72" spans="1:7" x14ac:dyDescent="0.25">
      <c r="A72" s="218" t="s">
        <v>31</v>
      </c>
      <c r="B72" s="218" t="s">
        <v>32</v>
      </c>
      <c r="C72" s="218" t="s">
        <v>15</v>
      </c>
      <c r="D72" s="218">
        <v>3058.4368421999998</v>
      </c>
      <c r="E72" s="218">
        <v>105636.5631687</v>
      </c>
      <c r="F72" s="218">
        <v>2.8137787772145</v>
      </c>
      <c r="G72" s="218">
        <v>97.186221222785505</v>
      </c>
    </row>
    <row r="73" spans="1:7" x14ac:dyDescent="0.25">
      <c r="A73" s="218" t="s">
        <v>56</v>
      </c>
      <c r="B73" s="218" t="s">
        <v>57</v>
      </c>
      <c r="C73" s="218" t="s">
        <v>14</v>
      </c>
      <c r="D73" s="218">
        <v>9329.2338094031002</v>
      </c>
      <c r="E73" s="218">
        <v>99015.766190597002</v>
      </c>
      <c r="F73" s="218">
        <v>8.6106731361881899</v>
      </c>
      <c r="G73" s="218">
        <v>91.389326863811803</v>
      </c>
    </row>
    <row r="74" spans="1:7" x14ac:dyDescent="0.25">
      <c r="A74" s="218" t="s">
        <v>56</v>
      </c>
      <c r="B74" s="218" t="s">
        <v>57</v>
      </c>
      <c r="C74" s="218" t="s">
        <v>15</v>
      </c>
      <c r="D74" s="218">
        <v>14049.182796999999</v>
      </c>
      <c r="E74" s="218">
        <v>126460.8171999</v>
      </c>
      <c r="F74" s="218">
        <v>9.9987067093516195</v>
      </c>
      <c r="G74" s="218">
        <v>90.001293290648405</v>
      </c>
    </row>
    <row r="75" spans="1:7" x14ac:dyDescent="0.25">
      <c r="A75" s="218" t="s">
        <v>58</v>
      </c>
      <c r="B75" s="218" t="s">
        <v>59</v>
      </c>
      <c r="C75" s="218" t="s">
        <v>14</v>
      </c>
      <c r="D75" s="218">
        <v>712.96355107469003</v>
      </c>
      <c r="E75" s="218">
        <v>9788.0364489252897</v>
      </c>
      <c r="F75" s="218">
        <v>6.7894824404789196</v>
      </c>
      <c r="G75" s="218">
        <v>93.210517559521094</v>
      </c>
    </row>
    <row r="76" spans="1:7" x14ac:dyDescent="0.25">
      <c r="A76" s="218" t="s">
        <v>58</v>
      </c>
      <c r="B76" s="218" t="s">
        <v>59</v>
      </c>
      <c r="C76" s="218" t="s">
        <v>15</v>
      </c>
      <c r="D76" s="218">
        <v>743.15219130000003</v>
      </c>
      <c r="E76" s="218">
        <v>13807.8478072</v>
      </c>
      <c r="F76" s="218">
        <v>5.1072241864930801</v>
      </c>
      <c r="G76" s="218">
        <v>94.892775813506901</v>
      </c>
    </row>
    <row r="77" spans="1:7" x14ac:dyDescent="0.25">
      <c r="A77" s="218" t="s">
        <v>60</v>
      </c>
      <c r="B77" s="218" t="s">
        <v>61</v>
      </c>
      <c r="C77" s="218" t="s">
        <v>14</v>
      </c>
      <c r="D77" s="218">
        <v>176.70055970149201</v>
      </c>
      <c r="E77" s="218">
        <v>3061.29944029851</v>
      </c>
      <c r="F77" s="218">
        <v>5.4570895522388101</v>
      </c>
      <c r="G77" s="218">
        <v>94.542910447761201</v>
      </c>
    </row>
    <row r="78" spans="1:7" x14ac:dyDescent="0.25">
      <c r="A78" s="218" t="s">
        <v>62</v>
      </c>
      <c r="B78" s="218" t="s">
        <v>63</v>
      </c>
      <c r="C78" s="218" t="s">
        <v>14</v>
      </c>
      <c r="D78" s="218">
        <v>7239.4688618523296</v>
      </c>
      <c r="E78" s="218">
        <v>84073.531138147999</v>
      </c>
      <c r="F78" s="218">
        <v>7.9281907963294396</v>
      </c>
      <c r="G78" s="218">
        <v>92.071809203670497</v>
      </c>
    </row>
    <row r="79" spans="1:7" x14ac:dyDescent="0.25">
      <c r="A79" s="218" t="s">
        <v>64</v>
      </c>
      <c r="B79" s="218" t="s">
        <v>65</v>
      </c>
      <c r="C79" s="218" t="s">
        <v>14</v>
      </c>
      <c r="D79" s="218">
        <v>907.43187251636698</v>
      </c>
      <c r="E79" s="218">
        <v>11976.568127483601</v>
      </c>
      <c r="F79" s="218">
        <v>7.0430912179165697</v>
      </c>
      <c r="G79" s="218">
        <v>92.956908782083403</v>
      </c>
    </row>
    <row r="80" spans="1:7" x14ac:dyDescent="0.25">
      <c r="A80" s="218" t="s">
        <v>66</v>
      </c>
      <c r="B80" s="218" t="s">
        <v>67</v>
      </c>
      <c r="C80" s="218" t="s">
        <v>14</v>
      </c>
      <c r="D80" s="218">
        <v>111</v>
      </c>
      <c r="E80" s="218">
        <v>1889</v>
      </c>
      <c r="F80" s="218">
        <v>5.55</v>
      </c>
      <c r="G80" s="218">
        <v>94.45</v>
      </c>
    </row>
    <row r="81" spans="1:7" x14ac:dyDescent="0.25">
      <c r="A81" s="218" t="s">
        <v>33</v>
      </c>
      <c r="B81" s="218" t="s">
        <v>34</v>
      </c>
      <c r="C81" s="218" t="s">
        <v>14</v>
      </c>
      <c r="D81" s="218">
        <v>801.934210561957</v>
      </c>
      <c r="E81" s="218">
        <v>11880.065789438</v>
      </c>
      <c r="F81" s="218">
        <v>6.3234049090203204</v>
      </c>
      <c r="G81" s="218">
        <v>93.676595090979703</v>
      </c>
    </row>
    <row r="82" spans="1:7" x14ac:dyDescent="0.25">
      <c r="A82" s="218" t="s">
        <v>33</v>
      </c>
      <c r="B82" s="218" t="s">
        <v>34</v>
      </c>
      <c r="C82" s="218" t="s">
        <v>15</v>
      </c>
      <c r="D82" s="218">
        <v>916.1318761</v>
      </c>
      <c r="E82" s="218">
        <v>16394.868124799999</v>
      </c>
      <c r="F82" s="218">
        <v>5.29219499770302</v>
      </c>
      <c r="G82" s="218">
        <v>94.707805002296993</v>
      </c>
    </row>
    <row r="83" spans="1:7" x14ac:dyDescent="0.25">
      <c r="A83" s="218" t="s">
        <v>68</v>
      </c>
      <c r="B83" s="218" t="s">
        <v>69</v>
      </c>
      <c r="C83" s="218" t="s">
        <v>14</v>
      </c>
      <c r="D83" s="218">
        <v>658.86010820382501</v>
      </c>
      <c r="E83" s="218">
        <v>15242.1398917962</v>
      </c>
      <c r="F83" s="218">
        <v>4.14351366708902</v>
      </c>
      <c r="G83" s="218">
        <v>95.856486332911004</v>
      </c>
    </row>
    <row r="84" spans="1:7" x14ac:dyDescent="0.25">
      <c r="A84" s="218" t="s">
        <v>70</v>
      </c>
      <c r="B84" s="218" t="s">
        <v>71</v>
      </c>
      <c r="C84" s="218" t="s">
        <v>14</v>
      </c>
      <c r="D84" s="218">
        <v>5332.4238134291199</v>
      </c>
      <c r="E84" s="218">
        <v>91086.576186570601</v>
      </c>
      <c r="F84" s="218">
        <v>5.5304699420540802</v>
      </c>
      <c r="G84" s="218">
        <v>94.469530057945903</v>
      </c>
    </row>
    <row r="85" spans="1:7" x14ac:dyDescent="0.25">
      <c r="A85" s="218" t="s">
        <v>70</v>
      </c>
      <c r="B85" s="218" t="s">
        <v>71</v>
      </c>
      <c r="C85" s="218" t="s">
        <v>15</v>
      </c>
      <c r="D85" s="218">
        <v>8183.2108699999999</v>
      </c>
      <c r="E85" s="218">
        <v>119192.7891308</v>
      </c>
      <c r="F85" s="218">
        <v>6.42445269905524</v>
      </c>
      <c r="G85" s="218">
        <v>93.575547300944805</v>
      </c>
    </row>
    <row r="86" spans="1:7" x14ac:dyDescent="0.25">
      <c r="A86" s="218" t="s">
        <v>72</v>
      </c>
      <c r="B86" s="218" t="s">
        <v>73</v>
      </c>
      <c r="C86" s="218" t="s">
        <v>14</v>
      </c>
      <c r="D86" s="218">
        <v>677.91467576791695</v>
      </c>
      <c r="E86" s="218">
        <v>3204.08532423208</v>
      </c>
      <c r="F86" s="218">
        <v>17.463026166097801</v>
      </c>
      <c r="G86" s="218">
        <v>82.536973833902195</v>
      </c>
    </row>
    <row r="87" spans="1:7" x14ac:dyDescent="0.25">
      <c r="A87" s="218" t="s">
        <v>35</v>
      </c>
      <c r="B87" s="218" t="s">
        <v>36</v>
      </c>
      <c r="C87" s="218" t="s">
        <v>14</v>
      </c>
      <c r="D87" s="218">
        <v>10264.968736571</v>
      </c>
      <c r="E87" s="218">
        <v>109289.031263428</v>
      </c>
      <c r="F87" s="218">
        <v>8.5860521074753606</v>
      </c>
      <c r="G87" s="218">
        <v>91.413947892524604</v>
      </c>
    </row>
    <row r="88" spans="1:7" x14ac:dyDescent="0.25">
      <c r="A88" s="218" t="s">
        <v>35</v>
      </c>
      <c r="B88" s="218" t="s">
        <v>36</v>
      </c>
      <c r="C88" s="218" t="s">
        <v>15</v>
      </c>
      <c r="D88" s="218">
        <v>7138.5346896000001</v>
      </c>
      <c r="E88" s="218">
        <v>149362.46530730001</v>
      </c>
      <c r="F88" s="218">
        <v>4.5613348730943599</v>
      </c>
      <c r="G88" s="218">
        <v>95.438665126905605</v>
      </c>
    </row>
    <row r="89" spans="1:7" x14ac:dyDescent="0.25">
      <c r="A89" s="218" t="s">
        <v>74</v>
      </c>
      <c r="B89" s="218" t="s">
        <v>75</v>
      </c>
      <c r="C89" s="218" t="s">
        <v>14</v>
      </c>
      <c r="D89" s="218">
        <v>557.76906209972503</v>
      </c>
      <c r="E89" s="218">
        <v>5511.23093790029</v>
      </c>
      <c r="F89" s="218">
        <v>9.1904607365253508</v>
      </c>
      <c r="G89" s="218">
        <v>90.809539263474605</v>
      </c>
    </row>
    <row r="90" spans="1:7" x14ac:dyDescent="0.25">
      <c r="A90" s="218" t="s">
        <v>76</v>
      </c>
      <c r="B90" s="218" t="s">
        <v>77</v>
      </c>
      <c r="C90" s="218" t="s">
        <v>14</v>
      </c>
      <c r="D90" s="218">
        <v>1958.8620948799301</v>
      </c>
      <c r="E90" s="218">
        <v>10181.13790512</v>
      </c>
      <c r="F90" s="218">
        <v>16.135602099505299</v>
      </c>
      <c r="G90" s="218">
        <v>83.864397900494694</v>
      </c>
    </row>
    <row r="91" spans="1:7" x14ac:dyDescent="0.25">
      <c r="A91" s="218" t="s">
        <v>78</v>
      </c>
      <c r="B91" s="218" t="s">
        <v>79</v>
      </c>
      <c r="C91" s="218" t="s">
        <v>14</v>
      </c>
      <c r="D91" s="218">
        <v>319.38018628280997</v>
      </c>
      <c r="E91" s="218">
        <v>2516.61981371718</v>
      </c>
      <c r="F91" s="218">
        <v>11.261642675698599</v>
      </c>
      <c r="G91" s="218">
        <v>88.738357324301404</v>
      </c>
    </row>
    <row r="92" spans="1:7" x14ac:dyDescent="0.25">
      <c r="A92" s="218" t="s">
        <v>80</v>
      </c>
      <c r="B92" s="218" t="s">
        <v>81</v>
      </c>
      <c r="C92" s="218" t="s">
        <v>14</v>
      </c>
      <c r="D92" s="218">
        <v>196.117017719827</v>
      </c>
      <c r="E92" s="218">
        <v>3026.8829822801799</v>
      </c>
      <c r="F92" s="218">
        <v>6.0849214309595503</v>
      </c>
      <c r="G92" s="218">
        <v>93.915078569040503</v>
      </c>
    </row>
    <row r="93" spans="1:7" x14ac:dyDescent="0.25">
      <c r="A93" s="218" t="s">
        <v>82</v>
      </c>
      <c r="B93" s="218" t="s">
        <v>83</v>
      </c>
      <c r="C93" s="218" t="s">
        <v>14</v>
      </c>
      <c r="D93" s="218">
        <v>1640.6833912950999</v>
      </c>
      <c r="E93" s="218">
        <v>20787.316608704801</v>
      </c>
      <c r="F93" s="218">
        <v>7.3153352563541603</v>
      </c>
      <c r="G93" s="218">
        <v>92.684664743645797</v>
      </c>
    </row>
    <row r="94" spans="1:7" x14ac:dyDescent="0.25">
      <c r="A94" s="218" t="s">
        <v>82</v>
      </c>
      <c r="B94" s="218" t="s">
        <v>83</v>
      </c>
      <c r="C94" s="218" t="s">
        <v>15</v>
      </c>
      <c r="D94" s="218">
        <v>1549.0692549</v>
      </c>
      <c r="E94" s="218">
        <v>26800.930746599999</v>
      </c>
      <c r="F94" s="218">
        <v>5.4640890822505801</v>
      </c>
      <c r="G94" s="218">
        <v>94.535910917749405</v>
      </c>
    </row>
    <row r="95" spans="1:7" x14ac:dyDescent="0.25">
      <c r="A95" s="218" t="s">
        <v>37</v>
      </c>
      <c r="B95" s="218" t="s">
        <v>38</v>
      </c>
      <c r="C95" s="218" t="s">
        <v>14</v>
      </c>
      <c r="D95" s="218">
        <v>55816.087088704</v>
      </c>
      <c r="E95" s="218">
        <v>557857.91291129403</v>
      </c>
      <c r="F95" s="218">
        <v>9.0953970819529992</v>
      </c>
      <c r="G95" s="218">
        <v>90.904602918047004</v>
      </c>
    </row>
    <row r="96" spans="1:7" x14ac:dyDescent="0.25">
      <c r="A96" s="218" t="s">
        <v>37</v>
      </c>
      <c r="B96" s="218" t="s">
        <v>38</v>
      </c>
      <c r="C96" s="218" t="s">
        <v>15</v>
      </c>
      <c r="D96" s="218">
        <v>69375.565384100002</v>
      </c>
      <c r="E96" s="218">
        <v>718607.43461949995</v>
      </c>
      <c r="F96" s="218">
        <v>8.8041956975953894</v>
      </c>
      <c r="G96" s="218">
        <v>91.195804302404596</v>
      </c>
    </row>
    <row r="97" spans="1:7" x14ac:dyDescent="0.25">
      <c r="A97" s="218" t="s">
        <v>39</v>
      </c>
      <c r="B97" s="218" t="s">
        <v>40</v>
      </c>
      <c r="C97" s="218" t="s">
        <v>14</v>
      </c>
      <c r="D97" s="218">
        <v>807.542895687586</v>
      </c>
      <c r="E97" s="218">
        <v>15501.4571043125</v>
      </c>
      <c r="F97" s="218">
        <v>4.9515169273872202</v>
      </c>
      <c r="G97" s="218">
        <v>95.048483072612797</v>
      </c>
    </row>
    <row r="98" spans="1:7" x14ac:dyDescent="0.25">
      <c r="A98" s="218" t="s">
        <v>39</v>
      </c>
      <c r="B98" s="218" t="s">
        <v>40</v>
      </c>
      <c r="C98" s="218" t="s">
        <v>15</v>
      </c>
      <c r="D98" s="218">
        <v>509.67914510000003</v>
      </c>
      <c r="E98" s="218">
        <v>21899.320860799999</v>
      </c>
      <c r="F98" s="218">
        <v>2.2744394884457502</v>
      </c>
      <c r="G98" s="218">
        <v>97.725560511554207</v>
      </c>
    </row>
    <row r="99" spans="1:7" x14ac:dyDescent="0.25">
      <c r="A99" s="218" t="s">
        <v>84</v>
      </c>
      <c r="B99" s="218" t="s">
        <v>85</v>
      </c>
      <c r="C99" s="218" t="s">
        <v>14</v>
      </c>
      <c r="D99" s="218">
        <v>398.72512547137501</v>
      </c>
      <c r="E99" s="218">
        <v>6430.2748745286399</v>
      </c>
      <c r="F99" s="218">
        <v>5.8387044292191304</v>
      </c>
      <c r="G99" s="218">
        <v>94.161295570780894</v>
      </c>
    </row>
    <row r="100" spans="1:7" x14ac:dyDescent="0.25">
      <c r="A100" s="218" t="s">
        <v>84</v>
      </c>
      <c r="B100" s="218" t="s">
        <v>85</v>
      </c>
      <c r="C100" s="218" t="s">
        <v>15</v>
      </c>
      <c r="D100" s="218">
        <v>498.1334612</v>
      </c>
      <c r="E100" s="218">
        <v>8813.8665351</v>
      </c>
      <c r="F100" s="218">
        <v>5.3493713638093503</v>
      </c>
      <c r="G100" s="218">
        <v>94.650628636190703</v>
      </c>
    </row>
    <row r="101" spans="1:7" x14ac:dyDescent="0.25">
      <c r="A101" s="218" t="s">
        <v>86</v>
      </c>
      <c r="B101" s="218" t="s">
        <v>87</v>
      </c>
      <c r="C101" s="218" t="s">
        <v>14</v>
      </c>
      <c r="D101" s="218">
        <v>127.81778334377</v>
      </c>
      <c r="E101" s="218">
        <v>1647.1822166562399</v>
      </c>
      <c r="F101" s="218">
        <v>7.2010018785222298</v>
      </c>
      <c r="G101" s="218">
        <v>92.798998121477794</v>
      </c>
    </row>
    <row r="102" spans="1:7" x14ac:dyDescent="0.25">
      <c r="A102" s="218" t="s">
        <v>88</v>
      </c>
      <c r="B102" s="218" t="s">
        <v>89</v>
      </c>
      <c r="C102" s="218" t="s">
        <v>14</v>
      </c>
      <c r="D102" s="218">
        <v>155.501681400617</v>
      </c>
      <c r="E102" s="218">
        <v>5798.4983185993597</v>
      </c>
      <c r="F102" s="218">
        <v>2.6117178602723898</v>
      </c>
      <c r="G102" s="218">
        <v>97.388282139727593</v>
      </c>
    </row>
    <row r="103" spans="1:7" x14ac:dyDescent="0.25">
      <c r="A103" s="218" t="s">
        <v>88</v>
      </c>
      <c r="B103" s="218" t="s">
        <v>89</v>
      </c>
      <c r="C103" s="218" t="s">
        <v>15</v>
      </c>
      <c r="D103" s="218">
        <v>412.52331930000003</v>
      </c>
      <c r="E103" s="218">
        <v>8127.4766774</v>
      </c>
      <c r="F103" s="218">
        <v>4.8304838344192698</v>
      </c>
      <c r="G103" s="218">
        <v>95.169516165580703</v>
      </c>
    </row>
    <row r="104" spans="1:7" x14ac:dyDescent="0.25">
      <c r="A104" s="218" t="s">
        <v>90</v>
      </c>
      <c r="B104" s="218" t="s">
        <v>91</v>
      </c>
      <c r="C104" s="218" t="s">
        <v>14</v>
      </c>
      <c r="D104" s="218">
        <v>79.605051664752907</v>
      </c>
      <c r="E104" s="218">
        <v>1204.3949483352401</v>
      </c>
      <c r="F104" s="218">
        <v>6.1997703788748604</v>
      </c>
      <c r="G104" s="218">
        <v>93.800229621125197</v>
      </c>
    </row>
    <row r="105" spans="1:7" x14ac:dyDescent="0.25">
      <c r="A105" s="218" t="s">
        <v>92</v>
      </c>
      <c r="B105" s="218" t="s">
        <v>93</v>
      </c>
      <c r="C105" s="218" t="s">
        <v>14</v>
      </c>
      <c r="D105" s="218">
        <v>241.79069827840499</v>
      </c>
      <c r="E105" s="218">
        <v>7848.2093017216102</v>
      </c>
      <c r="F105" s="218">
        <v>2.9887601764944902</v>
      </c>
      <c r="G105" s="218">
        <v>97.011239823505505</v>
      </c>
    </row>
    <row r="106" spans="1:7" x14ac:dyDescent="0.25">
      <c r="A106" s="218" t="s">
        <v>92</v>
      </c>
      <c r="B106" s="218" t="s">
        <v>93</v>
      </c>
      <c r="C106" s="218" t="s">
        <v>15</v>
      </c>
      <c r="D106" s="218">
        <v>864.92991019999999</v>
      </c>
      <c r="E106" s="218">
        <v>10646.0700929</v>
      </c>
      <c r="F106" s="218">
        <v>7.5139424026328498</v>
      </c>
      <c r="G106" s="218">
        <v>92.486057597367093</v>
      </c>
    </row>
    <row r="107" spans="1:7" x14ac:dyDescent="0.25">
      <c r="A107" s="218" t="s">
        <v>94</v>
      </c>
      <c r="B107" s="218" t="s">
        <v>95</v>
      </c>
      <c r="C107" s="218" t="s">
        <v>14</v>
      </c>
      <c r="D107" s="218">
        <v>693.009224317178</v>
      </c>
      <c r="E107" s="218">
        <v>13653.9907756829</v>
      </c>
      <c r="F107" s="218">
        <v>4.8303424013185596</v>
      </c>
      <c r="G107" s="218">
        <v>95.169657598681397</v>
      </c>
    </row>
    <row r="108" spans="1:7" x14ac:dyDescent="0.25">
      <c r="A108" s="218" t="s">
        <v>94</v>
      </c>
      <c r="B108" s="218" t="s">
        <v>95</v>
      </c>
      <c r="C108" s="218" t="s">
        <v>15</v>
      </c>
      <c r="D108" s="218">
        <v>1435.5593395000001</v>
      </c>
      <c r="E108" s="218">
        <v>19298.440660100001</v>
      </c>
      <c r="F108" s="218">
        <v>6.9236970171105199</v>
      </c>
      <c r="G108" s="218">
        <v>93.076302982889501</v>
      </c>
    </row>
    <row r="109" spans="1:7" x14ac:dyDescent="0.25">
      <c r="A109" s="218" t="s">
        <v>96</v>
      </c>
      <c r="B109" s="218" t="s">
        <v>97</v>
      </c>
      <c r="C109" s="218" t="s">
        <v>14</v>
      </c>
      <c r="D109" s="218">
        <v>2117.50188480426</v>
      </c>
      <c r="E109" s="218">
        <v>27194.498115195802</v>
      </c>
      <c r="F109" s="218">
        <v>7.2240102511062201</v>
      </c>
      <c r="G109" s="218">
        <v>92.775989748893807</v>
      </c>
    </row>
    <row r="110" spans="1:7" x14ac:dyDescent="0.25">
      <c r="A110" s="218" t="s">
        <v>98</v>
      </c>
      <c r="B110" s="218" t="s">
        <v>99</v>
      </c>
      <c r="C110" s="218" t="s">
        <v>14</v>
      </c>
      <c r="D110" s="218">
        <v>1194.00678256314</v>
      </c>
      <c r="E110" s="218">
        <v>15903.993217436901</v>
      </c>
      <c r="F110" s="218">
        <v>6.9833125661664299</v>
      </c>
      <c r="G110" s="218">
        <v>93.016687433833596</v>
      </c>
    </row>
    <row r="111" spans="1:7" x14ac:dyDescent="0.25">
      <c r="A111" s="218" t="s">
        <v>100</v>
      </c>
      <c r="B111" s="218" t="s">
        <v>101</v>
      </c>
      <c r="C111" s="218" t="s">
        <v>15</v>
      </c>
      <c r="D111" s="218">
        <v>137.98078079999999</v>
      </c>
      <c r="E111" s="218">
        <v>1489.0192279</v>
      </c>
      <c r="F111" s="218">
        <v>8.4806871580934402</v>
      </c>
      <c r="G111" s="218">
        <v>91.519312841906597</v>
      </c>
    </row>
    <row r="112" spans="1:7" x14ac:dyDescent="0.25">
      <c r="A112" s="218" t="s">
        <v>102</v>
      </c>
      <c r="B112" s="218" t="s">
        <v>103</v>
      </c>
      <c r="C112" s="218" t="s">
        <v>14</v>
      </c>
      <c r="D112" s="218">
        <v>5175.3047964199905</v>
      </c>
      <c r="E112" s="218">
        <v>95638.6952035797</v>
      </c>
      <c r="F112" s="218">
        <v>5.1335179602237897</v>
      </c>
      <c r="G112" s="218">
        <v>94.866482039776201</v>
      </c>
    </row>
    <row r="113" spans="1:7" x14ac:dyDescent="0.25">
      <c r="A113" s="218" t="s">
        <v>102</v>
      </c>
      <c r="B113" s="218" t="s">
        <v>103</v>
      </c>
      <c r="C113" s="218" t="s">
        <v>15</v>
      </c>
      <c r="D113" s="218">
        <v>3778.4086772999999</v>
      </c>
      <c r="E113" s="218">
        <v>125646.59132380001</v>
      </c>
      <c r="F113" s="218">
        <v>2.9193808593918402</v>
      </c>
      <c r="G113" s="218">
        <v>97.080619140608206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659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502</v>
      </c>
      <c r="E123" s="5" t="s">
        <v>503</v>
      </c>
      <c r="F123" s="5" t="s">
        <v>504</v>
      </c>
      <c r="G123" s="5" t="s">
        <v>505</v>
      </c>
    </row>
    <row r="124" spans="1:7" x14ac:dyDescent="0.25">
      <c r="A124" s="219" t="s">
        <v>106</v>
      </c>
      <c r="B124" s="219" t="s">
        <v>107</v>
      </c>
      <c r="C124" s="219" t="s">
        <v>14</v>
      </c>
      <c r="D124" s="219">
        <v>14051.7167976357</v>
      </c>
      <c r="E124" s="219">
        <v>514872.28320235299</v>
      </c>
      <c r="F124" s="219">
        <v>2.6566608430768901</v>
      </c>
      <c r="G124" s="219">
        <v>97.343339156923093</v>
      </c>
    </row>
    <row r="125" spans="1:7" x14ac:dyDescent="0.25">
      <c r="A125" s="219" t="s">
        <v>106</v>
      </c>
      <c r="B125" s="219" t="s">
        <v>107</v>
      </c>
      <c r="C125" s="219" t="s">
        <v>15</v>
      </c>
      <c r="D125" s="219">
        <v>12947.058621300001</v>
      </c>
      <c r="E125" s="219">
        <v>560847.94138980005</v>
      </c>
      <c r="F125" s="219">
        <v>2.25639097953965</v>
      </c>
      <c r="G125" s="219">
        <v>97.743609020460298</v>
      </c>
    </row>
    <row r="126" spans="1:7" x14ac:dyDescent="0.25">
      <c r="A126" s="219" t="s">
        <v>108</v>
      </c>
      <c r="B126" s="219" t="s">
        <v>109</v>
      </c>
      <c r="C126" s="219" t="s">
        <v>14</v>
      </c>
      <c r="D126" s="219">
        <v>21724.924591349401</v>
      </c>
      <c r="E126" s="219">
        <v>764414.07540865103</v>
      </c>
      <c r="F126" s="219">
        <v>2.76349660700581</v>
      </c>
      <c r="G126" s="219">
        <v>97.236503392994194</v>
      </c>
    </row>
    <row r="127" spans="1:7" x14ac:dyDescent="0.25">
      <c r="A127" s="219" t="s">
        <v>108</v>
      </c>
      <c r="B127" s="219" t="s">
        <v>109</v>
      </c>
      <c r="C127" s="219" t="s">
        <v>15</v>
      </c>
      <c r="D127" s="219">
        <v>29750.8868535</v>
      </c>
      <c r="E127" s="219">
        <v>784716.11313980003</v>
      </c>
      <c r="F127" s="219">
        <v>3.65280445417</v>
      </c>
      <c r="G127" s="219">
        <v>96.347195545830004</v>
      </c>
    </row>
    <row r="128" spans="1:7" x14ac:dyDescent="0.25">
      <c r="A128" s="219" t="s">
        <v>110</v>
      </c>
      <c r="B128" s="219" t="s">
        <v>111</v>
      </c>
      <c r="C128" s="219" t="s">
        <v>14</v>
      </c>
      <c r="D128" s="219">
        <v>40643.082344561102</v>
      </c>
      <c r="E128" s="219">
        <v>1097224.91765544</v>
      </c>
      <c r="F128" s="219">
        <v>3.5718626716421502</v>
      </c>
      <c r="G128" s="219">
        <v>96.428137328357806</v>
      </c>
    </row>
    <row r="129" spans="1:7" x14ac:dyDescent="0.25">
      <c r="A129" s="219" t="s">
        <v>110</v>
      </c>
      <c r="B129" s="219" t="s">
        <v>111</v>
      </c>
      <c r="C129" s="219" t="s">
        <v>15</v>
      </c>
      <c r="D129" s="219">
        <v>46084.834582399999</v>
      </c>
      <c r="E129" s="219">
        <v>1213969.1654044001</v>
      </c>
      <c r="F129" s="219">
        <v>3.6573698097766298</v>
      </c>
      <c r="G129" s="219">
        <v>96.342630190223403</v>
      </c>
    </row>
    <row r="130" spans="1:7" x14ac:dyDescent="0.25">
      <c r="A130" s="219" t="s">
        <v>112</v>
      </c>
      <c r="B130" s="219" t="s">
        <v>113</v>
      </c>
      <c r="C130" s="219" t="s">
        <v>14</v>
      </c>
      <c r="D130" s="219">
        <v>3993.84382825495</v>
      </c>
      <c r="E130" s="219">
        <v>129896.15617174499</v>
      </c>
      <c r="F130" s="219">
        <v>2.98292914202327</v>
      </c>
      <c r="G130" s="219">
        <v>97.017070857976705</v>
      </c>
    </row>
    <row r="131" spans="1:7" x14ac:dyDescent="0.25">
      <c r="A131" s="219" t="s">
        <v>112</v>
      </c>
      <c r="B131" s="219" t="s">
        <v>113</v>
      </c>
      <c r="C131" s="219" t="s">
        <v>15</v>
      </c>
      <c r="D131" s="219">
        <v>2918.2956625000002</v>
      </c>
      <c r="E131" s="219">
        <v>145074.7042637</v>
      </c>
      <c r="F131" s="219">
        <v>1.97191466079833</v>
      </c>
      <c r="G131" s="219">
        <v>98.028085339201695</v>
      </c>
    </row>
    <row r="132" spans="1:7" x14ac:dyDescent="0.25">
      <c r="A132" s="219" t="s">
        <v>114</v>
      </c>
      <c r="B132" s="219" t="s">
        <v>115</v>
      </c>
      <c r="C132" s="219" t="s">
        <v>14</v>
      </c>
      <c r="D132" s="219">
        <v>797.27842410930498</v>
      </c>
      <c r="E132" s="219">
        <v>142413.72157589</v>
      </c>
      <c r="F132" s="219">
        <v>0.55671591156357203</v>
      </c>
      <c r="G132" s="219">
        <v>99.4432840884364</v>
      </c>
    </row>
    <row r="133" spans="1:7" x14ac:dyDescent="0.25">
      <c r="A133" s="219" t="s">
        <v>114</v>
      </c>
      <c r="B133" s="219" t="s">
        <v>115</v>
      </c>
      <c r="C133" s="219" t="s">
        <v>15</v>
      </c>
      <c r="D133" s="219">
        <v>974.4973377</v>
      </c>
      <c r="E133" s="219">
        <v>167425.5026604</v>
      </c>
      <c r="F133" s="219">
        <v>0.57868012928206303</v>
      </c>
      <c r="G133" s="219">
        <v>99.421319870717895</v>
      </c>
    </row>
    <row r="134" spans="1:7" x14ac:dyDescent="0.25">
      <c r="A134" s="219" t="s">
        <v>116</v>
      </c>
      <c r="B134" s="219" t="s">
        <v>117</v>
      </c>
      <c r="C134" s="219" t="s">
        <v>14</v>
      </c>
      <c r="D134" s="219">
        <v>2904.98703360424</v>
      </c>
      <c r="E134" s="219">
        <v>70207.012966395807</v>
      </c>
      <c r="F134" s="219">
        <v>3.9733382120640099</v>
      </c>
      <c r="G134" s="219">
        <v>96.026661787936007</v>
      </c>
    </row>
    <row r="135" spans="1:7" x14ac:dyDescent="0.25">
      <c r="A135" s="219" t="s">
        <v>116</v>
      </c>
      <c r="B135" s="219" t="s">
        <v>117</v>
      </c>
      <c r="C135" s="219" t="s">
        <v>15</v>
      </c>
      <c r="D135" s="219">
        <v>6242.8908875999996</v>
      </c>
      <c r="E135" s="219">
        <v>77159.1091151</v>
      </c>
      <c r="F135" s="219">
        <v>7.4853011767078703</v>
      </c>
      <c r="G135" s="219">
        <v>92.514698823292093</v>
      </c>
    </row>
    <row r="136" spans="1:7" x14ac:dyDescent="0.25">
      <c r="A136" s="219" t="s">
        <v>118</v>
      </c>
      <c r="B136" s="219" t="s">
        <v>119</v>
      </c>
      <c r="C136" s="219" t="s">
        <v>14</v>
      </c>
      <c r="D136" s="219">
        <v>2035.3368552279101</v>
      </c>
      <c r="E136" s="219">
        <v>77300.663144772305</v>
      </c>
      <c r="F136" s="219">
        <v>2.5654644237520201</v>
      </c>
      <c r="G136" s="219">
        <v>97.434535576247995</v>
      </c>
    </row>
    <row r="137" spans="1:7" x14ac:dyDescent="0.25">
      <c r="A137" s="219" t="s">
        <v>118</v>
      </c>
      <c r="B137" s="219" t="s">
        <v>119</v>
      </c>
      <c r="C137" s="219" t="s">
        <v>15</v>
      </c>
      <c r="D137" s="219">
        <v>3726.9402211000001</v>
      </c>
      <c r="E137" s="219">
        <v>78695.059777500006</v>
      </c>
      <c r="F137" s="219">
        <v>4.5217784343540597</v>
      </c>
      <c r="G137" s="219">
        <v>95.478221565645896</v>
      </c>
    </row>
    <row r="138" spans="1:7" x14ac:dyDescent="0.25">
      <c r="A138" s="219" t="s">
        <v>120</v>
      </c>
      <c r="B138" s="219" t="s">
        <v>121</v>
      </c>
      <c r="C138" s="219" t="s">
        <v>14</v>
      </c>
      <c r="D138" s="219">
        <v>7734.7022155783097</v>
      </c>
      <c r="E138" s="219">
        <v>233379.297784422</v>
      </c>
      <c r="F138" s="219">
        <v>3.2079025753702801</v>
      </c>
      <c r="G138" s="219">
        <v>96.792097424629702</v>
      </c>
    </row>
    <row r="139" spans="1:7" x14ac:dyDescent="0.25">
      <c r="A139" s="219" t="s">
        <v>120</v>
      </c>
      <c r="B139" s="219" t="s">
        <v>121</v>
      </c>
      <c r="C139" s="219" t="s">
        <v>15</v>
      </c>
      <c r="D139" s="219">
        <v>8102.9584321000002</v>
      </c>
      <c r="E139" s="219">
        <v>245887.0415625</v>
      </c>
      <c r="F139" s="219">
        <v>3.1902667161196399</v>
      </c>
      <c r="G139" s="219">
        <v>96.809733283880306</v>
      </c>
    </row>
    <row r="140" spans="1:7" x14ac:dyDescent="0.25">
      <c r="A140" s="219" t="s">
        <v>122</v>
      </c>
      <c r="B140" s="219" t="s">
        <v>123</v>
      </c>
      <c r="C140" s="219" t="s">
        <v>14</v>
      </c>
      <c r="D140" s="219">
        <v>763.53671519642899</v>
      </c>
      <c r="E140" s="219">
        <v>16285.4632848036</v>
      </c>
      <c r="F140" s="219">
        <v>4.4784838711738297</v>
      </c>
      <c r="G140" s="219">
        <v>95.521516128826207</v>
      </c>
    </row>
    <row r="141" spans="1:7" x14ac:dyDescent="0.25">
      <c r="A141" s="219" t="s">
        <v>122</v>
      </c>
      <c r="B141" s="219" t="s">
        <v>123</v>
      </c>
      <c r="C141" s="219" t="s">
        <v>15</v>
      </c>
      <c r="D141" s="219">
        <v>1042.0097731000001</v>
      </c>
      <c r="E141" s="219">
        <v>16927.990228800001</v>
      </c>
      <c r="F141" s="219">
        <v>5.7986075291587396</v>
      </c>
      <c r="G141" s="219">
        <v>94.201392470841299</v>
      </c>
    </row>
    <row r="142" spans="1:7" x14ac:dyDescent="0.25">
      <c r="A142" s="219" t="s">
        <v>124</v>
      </c>
      <c r="B142" s="219" t="s">
        <v>125</v>
      </c>
      <c r="C142" s="219" t="s">
        <v>14</v>
      </c>
      <c r="D142" s="219">
        <v>20120.572082264101</v>
      </c>
      <c r="E142" s="219">
        <v>341601.427917736</v>
      </c>
      <c r="F142" s="219">
        <v>5.5624407921730104</v>
      </c>
      <c r="G142" s="219">
        <v>94.437559207826993</v>
      </c>
    </row>
    <row r="143" spans="1:7" x14ac:dyDescent="0.25">
      <c r="A143" s="219" t="s">
        <v>124</v>
      </c>
      <c r="B143" s="219" t="s">
        <v>125</v>
      </c>
      <c r="C143" s="219" t="s">
        <v>15</v>
      </c>
      <c r="D143" s="219">
        <v>32237.746544199999</v>
      </c>
      <c r="E143" s="219">
        <v>352692.25347629999</v>
      </c>
      <c r="F143" s="219">
        <v>8.3749633809999597</v>
      </c>
      <c r="G143" s="219">
        <v>91.625036619000099</v>
      </c>
    </row>
    <row r="144" spans="1:7" x14ac:dyDescent="0.25">
      <c r="A144" s="219" t="s">
        <v>126</v>
      </c>
      <c r="B144" s="219" t="s">
        <v>127</v>
      </c>
      <c r="C144" s="219" t="s">
        <v>14</v>
      </c>
      <c r="D144" s="219">
        <v>58443.285093655002</v>
      </c>
      <c r="E144" s="219">
        <v>548355.71490634605</v>
      </c>
      <c r="F144" s="219">
        <v>9.6314076149853491</v>
      </c>
      <c r="G144" s="219">
        <v>90.368592385014693</v>
      </c>
    </row>
    <row r="145" spans="1:7" x14ac:dyDescent="0.25">
      <c r="A145" s="219" t="s">
        <v>126</v>
      </c>
      <c r="B145" s="219" t="s">
        <v>127</v>
      </c>
      <c r="C145" s="219" t="s">
        <v>15</v>
      </c>
      <c r="D145" s="219">
        <v>71001.918856799995</v>
      </c>
      <c r="E145" s="219">
        <v>580956.08115009998</v>
      </c>
      <c r="F145" s="219">
        <v>10.890566394775201</v>
      </c>
      <c r="G145" s="219">
        <v>89.109433605224794</v>
      </c>
    </row>
    <row r="146" spans="1:7" x14ac:dyDescent="0.25">
      <c r="A146" s="219" t="s">
        <v>128</v>
      </c>
      <c r="B146" s="219" t="s">
        <v>129</v>
      </c>
      <c r="C146" s="219" t="s">
        <v>14</v>
      </c>
      <c r="D146" s="219">
        <v>2939.5581441070399</v>
      </c>
      <c r="E146" s="219">
        <v>151566.441855893</v>
      </c>
      <c r="F146" s="219">
        <v>1.9025527449465001</v>
      </c>
      <c r="G146" s="219">
        <v>98.097447255053495</v>
      </c>
    </row>
    <row r="147" spans="1:7" x14ac:dyDescent="0.25">
      <c r="A147" s="219" t="s">
        <v>128</v>
      </c>
      <c r="B147" s="219" t="s">
        <v>129</v>
      </c>
      <c r="C147" s="219" t="s">
        <v>15</v>
      </c>
      <c r="D147" s="219">
        <v>3594.2696178000001</v>
      </c>
      <c r="E147" s="219">
        <v>170781.73038150001</v>
      </c>
      <c r="F147" s="219">
        <v>2.06121806774695</v>
      </c>
      <c r="G147" s="219">
        <v>97.938781932253093</v>
      </c>
    </row>
    <row r="148" spans="1:7" x14ac:dyDescent="0.25">
      <c r="A148" s="219" t="s">
        <v>130</v>
      </c>
      <c r="B148" s="219" t="s">
        <v>131</v>
      </c>
      <c r="C148" s="219" t="s">
        <v>14</v>
      </c>
      <c r="D148" s="219">
        <v>995.78344423218402</v>
      </c>
      <c r="E148" s="219">
        <v>2140.21655576782</v>
      </c>
      <c r="F148" s="219">
        <v>31.7532986043426</v>
      </c>
      <c r="G148" s="219">
        <v>68.246701395657396</v>
      </c>
    </row>
    <row r="149" spans="1:7" x14ac:dyDescent="0.25">
      <c r="A149" s="219" t="s">
        <v>130</v>
      </c>
      <c r="B149" s="219" t="s">
        <v>131</v>
      </c>
      <c r="C149" s="219" t="s">
        <v>15</v>
      </c>
      <c r="D149" s="219">
        <v>582.89626520000002</v>
      </c>
      <c r="E149" s="219">
        <v>3001.1036812000002</v>
      </c>
      <c r="F149" s="219">
        <v>16.2638469284995</v>
      </c>
      <c r="G149" s="219">
        <v>83.736153071500496</v>
      </c>
    </row>
    <row r="150" spans="1:7" x14ac:dyDescent="0.25">
      <c r="A150" s="219" t="s">
        <v>132</v>
      </c>
      <c r="B150" s="219" t="s">
        <v>133</v>
      </c>
      <c r="C150" s="219" t="s">
        <v>14</v>
      </c>
      <c r="D150" s="219">
        <v>8395.2725828465009</v>
      </c>
      <c r="E150" s="219">
        <v>94588.727417153306</v>
      </c>
      <c r="F150" s="219">
        <v>8.1520164130802009</v>
      </c>
      <c r="G150" s="219">
        <v>91.847983586919796</v>
      </c>
    </row>
    <row r="151" spans="1:7" x14ac:dyDescent="0.25">
      <c r="A151" s="219" t="s">
        <v>132</v>
      </c>
      <c r="B151" s="219" t="s">
        <v>133</v>
      </c>
      <c r="C151" s="219" t="s">
        <v>15</v>
      </c>
      <c r="D151" s="219">
        <v>11465.692044900001</v>
      </c>
      <c r="E151" s="219">
        <v>96264.3079631</v>
      </c>
      <c r="F151" s="219">
        <v>10.6429889947541</v>
      </c>
      <c r="G151" s="219">
        <v>89.357011005245894</v>
      </c>
    </row>
    <row r="152" spans="1:7" x14ac:dyDescent="0.25">
      <c r="A152" s="219" t="s">
        <v>134</v>
      </c>
      <c r="B152" s="219" t="s">
        <v>135</v>
      </c>
      <c r="C152" s="219" t="s">
        <v>14</v>
      </c>
      <c r="D152" s="219">
        <v>28757.225305013799</v>
      </c>
      <c r="E152" s="219">
        <v>354034.774694986</v>
      </c>
      <c r="F152" s="219">
        <v>7.51249380995786</v>
      </c>
      <c r="G152" s="219">
        <v>92.487506190042097</v>
      </c>
    </row>
    <row r="153" spans="1:7" x14ac:dyDescent="0.25">
      <c r="A153" s="219" t="s">
        <v>134</v>
      </c>
      <c r="B153" s="219" t="s">
        <v>135</v>
      </c>
      <c r="C153" s="219" t="s">
        <v>15</v>
      </c>
      <c r="D153" s="219">
        <v>24428.469711500002</v>
      </c>
      <c r="E153" s="219">
        <v>377568.53028840001</v>
      </c>
      <c r="F153" s="219">
        <v>6.0767791081789397</v>
      </c>
      <c r="G153" s="219">
        <v>93.923220891821103</v>
      </c>
    </row>
    <row r="154" spans="1:7" x14ac:dyDescent="0.25">
      <c r="A154" s="219" t="s">
        <v>136</v>
      </c>
      <c r="B154" s="219" t="s">
        <v>137</v>
      </c>
      <c r="C154" s="219" t="s">
        <v>14</v>
      </c>
      <c r="D154" s="219">
        <v>44237.325220811901</v>
      </c>
      <c r="E154" s="219">
        <v>314574.674779188</v>
      </c>
      <c r="F154" s="219">
        <v>12.328831037092399</v>
      </c>
      <c r="G154" s="219">
        <v>87.671168962907601</v>
      </c>
    </row>
    <row r="155" spans="1:7" x14ac:dyDescent="0.25">
      <c r="A155" s="219" t="s">
        <v>136</v>
      </c>
      <c r="B155" s="219" t="s">
        <v>137</v>
      </c>
      <c r="C155" s="219" t="s">
        <v>15</v>
      </c>
      <c r="D155" s="219">
        <v>50546.929756899997</v>
      </c>
      <c r="E155" s="219">
        <v>345213.0702591</v>
      </c>
      <c r="F155" s="219">
        <v>12.772116877616901</v>
      </c>
      <c r="G155" s="219">
        <v>87.227883122383105</v>
      </c>
    </row>
    <row r="156" spans="1:7" x14ac:dyDescent="0.25">
      <c r="A156" s="219" t="s">
        <v>138</v>
      </c>
      <c r="B156" s="219" t="s">
        <v>139</v>
      </c>
      <c r="C156" s="219" t="s">
        <v>14</v>
      </c>
      <c r="D156" s="219">
        <v>9983.3123084422696</v>
      </c>
      <c r="E156" s="219">
        <v>160456.68769155699</v>
      </c>
      <c r="F156" s="219">
        <v>5.8573763837375603</v>
      </c>
      <c r="G156" s="219">
        <v>94.142623616262398</v>
      </c>
    </row>
    <row r="157" spans="1:7" x14ac:dyDescent="0.25">
      <c r="A157" s="219" t="s">
        <v>138</v>
      </c>
      <c r="B157" s="219" t="s">
        <v>139</v>
      </c>
      <c r="C157" s="219" t="s">
        <v>15</v>
      </c>
      <c r="D157" s="219">
        <v>8689.1006096000001</v>
      </c>
      <c r="E157" s="219">
        <v>171891.89940259999</v>
      </c>
      <c r="F157" s="219">
        <v>4.8117468665103003</v>
      </c>
      <c r="G157" s="219">
        <v>95.188253133489695</v>
      </c>
    </row>
    <row r="158" spans="1:7" x14ac:dyDescent="0.25">
      <c r="A158" s="219" t="s">
        <v>140</v>
      </c>
      <c r="B158" s="219" t="s">
        <v>141</v>
      </c>
      <c r="C158" s="219" t="s">
        <v>14</v>
      </c>
      <c r="D158" s="219">
        <v>51294.5655452668</v>
      </c>
      <c r="E158" s="219">
        <v>633275.43445473304</v>
      </c>
      <c r="F158" s="219">
        <v>7.4929613546119302</v>
      </c>
      <c r="G158" s="219">
        <v>92.507038645388107</v>
      </c>
    </row>
    <row r="159" spans="1:7" x14ac:dyDescent="0.25">
      <c r="A159" s="219" t="s">
        <v>140</v>
      </c>
      <c r="B159" s="219" t="s">
        <v>141</v>
      </c>
      <c r="C159" s="219" t="s">
        <v>15</v>
      </c>
      <c r="D159" s="219">
        <v>59388.420700299997</v>
      </c>
      <c r="E159" s="219">
        <v>664702.57930059999</v>
      </c>
      <c r="F159" s="219">
        <v>8.2017896507795491</v>
      </c>
      <c r="G159" s="219">
        <v>91.798210349220398</v>
      </c>
    </row>
    <row r="160" spans="1:7" x14ac:dyDescent="0.25">
      <c r="A160" s="219" t="s">
        <v>142</v>
      </c>
      <c r="B160" s="219" t="s">
        <v>143</v>
      </c>
      <c r="C160" s="219" t="s">
        <v>14</v>
      </c>
      <c r="D160" s="219">
        <v>56836.5622666575</v>
      </c>
      <c r="E160" s="219">
        <v>952828.43773334206</v>
      </c>
      <c r="F160" s="219">
        <v>5.6292495299587104</v>
      </c>
      <c r="G160" s="219">
        <v>94.370750470041301</v>
      </c>
    </row>
    <row r="161" spans="1:7" x14ac:dyDescent="0.25">
      <c r="A161" s="219" t="s">
        <v>142</v>
      </c>
      <c r="B161" s="219" t="s">
        <v>143</v>
      </c>
      <c r="C161" s="219" t="s">
        <v>15</v>
      </c>
      <c r="D161" s="219">
        <v>54717.324712100002</v>
      </c>
      <c r="E161" s="219">
        <v>979807.67529509997</v>
      </c>
      <c r="F161" s="219">
        <v>5.2891254161783596</v>
      </c>
      <c r="G161" s="219">
        <v>94.710874583821607</v>
      </c>
    </row>
    <row r="162" spans="1:7" x14ac:dyDescent="0.25">
      <c r="A162" s="219" t="s">
        <v>144</v>
      </c>
      <c r="B162" s="219" t="s">
        <v>145</v>
      </c>
      <c r="C162" s="219" t="s">
        <v>14</v>
      </c>
      <c r="D162" s="219">
        <v>11086.020745244699</v>
      </c>
      <c r="E162" s="219">
        <v>350387.97925475601</v>
      </c>
      <c r="F162" s="219">
        <v>3.0668929840720698</v>
      </c>
      <c r="G162" s="219">
        <v>96.933107015927902</v>
      </c>
    </row>
    <row r="163" spans="1:7" x14ac:dyDescent="0.25">
      <c r="A163" s="219" t="s">
        <v>144</v>
      </c>
      <c r="B163" s="219" t="s">
        <v>145</v>
      </c>
      <c r="C163" s="219" t="s">
        <v>15</v>
      </c>
      <c r="D163" s="219">
        <v>10071.8822212</v>
      </c>
      <c r="E163" s="219">
        <v>385358.11777870002</v>
      </c>
      <c r="F163" s="219">
        <v>2.5470708396435602</v>
      </c>
      <c r="G163" s="219">
        <v>97.452929160356405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660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502</v>
      </c>
      <c r="E173" s="5" t="s">
        <v>503</v>
      </c>
      <c r="F173" s="5" t="s">
        <v>504</v>
      </c>
      <c r="G173" s="5" t="s">
        <v>505</v>
      </c>
    </row>
    <row r="174" spans="1:7" x14ac:dyDescent="0.25">
      <c r="A174" s="220" t="s">
        <v>106</v>
      </c>
      <c r="B174" s="220" t="s">
        <v>107</v>
      </c>
      <c r="C174" s="220" t="s">
        <v>14</v>
      </c>
      <c r="D174" s="220">
        <v>13745.563318358199</v>
      </c>
      <c r="E174" s="220">
        <v>514695.43668164301</v>
      </c>
      <c r="F174" s="220">
        <v>2.6011538314321201</v>
      </c>
      <c r="G174" s="220">
        <v>97.3988461685679</v>
      </c>
    </row>
    <row r="175" spans="1:7" x14ac:dyDescent="0.25">
      <c r="A175" s="220" t="s">
        <v>106</v>
      </c>
      <c r="B175" s="220" t="s">
        <v>107</v>
      </c>
      <c r="C175" s="220" t="s">
        <v>15</v>
      </c>
      <c r="D175" s="220">
        <v>12909.8549169</v>
      </c>
      <c r="E175" s="220">
        <v>560311.14508629998</v>
      </c>
      <c r="F175" s="220">
        <v>2.25216014710346</v>
      </c>
      <c r="G175" s="220">
        <v>97.747839852896504</v>
      </c>
    </row>
    <row r="176" spans="1:7" x14ac:dyDescent="0.25">
      <c r="A176" s="220" t="s">
        <v>108</v>
      </c>
      <c r="B176" s="220" t="s">
        <v>109</v>
      </c>
      <c r="C176" s="220" t="s">
        <v>14</v>
      </c>
      <c r="D176" s="220">
        <v>21724.924591349401</v>
      </c>
      <c r="E176" s="220">
        <v>764414.07540865103</v>
      </c>
      <c r="F176" s="220">
        <v>2.76349660700581</v>
      </c>
      <c r="G176" s="220">
        <v>97.236503392994194</v>
      </c>
    </row>
    <row r="177" spans="1:7" x14ac:dyDescent="0.25">
      <c r="A177" s="220" t="s">
        <v>108</v>
      </c>
      <c r="B177" s="220" t="s">
        <v>109</v>
      </c>
      <c r="C177" s="220" t="s">
        <v>15</v>
      </c>
      <c r="D177" s="220">
        <v>29750.8868535</v>
      </c>
      <c r="E177" s="220">
        <v>784716.11313980003</v>
      </c>
      <c r="F177" s="220">
        <v>3.65280445417</v>
      </c>
      <c r="G177" s="220">
        <v>96.347195545830004</v>
      </c>
    </row>
    <row r="178" spans="1:7" x14ac:dyDescent="0.25">
      <c r="A178" s="220" t="s">
        <v>110</v>
      </c>
      <c r="B178" s="220" t="s">
        <v>111</v>
      </c>
      <c r="C178" s="220" t="s">
        <v>14</v>
      </c>
      <c r="D178" s="220">
        <v>40158.9157024089</v>
      </c>
      <c r="E178" s="220">
        <v>1094517.08429759</v>
      </c>
      <c r="F178" s="220">
        <v>3.5392407790778102</v>
      </c>
      <c r="G178" s="220">
        <v>96.460759220922199</v>
      </c>
    </row>
    <row r="179" spans="1:7" x14ac:dyDescent="0.25">
      <c r="A179" s="220" t="s">
        <v>110</v>
      </c>
      <c r="B179" s="220" t="s">
        <v>111</v>
      </c>
      <c r="C179" s="220" t="s">
        <v>15</v>
      </c>
      <c r="D179" s="220">
        <v>45819.514075400002</v>
      </c>
      <c r="E179" s="220">
        <v>1210297.4859126001</v>
      </c>
      <c r="F179" s="220">
        <v>3.64771068903914</v>
      </c>
      <c r="G179" s="220">
        <v>96.352289310960899</v>
      </c>
    </row>
    <row r="180" spans="1:7" x14ac:dyDescent="0.25">
      <c r="A180" s="220" t="s">
        <v>112</v>
      </c>
      <c r="B180" s="220" t="s">
        <v>113</v>
      </c>
      <c r="C180" s="220" t="s">
        <v>14</v>
      </c>
      <c r="D180" s="220">
        <v>3993.84382825495</v>
      </c>
      <c r="E180" s="220">
        <v>129896.15617174499</v>
      </c>
      <c r="F180" s="220">
        <v>2.98292914202327</v>
      </c>
      <c r="G180" s="220">
        <v>97.017070857976705</v>
      </c>
    </row>
    <row r="181" spans="1:7" x14ac:dyDescent="0.25">
      <c r="A181" s="220" t="s">
        <v>112</v>
      </c>
      <c r="B181" s="220" t="s">
        <v>113</v>
      </c>
      <c r="C181" s="220" t="s">
        <v>15</v>
      </c>
      <c r="D181" s="220">
        <v>2918.2956625000002</v>
      </c>
      <c r="E181" s="220">
        <v>145074.7042637</v>
      </c>
      <c r="F181" s="220">
        <v>1.97191466079833</v>
      </c>
      <c r="G181" s="220">
        <v>98.028085339201695</v>
      </c>
    </row>
    <row r="182" spans="1:7" x14ac:dyDescent="0.25">
      <c r="A182" s="220" t="s">
        <v>114</v>
      </c>
      <c r="B182" s="220" t="s">
        <v>115</v>
      </c>
      <c r="C182" s="220" t="s">
        <v>14</v>
      </c>
      <c r="D182" s="220">
        <v>797.27842410930498</v>
      </c>
      <c r="E182" s="220">
        <v>142413.72157589</v>
      </c>
      <c r="F182" s="220">
        <v>0.55671591156357203</v>
      </c>
      <c r="G182" s="220">
        <v>99.4432840884364</v>
      </c>
    </row>
    <row r="183" spans="1:7" x14ac:dyDescent="0.25">
      <c r="A183" s="220" t="s">
        <v>114</v>
      </c>
      <c r="B183" s="220" t="s">
        <v>115</v>
      </c>
      <c r="C183" s="220" t="s">
        <v>15</v>
      </c>
      <c r="D183" s="220">
        <v>974.4973377</v>
      </c>
      <c r="E183" s="220">
        <v>167425.5026604</v>
      </c>
      <c r="F183" s="220">
        <v>0.57868012928206303</v>
      </c>
      <c r="G183" s="220">
        <v>99.421319870717895</v>
      </c>
    </row>
    <row r="184" spans="1:7" x14ac:dyDescent="0.25">
      <c r="A184" s="220" t="s">
        <v>116</v>
      </c>
      <c r="B184" s="220" t="s">
        <v>117</v>
      </c>
      <c r="C184" s="220" t="s">
        <v>14</v>
      </c>
      <c r="D184" s="220">
        <v>2904.98703360424</v>
      </c>
      <c r="E184" s="220">
        <v>70207.012966395807</v>
      </c>
      <c r="F184" s="220">
        <v>3.9733382120640099</v>
      </c>
      <c r="G184" s="220">
        <v>96.026661787936007</v>
      </c>
    </row>
    <row r="185" spans="1:7" x14ac:dyDescent="0.25">
      <c r="A185" s="220" t="s">
        <v>116</v>
      </c>
      <c r="B185" s="220" t="s">
        <v>117</v>
      </c>
      <c r="C185" s="220" t="s">
        <v>15</v>
      </c>
      <c r="D185" s="220">
        <v>6242.8908875999996</v>
      </c>
      <c r="E185" s="220">
        <v>77159.1091151</v>
      </c>
      <c r="F185" s="220">
        <v>7.4853011767078703</v>
      </c>
      <c r="G185" s="220">
        <v>92.514698823292093</v>
      </c>
    </row>
    <row r="186" spans="1:7" x14ac:dyDescent="0.25">
      <c r="A186" s="220" t="s">
        <v>118</v>
      </c>
      <c r="B186" s="220" t="s">
        <v>119</v>
      </c>
      <c r="C186" s="220" t="s">
        <v>14</v>
      </c>
      <c r="D186" s="220">
        <v>2035.3368552279101</v>
      </c>
      <c r="E186" s="220">
        <v>77300.663144772305</v>
      </c>
      <c r="F186" s="220">
        <v>2.5654644237520201</v>
      </c>
      <c r="G186" s="220">
        <v>97.434535576247995</v>
      </c>
    </row>
    <row r="187" spans="1:7" x14ac:dyDescent="0.25">
      <c r="A187" s="220" t="s">
        <v>118</v>
      </c>
      <c r="B187" s="220" t="s">
        <v>119</v>
      </c>
      <c r="C187" s="220" t="s">
        <v>15</v>
      </c>
      <c r="D187" s="220">
        <v>3726.9402211000001</v>
      </c>
      <c r="E187" s="220">
        <v>78695.059777500006</v>
      </c>
      <c r="F187" s="220">
        <v>4.5217784343540597</v>
      </c>
      <c r="G187" s="220">
        <v>95.478221565645896</v>
      </c>
    </row>
    <row r="188" spans="1:7" x14ac:dyDescent="0.25">
      <c r="A188" s="220" t="s">
        <v>120</v>
      </c>
      <c r="B188" s="220" t="s">
        <v>121</v>
      </c>
      <c r="C188" s="220" t="s">
        <v>14</v>
      </c>
      <c r="D188" s="220">
        <v>7734.7022155783097</v>
      </c>
      <c r="E188" s="220">
        <v>233379.297784422</v>
      </c>
      <c r="F188" s="220">
        <v>3.2079025753702801</v>
      </c>
      <c r="G188" s="220">
        <v>96.792097424629702</v>
      </c>
    </row>
    <row r="189" spans="1:7" x14ac:dyDescent="0.25">
      <c r="A189" s="220" t="s">
        <v>120</v>
      </c>
      <c r="B189" s="220" t="s">
        <v>121</v>
      </c>
      <c r="C189" s="220" t="s">
        <v>15</v>
      </c>
      <c r="D189" s="220">
        <v>8102.9584321000002</v>
      </c>
      <c r="E189" s="220">
        <v>245887.0415625</v>
      </c>
      <c r="F189" s="220">
        <v>3.1902667161196399</v>
      </c>
      <c r="G189" s="220">
        <v>96.809733283880306</v>
      </c>
    </row>
    <row r="190" spans="1:7" x14ac:dyDescent="0.25">
      <c r="A190" s="220" t="s">
        <v>122</v>
      </c>
      <c r="B190" s="220" t="s">
        <v>123</v>
      </c>
      <c r="C190" s="220" t="s">
        <v>14</v>
      </c>
      <c r="D190" s="220">
        <v>763.53671519642899</v>
      </c>
      <c r="E190" s="220">
        <v>16285.4632848036</v>
      </c>
      <c r="F190" s="220">
        <v>4.4784838711738297</v>
      </c>
      <c r="G190" s="220">
        <v>95.521516128826207</v>
      </c>
    </row>
    <row r="191" spans="1:7" x14ac:dyDescent="0.25">
      <c r="A191" s="220" t="s">
        <v>122</v>
      </c>
      <c r="B191" s="220" t="s">
        <v>123</v>
      </c>
      <c r="C191" s="220" t="s">
        <v>15</v>
      </c>
      <c r="D191" s="220">
        <v>1042.0097731000001</v>
      </c>
      <c r="E191" s="220">
        <v>16927.990228800001</v>
      </c>
      <c r="F191" s="220">
        <v>5.7986075291587396</v>
      </c>
      <c r="G191" s="220">
        <v>94.201392470841299</v>
      </c>
    </row>
    <row r="192" spans="1:7" x14ac:dyDescent="0.25">
      <c r="A192" s="220" t="s">
        <v>124</v>
      </c>
      <c r="B192" s="220" t="s">
        <v>125</v>
      </c>
      <c r="C192" s="220" t="s">
        <v>14</v>
      </c>
      <c r="D192" s="220">
        <v>20120.572082264101</v>
      </c>
      <c r="E192" s="220">
        <v>341601.427917736</v>
      </c>
      <c r="F192" s="220">
        <v>5.5624407921730104</v>
      </c>
      <c r="G192" s="220">
        <v>94.437559207826993</v>
      </c>
    </row>
    <row r="193" spans="1:7" x14ac:dyDescent="0.25">
      <c r="A193" s="220" t="s">
        <v>124</v>
      </c>
      <c r="B193" s="220" t="s">
        <v>125</v>
      </c>
      <c r="C193" s="220" t="s">
        <v>15</v>
      </c>
      <c r="D193" s="220">
        <v>32237.746544199999</v>
      </c>
      <c r="E193" s="220">
        <v>352692.25347629999</v>
      </c>
      <c r="F193" s="220">
        <v>8.3749633809999597</v>
      </c>
      <c r="G193" s="220">
        <v>91.625036619000099</v>
      </c>
    </row>
    <row r="194" spans="1:7" x14ac:dyDescent="0.25">
      <c r="A194" s="220" t="s">
        <v>126</v>
      </c>
      <c r="B194" s="220" t="s">
        <v>127</v>
      </c>
      <c r="C194" s="220" t="s">
        <v>14</v>
      </c>
      <c r="D194" s="220">
        <v>57127.2068693412</v>
      </c>
      <c r="E194" s="220">
        <v>541633.79313065903</v>
      </c>
      <c r="F194" s="220">
        <v>9.5409031098119499</v>
      </c>
      <c r="G194" s="220">
        <v>90.459096890188107</v>
      </c>
    </row>
    <row r="195" spans="1:7" x14ac:dyDescent="0.25">
      <c r="A195" s="220" t="s">
        <v>126</v>
      </c>
      <c r="B195" s="220" t="s">
        <v>127</v>
      </c>
      <c r="C195" s="220" t="s">
        <v>15</v>
      </c>
      <c r="D195" s="220">
        <v>69531.032666600004</v>
      </c>
      <c r="E195" s="220">
        <v>572484.96734550002</v>
      </c>
      <c r="F195" s="220">
        <v>10.830109010568201</v>
      </c>
      <c r="G195" s="220">
        <v>89.169890989431806</v>
      </c>
    </row>
    <row r="196" spans="1:7" x14ac:dyDescent="0.25">
      <c r="A196" s="220" t="s">
        <v>128</v>
      </c>
      <c r="B196" s="220" t="s">
        <v>129</v>
      </c>
      <c r="C196" s="220" t="s">
        <v>14</v>
      </c>
      <c r="D196" s="220">
        <v>2858.9107237073799</v>
      </c>
      <c r="E196" s="220">
        <v>150806.08927629201</v>
      </c>
      <c r="F196" s="220">
        <v>1.8604826887758401</v>
      </c>
      <c r="G196" s="220">
        <v>98.139517311224196</v>
      </c>
    </row>
    <row r="197" spans="1:7" x14ac:dyDescent="0.25">
      <c r="A197" s="220" t="s">
        <v>128</v>
      </c>
      <c r="B197" s="220" t="s">
        <v>129</v>
      </c>
      <c r="C197" s="220" t="s">
        <v>15</v>
      </c>
      <c r="D197" s="220">
        <v>3456.6917253000001</v>
      </c>
      <c r="E197" s="220">
        <v>169905.30825150001</v>
      </c>
      <c r="F197" s="220">
        <v>1.99391546345946</v>
      </c>
      <c r="G197" s="220">
        <v>98.006084536540499</v>
      </c>
    </row>
    <row r="198" spans="1:7" x14ac:dyDescent="0.25">
      <c r="A198" s="220" t="s">
        <v>132</v>
      </c>
      <c r="B198" s="220" t="s">
        <v>133</v>
      </c>
      <c r="C198" s="220" t="s">
        <v>14</v>
      </c>
      <c r="D198" s="220">
        <v>8143.2534856684897</v>
      </c>
      <c r="E198" s="220">
        <v>93970.746514331302</v>
      </c>
      <c r="F198" s="220">
        <v>7.97466898336027</v>
      </c>
      <c r="G198" s="220">
        <v>92.025331016639697</v>
      </c>
    </row>
    <row r="199" spans="1:7" x14ac:dyDescent="0.25">
      <c r="A199" s="220" t="s">
        <v>132</v>
      </c>
      <c r="B199" s="220" t="s">
        <v>133</v>
      </c>
      <c r="C199" s="220" t="s">
        <v>15</v>
      </c>
      <c r="D199" s="220">
        <v>11145.5209457</v>
      </c>
      <c r="E199" s="220">
        <v>95557.479057300006</v>
      </c>
      <c r="F199" s="220">
        <v>10.4453679328478</v>
      </c>
      <c r="G199" s="220">
        <v>89.554632067152099</v>
      </c>
    </row>
    <row r="200" spans="1:7" x14ac:dyDescent="0.25">
      <c r="A200" s="220" t="s">
        <v>134</v>
      </c>
      <c r="B200" s="220" t="s">
        <v>135</v>
      </c>
      <c r="C200" s="220" t="s">
        <v>14</v>
      </c>
      <c r="D200" s="220">
        <v>28685.225305013799</v>
      </c>
      <c r="E200" s="220">
        <v>353954.774694986</v>
      </c>
      <c r="F200" s="220">
        <v>7.4966614324205203</v>
      </c>
      <c r="G200" s="220">
        <v>92.503338567579505</v>
      </c>
    </row>
    <row r="201" spans="1:7" x14ac:dyDescent="0.25">
      <c r="A201" s="220" t="s">
        <v>134</v>
      </c>
      <c r="B201" s="220" t="s">
        <v>135</v>
      </c>
      <c r="C201" s="220" t="s">
        <v>15</v>
      </c>
      <c r="D201" s="220">
        <v>24399.933125299998</v>
      </c>
      <c r="E201" s="220">
        <v>377532.0668727</v>
      </c>
      <c r="F201" s="220">
        <v>6.0706619839727702</v>
      </c>
      <c r="G201" s="220">
        <v>93.929338016027202</v>
      </c>
    </row>
    <row r="202" spans="1:7" x14ac:dyDescent="0.25">
      <c r="A202" s="220" t="s">
        <v>136</v>
      </c>
      <c r="B202" s="220" t="s">
        <v>137</v>
      </c>
      <c r="C202" s="220" t="s">
        <v>14</v>
      </c>
      <c r="D202" s="220">
        <v>42987.653640591998</v>
      </c>
      <c r="E202" s="220">
        <v>308237.34635940799</v>
      </c>
      <c r="F202" s="220">
        <v>12.2393490328399</v>
      </c>
      <c r="G202" s="220">
        <v>87.760650967160103</v>
      </c>
    </row>
    <row r="203" spans="1:7" x14ac:dyDescent="0.25">
      <c r="A203" s="220" t="s">
        <v>136</v>
      </c>
      <c r="B203" s="220" t="s">
        <v>137</v>
      </c>
      <c r="C203" s="220" t="s">
        <v>15</v>
      </c>
      <c r="D203" s="220">
        <v>49008.2717825</v>
      </c>
      <c r="E203" s="220">
        <v>337387.72823210002</v>
      </c>
      <c r="F203" s="220">
        <v>12.683431448733501</v>
      </c>
      <c r="G203" s="220">
        <v>87.316568551266499</v>
      </c>
    </row>
    <row r="204" spans="1:7" x14ac:dyDescent="0.25">
      <c r="A204" s="220" t="s">
        <v>138</v>
      </c>
      <c r="B204" s="220" t="s">
        <v>139</v>
      </c>
      <c r="C204" s="220" t="s">
        <v>14</v>
      </c>
      <c r="D204" s="220">
        <v>9983.3123084422696</v>
      </c>
      <c r="E204" s="220">
        <v>160456.68769155699</v>
      </c>
      <c r="F204" s="220">
        <v>5.8573763837375603</v>
      </c>
      <c r="G204" s="220">
        <v>94.142623616262398</v>
      </c>
    </row>
    <row r="205" spans="1:7" x14ac:dyDescent="0.25">
      <c r="A205" s="220" t="s">
        <v>138</v>
      </c>
      <c r="B205" s="220" t="s">
        <v>139</v>
      </c>
      <c r="C205" s="220" t="s">
        <v>15</v>
      </c>
      <c r="D205" s="220">
        <v>8689.1006096000001</v>
      </c>
      <c r="E205" s="220">
        <v>171891.89940259999</v>
      </c>
      <c r="F205" s="220">
        <v>4.8117468665103003</v>
      </c>
      <c r="G205" s="220">
        <v>95.188253133489695</v>
      </c>
    </row>
    <row r="206" spans="1:7" x14ac:dyDescent="0.25">
      <c r="A206" s="220" t="s">
        <v>140</v>
      </c>
      <c r="B206" s="220" t="s">
        <v>141</v>
      </c>
      <c r="C206" s="220" t="s">
        <v>14</v>
      </c>
      <c r="D206" s="220">
        <v>51294.5655452668</v>
      </c>
      <c r="E206" s="220">
        <v>633275.43445473304</v>
      </c>
      <c r="F206" s="220">
        <v>7.4929613546119302</v>
      </c>
      <c r="G206" s="220">
        <v>92.507038645388107</v>
      </c>
    </row>
    <row r="207" spans="1:7" x14ac:dyDescent="0.25">
      <c r="A207" s="220" t="s">
        <v>140</v>
      </c>
      <c r="B207" s="220" t="s">
        <v>141</v>
      </c>
      <c r="C207" s="220" t="s">
        <v>15</v>
      </c>
      <c r="D207" s="220">
        <v>59388.420700299997</v>
      </c>
      <c r="E207" s="220">
        <v>664702.57930059999</v>
      </c>
      <c r="F207" s="220">
        <v>8.2017896507795491</v>
      </c>
      <c r="G207" s="220">
        <v>91.798210349220398</v>
      </c>
    </row>
    <row r="208" spans="1:7" x14ac:dyDescent="0.25">
      <c r="A208" s="220" t="s">
        <v>142</v>
      </c>
      <c r="B208" s="220" t="s">
        <v>143</v>
      </c>
      <c r="C208" s="220" t="s">
        <v>14</v>
      </c>
      <c r="D208" s="220">
        <v>56836.5622666575</v>
      </c>
      <c r="E208" s="220">
        <v>952828.43773334206</v>
      </c>
      <c r="F208" s="220">
        <v>5.6292495299587104</v>
      </c>
      <c r="G208" s="220">
        <v>94.370750470041301</v>
      </c>
    </row>
    <row r="209" spans="1:7" x14ac:dyDescent="0.25">
      <c r="A209" s="220" t="s">
        <v>142</v>
      </c>
      <c r="B209" s="220" t="s">
        <v>143</v>
      </c>
      <c r="C209" s="220" t="s">
        <v>15</v>
      </c>
      <c r="D209" s="220">
        <v>54717.324712100002</v>
      </c>
      <c r="E209" s="220">
        <v>979807.67529509997</v>
      </c>
      <c r="F209" s="220">
        <v>5.2891254161783596</v>
      </c>
      <c r="G209" s="220">
        <v>94.710874583821607</v>
      </c>
    </row>
    <row r="210" spans="1:7" x14ac:dyDescent="0.25">
      <c r="A210" s="220" t="s">
        <v>144</v>
      </c>
      <c r="B210" s="220" t="s">
        <v>145</v>
      </c>
      <c r="C210" s="220" t="s">
        <v>14</v>
      </c>
      <c r="D210" s="220">
        <v>11086.020745244699</v>
      </c>
      <c r="E210" s="220">
        <v>350387.97925475601</v>
      </c>
      <c r="F210" s="220">
        <v>3.0668929840720698</v>
      </c>
      <c r="G210" s="220">
        <v>96.933107015927902</v>
      </c>
    </row>
    <row r="211" spans="1:7" x14ac:dyDescent="0.25">
      <c r="A211" s="220" t="s">
        <v>144</v>
      </c>
      <c r="B211" s="220" t="s">
        <v>145</v>
      </c>
      <c r="C211" s="220" t="s">
        <v>15</v>
      </c>
      <c r="D211" s="220">
        <v>10071.8822212</v>
      </c>
      <c r="E211" s="220">
        <v>385358.11777870002</v>
      </c>
      <c r="F211" s="220">
        <v>2.5470708396435602</v>
      </c>
      <c r="G211" s="220">
        <v>97.452929160356405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661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502</v>
      </c>
      <c r="E221" s="5" t="s">
        <v>503</v>
      </c>
      <c r="F221" s="5" t="s">
        <v>504</v>
      </c>
      <c r="G221" s="5" t="s">
        <v>505</v>
      </c>
    </row>
    <row r="222" spans="1:7" x14ac:dyDescent="0.25">
      <c r="A222" s="221" t="s">
        <v>149</v>
      </c>
      <c r="B222" s="221" t="s">
        <v>150</v>
      </c>
      <c r="C222" s="221" t="s">
        <v>14</v>
      </c>
      <c r="D222" s="221">
        <v>207.183936967363</v>
      </c>
      <c r="E222" s="221">
        <v>33274.8160630325</v>
      </c>
      <c r="F222" s="221">
        <v>0.61879199858838896</v>
      </c>
      <c r="G222" s="221">
        <v>99.381208001411594</v>
      </c>
    </row>
    <row r="223" spans="1:7" x14ac:dyDescent="0.25">
      <c r="A223" s="221" t="s">
        <v>149</v>
      </c>
      <c r="B223" s="221" t="s">
        <v>150</v>
      </c>
      <c r="C223" s="221" t="s">
        <v>15</v>
      </c>
      <c r="D223" s="221">
        <v>555.63772440000002</v>
      </c>
      <c r="E223" s="221">
        <v>38445.362271700003</v>
      </c>
      <c r="F223" s="221">
        <v>1.4246755838454499</v>
      </c>
      <c r="G223" s="221">
        <v>98.575324416154501</v>
      </c>
    </row>
    <row r="224" spans="1:7" x14ac:dyDescent="0.25">
      <c r="A224" s="221" t="s">
        <v>151</v>
      </c>
      <c r="B224" s="221" t="s">
        <v>152</v>
      </c>
      <c r="C224" s="221" t="s">
        <v>14</v>
      </c>
      <c r="D224" s="221">
        <v>279.48719302372501</v>
      </c>
      <c r="E224" s="221">
        <v>25061.512806976301</v>
      </c>
      <c r="F224" s="221">
        <v>1.1029051459047601</v>
      </c>
      <c r="G224" s="221">
        <v>98.897094854095201</v>
      </c>
    </row>
    <row r="225" spans="1:7" x14ac:dyDescent="0.25">
      <c r="A225" s="221" t="s">
        <v>151</v>
      </c>
      <c r="B225" s="221" t="s">
        <v>152</v>
      </c>
      <c r="C225" s="221" t="s">
        <v>15</v>
      </c>
      <c r="D225" s="221">
        <v>148.45553939999999</v>
      </c>
      <c r="E225" s="221">
        <v>29193.5444603</v>
      </c>
      <c r="F225" s="221">
        <v>0.50594894486237396</v>
      </c>
      <c r="G225" s="221">
        <v>99.494051055137604</v>
      </c>
    </row>
    <row r="226" spans="1:7" x14ac:dyDescent="0.25">
      <c r="A226" s="221" t="s">
        <v>153</v>
      </c>
      <c r="B226" s="221" t="s">
        <v>154</v>
      </c>
      <c r="C226" s="221" t="s">
        <v>14</v>
      </c>
      <c r="D226" s="221">
        <v>1845.7711386707499</v>
      </c>
      <c r="E226" s="221">
        <v>33226.228861329197</v>
      </c>
      <c r="F226" s="221">
        <v>5.2628054820676002</v>
      </c>
      <c r="G226" s="221">
        <v>94.737194517932394</v>
      </c>
    </row>
    <row r="227" spans="1:7" x14ac:dyDescent="0.25">
      <c r="A227" s="221" t="s">
        <v>153</v>
      </c>
      <c r="B227" s="221" t="s">
        <v>155</v>
      </c>
      <c r="C227" s="221" t="s">
        <v>15</v>
      </c>
      <c r="D227" s="221">
        <v>4105.5828293000004</v>
      </c>
      <c r="E227" s="221">
        <v>35189.417170699999</v>
      </c>
      <c r="F227" s="221">
        <v>10.4481049225092</v>
      </c>
      <c r="G227" s="221">
        <v>89.551895077490798</v>
      </c>
    </row>
    <row r="228" spans="1:7" x14ac:dyDescent="0.25">
      <c r="A228" s="221" t="s">
        <v>156</v>
      </c>
      <c r="B228" s="221" t="s">
        <v>157</v>
      </c>
      <c r="C228" s="221" t="s">
        <v>14</v>
      </c>
      <c r="D228" s="221">
        <v>213.08316140359901</v>
      </c>
      <c r="E228" s="221">
        <v>25076.916838596298</v>
      </c>
      <c r="F228" s="221">
        <v>0.842558961659154</v>
      </c>
      <c r="G228" s="221">
        <v>99.157441038340806</v>
      </c>
    </row>
    <row r="229" spans="1:7" x14ac:dyDescent="0.25">
      <c r="A229" s="221" t="s">
        <v>156</v>
      </c>
      <c r="B229" s="221" t="s">
        <v>157</v>
      </c>
      <c r="C229" s="221" t="s">
        <v>15</v>
      </c>
      <c r="D229" s="221">
        <v>118.85022840000001</v>
      </c>
      <c r="E229" s="221">
        <v>29239.149775499998</v>
      </c>
      <c r="F229" s="221">
        <v>0.404830807221921</v>
      </c>
      <c r="G229" s="221">
        <v>99.595169192778101</v>
      </c>
    </row>
    <row r="230" spans="1:7" x14ac:dyDescent="0.25">
      <c r="A230" s="221" t="s">
        <v>158</v>
      </c>
      <c r="B230" s="221" t="s">
        <v>159</v>
      </c>
      <c r="C230" s="221" t="s">
        <v>14</v>
      </c>
      <c r="D230" s="221">
        <v>97.524132714617593</v>
      </c>
      <c r="E230" s="221">
        <v>20805.4758672854</v>
      </c>
      <c r="F230" s="221">
        <v>0.46655567485345401</v>
      </c>
      <c r="G230" s="221">
        <v>99.533444325146505</v>
      </c>
    </row>
    <row r="231" spans="1:7" x14ac:dyDescent="0.25">
      <c r="A231" s="221" t="s">
        <v>158</v>
      </c>
      <c r="B231" s="221" t="s">
        <v>159</v>
      </c>
      <c r="C231" s="221" t="s">
        <v>15</v>
      </c>
      <c r="D231" s="221">
        <v>40.213419299999998</v>
      </c>
      <c r="E231" s="221">
        <v>25696.786578700001</v>
      </c>
      <c r="F231" s="221">
        <v>0.15624750088636999</v>
      </c>
      <c r="G231" s="221">
        <v>99.843752499113606</v>
      </c>
    </row>
    <row r="232" spans="1:7" x14ac:dyDescent="0.25">
      <c r="A232" s="221" t="s">
        <v>110</v>
      </c>
      <c r="B232" s="221" t="s">
        <v>160</v>
      </c>
      <c r="C232" s="221" t="s">
        <v>14</v>
      </c>
      <c r="D232" s="221">
        <v>4444.7232629721502</v>
      </c>
      <c r="E232" s="221">
        <v>63176.276737027998</v>
      </c>
      <c r="F232" s="221">
        <v>6.5729925067244501</v>
      </c>
      <c r="G232" s="221">
        <v>93.427007493275596</v>
      </c>
    </row>
    <row r="233" spans="1:7" x14ac:dyDescent="0.25">
      <c r="A233" s="221" t="s">
        <v>110</v>
      </c>
      <c r="B233" s="221" t="s">
        <v>160</v>
      </c>
      <c r="C233" s="221" t="s">
        <v>15</v>
      </c>
      <c r="D233" s="221">
        <v>4478.6751377999999</v>
      </c>
      <c r="E233" s="221">
        <v>67183.324867500007</v>
      </c>
      <c r="F233" s="221">
        <v>6.2497211038887599</v>
      </c>
      <c r="G233" s="221">
        <v>93.750278896111197</v>
      </c>
    </row>
    <row r="234" spans="1:7" x14ac:dyDescent="0.25">
      <c r="A234" s="221" t="s">
        <v>161</v>
      </c>
      <c r="B234" s="221" t="s">
        <v>162</v>
      </c>
      <c r="C234" s="221" t="s">
        <v>14</v>
      </c>
      <c r="D234" s="221">
        <v>178.21772949788601</v>
      </c>
      <c r="E234" s="221">
        <v>42260.782270502001</v>
      </c>
      <c r="F234" s="221">
        <v>0.419938569471208</v>
      </c>
      <c r="G234" s="221">
        <v>99.580061430528801</v>
      </c>
    </row>
    <row r="235" spans="1:7" x14ac:dyDescent="0.25">
      <c r="A235" s="221" t="s">
        <v>161</v>
      </c>
      <c r="B235" s="221" t="s">
        <v>162</v>
      </c>
      <c r="C235" s="221" t="s">
        <v>15</v>
      </c>
      <c r="D235" s="221">
        <v>65.972810999999993</v>
      </c>
      <c r="E235" s="221">
        <v>45757.027186699997</v>
      </c>
      <c r="F235" s="221">
        <v>0.14397313795105399</v>
      </c>
      <c r="G235" s="221">
        <v>99.856026862048907</v>
      </c>
    </row>
    <row r="236" spans="1:7" x14ac:dyDescent="0.25">
      <c r="A236" s="221" t="s">
        <v>163</v>
      </c>
      <c r="B236" s="221" t="s">
        <v>164</v>
      </c>
      <c r="C236" s="221" t="s">
        <v>14</v>
      </c>
      <c r="D236" s="221">
        <v>721.94713066922498</v>
      </c>
      <c r="E236" s="221">
        <v>41696.052869330902</v>
      </c>
      <c r="F236" s="221">
        <v>1.7019829569268301</v>
      </c>
      <c r="G236" s="221">
        <v>98.298017043073202</v>
      </c>
    </row>
    <row r="237" spans="1:7" x14ac:dyDescent="0.25">
      <c r="A237" s="221" t="s">
        <v>163</v>
      </c>
      <c r="B237" s="221" t="s">
        <v>164</v>
      </c>
      <c r="C237" s="221" t="s">
        <v>15</v>
      </c>
      <c r="D237" s="221">
        <v>51.206534400000002</v>
      </c>
      <c r="E237" s="221">
        <v>50838.793470600001</v>
      </c>
      <c r="F237" s="221">
        <v>0.100621997239082</v>
      </c>
      <c r="G237" s="221">
        <v>99.899378002760898</v>
      </c>
    </row>
    <row r="238" spans="1:7" x14ac:dyDescent="0.25">
      <c r="A238" s="221" t="s">
        <v>165</v>
      </c>
      <c r="B238" s="221" t="s">
        <v>166</v>
      </c>
      <c r="C238" s="221" t="s">
        <v>14</v>
      </c>
      <c r="D238" s="221">
        <v>305.15183943896898</v>
      </c>
      <c r="E238" s="221">
        <v>41316.848160561298</v>
      </c>
      <c r="F238" s="221">
        <v>0.733150351830685</v>
      </c>
      <c r="G238" s="221">
        <v>99.266849648169298</v>
      </c>
    </row>
    <row r="239" spans="1:7" x14ac:dyDescent="0.25">
      <c r="A239" s="221" t="s">
        <v>165</v>
      </c>
      <c r="B239" s="221" t="s">
        <v>166</v>
      </c>
      <c r="C239" s="221" t="s">
        <v>15</v>
      </c>
      <c r="D239" s="221">
        <v>100.2397689</v>
      </c>
      <c r="E239" s="221">
        <v>44365.760228599996</v>
      </c>
      <c r="F239" s="221">
        <v>0.225430146416668</v>
      </c>
      <c r="G239" s="221">
        <v>99.774569853583301</v>
      </c>
    </row>
    <row r="240" spans="1:7" x14ac:dyDescent="0.25">
      <c r="A240" s="221" t="s">
        <v>112</v>
      </c>
      <c r="B240" s="221" t="s">
        <v>167</v>
      </c>
      <c r="C240" s="221" t="s">
        <v>14</v>
      </c>
      <c r="D240" s="221">
        <v>1080.1490078130901</v>
      </c>
      <c r="E240" s="221">
        <v>57228.850992186599</v>
      </c>
      <c r="F240" s="221">
        <v>1.85245675249635</v>
      </c>
      <c r="G240" s="221">
        <v>98.147543247503606</v>
      </c>
    </row>
    <row r="241" spans="1:7" x14ac:dyDescent="0.25">
      <c r="A241" s="221" t="s">
        <v>112</v>
      </c>
      <c r="B241" s="221" t="s">
        <v>167</v>
      </c>
      <c r="C241" s="221" t="s">
        <v>15</v>
      </c>
      <c r="D241" s="221">
        <v>651.51792569999998</v>
      </c>
      <c r="E241" s="221">
        <v>61320.482079200003</v>
      </c>
      <c r="F241" s="221">
        <v>1.0513101491778301</v>
      </c>
      <c r="G241" s="221">
        <v>98.948689850822205</v>
      </c>
    </row>
    <row r="242" spans="1:7" x14ac:dyDescent="0.25">
      <c r="A242" s="221" t="s">
        <v>114</v>
      </c>
      <c r="B242" s="221" t="s">
        <v>168</v>
      </c>
      <c r="C242" s="221" t="s">
        <v>15</v>
      </c>
      <c r="D242" s="221">
        <v>473.21451660000002</v>
      </c>
      <c r="E242" s="221">
        <v>131492.78547619999</v>
      </c>
      <c r="F242" s="221">
        <v>0.358588209558385</v>
      </c>
      <c r="G242" s="221">
        <v>99.641411790441595</v>
      </c>
    </row>
    <row r="243" spans="1:7" x14ac:dyDescent="0.25">
      <c r="A243" s="221" t="s">
        <v>114</v>
      </c>
      <c r="B243" s="221" t="s">
        <v>168</v>
      </c>
      <c r="C243" s="221" t="s">
        <v>14</v>
      </c>
      <c r="D243" s="221">
        <v>0</v>
      </c>
      <c r="E243" s="221">
        <v>121626</v>
      </c>
      <c r="F243" s="221">
        <v>0</v>
      </c>
      <c r="G243" s="221">
        <v>100</v>
      </c>
    </row>
    <row r="244" spans="1:7" x14ac:dyDescent="0.25">
      <c r="A244" s="221" t="s">
        <v>124</v>
      </c>
      <c r="B244" s="221" t="s">
        <v>169</v>
      </c>
      <c r="C244" s="221" t="s">
        <v>14</v>
      </c>
      <c r="D244" s="221">
        <v>809.18380738812698</v>
      </c>
      <c r="E244" s="221">
        <v>80879.816192611397</v>
      </c>
      <c r="F244" s="221">
        <v>0.99056642557520802</v>
      </c>
      <c r="G244" s="221">
        <v>99.009433574424804</v>
      </c>
    </row>
    <row r="245" spans="1:7" x14ac:dyDescent="0.25">
      <c r="A245" s="221" t="s">
        <v>124</v>
      </c>
      <c r="B245" s="221" t="s">
        <v>169</v>
      </c>
      <c r="C245" s="221" t="s">
        <v>15</v>
      </c>
      <c r="D245" s="221">
        <v>1895.8809996</v>
      </c>
      <c r="E245" s="221">
        <v>92203.119003500004</v>
      </c>
      <c r="F245" s="221">
        <v>2.0147727388575198</v>
      </c>
      <c r="G245" s="221">
        <v>97.985227261142498</v>
      </c>
    </row>
    <row r="246" spans="1:7" x14ac:dyDescent="0.25">
      <c r="A246" s="221" t="s">
        <v>126</v>
      </c>
      <c r="B246" s="221" t="s">
        <v>170</v>
      </c>
      <c r="C246" s="221" t="s">
        <v>14</v>
      </c>
      <c r="D246" s="221">
        <v>712.49332998747798</v>
      </c>
      <c r="E246" s="221">
        <v>95714.506670012706</v>
      </c>
      <c r="F246" s="221">
        <v>0.73889401307463298</v>
      </c>
      <c r="G246" s="221">
        <v>99.261105986925401</v>
      </c>
    </row>
    <row r="247" spans="1:7" x14ac:dyDescent="0.25">
      <c r="A247" s="221" t="s">
        <v>126</v>
      </c>
      <c r="B247" s="221" t="s">
        <v>170</v>
      </c>
      <c r="C247" s="221" t="s">
        <v>15</v>
      </c>
      <c r="D247" s="221">
        <v>1330.4833798</v>
      </c>
      <c r="E247" s="221">
        <v>103332.51662569999</v>
      </c>
      <c r="F247" s="221">
        <v>1.27120699743948</v>
      </c>
      <c r="G247" s="221">
        <v>98.728793002560494</v>
      </c>
    </row>
    <row r="248" spans="1:7" x14ac:dyDescent="0.25">
      <c r="A248" s="221" t="s">
        <v>171</v>
      </c>
      <c r="B248" s="221" t="s">
        <v>172</v>
      </c>
      <c r="C248" s="221" t="s">
        <v>14</v>
      </c>
      <c r="D248" s="221">
        <v>660.77899957885904</v>
      </c>
      <c r="E248" s="221">
        <v>26649.221000421199</v>
      </c>
      <c r="F248" s="221">
        <v>2.4195496139833699</v>
      </c>
      <c r="G248" s="221">
        <v>97.580450386016594</v>
      </c>
    </row>
    <row r="249" spans="1:7" x14ac:dyDescent="0.25">
      <c r="A249" s="221" t="s">
        <v>171</v>
      </c>
      <c r="B249" s="221" t="s">
        <v>172</v>
      </c>
      <c r="C249" s="221" t="s">
        <v>15</v>
      </c>
      <c r="D249" s="221">
        <v>512.19796399999996</v>
      </c>
      <c r="E249" s="221">
        <v>29914.8019585</v>
      </c>
      <c r="F249" s="221">
        <v>1.6833666326112</v>
      </c>
      <c r="G249" s="221">
        <v>98.316633367388803</v>
      </c>
    </row>
    <row r="250" spans="1:7" x14ac:dyDescent="0.25">
      <c r="A250" s="221" t="s">
        <v>173</v>
      </c>
      <c r="B250" s="221" t="s">
        <v>174</v>
      </c>
      <c r="C250" s="221" t="s">
        <v>14</v>
      </c>
      <c r="D250" s="221">
        <v>318.04367149357199</v>
      </c>
      <c r="E250" s="221">
        <v>51875.956328506501</v>
      </c>
      <c r="F250" s="221">
        <v>0.60934910429085998</v>
      </c>
      <c r="G250" s="221">
        <v>99.390650895709101</v>
      </c>
    </row>
    <row r="251" spans="1:7" x14ac:dyDescent="0.25">
      <c r="A251" s="221" t="s">
        <v>173</v>
      </c>
      <c r="B251" s="221" t="s">
        <v>174</v>
      </c>
      <c r="C251" s="221" t="s">
        <v>15</v>
      </c>
      <c r="D251" s="221">
        <v>593.0603734</v>
      </c>
      <c r="E251" s="221">
        <v>59813.939619099998</v>
      </c>
      <c r="F251" s="221">
        <v>0.98177425376799599</v>
      </c>
      <c r="G251" s="221">
        <v>99.018225746232005</v>
      </c>
    </row>
    <row r="252" spans="1:7" x14ac:dyDescent="0.25">
      <c r="A252" s="221" t="s">
        <v>175</v>
      </c>
      <c r="B252" s="221" t="s">
        <v>176</v>
      </c>
      <c r="C252" s="221" t="s">
        <v>14</v>
      </c>
      <c r="D252" s="221">
        <v>1166.1631300424301</v>
      </c>
      <c r="E252" s="221">
        <v>75053.836869957697</v>
      </c>
      <c r="F252" s="221">
        <v>1.52999623463976</v>
      </c>
      <c r="G252" s="221">
        <v>98.470003765360204</v>
      </c>
    </row>
    <row r="253" spans="1:7" x14ac:dyDescent="0.25">
      <c r="A253" s="221" t="s">
        <v>175</v>
      </c>
      <c r="B253" s="221" t="s">
        <v>176</v>
      </c>
      <c r="C253" s="221" t="s">
        <v>15</v>
      </c>
      <c r="D253" s="221">
        <v>1257.0390915</v>
      </c>
      <c r="E253" s="221">
        <v>81833.960906799999</v>
      </c>
      <c r="F253" s="221">
        <v>1.5128462667746401</v>
      </c>
      <c r="G253" s="221">
        <v>98.487153733225398</v>
      </c>
    </row>
    <row r="254" spans="1:7" x14ac:dyDescent="0.25">
      <c r="A254" s="221" t="s">
        <v>177</v>
      </c>
      <c r="B254" s="221" t="s">
        <v>178</v>
      </c>
      <c r="C254" s="221" t="s">
        <v>14</v>
      </c>
      <c r="D254" s="221">
        <v>3439.5970871304899</v>
      </c>
      <c r="E254" s="221">
        <v>95468.4029128697</v>
      </c>
      <c r="F254" s="221">
        <v>3.4775721752846001</v>
      </c>
      <c r="G254" s="221">
        <v>96.522427824715393</v>
      </c>
    </row>
    <row r="255" spans="1:7" x14ac:dyDescent="0.25">
      <c r="A255" s="221" t="s">
        <v>177</v>
      </c>
      <c r="B255" s="221" t="s">
        <v>178</v>
      </c>
      <c r="C255" s="221" t="s">
        <v>15</v>
      </c>
      <c r="D255" s="221">
        <v>3706.7046252999999</v>
      </c>
      <c r="E255" s="221">
        <v>97223.295376499998</v>
      </c>
      <c r="F255" s="221">
        <v>3.6725499110610298</v>
      </c>
      <c r="G255" s="221">
        <v>96.327450088939003</v>
      </c>
    </row>
    <row r="256" spans="1:7" x14ac:dyDescent="0.25">
      <c r="A256" s="221" t="s">
        <v>179</v>
      </c>
      <c r="B256" s="221" t="s">
        <v>180</v>
      </c>
      <c r="C256" s="221" t="s">
        <v>14</v>
      </c>
      <c r="D256" s="221">
        <v>4434.5884776450002</v>
      </c>
      <c r="E256" s="221">
        <v>157506.41152235499</v>
      </c>
      <c r="F256" s="221">
        <v>2.7383976124915899</v>
      </c>
      <c r="G256" s="221">
        <v>97.261602387508404</v>
      </c>
    </row>
    <row r="257" spans="1:7" x14ac:dyDescent="0.25">
      <c r="A257" s="221" t="s">
        <v>179</v>
      </c>
      <c r="B257" s="221" t="s">
        <v>180</v>
      </c>
      <c r="C257" s="221" t="s">
        <v>15</v>
      </c>
      <c r="D257" s="221">
        <v>5822.0846650000003</v>
      </c>
      <c r="E257" s="221">
        <v>175555.9153311</v>
      </c>
      <c r="F257" s="221">
        <v>3.20991777675638</v>
      </c>
      <c r="G257" s="221">
        <v>96.790082223243601</v>
      </c>
    </row>
    <row r="258" spans="1:7" x14ac:dyDescent="0.25">
      <c r="A258" s="221" t="s">
        <v>181</v>
      </c>
      <c r="B258" s="221" t="s">
        <v>182</v>
      </c>
      <c r="C258" s="221" t="s">
        <v>14</v>
      </c>
      <c r="D258" s="221">
        <v>15190.275980591599</v>
      </c>
      <c r="E258" s="221">
        <v>252698.72401940901</v>
      </c>
      <c r="F258" s="221">
        <v>5.6703619710370896</v>
      </c>
      <c r="G258" s="221">
        <v>94.329638028962904</v>
      </c>
    </row>
    <row r="259" spans="1:7" x14ac:dyDescent="0.25">
      <c r="A259" s="221" t="s">
        <v>181</v>
      </c>
      <c r="B259" s="221" t="s">
        <v>182</v>
      </c>
      <c r="C259" s="221" t="s">
        <v>15</v>
      </c>
      <c r="D259" s="221">
        <v>17415.007543899999</v>
      </c>
      <c r="E259" s="221">
        <v>271568.99245209998</v>
      </c>
      <c r="F259" s="221">
        <v>6.0262878028337399</v>
      </c>
      <c r="G259" s="221">
        <v>93.973712197166293</v>
      </c>
    </row>
    <row r="260" spans="1:7" x14ac:dyDescent="0.25">
      <c r="A260" s="221" t="s">
        <v>183</v>
      </c>
      <c r="B260" s="221" t="s">
        <v>184</v>
      </c>
      <c r="C260" s="221" t="s">
        <v>14</v>
      </c>
      <c r="D260" s="221">
        <v>2954.5829464696199</v>
      </c>
      <c r="E260" s="221">
        <v>106036.417053531</v>
      </c>
      <c r="F260" s="221">
        <v>2.7108503880775601</v>
      </c>
      <c r="G260" s="221">
        <v>97.289149611922397</v>
      </c>
    </row>
    <row r="261" spans="1:7" x14ac:dyDescent="0.25">
      <c r="A261" s="221" t="s">
        <v>183</v>
      </c>
      <c r="B261" s="221" t="s">
        <v>184</v>
      </c>
      <c r="C261" s="221" t="s">
        <v>15</v>
      </c>
      <c r="D261" s="221">
        <v>4057.8813808999998</v>
      </c>
      <c r="E261" s="221">
        <v>106501.1186167</v>
      </c>
      <c r="F261" s="221">
        <v>3.6703311182156901</v>
      </c>
      <c r="G261" s="221">
        <v>96.329668881784301</v>
      </c>
    </row>
    <row r="262" spans="1:7" x14ac:dyDescent="0.25">
      <c r="A262" s="221" t="s">
        <v>185</v>
      </c>
      <c r="B262" s="221" t="s">
        <v>186</v>
      </c>
      <c r="C262" s="221" t="s">
        <v>14</v>
      </c>
      <c r="D262" s="221">
        <v>4929.8350054512603</v>
      </c>
      <c r="E262" s="221">
        <v>119453.164994548</v>
      </c>
      <c r="F262" s="221">
        <v>3.9634315022561499</v>
      </c>
      <c r="G262" s="221">
        <v>96.0365684977439</v>
      </c>
    </row>
    <row r="263" spans="1:7" x14ac:dyDescent="0.25">
      <c r="A263" s="221" t="s">
        <v>185</v>
      </c>
      <c r="B263" s="221" t="s">
        <v>186</v>
      </c>
      <c r="C263" s="221" t="s">
        <v>15</v>
      </c>
      <c r="D263" s="221">
        <v>2533.7789250999999</v>
      </c>
      <c r="E263" s="221">
        <v>125544.2210694</v>
      </c>
      <c r="F263" s="221">
        <v>1.97830925311826</v>
      </c>
      <c r="G263" s="221">
        <v>98.021690746881703</v>
      </c>
    </row>
    <row r="264" spans="1:7" x14ac:dyDescent="0.25">
      <c r="A264" s="221" t="s">
        <v>187</v>
      </c>
      <c r="B264" s="221" t="s">
        <v>188</v>
      </c>
      <c r="C264" s="221" t="s">
        <v>14</v>
      </c>
      <c r="D264" s="221">
        <v>7124.5180519632504</v>
      </c>
      <c r="E264" s="221">
        <v>89768.481948037006</v>
      </c>
      <c r="F264" s="221">
        <v>7.3529749847390704</v>
      </c>
      <c r="G264" s="221">
        <v>92.647025015260894</v>
      </c>
    </row>
    <row r="265" spans="1:7" x14ac:dyDescent="0.25">
      <c r="A265" s="221" t="s">
        <v>187</v>
      </c>
      <c r="B265" s="221" t="s">
        <v>188</v>
      </c>
      <c r="C265" s="221" t="s">
        <v>15</v>
      </c>
      <c r="D265" s="221">
        <v>7031.5732613</v>
      </c>
      <c r="E265" s="221">
        <v>96516.426734399996</v>
      </c>
      <c r="F265" s="221">
        <v>6.7906413079846999</v>
      </c>
      <c r="G265" s="221">
        <v>93.2093586920153</v>
      </c>
    </row>
    <row r="266" spans="1:7" x14ac:dyDescent="0.25">
      <c r="A266" s="221" t="s">
        <v>189</v>
      </c>
      <c r="B266" s="221" t="s">
        <v>190</v>
      </c>
      <c r="C266" s="221" t="s">
        <v>14</v>
      </c>
      <c r="D266" s="221">
        <v>985.44756203581301</v>
      </c>
      <c r="E266" s="221">
        <v>40841.552437963997</v>
      </c>
      <c r="F266" s="221">
        <v>2.35600822921992</v>
      </c>
      <c r="G266" s="221">
        <v>97.643991770780104</v>
      </c>
    </row>
    <row r="267" spans="1:7" x14ac:dyDescent="0.25">
      <c r="A267" s="221" t="s">
        <v>189</v>
      </c>
      <c r="B267" s="221" t="s">
        <v>190</v>
      </c>
      <c r="C267" s="221" t="s">
        <v>15</v>
      </c>
      <c r="D267" s="221">
        <v>1687.5334339999999</v>
      </c>
      <c r="E267" s="221">
        <v>42340.466568000003</v>
      </c>
      <c r="F267" s="221">
        <v>3.8328641635398899</v>
      </c>
      <c r="G267" s="221">
        <v>96.167135836460105</v>
      </c>
    </row>
    <row r="268" spans="1:7" x14ac:dyDescent="0.25">
      <c r="A268" s="221" t="s">
        <v>191</v>
      </c>
      <c r="B268" s="221" t="s">
        <v>192</v>
      </c>
      <c r="C268" s="221" t="s">
        <v>14</v>
      </c>
      <c r="D268" s="221">
        <v>5310.1005298346099</v>
      </c>
      <c r="E268" s="221">
        <v>72667.899470165095</v>
      </c>
      <c r="F268" s="221">
        <v>6.8097418885257701</v>
      </c>
      <c r="G268" s="221">
        <v>93.190258111474193</v>
      </c>
    </row>
    <row r="269" spans="1:7" x14ac:dyDescent="0.25">
      <c r="A269" s="221" t="s">
        <v>191</v>
      </c>
      <c r="B269" s="221" t="s">
        <v>192</v>
      </c>
      <c r="C269" s="221" t="s">
        <v>15</v>
      </c>
      <c r="D269" s="221">
        <v>4379.1386137</v>
      </c>
      <c r="E269" s="221">
        <v>76086.861386599994</v>
      </c>
      <c r="F269" s="221">
        <v>5.4422223220784796</v>
      </c>
      <c r="G269" s="221">
        <v>94.557777677921493</v>
      </c>
    </row>
    <row r="270" spans="1:7" x14ac:dyDescent="0.25">
      <c r="A270" s="221" t="s">
        <v>193</v>
      </c>
      <c r="B270" s="221" t="s">
        <v>194</v>
      </c>
      <c r="C270" s="221" t="s">
        <v>14</v>
      </c>
      <c r="D270" s="221">
        <v>849.38034446283405</v>
      </c>
      <c r="E270" s="221">
        <v>24104.619655537201</v>
      </c>
      <c r="F270" s="221">
        <v>3.4037843410388402</v>
      </c>
      <c r="G270" s="221">
        <v>96.596215658961199</v>
      </c>
    </row>
    <row r="271" spans="1:7" x14ac:dyDescent="0.25">
      <c r="A271" s="221" t="s">
        <v>193</v>
      </c>
      <c r="B271" s="221" t="s">
        <v>194</v>
      </c>
      <c r="C271" s="221" t="s">
        <v>15</v>
      </c>
      <c r="D271" s="221">
        <v>1396.3599093</v>
      </c>
      <c r="E271" s="221">
        <v>24968.640091500001</v>
      </c>
      <c r="F271" s="221">
        <v>5.2962636421681397</v>
      </c>
      <c r="G271" s="221">
        <v>94.7037363578319</v>
      </c>
    </row>
    <row r="272" spans="1:7" x14ac:dyDescent="0.25">
      <c r="A272" s="221" t="s">
        <v>195</v>
      </c>
      <c r="B272" s="221" t="s">
        <v>196</v>
      </c>
      <c r="C272" s="221" t="s">
        <v>14</v>
      </c>
      <c r="D272" s="221">
        <v>1059.2158949335001</v>
      </c>
      <c r="E272" s="221">
        <v>36980.784105066603</v>
      </c>
      <c r="F272" s="221">
        <v>2.7844792190680701</v>
      </c>
      <c r="G272" s="221">
        <v>97.215520780931897</v>
      </c>
    </row>
    <row r="273" spans="1:7" x14ac:dyDescent="0.25">
      <c r="A273" s="221" t="s">
        <v>195</v>
      </c>
      <c r="B273" s="221" t="s">
        <v>196</v>
      </c>
      <c r="C273" s="221" t="s">
        <v>15</v>
      </c>
      <c r="D273" s="221">
        <v>2137.3080583000001</v>
      </c>
      <c r="E273" s="221">
        <v>41969.691944400001</v>
      </c>
      <c r="F273" s="221">
        <v>4.8457343690778396</v>
      </c>
      <c r="G273" s="221">
        <v>95.154265630922197</v>
      </c>
    </row>
    <row r="274" spans="1:7" x14ac:dyDescent="0.25">
      <c r="A274" s="221" t="s">
        <v>197</v>
      </c>
      <c r="B274" s="221" t="s">
        <v>198</v>
      </c>
      <c r="C274" s="221" t="s">
        <v>14</v>
      </c>
      <c r="D274" s="221">
        <v>1185.9565107650801</v>
      </c>
      <c r="E274" s="221">
        <v>53196.043489235097</v>
      </c>
      <c r="F274" s="221">
        <v>2.1807886998732502</v>
      </c>
      <c r="G274" s="221">
        <v>97.819211300126696</v>
      </c>
    </row>
    <row r="275" spans="1:7" x14ac:dyDescent="0.25">
      <c r="A275" s="221" t="s">
        <v>197</v>
      </c>
      <c r="B275" s="221" t="s">
        <v>198</v>
      </c>
      <c r="C275" s="221" t="s">
        <v>15</v>
      </c>
      <c r="D275" s="221">
        <v>2330.5803117999999</v>
      </c>
      <c r="E275" s="221">
        <v>53726.419686000001</v>
      </c>
      <c r="F275" s="221">
        <v>4.1575187967452196</v>
      </c>
      <c r="G275" s="221">
        <v>95.842481203254806</v>
      </c>
    </row>
    <row r="276" spans="1:7" x14ac:dyDescent="0.25">
      <c r="A276" s="221" t="s">
        <v>199</v>
      </c>
      <c r="B276" s="221" t="s">
        <v>200</v>
      </c>
      <c r="C276" s="221" t="s">
        <v>14</v>
      </c>
      <c r="D276" s="221">
        <v>3535.67731783827</v>
      </c>
      <c r="E276" s="221">
        <v>84094.322682161801</v>
      </c>
      <c r="F276" s="221">
        <v>4.0347795479154103</v>
      </c>
      <c r="G276" s="221">
        <v>95.965220452084594</v>
      </c>
    </row>
    <row r="277" spans="1:7" x14ac:dyDescent="0.25">
      <c r="A277" s="221" t="s">
        <v>199</v>
      </c>
      <c r="B277" s="221" t="s">
        <v>200</v>
      </c>
      <c r="C277" s="221" t="s">
        <v>15</v>
      </c>
      <c r="D277" s="221">
        <v>5546.3158550999997</v>
      </c>
      <c r="E277" s="221">
        <v>86971.684143399994</v>
      </c>
      <c r="F277" s="221">
        <v>5.9948505752285204</v>
      </c>
      <c r="G277" s="221">
        <v>94.005149424771503</v>
      </c>
    </row>
    <row r="278" spans="1:7" x14ac:dyDescent="0.25">
      <c r="A278" s="221" t="s">
        <v>201</v>
      </c>
      <c r="B278" s="221" t="s">
        <v>202</v>
      </c>
      <c r="C278" s="221" t="s">
        <v>14</v>
      </c>
      <c r="D278" s="221">
        <v>2457.2685321013701</v>
      </c>
      <c r="E278" s="221">
        <v>95018.731467899197</v>
      </c>
      <c r="F278" s="221">
        <v>2.5208959457726601</v>
      </c>
      <c r="G278" s="221">
        <v>97.479104054227307</v>
      </c>
    </row>
    <row r="279" spans="1:7" x14ac:dyDescent="0.25">
      <c r="A279" s="221" t="s">
        <v>201</v>
      </c>
      <c r="B279" s="221" t="s">
        <v>202</v>
      </c>
      <c r="C279" s="221" t="s">
        <v>15</v>
      </c>
      <c r="D279" s="221">
        <v>3291.2467032999998</v>
      </c>
      <c r="E279" s="221">
        <v>99046.7532947</v>
      </c>
      <c r="F279" s="221">
        <v>3.2160553297546599</v>
      </c>
      <c r="G279" s="221">
        <v>96.783944670245305</v>
      </c>
    </row>
    <row r="280" spans="1:7" x14ac:dyDescent="0.25">
      <c r="A280" s="221" t="s">
        <v>203</v>
      </c>
      <c r="B280" s="221" t="s">
        <v>204</v>
      </c>
      <c r="C280" s="221" t="s">
        <v>14</v>
      </c>
      <c r="D280" s="221">
        <v>1357.0885438990799</v>
      </c>
      <c r="E280" s="221">
        <v>55118.911456101101</v>
      </c>
      <c r="F280" s="221">
        <v>2.4029473473671499</v>
      </c>
      <c r="G280" s="221">
        <v>97.597052652632897</v>
      </c>
    </row>
    <row r="281" spans="1:7" x14ac:dyDescent="0.25">
      <c r="A281" s="221" t="s">
        <v>203</v>
      </c>
      <c r="B281" s="221" t="s">
        <v>204</v>
      </c>
      <c r="C281" s="221" t="s">
        <v>15</v>
      </c>
      <c r="D281" s="221">
        <v>1212.5409618000001</v>
      </c>
      <c r="E281" s="221">
        <v>58176.459036400003</v>
      </c>
      <c r="F281" s="221">
        <v>2.04169284183393</v>
      </c>
      <c r="G281" s="221">
        <v>97.958307158166093</v>
      </c>
    </row>
    <row r="282" spans="1:7" x14ac:dyDescent="0.25">
      <c r="A282" s="221" t="s">
        <v>205</v>
      </c>
      <c r="B282" s="221" t="s">
        <v>206</v>
      </c>
      <c r="C282" s="221" t="s">
        <v>14</v>
      </c>
      <c r="D282" s="221">
        <v>8115.2011103473797</v>
      </c>
      <c r="E282" s="221">
        <v>122783.798889652</v>
      </c>
      <c r="F282" s="221">
        <v>6.1995898443436603</v>
      </c>
      <c r="G282" s="221">
        <v>93.800410155656294</v>
      </c>
    </row>
    <row r="283" spans="1:7" x14ac:dyDescent="0.25">
      <c r="A283" s="221" t="s">
        <v>205</v>
      </c>
      <c r="B283" s="221" t="s">
        <v>206</v>
      </c>
      <c r="C283" s="221" t="s">
        <v>15</v>
      </c>
      <c r="D283" s="221">
        <v>5072.3965332999996</v>
      </c>
      <c r="E283" s="221">
        <v>134417.6034731</v>
      </c>
      <c r="F283" s="221">
        <v>3.63638721992062</v>
      </c>
      <c r="G283" s="221">
        <v>96.363612780079393</v>
      </c>
    </row>
    <row r="284" spans="1:7" x14ac:dyDescent="0.25">
      <c r="A284" s="221" t="s">
        <v>207</v>
      </c>
      <c r="B284" s="221" t="s">
        <v>208</v>
      </c>
      <c r="C284" s="221" t="s">
        <v>14</v>
      </c>
      <c r="D284" s="221">
        <v>2748.12075727098</v>
      </c>
      <c r="E284" s="221">
        <v>68019.879242728799</v>
      </c>
      <c r="F284" s="221">
        <v>3.8832816488681199</v>
      </c>
      <c r="G284" s="221">
        <v>96.116718351131894</v>
      </c>
    </row>
    <row r="285" spans="1:7" x14ac:dyDescent="0.25">
      <c r="A285" s="221" t="s">
        <v>207</v>
      </c>
      <c r="B285" s="221" t="s">
        <v>208</v>
      </c>
      <c r="C285" s="221" t="s">
        <v>15</v>
      </c>
      <c r="D285" s="221">
        <v>2674.9146860000001</v>
      </c>
      <c r="E285" s="221">
        <v>71005.085316500001</v>
      </c>
      <c r="F285" s="221">
        <v>3.6304488136661801</v>
      </c>
      <c r="G285" s="221">
        <v>96.369551186333794</v>
      </c>
    </row>
    <row r="286" spans="1:7" x14ac:dyDescent="0.25">
      <c r="A286" s="221" t="s">
        <v>209</v>
      </c>
      <c r="B286" s="221" t="s">
        <v>210</v>
      </c>
      <c r="C286" s="221" t="s">
        <v>14</v>
      </c>
      <c r="D286" s="221">
        <v>2650.5076682174499</v>
      </c>
      <c r="E286" s="221">
        <v>76481.492331782807</v>
      </c>
      <c r="F286" s="221">
        <v>3.3494764042580001</v>
      </c>
      <c r="G286" s="221">
        <v>96.650523595742001</v>
      </c>
    </row>
    <row r="287" spans="1:7" x14ac:dyDescent="0.25">
      <c r="A287" s="221" t="s">
        <v>209</v>
      </c>
      <c r="B287" s="221" t="s">
        <v>210</v>
      </c>
      <c r="C287" s="221" t="s">
        <v>15</v>
      </c>
      <c r="D287" s="221">
        <v>2413.9433220999999</v>
      </c>
      <c r="E287" s="221">
        <v>76491.056681700007</v>
      </c>
      <c r="F287" s="221">
        <v>3.05930336731987</v>
      </c>
      <c r="G287" s="221">
        <v>96.940696632680101</v>
      </c>
    </row>
    <row r="288" spans="1:7" x14ac:dyDescent="0.25">
      <c r="A288" s="221" t="s">
        <v>211</v>
      </c>
      <c r="B288" s="221" t="s">
        <v>212</v>
      </c>
      <c r="C288" s="221" t="s">
        <v>14</v>
      </c>
      <c r="D288" s="221">
        <v>5311.1799319145603</v>
      </c>
      <c r="E288" s="221">
        <v>84689.820068085101</v>
      </c>
      <c r="F288" s="221">
        <v>5.9012454660665803</v>
      </c>
      <c r="G288" s="221">
        <v>94.098754533933402</v>
      </c>
    </row>
    <row r="289" spans="1:7" x14ac:dyDescent="0.25">
      <c r="A289" s="221" t="s">
        <v>211</v>
      </c>
      <c r="B289" s="221" t="s">
        <v>212</v>
      </c>
      <c r="C289" s="221" t="s">
        <v>15</v>
      </c>
      <c r="D289" s="221">
        <v>3745.9481122000002</v>
      </c>
      <c r="E289" s="221">
        <v>85733.051886300003</v>
      </c>
      <c r="F289" s="221">
        <v>4.1863991688136801</v>
      </c>
      <c r="G289" s="221">
        <v>95.813600831186307</v>
      </c>
    </row>
    <row r="290" spans="1:7" x14ac:dyDescent="0.25">
      <c r="A290" s="221" t="s">
        <v>213</v>
      </c>
      <c r="B290" s="221" t="s">
        <v>214</v>
      </c>
      <c r="C290" s="221" t="s">
        <v>14</v>
      </c>
      <c r="D290" s="221">
        <v>3756.2642356831402</v>
      </c>
      <c r="E290" s="221">
        <v>90267.735764316298</v>
      </c>
      <c r="F290" s="221">
        <v>3.9950057811656201</v>
      </c>
      <c r="G290" s="221">
        <v>96.004994218834398</v>
      </c>
    </row>
    <row r="291" spans="1:7" x14ac:dyDescent="0.25">
      <c r="A291" s="221" t="s">
        <v>213</v>
      </c>
      <c r="B291" s="221" t="s">
        <v>214</v>
      </c>
      <c r="C291" s="221" t="s">
        <v>15</v>
      </c>
      <c r="D291" s="221">
        <v>3154.9191194999999</v>
      </c>
      <c r="E291" s="221">
        <v>90420.080884700001</v>
      </c>
      <c r="F291" s="221">
        <v>3.3715406031080901</v>
      </c>
      <c r="G291" s="221">
        <v>96.628459396891898</v>
      </c>
    </row>
    <row r="292" spans="1:7" x14ac:dyDescent="0.25">
      <c r="A292" s="221" t="s">
        <v>215</v>
      </c>
      <c r="B292" s="221" t="s">
        <v>216</v>
      </c>
      <c r="C292" s="221" t="s">
        <v>14</v>
      </c>
      <c r="D292" s="221">
        <v>5821.5098078933097</v>
      </c>
      <c r="E292" s="221">
        <v>134850.49019210599</v>
      </c>
      <c r="F292" s="221">
        <v>4.1383571769032397</v>
      </c>
      <c r="G292" s="221">
        <v>95.861642823096801</v>
      </c>
    </row>
    <row r="293" spans="1:7" x14ac:dyDescent="0.25">
      <c r="A293" s="221" t="s">
        <v>215</v>
      </c>
      <c r="B293" s="221" t="s">
        <v>216</v>
      </c>
      <c r="C293" s="221" t="s">
        <v>15</v>
      </c>
      <c r="D293" s="221">
        <v>4451.0619874000004</v>
      </c>
      <c r="E293" s="221">
        <v>135954.93801479999</v>
      </c>
      <c r="F293" s="221">
        <v>3.1701365948251898</v>
      </c>
      <c r="G293" s="221">
        <v>96.829863405174805</v>
      </c>
    </row>
    <row r="294" spans="1:7" x14ac:dyDescent="0.25">
      <c r="A294" s="221" t="s">
        <v>217</v>
      </c>
      <c r="B294" s="221" t="s">
        <v>218</v>
      </c>
      <c r="C294" s="221" t="s">
        <v>14</v>
      </c>
      <c r="D294" s="221">
        <v>1314.9469363675901</v>
      </c>
      <c r="E294" s="221">
        <v>35104.053063632498</v>
      </c>
      <c r="F294" s="221">
        <v>3.6106069259660698</v>
      </c>
      <c r="G294" s="221">
        <v>96.389393074033904</v>
      </c>
    </row>
    <row r="295" spans="1:7" x14ac:dyDescent="0.25">
      <c r="A295" s="221" t="s">
        <v>217</v>
      </c>
      <c r="B295" s="221" t="s">
        <v>218</v>
      </c>
      <c r="C295" s="221" t="s">
        <v>15</v>
      </c>
      <c r="D295" s="221">
        <v>2151.0617910999999</v>
      </c>
      <c r="E295" s="221">
        <v>34125.938206300001</v>
      </c>
      <c r="F295" s="221">
        <v>5.9295470718476402</v>
      </c>
      <c r="G295" s="221">
        <v>94.070452928152307</v>
      </c>
    </row>
    <row r="296" spans="1:7" x14ac:dyDescent="0.25">
      <c r="A296" s="221" t="s">
        <v>219</v>
      </c>
      <c r="B296" s="221" t="s">
        <v>220</v>
      </c>
      <c r="C296" s="221" t="s">
        <v>14</v>
      </c>
      <c r="D296" s="221">
        <v>9091.9572244452702</v>
      </c>
      <c r="E296" s="221">
        <v>83652.042775554597</v>
      </c>
      <c r="F296" s="221">
        <v>9.8032834732654202</v>
      </c>
      <c r="G296" s="221">
        <v>90.196716526734605</v>
      </c>
    </row>
    <row r="297" spans="1:7" x14ac:dyDescent="0.25">
      <c r="A297" s="221" t="s">
        <v>219</v>
      </c>
      <c r="B297" s="221" t="s">
        <v>220</v>
      </c>
      <c r="C297" s="221" t="s">
        <v>15</v>
      </c>
      <c r="D297" s="221">
        <v>6065.3865852999998</v>
      </c>
      <c r="E297" s="221">
        <v>90090.613417999994</v>
      </c>
      <c r="F297" s="221">
        <v>6.3078607524146602</v>
      </c>
      <c r="G297" s="221">
        <v>93.692139247585303</v>
      </c>
    </row>
    <row r="298" spans="1:7" x14ac:dyDescent="0.25">
      <c r="A298" s="221" t="s">
        <v>221</v>
      </c>
      <c r="B298" s="221" t="s">
        <v>222</v>
      </c>
      <c r="C298" s="221" t="s">
        <v>14</v>
      </c>
      <c r="D298" s="221">
        <v>6173.2019367349003</v>
      </c>
      <c r="E298" s="221">
        <v>67024.798063264898</v>
      </c>
      <c r="F298" s="221">
        <v>8.4335664044576699</v>
      </c>
      <c r="G298" s="221">
        <v>91.566433595542307</v>
      </c>
    </row>
    <row r="299" spans="1:7" x14ac:dyDescent="0.25">
      <c r="A299" s="221" t="s">
        <v>221</v>
      </c>
      <c r="B299" s="221" t="s">
        <v>222</v>
      </c>
      <c r="C299" s="221" t="s">
        <v>15</v>
      </c>
      <c r="D299" s="221">
        <v>5236.3012310000004</v>
      </c>
      <c r="E299" s="221">
        <v>72497.698765699999</v>
      </c>
      <c r="F299" s="221">
        <v>6.7361788036409997</v>
      </c>
      <c r="G299" s="221">
        <v>93.263821196359004</v>
      </c>
    </row>
    <row r="300" spans="1:7" x14ac:dyDescent="0.25">
      <c r="A300" s="221" t="s">
        <v>223</v>
      </c>
      <c r="B300" s="221" t="s">
        <v>224</v>
      </c>
      <c r="C300" s="221" t="s">
        <v>14</v>
      </c>
      <c r="D300" s="221">
        <v>4471.07963039266</v>
      </c>
      <c r="E300" s="221">
        <v>13518.9203696074</v>
      </c>
      <c r="F300" s="221">
        <v>24.853138579169801</v>
      </c>
      <c r="G300" s="221">
        <v>75.146861420830206</v>
      </c>
    </row>
    <row r="301" spans="1:7" x14ac:dyDescent="0.25">
      <c r="A301" s="221" t="s">
        <v>223</v>
      </c>
      <c r="B301" s="221" t="s">
        <v>224</v>
      </c>
      <c r="C301" s="221" t="s">
        <v>15</v>
      </c>
      <c r="D301" s="221">
        <v>3562.4314846000002</v>
      </c>
      <c r="E301" s="221">
        <v>16066.568522899999</v>
      </c>
      <c r="F301" s="221">
        <v>18.148817989906998</v>
      </c>
      <c r="G301" s="221">
        <v>81.851182010092998</v>
      </c>
    </row>
    <row r="302" spans="1:7" x14ac:dyDescent="0.25">
      <c r="A302" s="221" t="s">
        <v>225</v>
      </c>
      <c r="B302" s="221" t="s">
        <v>226</v>
      </c>
      <c r="C302" s="221" t="s">
        <v>14</v>
      </c>
      <c r="D302" s="221">
        <v>7649.7585042788896</v>
      </c>
      <c r="E302" s="221">
        <v>102423.241495721</v>
      </c>
      <c r="F302" s="221">
        <v>6.9497138301662398</v>
      </c>
      <c r="G302" s="221">
        <v>93.050286169833797</v>
      </c>
    </row>
    <row r="303" spans="1:7" x14ac:dyDescent="0.25">
      <c r="A303" s="221" t="s">
        <v>225</v>
      </c>
      <c r="B303" s="221" t="s">
        <v>226</v>
      </c>
      <c r="C303" s="221" t="s">
        <v>15</v>
      </c>
      <c r="D303" s="221">
        <v>10716.5460047</v>
      </c>
      <c r="E303" s="221">
        <v>110135.454013</v>
      </c>
      <c r="F303" s="221">
        <v>8.8674957825525897</v>
      </c>
      <c r="G303" s="221">
        <v>91.132504217447405</v>
      </c>
    </row>
    <row r="304" spans="1:7" x14ac:dyDescent="0.25">
      <c r="A304" s="221" t="s">
        <v>227</v>
      </c>
      <c r="B304" s="221" t="s">
        <v>228</v>
      </c>
      <c r="C304" s="221" t="s">
        <v>14</v>
      </c>
      <c r="D304" s="221">
        <v>5049.03982451923</v>
      </c>
      <c r="E304" s="221">
        <v>66377.960175481101</v>
      </c>
      <c r="F304" s="221">
        <v>7.0688112681747803</v>
      </c>
      <c r="G304" s="221">
        <v>92.931188731825202</v>
      </c>
    </row>
    <row r="305" spans="1:7" x14ac:dyDescent="0.25">
      <c r="A305" s="221" t="s">
        <v>227</v>
      </c>
      <c r="B305" s="221" t="s">
        <v>228</v>
      </c>
      <c r="C305" s="221" t="s">
        <v>15</v>
      </c>
      <c r="D305" s="221">
        <v>9651.0027886000007</v>
      </c>
      <c r="E305" s="221">
        <v>65742.997212100003</v>
      </c>
      <c r="F305" s="221">
        <v>12.8007570741841</v>
      </c>
      <c r="G305" s="221">
        <v>87.199242925815895</v>
      </c>
    </row>
    <row r="306" spans="1:7" x14ac:dyDescent="0.25">
      <c r="A306" s="221" t="s">
        <v>229</v>
      </c>
      <c r="B306" s="221" t="s">
        <v>230</v>
      </c>
      <c r="C306" s="221" t="s">
        <v>14</v>
      </c>
      <c r="D306" s="221">
        <v>11390.4807164828</v>
      </c>
      <c r="E306" s="221">
        <v>111095.519283517</v>
      </c>
      <c r="F306" s="221">
        <v>9.2994143955087392</v>
      </c>
      <c r="G306" s="221">
        <v>90.700585604491295</v>
      </c>
    </row>
    <row r="307" spans="1:7" x14ac:dyDescent="0.25">
      <c r="A307" s="221" t="s">
        <v>229</v>
      </c>
      <c r="B307" s="221" t="s">
        <v>230</v>
      </c>
      <c r="C307" s="221" t="s">
        <v>15</v>
      </c>
      <c r="D307" s="221">
        <v>13002.756339199999</v>
      </c>
      <c r="E307" s="221">
        <v>118327.2436591</v>
      </c>
      <c r="F307" s="221">
        <v>9.90082718295006</v>
      </c>
      <c r="G307" s="221">
        <v>90.099172817049904</v>
      </c>
    </row>
    <row r="308" spans="1:7" x14ac:dyDescent="0.25">
      <c r="A308" s="221" t="s">
        <v>231</v>
      </c>
      <c r="B308" s="221" t="s">
        <v>232</v>
      </c>
      <c r="C308" s="221" t="s">
        <v>14</v>
      </c>
      <c r="D308" s="221">
        <v>12402.855016481801</v>
      </c>
      <c r="E308" s="221">
        <v>78288.144983518301</v>
      </c>
      <c r="F308" s="221">
        <v>13.675949120068999</v>
      </c>
      <c r="G308" s="221">
        <v>86.324050879930994</v>
      </c>
    </row>
    <row r="309" spans="1:7" x14ac:dyDescent="0.25">
      <c r="A309" s="221" t="s">
        <v>231</v>
      </c>
      <c r="B309" s="221" t="s">
        <v>232</v>
      </c>
      <c r="C309" s="221" t="s">
        <v>15</v>
      </c>
      <c r="D309" s="221">
        <v>8024.8176878000004</v>
      </c>
      <c r="E309" s="221">
        <v>90765.182311900004</v>
      </c>
      <c r="F309" s="221">
        <v>8.1231072859847906</v>
      </c>
      <c r="G309" s="221">
        <v>91.876892714015199</v>
      </c>
    </row>
    <row r="310" spans="1:7" x14ac:dyDescent="0.25">
      <c r="A310" s="221" t="s">
        <v>233</v>
      </c>
      <c r="B310" s="221" t="s">
        <v>234</v>
      </c>
      <c r="C310" s="221" t="s">
        <v>14</v>
      </c>
      <c r="D310" s="221">
        <v>1868.1111980948999</v>
      </c>
      <c r="E310" s="221">
        <v>37672.888801905297</v>
      </c>
      <c r="F310" s="221">
        <v>4.7244915356083199</v>
      </c>
      <c r="G310" s="221">
        <v>95.275508464391706</v>
      </c>
    </row>
    <row r="311" spans="1:7" x14ac:dyDescent="0.25">
      <c r="A311" s="221" t="s">
        <v>233</v>
      </c>
      <c r="B311" s="221" t="s">
        <v>234</v>
      </c>
      <c r="C311" s="221" t="s">
        <v>15</v>
      </c>
      <c r="D311" s="221">
        <v>3616.7040763</v>
      </c>
      <c r="E311" s="221">
        <v>37474.295929499996</v>
      </c>
      <c r="F311" s="221">
        <v>8.8016939860054606</v>
      </c>
      <c r="G311" s="221">
        <v>91.198306013994596</v>
      </c>
    </row>
    <row r="312" spans="1:7" x14ac:dyDescent="0.25">
      <c r="A312" s="221" t="s">
        <v>235</v>
      </c>
      <c r="B312" s="221" t="s">
        <v>236</v>
      </c>
      <c r="C312" s="221" t="s">
        <v>14</v>
      </c>
      <c r="D312" s="221">
        <v>3618.68492127544</v>
      </c>
      <c r="E312" s="221">
        <v>72482.315078724205</v>
      </c>
      <c r="F312" s="221">
        <v>4.7551082394126896</v>
      </c>
      <c r="G312" s="221">
        <v>95.244891760587294</v>
      </c>
    </row>
    <row r="313" spans="1:7" x14ac:dyDescent="0.25">
      <c r="A313" s="221" t="s">
        <v>235</v>
      </c>
      <c r="B313" s="221" t="s">
        <v>236</v>
      </c>
      <c r="C313" s="221" t="s">
        <v>15</v>
      </c>
      <c r="D313" s="221">
        <v>2508.7753757</v>
      </c>
      <c r="E313" s="221">
        <v>80766.224621899994</v>
      </c>
      <c r="F313" s="221">
        <v>3.01263929843567</v>
      </c>
      <c r="G313" s="221">
        <v>96.987360701564299</v>
      </c>
    </row>
    <row r="314" spans="1:7" x14ac:dyDescent="0.25">
      <c r="A314" s="221" t="s">
        <v>237</v>
      </c>
      <c r="B314" s="221" t="s">
        <v>238</v>
      </c>
      <c r="C314" s="221" t="s">
        <v>14</v>
      </c>
      <c r="D314" s="221">
        <v>4560.9184730867601</v>
      </c>
      <c r="E314" s="221">
        <v>63053.081526913498</v>
      </c>
      <c r="F314" s="221">
        <v>6.7455238162018798</v>
      </c>
      <c r="G314" s="221">
        <v>93.254476183798104</v>
      </c>
    </row>
    <row r="315" spans="1:7" x14ac:dyDescent="0.25">
      <c r="A315" s="221" t="s">
        <v>237</v>
      </c>
      <c r="B315" s="221" t="s">
        <v>238</v>
      </c>
      <c r="C315" s="221" t="s">
        <v>15</v>
      </c>
      <c r="D315" s="221">
        <v>6686.9868850000003</v>
      </c>
      <c r="E315" s="221">
        <v>64619.013111300002</v>
      </c>
      <c r="F315" s="221">
        <v>9.3778740713922808</v>
      </c>
      <c r="G315" s="221">
        <v>90.622125928607701</v>
      </c>
    </row>
    <row r="316" spans="1:7" x14ac:dyDescent="0.25">
      <c r="A316" s="221" t="s">
        <v>239</v>
      </c>
      <c r="B316" s="221" t="s">
        <v>240</v>
      </c>
      <c r="C316" s="221" t="s">
        <v>14</v>
      </c>
      <c r="D316" s="221">
        <v>16688.881476196999</v>
      </c>
      <c r="E316" s="221">
        <v>135954.11852380299</v>
      </c>
      <c r="F316" s="221">
        <v>10.933276649566</v>
      </c>
      <c r="G316" s="221">
        <v>89.066723350434003</v>
      </c>
    </row>
    <row r="317" spans="1:7" x14ac:dyDescent="0.25">
      <c r="A317" s="221" t="s">
        <v>239</v>
      </c>
      <c r="B317" s="221" t="s">
        <v>240</v>
      </c>
      <c r="C317" s="221" t="s">
        <v>15</v>
      </c>
      <c r="D317" s="221">
        <v>21082.893984400002</v>
      </c>
      <c r="E317" s="221">
        <v>140748.10602840001</v>
      </c>
      <c r="F317" s="221">
        <v>13.027722737134701</v>
      </c>
      <c r="G317" s="221">
        <v>86.972277262865305</v>
      </c>
    </row>
    <row r="318" spans="1:7" x14ac:dyDescent="0.25">
      <c r="A318" s="221" t="s">
        <v>241</v>
      </c>
      <c r="B318" s="221" t="s">
        <v>242</v>
      </c>
      <c r="C318" s="221" t="s">
        <v>14</v>
      </c>
      <c r="D318" s="221">
        <v>13343.1997032454</v>
      </c>
      <c r="E318" s="221">
        <v>140693.80029675501</v>
      </c>
      <c r="F318" s="221">
        <v>8.6623341815572594</v>
      </c>
      <c r="G318" s="221">
        <v>91.337665818442701</v>
      </c>
    </row>
    <row r="319" spans="1:7" x14ac:dyDescent="0.25">
      <c r="A319" s="221" t="s">
        <v>241</v>
      </c>
      <c r="B319" s="221" t="s">
        <v>242</v>
      </c>
      <c r="C319" s="221" t="s">
        <v>15</v>
      </c>
      <c r="D319" s="221">
        <v>17392.1209648</v>
      </c>
      <c r="E319" s="221">
        <v>147127.87903720001</v>
      </c>
      <c r="F319" s="221">
        <v>10.571432631040899</v>
      </c>
      <c r="G319" s="221">
        <v>89.428567368959094</v>
      </c>
    </row>
    <row r="320" spans="1:7" x14ac:dyDescent="0.25">
      <c r="A320" s="221" t="s">
        <v>243</v>
      </c>
      <c r="B320" s="221" t="s">
        <v>244</v>
      </c>
      <c r="C320" s="221" t="s">
        <v>14</v>
      </c>
      <c r="D320" s="221">
        <v>12424.8636656936</v>
      </c>
      <c r="E320" s="221">
        <v>81575.1363343064</v>
      </c>
      <c r="F320" s="221">
        <v>13.217940069886801</v>
      </c>
      <c r="G320" s="221">
        <v>86.782059930113206</v>
      </c>
    </row>
    <row r="321" spans="1:7" x14ac:dyDescent="0.25">
      <c r="A321" s="221" t="s">
        <v>243</v>
      </c>
      <c r="B321" s="221" t="s">
        <v>244</v>
      </c>
      <c r="C321" s="221" t="s">
        <v>15</v>
      </c>
      <c r="D321" s="221">
        <v>12845.0474252</v>
      </c>
      <c r="E321" s="221">
        <v>88481.952575500007</v>
      </c>
      <c r="F321" s="221">
        <v>12.6768259448235</v>
      </c>
      <c r="G321" s="221">
        <v>87.323174055176594</v>
      </c>
    </row>
    <row r="322" spans="1:7" x14ac:dyDescent="0.25">
      <c r="A322" s="221" t="s">
        <v>245</v>
      </c>
      <c r="B322" s="221" t="s">
        <v>246</v>
      </c>
      <c r="C322" s="221" t="s">
        <v>14</v>
      </c>
      <c r="D322" s="221">
        <v>15269.0733357233</v>
      </c>
      <c r="E322" s="221">
        <v>250498.92666427599</v>
      </c>
      <c r="F322" s="221">
        <v>5.7452640407134403</v>
      </c>
      <c r="G322" s="221">
        <v>94.254735959286606</v>
      </c>
    </row>
    <row r="323" spans="1:7" x14ac:dyDescent="0.25">
      <c r="A323" s="221" t="s">
        <v>245</v>
      </c>
      <c r="B323" s="221" t="s">
        <v>246</v>
      </c>
      <c r="C323" s="221" t="s">
        <v>15</v>
      </c>
      <c r="D323" s="221">
        <v>16279.7846804</v>
      </c>
      <c r="E323" s="221">
        <v>280822.21531569998</v>
      </c>
      <c r="F323" s="221">
        <v>5.4795271255709199</v>
      </c>
      <c r="G323" s="221">
        <v>94.520472874429103</v>
      </c>
    </row>
    <row r="324" spans="1:7" x14ac:dyDescent="0.25">
      <c r="A324" s="221" t="s">
        <v>247</v>
      </c>
      <c r="B324" s="221" t="s">
        <v>248</v>
      </c>
      <c r="C324" s="221" t="s">
        <v>14</v>
      </c>
      <c r="D324" s="221">
        <v>429.95405951272301</v>
      </c>
      <c r="E324" s="221">
        <v>80442.045940487107</v>
      </c>
      <c r="F324" s="221">
        <v>0.53164761538322802</v>
      </c>
      <c r="G324" s="221">
        <v>99.468352384616793</v>
      </c>
    </row>
    <row r="325" spans="1:7" x14ac:dyDescent="0.25">
      <c r="A325" s="221" t="s">
        <v>247</v>
      </c>
      <c r="B325" s="221" t="s">
        <v>248</v>
      </c>
      <c r="C325" s="221" t="s">
        <v>15</v>
      </c>
      <c r="D325" s="221">
        <v>938.1183264</v>
      </c>
      <c r="E325" s="221">
        <v>82631.881666700006</v>
      </c>
      <c r="F325" s="221">
        <v>1.12255393858736</v>
      </c>
      <c r="G325" s="221">
        <v>98.877446061412599</v>
      </c>
    </row>
    <row r="326" spans="1:7" x14ac:dyDescent="0.25">
      <c r="A326" s="221" t="s">
        <v>249</v>
      </c>
      <c r="B326" s="221" t="s">
        <v>250</v>
      </c>
      <c r="C326" s="221" t="s">
        <v>14</v>
      </c>
      <c r="D326" s="221">
        <v>3793.8724842520301</v>
      </c>
      <c r="E326" s="221">
        <v>155139.127515748</v>
      </c>
      <c r="F326" s="221">
        <v>2.38708920378527</v>
      </c>
      <c r="G326" s="221">
        <v>97.612910796214706</v>
      </c>
    </row>
    <row r="327" spans="1:7" x14ac:dyDescent="0.25">
      <c r="A327" s="221" t="s">
        <v>249</v>
      </c>
      <c r="B327" s="221" t="s">
        <v>250</v>
      </c>
      <c r="C327" s="221" t="s">
        <v>15</v>
      </c>
      <c r="D327" s="221">
        <v>5117.5167670999999</v>
      </c>
      <c r="E327" s="221">
        <v>162388.48323400001</v>
      </c>
      <c r="F327" s="221">
        <v>3.0551244534920499</v>
      </c>
      <c r="G327" s="221">
        <v>96.944875546508001</v>
      </c>
    </row>
    <row r="328" spans="1:7" x14ac:dyDescent="0.25">
      <c r="A328" s="221" t="s">
        <v>251</v>
      </c>
      <c r="B328" s="221" t="s">
        <v>252</v>
      </c>
      <c r="C328" s="221" t="s">
        <v>14</v>
      </c>
      <c r="D328" s="221">
        <v>4846.5731761795496</v>
      </c>
      <c r="E328" s="221">
        <v>129764.42682382101</v>
      </c>
      <c r="F328" s="221">
        <v>3.6004287734134199</v>
      </c>
      <c r="G328" s="221">
        <v>96.399571226586602</v>
      </c>
    </row>
    <row r="329" spans="1:7" x14ac:dyDescent="0.25">
      <c r="A329" s="221" t="s">
        <v>251</v>
      </c>
      <c r="B329" s="221" t="s">
        <v>252</v>
      </c>
      <c r="C329" s="221" t="s">
        <v>15</v>
      </c>
      <c r="D329" s="221">
        <v>12169.1170387</v>
      </c>
      <c r="E329" s="221">
        <v>129453.8829637</v>
      </c>
      <c r="F329" s="221">
        <v>8.5926135151026202</v>
      </c>
      <c r="G329" s="221">
        <v>91.407386484897401</v>
      </c>
    </row>
    <row r="330" spans="1:7" x14ac:dyDescent="0.25">
      <c r="A330" s="221" t="s">
        <v>253</v>
      </c>
      <c r="B330" s="221" t="s">
        <v>254</v>
      </c>
      <c r="C330" s="221" t="s">
        <v>14</v>
      </c>
      <c r="D330" s="221">
        <v>6720.6704264503996</v>
      </c>
      <c r="E330" s="221">
        <v>122231.32957355</v>
      </c>
      <c r="F330" s="221">
        <v>5.2117612960251698</v>
      </c>
      <c r="G330" s="221">
        <v>94.788238703974798</v>
      </c>
    </row>
    <row r="331" spans="1:7" x14ac:dyDescent="0.25">
      <c r="A331" s="221" t="s">
        <v>253</v>
      </c>
      <c r="B331" s="221" t="s">
        <v>254</v>
      </c>
      <c r="C331" s="221" t="s">
        <v>15</v>
      </c>
      <c r="D331" s="221">
        <v>5908.7947636999997</v>
      </c>
      <c r="E331" s="221">
        <v>131180.2052391</v>
      </c>
      <c r="F331" s="221">
        <v>4.3101888288479104</v>
      </c>
      <c r="G331" s="221">
        <v>95.689811171152101</v>
      </c>
    </row>
    <row r="332" spans="1:7" x14ac:dyDescent="0.25">
      <c r="A332" s="221" t="s">
        <v>255</v>
      </c>
      <c r="B332" s="221" t="s">
        <v>256</v>
      </c>
      <c r="C332" s="221" t="s">
        <v>14</v>
      </c>
      <c r="D332" s="221">
        <v>1741.59794666379</v>
      </c>
      <c r="E332" s="221">
        <v>30735.402053336002</v>
      </c>
      <c r="F332" s="221">
        <v>5.36255795382516</v>
      </c>
      <c r="G332" s="221">
        <v>94.637442046174797</v>
      </c>
    </row>
    <row r="333" spans="1:7" x14ac:dyDescent="0.25">
      <c r="A333" s="221" t="s">
        <v>255</v>
      </c>
      <c r="B333" s="221" t="s">
        <v>256</v>
      </c>
      <c r="C333" s="221" t="s">
        <v>15</v>
      </c>
      <c r="D333" s="221">
        <v>2162.7049356000002</v>
      </c>
      <c r="E333" s="221">
        <v>32437.295064499998</v>
      </c>
      <c r="F333" s="221">
        <v>6.2505922994039</v>
      </c>
      <c r="G333" s="221">
        <v>93.749407700596095</v>
      </c>
    </row>
    <row r="334" spans="1:7" x14ac:dyDescent="0.25">
      <c r="A334" s="221" t="s">
        <v>257</v>
      </c>
      <c r="B334" s="221" t="s">
        <v>258</v>
      </c>
      <c r="C334" s="221" t="s">
        <v>14</v>
      </c>
      <c r="D334" s="221">
        <v>1143.7113200747499</v>
      </c>
      <c r="E334" s="221">
        <v>54628.288679924903</v>
      </c>
      <c r="F334" s="221">
        <v>2.0506908844487501</v>
      </c>
      <c r="G334" s="221">
        <v>97.949309115551202</v>
      </c>
    </row>
    <row r="335" spans="1:7" x14ac:dyDescent="0.25">
      <c r="A335" s="221" t="s">
        <v>257</v>
      </c>
      <c r="B335" s="221" t="s">
        <v>258</v>
      </c>
      <c r="C335" s="221" t="s">
        <v>15</v>
      </c>
      <c r="D335" s="221">
        <v>1583.2986727</v>
      </c>
      <c r="E335" s="221">
        <v>61908.701326399998</v>
      </c>
      <c r="F335" s="221">
        <v>2.4936979032357498</v>
      </c>
      <c r="G335" s="221">
        <v>97.506302096764202</v>
      </c>
    </row>
    <row r="336" spans="1:7" x14ac:dyDescent="0.25">
      <c r="A336" s="221" t="s">
        <v>259</v>
      </c>
      <c r="B336" s="221" t="s">
        <v>260</v>
      </c>
      <c r="C336" s="221" t="s">
        <v>14</v>
      </c>
      <c r="D336" s="221">
        <v>655.17340802535796</v>
      </c>
      <c r="E336" s="221">
        <v>26328.826591974699</v>
      </c>
      <c r="F336" s="221">
        <v>2.4280069968327802</v>
      </c>
      <c r="G336" s="221">
        <v>97.571993003167194</v>
      </c>
    </row>
    <row r="337" spans="1:7" x14ac:dyDescent="0.25">
      <c r="A337" s="221" t="s">
        <v>259</v>
      </c>
      <c r="B337" s="221" t="s">
        <v>260</v>
      </c>
      <c r="C337" s="221" t="s">
        <v>15</v>
      </c>
      <c r="D337" s="221">
        <v>594.33601399999998</v>
      </c>
      <c r="E337" s="221">
        <v>29293.663981000002</v>
      </c>
      <c r="F337" s="221">
        <v>1.98854394439048</v>
      </c>
      <c r="G337" s="221">
        <v>98.0114560556095</v>
      </c>
    </row>
    <row r="338" spans="1:7" x14ac:dyDescent="0.25">
      <c r="A338" s="221" t="s">
        <v>261</v>
      </c>
      <c r="B338" s="221" t="s">
        <v>262</v>
      </c>
      <c r="C338" s="221" t="s">
        <v>14</v>
      </c>
      <c r="D338" s="221">
        <v>7728.5639464346104</v>
      </c>
      <c r="E338" s="221">
        <v>109663.43605356599</v>
      </c>
      <c r="F338" s="221">
        <v>6.5835524962813299</v>
      </c>
      <c r="G338" s="221">
        <v>93.4164475037187</v>
      </c>
    </row>
    <row r="339" spans="1:7" x14ac:dyDescent="0.25">
      <c r="A339" s="221" t="s">
        <v>261</v>
      </c>
      <c r="B339" s="221" t="s">
        <v>262</v>
      </c>
      <c r="C339" s="221" t="s">
        <v>15</v>
      </c>
      <c r="D339" s="221">
        <v>6810.6377309</v>
      </c>
      <c r="E339" s="221">
        <v>124605.3622724</v>
      </c>
      <c r="F339" s="221">
        <v>5.1825026866812101</v>
      </c>
      <c r="G339" s="221">
        <v>94.817497313318796</v>
      </c>
    </row>
    <row r="340" spans="1:7" x14ac:dyDescent="0.25">
      <c r="A340" s="221" t="s">
        <v>263</v>
      </c>
      <c r="B340" s="221" t="s">
        <v>264</v>
      </c>
      <c r="C340" s="221" t="s">
        <v>14</v>
      </c>
      <c r="D340" s="221">
        <v>5983.0345829232101</v>
      </c>
      <c r="E340" s="221">
        <v>50813.965417076601</v>
      </c>
      <c r="F340" s="221">
        <v>10.5340679664828</v>
      </c>
      <c r="G340" s="221">
        <v>89.465932033517205</v>
      </c>
    </row>
    <row r="341" spans="1:7" x14ac:dyDescent="0.25">
      <c r="A341" s="221" t="s">
        <v>263</v>
      </c>
      <c r="B341" s="221" t="s">
        <v>264</v>
      </c>
      <c r="C341" s="221" t="s">
        <v>15</v>
      </c>
      <c r="D341" s="221">
        <v>7177.482704</v>
      </c>
      <c r="E341" s="221">
        <v>49285.517296099999</v>
      </c>
      <c r="F341" s="221">
        <v>12.7118337743076</v>
      </c>
      <c r="G341" s="221">
        <v>87.288166225692393</v>
      </c>
    </row>
    <row r="342" spans="1:7" x14ac:dyDescent="0.25">
      <c r="A342" s="221" t="s">
        <v>265</v>
      </c>
      <c r="B342" s="221" t="s">
        <v>266</v>
      </c>
      <c r="C342" s="221" t="s">
        <v>14</v>
      </c>
      <c r="D342" s="221">
        <v>3886.09643562767</v>
      </c>
      <c r="E342" s="221">
        <v>88705.903564371998</v>
      </c>
      <c r="F342" s="221">
        <v>4.1970110113483701</v>
      </c>
      <c r="G342" s="221">
        <v>95.802988988651606</v>
      </c>
    </row>
    <row r="343" spans="1:7" x14ac:dyDescent="0.25">
      <c r="A343" s="221" t="s">
        <v>265</v>
      </c>
      <c r="B343" s="221" t="s">
        <v>266</v>
      </c>
      <c r="C343" s="221" t="s">
        <v>15</v>
      </c>
      <c r="D343" s="221">
        <v>6323.8818958000002</v>
      </c>
      <c r="E343" s="221">
        <v>89842.118107799994</v>
      </c>
      <c r="F343" s="221">
        <v>6.5760059642319204</v>
      </c>
      <c r="G343" s="221">
        <v>93.423994035768104</v>
      </c>
    </row>
    <row r="344" spans="1:7" x14ac:dyDescent="0.25">
      <c r="A344" s="221" t="s">
        <v>267</v>
      </c>
      <c r="B344" s="221" t="s">
        <v>268</v>
      </c>
      <c r="C344" s="221" t="s">
        <v>14</v>
      </c>
      <c r="D344" s="221">
        <v>7331.2003930455503</v>
      </c>
      <c r="E344" s="221">
        <v>166888.79960695401</v>
      </c>
      <c r="F344" s="221">
        <v>4.2080130829098703</v>
      </c>
      <c r="G344" s="221">
        <v>95.791986917090099</v>
      </c>
    </row>
    <row r="345" spans="1:7" x14ac:dyDescent="0.25">
      <c r="A345" s="221" t="s">
        <v>267</v>
      </c>
      <c r="B345" s="221" t="s">
        <v>268</v>
      </c>
      <c r="C345" s="221" t="s">
        <v>15</v>
      </c>
      <c r="D345" s="221">
        <v>3550.8079613</v>
      </c>
      <c r="E345" s="221">
        <v>178347.19203100001</v>
      </c>
      <c r="F345" s="221">
        <v>1.95208741242362</v>
      </c>
      <c r="G345" s="221">
        <v>98.047912587576405</v>
      </c>
    </row>
    <row r="346" spans="1:7" x14ac:dyDescent="0.25">
      <c r="A346" s="221" t="s">
        <v>269</v>
      </c>
      <c r="B346" s="221" t="s">
        <v>270</v>
      </c>
      <c r="C346" s="221" t="s">
        <v>14</v>
      </c>
      <c r="D346" s="221">
        <v>1908.0479412280599</v>
      </c>
      <c r="E346" s="221">
        <v>128458.952058772</v>
      </c>
      <c r="F346" s="221">
        <v>1.46359733769133</v>
      </c>
      <c r="G346" s="221">
        <v>98.536402662308703</v>
      </c>
    </row>
    <row r="347" spans="1:7" x14ac:dyDescent="0.25">
      <c r="A347" s="221" t="s">
        <v>269</v>
      </c>
      <c r="B347" s="221" t="s">
        <v>270</v>
      </c>
      <c r="C347" s="221" t="s">
        <v>15</v>
      </c>
      <c r="D347" s="221">
        <v>616.30498169999998</v>
      </c>
      <c r="E347" s="221">
        <v>140053.695026</v>
      </c>
      <c r="F347" s="221">
        <v>0.43812112153711902</v>
      </c>
      <c r="G347" s="221">
        <v>99.561878878462906</v>
      </c>
    </row>
    <row r="348" spans="1:7" x14ac:dyDescent="0.25">
      <c r="A348" s="221" t="s">
        <v>271</v>
      </c>
      <c r="B348" s="221" t="s">
        <v>272</v>
      </c>
      <c r="C348" s="221" t="s">
        <v>14</v>
      </c>
      <c r="D348" s="221">
        <v>6312.6431063449299</v>
      </c>
      <c r="E348" s="221">
        <v>144205.356893655</v>
      </c>
      <c r="F348" s="221">
        <v>4.1939456452682897</v>
      </c>
      <c r="G348" s="221">
        <v>95.8060543547317</v>
      </c>
    </row>
    <row r="349" spans="1:7" x14ac:dyDescent="0.25">
      <c r="A349" s="221" t="s">
        <v>271</v>
      </c>
      <c r="B349" s="221" t="s">
        <v>272</v>
      </c>
      <c r="C349" s="221" t="s">
        <v>15</v>
      </c>
      <c r="D349" s="221">
        <v>6690.1423550999998</v>
      </c>
      <c r="E349" s="221">
        <v>160260.85763740001</v>
      </c>
      <c r="F349" s="221">
        <v>4.0072490463672201</v>
      </c>
      <c r="G349" s="221">
        <v>95.992750953632793</v>
      </c>
    </row>
    <row r="350" spans="1:7" x14ac:dyDescent="0.25">
      <c r="A350" s="221" t="s">
        <v>273</v>
      </c>
      <c r="B350" s="221" t="s">
        <v>274</v>
      </c>
      <c r="C350" s="221" t="s">
        <v>14</v>
      </c>
      <c r="D350" s="221">
        <v>739.71151129420605</v>
      </c>
      <c r="E350" s="221">
        <v>78734.288488706006</v>
      </c>
      <c r="F350" s="221">
        <v>0.93075913040013603</v>
      </c>
      <c r="G350" s="221">
        <v>99.069240869599895</v>
      </c>
    </row>
    <row r="351" spans="1:7" x14ac:dyDescent="0.25">
      <c r="A351" s="221" t="s">
        <v>273</v>
      </c>
      <c r="B351" s="221" t="s">
        <v>274</v>
      </c>
      <c r="C351" s="221" t="s">
        <v>15</v>
      </c>
      <c r="D351" s="221">
        <v>645.25473420000003</v>
      </c>
      <c r="E351" s="221">
        <v>87164.7452701</v>
      </c>
      <c r="F351" s="221">
        <v>0.73483058213005603</v>
      </c>
      <c r="G351" s="221">
        <v>99.265169417869899</v>
      </c>
    </row>
    <row r="352" spans="1:7" x14ac:dyDescent="0.25">
      <c r="A352" s="221" t="s">
        <v>275</v>
      </c>
      <c r="B352" s="221" t="s">
        <v>276</v>
      </c>
      <c r="C352" s="221" t="s">
        <v>14</v>
      </c>
      <c r="D352" s="221">
        <v>1519.3824582432401</v>
      </c>
      <c r="E352" s="221">
        <v>51554.617541756903</v>
      </c>
      <c r="F352" s="221">
        <v>2.8627622908452999</v>
      </c>
      <c r="G352" s="221">
        <v>97.137237709154704</v>
      </c>
    </row>
    <row r="353" spans="1:7" x14ac:dyDescent="0.25">
      <c r="A353" s="221" t="s">
        <v>275</v>
      </c>
      <c r="B353" s="221" t="s">
        <v>276</v>
      </c>
      <c r="C353" s="221" t="s">
        <v>15</v>
      </c>
      <c r="D353" s="221">
        <v>580.91860759999997</v>
      </c>
      <c r="E353" s="221">
        <v>58002.081388500003</v>
      </c>
      <c r="F353" s="221">
        <v>0.99161635225009503</v>
      </c>
      <c r="G353" s="221">
        <v>99.008383647749895</v>
      </c>
    </row>
    <row r="354" spans="1:7" x14ac:dyDescent="0.25">
      <c r="A354" s="221" t="s">
        <v>277</v>
      </c>
      <c r="B354" s="221" t="s">
        <v>278</v>
      </c>
      <c r="C354" s="221" t="s">
        <v>14</v>
      </c>
      <c r="D354" s="221">
        <v>2994.43569866386</v>
      </c>
      <c r="E354" s="221">
        <v>63454.564301336097</v>
      </c>
      <c r="F354" s="221">
        <v>4.5063668357143998</v>
      </c>
      <c r="G354" s="221">
        <v>95.493633164285598</v>
      </c>
    </row>
    <row r="355" spans="1:7" x14ac:dyDescent="0.25">
      <c r="A355" s="221" t="s">
        <v>277</v>
      </c>
      <c r="B355" s="221" t="s">
        <v>278</v>
      </c>
      <c r="C355" s="221" t="s">
        <v>15</v>
      </c>
      <c r="D355" s="221">
        <v>1484.4270309000001</v>
      </c>
      <c r="E355" s="221">
        <v>72756.572972099995</v>
      </c>
      <c r="F355" s="221">
        <v>1.9994706844466199</v>
      </c>
      <c r="G355" s="221">
        <v>98.000529315553393</v>
      </c>
    </row>
    <row r="356" spans="1:7" x14ac:dyDescent="0.25">
      <c r="A356" s="221" t="s">
        <v>279</v>
      </c>
      <c r="B356" s="221" t="s">
        <v>280</v>
      </c>
      <c r="C356" s="221" t="s">
        <v>15</v>
      </c>
      <c r="D356" s="221">
        <v>111.3404262</v>
      </c>
      <c r="E356" s="221">
        <v>44850.659574199999</v>
      </c>
      <c r="F356" s="221">
        <v>0.247632281035117</v>
      </c>
      <c r="G356" s="221">
        <v>99.752367718964905</v>
      </c>
    </row>
    <row r="357" spans="1:7" x14ac:dyDescent="0.25">
      <c r="A357" s="221" t="s">
        <v>279</v>
      </c>
      <c r="B357" s="221" t="s">
        <v>280</v>
      </c>
      <c r="C357" s="221" t="s">
        <v>14</v>
      </c>
      <c r="D357" s="221">
        <v>0</v>
      </c>
      <c r="E357" s="221">
        <v>38194.999999999898</v>
      </c>
      <c r="F357" s="221">
        <v>0</v>
      </c>
      <c r="G357" s="221">
        <v>100</v>
      </c>
    </row>
    <row r="358" spans="1:7" x14ac:dyDescent="0.25">
      <c r="A358" s="221" t="s">
        <v>281</v>
      </c>
      <c r="B358" s="221" t="s">
        <v>282</v>
      </c>
      <c r="C358" s="221" t="s">
        <v>14</v>
      </c>
      <c r="D358" s="221">
        <v>1172.22438230687</v>
      </c>
      <c r="E358" s="221">
        <v>15221.7756176932</v>
      </c>
      <c r="F358" s="221">
        <v>7.1503256210007899</v>
      </c>
      <c r="G358" s="221">
        <v>92.849674378999197</v>
      </c>
    </row>
    <row r="359" spans="1:7" x14ac:dyDescent="0.25">
      <c r="A359" s="221" t="s">
        <v>281</v>
      </c>
      <c r="B359" s="221" t="s">
        <v>282</v>
      </c>
      <c r="C359" s="221" t="s">
        <v>15</v>
      </c>
      <c r="D359" s="221">
        <v>924.25608099999999</v>
      </c>
      <c r="E359" s="221">
        <v>17658.743914899998</v>
      </c>
      <c r="F359" s="221">
        <v>4.9736645385778404</v>
      </c>
      <c r="G359" s="221">
        <v>95.026335461422207</v>
      </c>
    </row>
    <row r="360" spans="1:7" x14ac:dyDescent="0.25">
      <c r="A360" s="221" t="s">
        <v>283</v>
      </c>
      <c r="B360" s="221" t="s">
        <v>284</v>
      </c>
      <c r="C360" s="221" t="s">
        <v>14</v>
      </c>
      <c r="D360" s="221">
        <v>4237.4103845833597</v>
      </c>
      <c r="E360" s="221">
        <v>58714.5896154164</v>
      </c>
      <c r="F360" s="221">
        <v>6.7311767451127604</v>
      </c>
      <c r="G360" s="221">
        <v>93.268823254887195</v>
      </c>
    </row>
    <row r="361" spans="1:7" x14ac:dyDescent="0.25">
      <c r="A361" s="221" t="s">
        <v>283</v>
      </c>
      <c r="B361" s="221" t="s">
        <v>284</v>
      </c>
      <c r="C361" s="221" t="s">
        <v>15</v>
      </c>
      <c r="D361" s="221">
        <v>4105.8707490999996</v>
      </c>
      <c r="E361" s="221">
        <v>58426.129252999999</v>
      </c>
      <c r="F361" s="221">
        <v>6.5660313902675602</v>
      </c>
      <c r="G361" s="221">
        <v>93.433968609732403</v>
      </c>
    </row>
    <row r="362" spans="1:7" x14ac:dyDescent="0.25">
      <c r="A362" s="221" t="s">
        <v>285</v>
      </c>
      <c r="B362" s="221" t="s">
        <v>286</v>
      </c>
      <c r="C362" s="221" t="s">
        <v>14</v>
      </c>
      <c r="D362" s="221">
        <v>1330.50983235372</v>
      </c>
      <c r="E362" s="221">
        <v>78110.490167646407</v>
      </c>
      <c r="F362" s="221">
        <v>1.6748402365953601</v>
      </c>
      <c r="G362" s="221">
        <v>98.325159763404599</v>
      </c>
    </row>
    <row r="363" spans="1:7" x14ac:dyDescent="0.25">
      <c r="A363" s="221" t="s">
        <v>285</v>
      </c>
      <c r="B363" s="221" t="s">
        <v>286</v>
      </c>
      <c r="C363" s="221" t="s">
        <v>15</v>
      </c>
      <c r="D363" s="221">
        <v>1227.7697900000001</v>
      </c>
      <c r="E363" s="221">
        <v>80973.230212800001</v>
      </c>
      <c r="F363" s="221">
        <v>1.4936190435130701</v>
      </c>
      <c r="G363" s="221">
        <v>98.506380956486893</v>
      </c>
    </row>
    <row r="364" spans="1:7" x14ac:dyDescent="0.25">
      <c r="A364" s="221" t="s">
        <v>287</v>
      </c>
      <c r="B364" s="221" t="s">
        <v>288</v>
      </c>
      <c r="C364" s="221" t="s">
        <v>14</v>
      </c>
      <c r="D364" s="221">
        <v>7917.3928096362797</v>
      </c>
      <c r="E364" s="221">
        <v>62046.607190363597</v>
      </c>
      <c r="F364" s="221">
        <v>11.316381009714</v>
      </c>
      <c r="G364" s="221">
        <v>88.683618990286007</v>
      </c>
    </row>
    <row r="365" spans="1:7" x14ac:dyDescent="0.25">
      <c r="A365" s="221" t="s">
        <v>287</v>
      </c>
      <c r="B365" s="221" t="s">
        <v>288</v>
      </c>
      <c r="C365" s="221" t="s">
        <v>15</v>
      </c>
      <c r="D365" s="221">
        <v>16935.912361499999</v>
      </c>
      <c r="E365" s="221">
        <v>62270.0876412</v>
      </c>
      <c r="F365" s="221">
        <v>21.3821078717808</v>
      </c>
      <c r="G365" s="221">
        <v>78.617892128219196</v>
      </c>
    </row>
    <row r="366" spans="1:7" x14ac:dyDescent="0.25">
      <c r="A366" s="221" t="s">
        <v>289</v>
      </c>
      <c r="B366" s="221" t="s">
        <v>290</v>
      </c>
      <c r="C366" s="221" t="s">
        <v>14</v>
      </c>
      <c r="D366" s="221">
        <v>6805.8454675984303</v>
      </c>
      <c r="E366" s="221">
        <v>43288.154532401401</v>
      </c>
      <c r="F366" s="221">
        <v>13.586148975123701</v>
      </c>
      <c r="G366" s="221">
        <v>86.413851024876294</v>
      </c>
    </row>
    <row r="367" spans="1:7" x14ac:dyDescent="0.25">
      <c r="A367" s="221" t="s">
        <v>289</v>
      </c>
      <c r="B367" s="221" t="s">
        <v>290</v>
      </c>
      <c r="C367" s="221" t="s">
        <v>15</v>
      </c>
      <c r="D367" s="221">
        <v>7482.3539093999998</v>
      </c>
      <c r="E367" s="221">
        <v>49958.646096999997</v>
      </c>
      <c r="F367" s="221">
        <v>13.0261553743255</v>
      </c>
      <c r="G367" s="221">
        <v>86.973844625674502</v>
      </c>
    </row>
    <row r="368" spans="1:7" x14ac:dyDescent="0.25">
      <c r="A368" s="221" t="s">
        <v>291</v>
      </c>
      <c r="B368" s="221" t="s">
        <v>292</v>
      </c>
      <c r="C368" s="221" t="s">
        <v>14</v>
      </c>
      <c r="D368" s="221">
        <v>274.72435244967897</v>
      </c>
      <c r="E368" s="221">
        <v>17519.275647550399</v>
      </c>
      <c r="F368" s="221">
        <v>1.54391565949016</v>
      </c>
      <c r="G368" s="221">
        <v>98.456084340509804</v>
      </c>
    </row>
    <row r="369" spans="1:7" x14ac:dyDescent="0.25">
      <c r="A369" s="221" t="s">
        <v>291</v>
      </c>
      <c r="B369" s="221" t="s">
        <v>292</v>
      </c>
      <c r="C369" s="221" t="s">
        <v>15</v>
      </c>
      <c r="D369" s="221">
        <v>199.66473490000001</v>
      </c>
      <c r="E369" s="221">
        <v>18870.335262799999</v>
      </c>
      <c r="F369" s="221">
        <v>1.0470096220455201</v>
      </c>
      <c r="G369" s="221">
        <v>98.952990377954507</v>
      </c>
    </row>
    <row r="370" spans="1:7" x14ac:dyDescent="0.25">
      <c r="A370" s="221" t="s">
        <v>293</v>
      </c>
      <c r="B370" s="221" t="s">
        <v>294</v>
      </c>
      <c r="C370" s="221" t="s">
        <v>14</v>
      </c>
      <c r="D370" s="221">
        <v>627.39455666957394</v>
      </c>
      <c r="E370" s="221">
        <v>25282.605443330402</v>
      </c>
      <c r="F370" s="221">
        <v>2.4214378875707201</v>
      </c>
      <c r="G370" s="221">
        <v>97.578562112429296</v>
      </c>
    </row>
    <row r="371" spans="1:7" x14ac:dyDescent="0.25">
      <c r="A371" s="221" t="s">
        <v>293</v>
      </c>
      <c r="B371" s="221" t="s">
        <v>294</v>
      </c>
      <c r="C371" s="221" t="s">
        <v>15</v>
      </c>
      <c r="D371" s="221">
        <v>1014.1782626</v>
      </c>
      <c r="E371" s="221">
        <v>27200.8217391</v>
      </c>
      <c r="F371" s="221">
        <v>3.59446486811588</v>
      </c>
      <c r="G371" s="221">
        <v>96.405535131884093</v>
      </c>
    </row>
    <row r="372" spans="1:7" x14ac:dyDescent="0.25">
      <c r="A372" s="221" t="s">
        <v>295</v>
      </c>
      <c r="B372" s="221" t="s">
        <v>296</v>
      </c>
      <c r="C372" s="221" t="s">
        <v>14</v>
      </c>
      <c r="D372" s="221">
        <v>6490.6586298429402</v>
      </c>
      <c r="E372" s="221">
        <v>47875.341370156901</v>
      </c>
      <c r="F372" s="221">
        <v>11.9388195376577</v>
      </c>
      <c r="G372" s="221">
        <v>88.061180462342307</v>
      </c>
    </row>
    <row r="373" spans="1:7" x14ac:dyDescent="0.25">
      <c r="A373" s="221" t="s">
        <v>295</v>
      </c>
      <c r="B373" s="221" t="s">
        <v>296</v>
      </c>
      <c r="C373" s="221" t="s">
        <v>15</v>
      </c>
      <c r="D373" s="221">
        <v>9015.2080315000003</v>
      </c>
      <c r="E373" s="221">
        <v>50741.7919712</v>
      </c>
      <c r="F373" s="221">
        <v>15.086446828141799</v>
      </c>
      <c r="G373" s="221">
        <v>84.913553171858197</v>
      </c>
    </row>
    <row r="374" spans="1:7" x14ac:dyDescent="0.25">
      <c r="A374" s="221" t="s">
        <v>297</v>
      </c>
      <c r="B374" s="221" t="s">
        <v>298</v>
      </c>
      <c r="C374" s="221" t="s">
        <v>14</v>
      </c>
      <c r="D374" s="221">
        <v>1245.36255961607</v>
      </c>
      <c r="E374" s="221">
        <v>67609.637440383798</v>
      </c>
      <c r="F374" s="221">
        <v>1.80867411170731</v>
      </c>
      <c r="G374" s="221">
        <v>98.191325888292695</v>
      </c>
    </row>
    <row r="375" spans="1:7" x14ac:dyDescent="0.25">
      <c r="A375" s="221" t="s">
        <v>297</v>
      </c>
      <c r="B375" s="221" t="s">
        <v>298</v>
      </c>
      <c r="C375" s="221" t="s">
        <v>15</v>
      </c>
      <c r="D375" s="221">
        <v>865.32894469999997</v>
      </c>
      <c r="E375" s="221">
        <v>77098.671056000007</v>
      </c>
      <c r="F375" s="221">
        <v>1.1099083483302901</v>
      </c>
      <c r="G375" s="221">
        <v>98.890091651669707</v>
      </c>
    </row>
    <row r="376" spans="1:7" x14ac:dyDescent="0.25">
      <c r="A376" s="221" t="s">
        <v>299</v>
      </c>
      <c r="B376" s="221" t="s">
        <v>300</v>
      </c>
      <c r="C376" s="221" t="s">
        <v>14</v>
      </c>
      <c r="D376" s="221">
        <v>210.90062088108701</v>
      </c>
      <c r="E376" s="221">
        <v>69590.099379118896</v>
      </c>
      <c r="F376" s="221">
        <v>0.30214555791620001</v>
      </c>
      <c r="G376" s="221">
        <v>99.697854442083795</v>
      </c>
    </row>
    <row r="377" spans="1:7" x14ac:dyDescent="0.25">
      <c r="A377" s="221" t="s">
        <v>299</v>
      </c>
      <c r="B377" s="221" t="s">
        <v>300</v>
      </c>
      <c r="C377" s="221" t="s">
        <v>15</v>
      </c>
      <c r="D377" s="221">
        <v>502.84542449999998</v>
      </c>
      <c r="E377" s="221">
        <v>77617.154549800005</v>
      </c>
      <c r="F377" s="221">
        <v>0.64368333930546195</v>
      </c>
      <c r="G377" s="221">
        <v>99.356316660694503</v>
      </c>
    </row>
    <row r="378" spans="1:7" x14ac:dyDescent="0.25">
      <c r="A378" s="221" t="s">
        <v>301</v>
      </c>
      <c r="B378" s="221" t="s">
        <v>302</v>
      </c>
      <c r="C378" s="221" t="s">
        <v>14</v>
      </c>
      <c r="D378" s="221">
        <v>12012.680036132901</v>
      </c>
      <c r="E378" s="221">
        <v>127633.31996386799</v>
      </c>
      <c r="F378" s="221">
        <v>8.6022371110757501</v>
      </c>
      <c r="G378" s="221">
        <v>91.397762888924206</v>
      </c>
    </row>
    <row r="379" spans="1:7" x14ac:dyDescent="0.25">
      <c r="A379" s="221" t="s">
        <v>301</v>
      </c>
      <c r="B379" s="221" t="s">
        <v>302</v>
      </c>
      <c r="C379" s="221" t="s">
        <v>15</v>
      </c>
      <c r="D379" s="221">
        <v>17814.676781999999</v>
      </c>
      <c r="E379" s="221">
        <v>120843.32322000001</v>
      </c>
      <c r="F379" s="221">
        <v>12.847925674496301</v>
      </c>
      <c r="G379" s="221">
        <v>87.152074325503705</v>
      </c>
    </row>
    <row r="380" spans="1:7" x14ac:dyDescent="0.25">
      <c r="A380" s="221" t="s">
        <v>303</v>
      </c>
      <c r="B380" s="221" t="s">
        <v>304</v>
      </c>
      <c r="C380" s="221" t="s">
        <v>14</v>
      </c>
      <c r="D380" s="221">
        <v>1349.0378718040899</v>
      </c>
      <c r="E380" s="221">
        <v>26495.962128196101</v>
      </c>
      <c r="F380" s="221">
        <v>4.8448118937119</v>
      </c>
      <c r="G380" s="221">
        <v>95.155188106288094</v>
      </c>
    </row>
    <row r="381" spans="1:7" x14ac:dyDescent="0.25">
      <c r="A381" s="221" t="s">
        <v>303</v>
      </c>
      <c r="B381" s="221" t="s">
        <v>304</v>
      </c>
      <c r="C381" s="221" t="s">
        <v>15</v>
      </c>
      <c r="D381" s="221">
        <v>897.6402296</v>
      </c>
      <c r="E381" s="221">
        <v>30407.359774100001</v>
      </c>
      <c r="F381" s="221">
        <v>2.8674021066727602</v>
      </c>
      <c r="G381" s="221">
        <v>97.132597893327201</v>
      </c>
    </row>
    <row r="382" spans="1:7" x14ac:dyDescent="0.25">
      <c r="A382" s="221" t="s">
        <v>305</v>
      </c>
      <c r="B382" s="221" t="s">
        <v>306</v>
      </c>
      <c r="C382" s="221" t="s">
        <v>14</v>
      </c>
      <c r="D382" s="221">
        <v>17036.442149163398</v>
      </c>
      <c r="E382" s="221">
        <v>177026.55785083599</v>
      </c>
      <c r="F382" s="221">
        <v>8.7788203568755794</v>
      </c>
      <c r="G382" s="221">
        <v>91.221179643124401</v>
      </c>
    </row>
    <row r="383" spans="1:7" x14ac:dyDescent="0.25">
      <c r="A383" s="221" t="s">
        <v>305</v>
      </c>
      <c r="B383" s="221" t="s">
        <v>306</v>
      </c>
      <c r="C383" s="221" t="s">
        <v>15</v>
      </c>
      <c r="D383" s="221">
        <v>20072.561052599998</v>
      </c>
      <c r="E383" s="221">
        <v>179098.43895030001</v>
      </c>
      <c r="F383" s="221">
        <v>10.0780540602335</v>
      </c>
      <c r="G383" s="221">
        <v>89.921945939766502</v>
      </c>
    </row>
    <row r="384" spans="1:7" x14ac:dyDescent="0.25">
      <c r="A384" s="221" t="s">
        <v>307</v>
      </c>
      <c r="B384" s="221" t="s">
        <v>308</v>
      </c>
      <c r="C384" s="221" t="s">
        <v>14</v>
      </c>
      <c r="D384" s="221">
        <v>15646.410042526501</v>
      </c>
      <c r="E384" s="221">
        <v>215513.589957474</v>
      </c>
      <c r="F384" s="221">
        <v>6.7686494387119298</v>
      </c>
      <c r="G384" s="221">
        <v>93.231350561288096</v>
      </c>
    </row>
    <row r="385" spans="1:7" x14ac:dyDescent="0.25">
      <c r="A385" s="221" t="s">
        <v>307</v>
      </c>
      <c r="B385" s="221" t="s">
        <v>308</v>
      </c>
      <c r="C385" s="221" t="s">
        <v>15</v>
      </c>
      <c r="D385" s="221">
        <v>18165.603123299999</v>
      </c>
      <c r="E385" s="221">
        <v>218728.3968705</v>
      </c>
      <c r="F385" s="221">
        <v>7.6682411220948703</v>
      </c>
      <c r="G385" s="221">
        <v>92.331758877905102</v>
      </c>
    </row>
    <row r="386" spans="1:7" x14ac:dyDescent="0.25">
      <c r="A386" s="221" t="s">
        <v>309</v>
      </c>
      <c r="B386" s="221" t="s">
        <v>310</v>
      </c>
      <c r="C386" s="221" t="s">
        <v>14</v>
      </c>
      <c r="D386" s="221">
        <v>11108.580422511901</v>
      </c>
      <c r="E386" s="221">
        <v>117814.41957748801</v>
      </c>
      <c r="F386" s="221">
        <v>8.6164458029303592</v>
      </c>
      <c r="G386" s="221">
        <v>91.3835541970696</v>
      </c>
    </row>
    <row r="387" spans="1:7" x14ac:dyDescent="0.25">
      <c r="A387" s="221" t="s">
        <v>309</v>
      </c>
      <c r="B387" s="221" t="s">
        <v>311</v>
      </c>
      <c r="C387" s="221" t="s">
        <v>15</v>
      </c>
      <c r="D387" s="221">
        <v>10789.6068103</v>
      </c>
      <c r="E387" s="221">
        <v>130734.39319440001</v>
      </c>
      <c r="F387" s="221">
        <v>7.6238707285984599</v>
      </c>
      <c r="G387" s="221">
        <v>92.376129271401595</v>
      </c>
    </row>
    <row r="388" spans="1:7" x14ac:dyDescent="0.25">
      <c r="A388" s="221" t="s">
        <v>312</v>
      </c>
      <c r="B388" s="221" t="s">
        <v>313</v>
      </c>
      <c r="C388" s="221" t="s">
        <v>14</v>
      </c>
      <c r="D388" s="221">
        <v>6188.1859946974</v>
      </c>
      <c r="E388" s="221">
        <v>87816.814005302294</v>
      </c>
      <c r="F388" s="221">
        <v>6.5828264397611003</v>
      </c>
      <c r="G388" s="221">
        <v>93.417173560238894</v>
      </c>
    </row>
    <row r="389" spans="1:7" x14ac:dyDescent="0.25">
      <c r="A389" s="221" t="s">
        <v>312</v>
      </c>
      <c r="B389" s="221" t="s">
        <v>313</v>
      </c>
      <c r="C389" s="221" t="s">
        <v>15</v>
      </c>
      <c r="D389" s="221">
        <v>8209.5879229999991</v>
      </c>
      <c r="E389" s="221">
        <v>102015.4120791</v>
      </c>
      <c r="F389" s="221">
        <v>7.4480271470570099</v>
      </c>
      <c r="G389" s="221">
        <v>92.551972852942995</v>
      </c>
    </row>
    <row r="390" spans="1:7" x14ac:dyDescent="0.25">
      <c r="A390" s="221" t="s">
        <v>314</v>
      </c>
      <c r="B390" s="221" t="s">
        <v>315</v>
      </c>
      <c r="C390" s="221" t="s">
        <v>14</v>
      </c>
      <c r="D390" s="221">
        <v>1402.64754321023</v>
      </c>
      <c r="E390" s="221">
        <v>13606.3524567897</v>
      </c>
      <c r="F390" s="221">
        <v>9.3453763955642195</v>
      </c>
      <c r="G390" s="221">
        <v>90.654623604435798</v>
      </c>
    </row>
    <row r="391" spans="1:7" x14ac:dyDescent="0.25">
      <c r="A391" s="221" t="s">
        <v>314</v>
      </c>
      <c r="B391" s="221" t="s">
        <v>315</v>
      </c>
      <c r="C391" s="221" t="s">
        <v>15</v>
      </c>
      <c r="D391" s="221">
        <v>2088.5173561000001</v>
      </c>
      <c r="E391" s="221">
        <v>15189.4826457</v>
      </c>
      <c r="F391" s="221">
        <v>12.0877263333859</v>
      </c>
      <c r="G391" s="221">
        <v>87.912273666614098</v>
      </c>
    </row>
    <row r="392" spans="1:7" x14ac:dyDescent="0.25">
      <c r="A392" s="221" t="s">
        <v>316</v>
      </c>
      <c r="B392" s="221" t="s">
        <v>317</v>
      </c>
      <c r="C392" s="221" t="s">
        <v>14</v>
      </c>
      <c r="D392" s="221">
        <v>715.26228620184497</v>
      </c>
      <c r="E392" s="221">
        <v>11226.7377137982</v>
      </c>
      <c r="F392" s="221">
        <v>5.9894681477293901</v>
      </c>
      <c r="G392" s="221">
        <v>94.010531852270603</v>
      </c>
    </row>
    <row r="393" spans="1:7" x14ac:dyDescent="0.25">
      <c r="A393" s="221" t="s">
        <v>316</v>
      </c>
      <c r="B393" s="221" t="s">
        <v>317</v>
      </c>
      <c r="C393" s="221" t="s">
        <v>15</v>
      </c>
      <c r="D393" s="221">
        <v>912.55381999999997</v>
      </c>
      <c r="E393" s="221">
        <v>11393.4461809</v>
      </c>
      <c r="F393" s="221">
        <v>7.4155194208781099</v>
      </c>
      <c r="G393" s="221">
        <v>92.584480579121902</v>
      </c>
    </row>
    <row r="394" spans="1:7" x14ac:dyDescent="0.25">
      <c r="A394" s="221" t="s">
        <v>318</v>
      </c>
      <c r="B394" s="221" t="s">
        <v>319</v>
      </c>
      <c r="C394" s="221" t="s">
        <v>14</v>
      </c>
      <c r="D394" s="221">
        <v>763.53671519642899</v>
      </c>
      <c r="E394" s="221">
        <v>16285.4632848036</v>
      </c>
      <c r="F394" s="221">
        <v>4.4784838711738297</v>
      </c>
      <c r="G394" s="221">
        <v>95.521516128826207</v>
      </c>
    </row>
    <row r="395" spans="1:7" x14ac:dyDescent="0.25">
      <c r="A395" s="221" t="s">
        <v>318</v>
      </c>
      <c r="B395" s="221" t="s">
        <v>319</v>
      </c>
      <c r="C395" s="221" t="s">
        <v>15</v>
      </c>
      <c r="D395" s="221">
        <v>1042.0097731000001</v>
      </c>
      <c r="E395" s="221">
        <v>16927.990228800001</v>
      </c>
      <c r="F395" s="221">
        <v>5.7986075291587396</v>
      </c>
      <c r="G395" s="221">
        <v>94.201392470841299</v>
      </c>
    </row>
    <row r="396" spans="1:7" x14ac:dyDescent="0.25">
      <c r="A396" s="221" t="s">
        <v>320</v>
      </c>
      <c r="B396" s="221" t="s">
        <v>321</v>
      </c>
      <c r="C396" s="221" t="s">
        <v>14</v>
      </c>
      <c r="D396" s="221">
        <v>1742.61328746246</v>
      </c>
      <c r="E396" s="221">
        <v>18519.386712537402</v>
      </c>
      <c r="F396" s="221">
        <v>8.6004011818303692</v>
      </c>
      <c r="G396" s="221">
        <v>91.399598818169594</v>
      </c>
    </row>
    <row r="397" spans="1:7" x14ac:dyDescent="0.25">
      <c r="A397" s="221" t="s">
        <v>320</v>
      </c>
      <c r="B397" s="221" t="s">
        <v>321</v>
      </c>
      <c r="C397" s="221" t="s">
        <v>15</v>
      </c>
      <c r="D397" s="221">
        <v>2296.4787806999998</v>
      </c>
      <c r="E397" s="221">
        <v>18583.521222300002</v>
      </c>
      <c r="F397" s="221">
        <v>10.998461591810599</v>
      </c>
      <c r="G397" s="221">
        <v>89.001538408189404</v>
      </c>
    </row>
    <row r="398" spans="1:7" x14ac:dyDescent="0.25">
      <c r="A398" s="221" t="s">
        <v>322</v>
      </c>
      <c r="B398" s="221" t="s">
        <v>323</v>
      </c>
      <c r="C398" s="221" t="s">
        <v>14</v>
      </c>
      <c r="D398" s="221">
        <v>5057.9833553346098</v>
      </c>
      <c r="E398" s="221">
        <v>38942.016644665302</v>
      </c>
      <c r="F398" s="221">
        <v>11.495416716669601</v>
      </c>
      <c r="G398" s="221">
        <v>88.504583283330405</v>
      </c>
    </row>
    <row r="399" spans="1:7" x14ac:dyDescent="0.25">
      <c r="A399" s="221" t="s">
        <v>322</v>
      </c>
      <c r="B399" s="221" t="s">
        <v>323</v>
      </c>
      <c r="C399" s="221" t="s">
        <v>15</v>
      </c>
      <c r="D399" s="221">
        <v>6922.3100824000003</v>
      </c>
      <c r="E399" s="221">
        <v>38379.689915000003</v>
      </c>
      <c r="F399" s="221">
        <v>15.2803630806527</v>
      </c>
      <c r="G399" s="221">
        <v>84.719636919347295</v>
      </c>
    </row>
    <row r="400" spans="1:7" x14ac:dyDescent="0.25">
      <c r="A400" s="221" t="s">
        <v>324</v>
      </c>
      <c r="B400" s="221" t="s">
        <v>325</v>
      </c>
      <c r="C400" s="221" t="s">
        <v>14</v>
      </c>
      <c r="D400" s="221">
        <v>338.62913001223097</v>
      </c>
      <c r="E400" s="221">
        <v>39792.370869987702</v>
      </c>
      <c r="F400" s="221">
        <v>0.84380934941125796</v>
      </c>
      <c r="G400" s="221">
        <v>99.156190650588698</v>
      </c>
    </row>
    <row r="401" spans="1:7" x14ac:dyDescent="0.25">
      <c r="A401" s="221" t="s">
        <v>324</v>
      </c>
      <c r="B401" s="221" t="s">
        <v>325</v>
      </c>
      <c r="C401" s="221" t="s">
        <v>15</v>
      </c>
      <c r="D401" s="221">
        <v>921.6706676</v>
      </c>
      <c r="E401" s="221">
        <v>42403.329333100002</v>
      </c>
      <c r="F401" s="221">
        <v>2.1273414139298499</v>
      </c>
      <c r="G401" s="221">
        <v>97.872658586070102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662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502</v>
      </c>
      <c r="E411" s="5" t="s">
        <v>503</v>
      </c>
      <c r="F411" s="5" t="s">
        <v>504</v>
      </c>
      <c r="G411" s="5" t="s">
        <v>505</v>
      </c>
    </row>
    <row r="412" spans="1:7" x14ac:dyDescent="0.25">
      <c r="A412" s="222" t="s">
        <v>106</v>
      </c>
      <c r="B412" s="222" t="s">
        <v>107</v>
      </c>
      <c r="C412" s="222" t="s">
        <v>14</v>
      </c>
      <c r="D412" s="222">
        <v>306.15347927746802</v>
      </c>
      <c r="E412" s="222">
        <v>176.84652071045201</v>
      </c>
      <c r="F412" s="222">
        <v>63.385813516589003</v>
      </c>
      <c r="G412" s="222">
        <v>36.614186483410897</v>
      </c>
    </row>
    <row r="413" spans="1:7" x14ac:dyDescent="0.25">
      <c r="A413" s="222" t="s">
        <v>106</v>
      </c>
      <c r="B413" s="222" t="s">
        <v>107</v>
      </c>
      <c r="C413" s="222" t="s">
        <v>15</v>
      </c>
      <c r="D413" s="222">
        <v>37.203704399999999</v>
      </c>
      <c r="E413" s="222">
        <v>536.79630350000002</v>
      </c>
      <c r="F413" s="222">
        <v>6.4814815135824002</v>
      </c>
      <c r="G413" s="222">
        <v>93.518518486417605</v>
      </c>
    </row>
    <row r="414" spans="1:7" x14ac:dyDescent="0.25">
      <c r="A414" s="222" t="s">
        <v>110</v>
      </c>
      <c r="B414" s="222" t="s">
        <v>111</v>
      </c>
      <c r="C414" s="222" t="s">
        <v>14</v>
      </c>
      <c r="D414" s="222">
        <v>484.16664215216002</v>
      </c>
      <c r="E414" s="222">
        <v>2707.83335784783</v>
      </c>
      <c r="F414" s="222">
        <v>15.168127886972499</v>
      </c>
      <c r="G414" s="222">
        <v>84.831872113027501</v>
      </c>
    </row>
    <row r="415" spans="1:7" x14ac:dyDescent="0.25">
      <c r="A415" s="222" t="s">
        <v>110</v>
      </c>
      <c r="B415" s="222" t="s">
        <v>111</v>
      </c>
      <c r="C415" s="222" t="s">
        <v>15</v>
      </c>
      <c r="D415" s="222">
        <v>265.32050700000002</v>
      </c>
      <c r="E415" s="222">
        <v>3671.6794918000001</v>
      </c>
      <c r="F415" s="222">
        <v>6.7391543581628097</v>
      </c>
      <c r="G415" s="222">
        <v>93.260845641837193</v>
      </c>
    </row>
    <row r="416" spans="1:7" x14ac:dyDescent="0.25">
      <c r="A416" s="222" t="s">
        <v>126</v>
      </c>
      <c r="B416" s="222" t="s">
        <v>127</v>
      </c>
      <c r="C416" s="222" t="s">
        <v>14</v>
      </c>
      <c r="D416" s="222">
        <v>1316.0782243138101</v>
      </c>
      <c r="E416" s="222">
        <v>6721.9217756861699</v>
      </c>
      <c r="F416" s="222">
        <v>16.373205079793699</v>
      </c>
      <c r="G416" s="222">
        <v>83.626794920206294</v>
      </c>
    </row>
    <row r="417" spans="1:7" x14ac:dyDescent="0.25">
      <c r="A417" s="222" t="s">
        <v>126</v>
      </c>
      <c r="B417" s="222" t="s">
        <v>127</v>
      </c>
      <c r="C417" s="222" t="s">
        <v>15</v>
      </c>
      <c r="D417" s="222">
        <v>1470.8861902000001</v>
      </c>
      <c r="E417" s="222">
        <v>8471.1138045999996</v>
      </c>
      <c r="F417" s="222">
        <v>14.7946710015019</v>
      </c>
      <c r="G417" s="222">
        <v>85.205328998498103</v>
      </c>
    </row>
    <row r="418" spans="1:7" x14ac:dyDescent="0.25">
      <c r="A418" s="222" t="s">
        <v>128</v>
      </c>
      <c r="B418" s="222" t="s">
        <v>129</v>
      </c>
      <c r="C418" s="222" t="s">
        <v>14</v>
      </c>
      <c r="D418" s="222">
        <v>80.647420399653697</v>
      </c>
      <c r="E418" s="222">
        <v>760.35257960034596</v>
      </c>
      <c r="F418" s="222">
        <v>9.5894673483535904</v>
      </c>
      <c r="G418" s="222">
        <v>90.410532651646406</v>
      </c>
    </row>
    <row r="419" spans="1:7" x14ac:dyDescent="0.25">
      <c r="A419" s="222" t="s">
        <v>128</v>
      </c>
      <c r="B419" s="222" t="s">
        <v>129</v>
      </c>
      <c r="C419" s="222" t="s">
        <v>15</v>
      </c>
      <c r="D419" s="222">
        <v>137.57789249999999</v>
      </c>
      <c r="E419" s="222">
        <v>876.42213000000004</v>
      </c>
      <c r="F419" s="222">
        <v>13.5678391959799</v>
      </c>
      <c r="G419" s="222">
        <v>86.4321608040201</v>
      </c>
    </row>
    <row r="420" spans="1:7" x14ac:dyDescent="0.25">
      <c r="A420" s="222" t="s">
        <v>130</v>
      </c>
      <c r="B420" s="222" t="s">
        <v>131</v>
      </c>
      <c r="C420" s="222" t="s">
        <v>14</v>
      </c>
      <c r="D420" s="222">
        <v>995.78344423218402</v>
      </c>
      <c r="E420" s="222">
        <v>2140.21655576782</v>
      </c>
      <c r="F420" s="222">
        <v>31.7532986043426</v>
      </c>
      <c r="G420" s="222">
        <v>68.246701395657396</v>
      </c>
    </row>
    <row r="421" spans="1:7" x14ac:dyDescent="0.25">
      <c r="A421" s="222" t="s">
        <v>130</v>
      </c>
      <c r="B421" s="222" t="s">
        <v>131</v>
      </c>
      <c r="C421" s="222" t="s">
        <v>15</v>
      </c>
      <c r="D421" s="222">
        <v>582.89626520000002</v>
      </c>
      <c r="E421" s="222">
        <v>3001.1036812000002</v>
      </c>
      <c r="F421" s="222">
        <v>16.2638469284995</v>
      </c>
      <c r="G421" s="222">
        <v>83.736153071500496</v>
      </c>
    </row>
    <row r="422" spans="1:7" x14ac:dyDescent="0.25">
      <c r="A422" s="222" t="s">
        <v>132</v>
      </c>
      <c r="B422" s="222" t="s">
        <v>133</v>
      </c>
      <c r="C422" s="222" t="s">
        <v>14</v>
      </c>
      <c r="D422" s="222">
        <v>252.01909717800601</v>
      </c>
      <c r="E422" s="222">
        <v>617.98090282199303</v>
      </c>
      <c r="F422" s="222">
        <v>28.967712319311101</v>
      </c>
      <c r="G422" s="222">
        <v>71.032287680688896</v>
      </c>
    </row>
    <row r="423" spans="1:7" x14ac:dyDescent="0.25">
      <c r="A423" s="222" t="s">
        <v>132</v>
      </c>
      <c r="B423" s="222" t="s">
        <v>133</v>
      </c>
      <c r="C423" s="222" t="s">
        <v>15</v>
      </c>
      <c r="D423" s="222">
        <v>320.17109920000001</v>
      </c>
      <c r="E423" s="222">
        <v>706.82890580000003</v>
      </c>
      <c r="F423" s="222">
        <v>31.1753746486106</v>
      </c>
      <c r="G423" s="222">
        <v>68.8246253513894</v>
      </c>
    </row>
    <row r="424" spans="1:7" x14ac:dyDescent="0.25">
      <c r="A424" s="222" t="s">
        <v>134</v>
      </c>
      <c r="B424" s="222" t="s">
        <v>135</v>
      </c>
      <c r="C424" s="222" t="s">
        <v>14</v>
      </c>
      <c r="D424" s="222">
        <v>72</v>
      </c>
      <c r="E424" s="222">
        <v>80</v>
      </c>
      <c r="F424" s="222">
        <v>47.368421052631597</v>
      </c>
      <c r="G424" s="222">
        <v>52.631578947368403</v>
      </c>
    </row>
    <row r="425" spans="1:7" x14ac:dyDescent="0.25">
      <c r="A425" s="222" t="s">
        <v>134</v>
      </c>
      <c r="B425" s="222" t="s">
        <v>135</v>
      </c>
      <c r="C425" s="222" t="s">
        <v>15</v>
      </c>
      <c r="D425" s="222">
        <v>28.536586199999999</v>
      </c>
      <c r="E425" s="222">
        <v>36.463415699999999</v>
      </c>
      <c r="F425" s="222">
        <v>43.902439024390198</v>
      </c>
      <c r="G425" s="222">
        <v>56.097560975609802</v>
      </c>
    </row>
    <row r="426" spans="1:7" x14ac:dyDescent="0.25">
      <c r="A426" s="222" t="s">
        <v>136</v>
      </c>
      <c r="B426" s="222" t="s">
        <v>137</v>
      </c>
      <c r="C426" s="222" t="s">
        <v>14</v>
      </c>
      <c r="D426" s="222">
        <v>1249.6715802198901</v>
      </c>
      <c r="E426" s="222">
        <v>6337.3284197801504</v>
      </c>
      <c r="F426" s="222">
        <v>16.4712215660984</v>
      </c>
      <c r="G426" s="222">
        <v>83.528778433901607</v>
      </c>
    </row>
    <row r="427" spans="1:7" x14ac:dyDescent="0.25">
      <c r="A427" s="222" t="s">
        <v>136</v>
      </c>
      <c r="B427" s="222" t="s">
        <v>137</v>
      </c>
      <c r="C427" s="222" t="s">
        <v>15</v>
      </c>
      <c r="D427" s="222">
        <v>1538.6579744000001</v>
      </c>
      <c r="E427" s="222">
        <v>7825.3420269999997</v>
      </c>
      <c r="F427" s="222">
        <v>16.4316315054459</v>
      </c>
      <c r="G427" s="222">
        <v>83.568368494554093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663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502</v>
      </c>
      <c r="E437" s="5" t="s">
        <v>503</v>
      </c>
      <c r="F437" s="5" t="s">
        <v>504</v>
      </c>
      <c r="G437" s="5" t="s">
        <v>505</v>
      </c>
    </row>
    <row r="438" spans="1:7" x14ac:dyDescent="0.25">
      <c r="A438" s="223" t="s">
        <v>12</v>
      </c>
      <c r="B438" s="223" t="s">
        <v>13</v>
      </c>
      <c r="C438" s="223" t="s">
        <v>14</v>
      </c>
      <c r="D438" s="223">
        <v>4756.51988777318</v>
      </c>
      <c r="E438" s="223">
        <v>19542.480112214798</v>
      </c>
      <c r="F438" s="223">
        <v>19.574961470741702</v>
      </c>
      <c r="G438" s="223">
        <v>80.425038529258202</v>
      </c>
    </row>
    <row r="439" spans="1:7" x14ac:dyDescent="0.25">
      <c r="A439" s="223" t="s">
        <v>12</v>
      </c>
      <c r="B439" s="223" t="s">
        <v>13</v>
      </c>
      <c r="C439" s="223" t="s">
        <v>15</v>
      </c>
      <c r="D439" s="223">
        <v>4381.2502191000003</v>
      </c>
      <c r="E439" s="223">
        <v>25125.749759599999</v>
      </c>
      <c r="F439" s="223">
        <v>14.8481723735475</v>
      </c>
      <c r="G439" s="223">
        <v>85.151827626452501</v>
      </c>
    </row>
    <row r="440" spans="1:7" x14ac:dyDescent="0.25">
      <c r="A440" s="223" t="s">
        <v>27</v>
      </c>
      <c r="B440" s="223" t="s">
        <v>28</v>
      </c>
      <c r="C440" s="223" t="s">
        <v>15</v>
      </c>
      <c r="D440" s="223">
        <v>1930.0029801999999</v>
      </c>
      <c r="E440" s="223">
        <v>23428.997020999999</v>
      </c>
      <c r="F440" s="223">
        <v>7.6107219531869204</v>
      </c>
      <c r="G440" s="223">
        <v>92.389278046813104</v>
      </c>
    </row>
    <row r="441" spans="1:7" x14ac:dyDescent="0.25">
      <c r="A441" s="223" t="s">
        <v>29</v>
      </c>
      <c r="B441" s="223" t="s">
        <v>30</v>
      </c>
      <c r="C441" s="223" t="s">
        <v>15</v>
      </c>
      <c r="D441" s="223">
        <v>656.63457170000004</v>
      </c>
      <c r="E441" s="223">
        <v>11973.3654343</v>
      </c>
      <c r="F441" s="223">
        <v>5.19900689935122</v>
      </c>
      <c r="G441" s="223">
        <v>94.800993100648796</v>
      </c>
    </row>
    <row r="442" spans="1:7" x14ac:dyDescent="0.25">
      <c r="A442" s="223" t="s">
        <v>31</v>
      </c>
      <c r="B442" s="223" t="s">
        <v>32</v>
      </c>
      <c r="C442" s="223" t="s">
        <v>15</v>
      </c>
      <c r="D442" s="223">
        <v>202.57018299999999</v>
      </c>
      <c r="E442" s="223">
        <v>1619.429787</v>
      </c>
      <c r="F442" s="223">
        <v>11.1180124223602</v>
      </c>
      <c r="G442" s="223">
        <v>88.881987577639705</v>
      </c>
    </row>
    <row r="443" spans="1:7" x14ac:dyDescent="0.25">
      <c r="A443" s="223" t="s">
        <v>33</v>
      </c>
      <c r="B443" s="223" t="s">
        <v>34</v>
      </c>
      <c r="C443" s="223" t="s">
        <v>15</v>
      </c>
      <c r="D443" s="223">
        <v>1151.2527118</v>
      </c>
      <c r="E443" s="223">
        <v>16140.7472891</v>
      </c>
      <c r="F443" s="223">
        <v>6.6577186660888303</v>
      </c>
      <c r="G443" s="223">
        <v>93.342281333911203</v>
      </c>
    </row>
    <row r="444" spans="1:7" x14ac:dyDescent="0.25">
      <c r="A444" s="223" t="s">
        <v>35</v>
      </c>
      <c r="B444" s="223" t="s">
        <v>36</v>
      </c>
      <c r="C444" s="223" t="s">
        <v>15</v>
      </c>
      <c r="D444" s="223">
        <v>391.8486891</v>
      </c>
      <c r="E444" s="223">
        <v>1565.1512643999999</v>
      </c>
      <c r="F444" s="223">
        <v>20.0229278697323</v>
      </c>
      <c r="G444" s="223">
        <v>79.9770721302677</v>
      </c>
    </row>
    <row r="445" spans="1:7" x14ac:dyDescent="0.25">
      <c r="A445" s="223" t="s">
        <v>37</v>
      </c>
      <c r="B445" s="223" t="s">
        <v>38</v>
      </c>
      <c r="C445" s="223" t="s">
        <v>15</v>
      </c>
      <c r="D445" s="223">
        <v>771.28578089999996</v>
      </c>
      <c r="E445" s="223">
        <v>3760.7142187999998</v>
      </c>
      <c r="F445" s="223">
        <v>17.018662421691399</v>
      </c>
      <c r="G445" s="223">
        <v>82.981337578308597</v>
      </c>
    </row>
    <row r="446" spans="1:7" x14ac:dyDescent="0.25">
      <c r="A446" s="223" t="s">
        <v>39</v>
      </c>
      <c r="B446" s="223" t="s">
        <v>40</v>
      </c>
      <c r="C446" s="223" t="s">
        <v>15</v>
      </c>
      <c r="D446" s="223">
        <v>411.77676489999999</v>
      </c>
      <c r="E446" s="223">
        <v>7676.2232394000002</v>
      </c>
      <c r="F446" s="223">
        <v>5.0912062893308399</v>
      </c>
      <c r="G446" s="223">
        <v>94.908793710669201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665</v>
      </c>
    </row>
    <row r="12" spans="1:7" x14ac:dyDescent="0.25">
      <c r="A12" s="3" t="s">
        <v>6</v>
      </c>
    </row>
    <row r="17" spans="1:7" ht="17.25" x14ac:dyDescent="0.3">
      <c r="A17" s="4" t="s">
        <v>666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24" t="s">
        <v>12</v>
      </c>
      <c r="B19" s="224" t="s">
        <v>13</v>
      </c>
      <c r="C19" s="224" t="s">
        <v>14</v>
      </c>
      <c r="D19" s="224">
        <v>553566.99030199705</v>
      </c>
      <c r="E19" s="224">
        <v>1908008.8065204399</v>
      </c>
      <c r="F19" s="224">
        <v>22.4883178903765</v>
      </c>
      <c r="G19" s="224">
        <v>77.511682109623493</v>
      </c>
    </row>
    <row r="20" spans="1:7" x14ac:dyDescent="0.25">
      <c r="A20" s="224" t="s">
        <v>12</v>
      </c>
      <c r="B20" s="224" t="s">
        <v>13</v>
      </c>
      <c r="C20" s="224" t="s">
        <v>15</v>
      </c>
      <c r="D20" s="224">
        <v>575542.15150899999</v>
      </c>
      <c r="E20" s="224">
        <v>2234807.3612270001</v>
      </c>
      <c r="F20" s="224">
        <v>20.479379838726299</v>
      </c>
      <c r="G20" s="224">
        <v>79.520620161273698</v>
      </c>
    </row>
    <row r="21" spans="1:7" x14ac:dyDescent="0.25">
      <c r="A21" s="224" t="s">
        <v>12</v>
      </c>
      <c r="B21" s="224" t="s">
        <v>16</v>
      </c>
      <c r="C21" s="224" t="s">
        <v>14</v>
      </c>
      <c r="D21" s="224">
        <v>4438.2600366803399</v>
      </c>
      <c r="E21" s="224">
        <v>2189.5566959288899</v>
      </c>
      <c r="F21" s="224">
        <v>66.964133375080394</v>
      </c>
      <c r="G21" s="224">
        <v>33.035866624919599</v>
      </c>
    </row>
    <row r="22" spans="1:7" x14ac:dyDescent="0.25">
      <c r="A22" s="224" t="s">
        <v>12</v>
      </c>
      <c r="B22" s="224" t="s">
        <v>16</v>
      </c>
      <c r="C22" s="224" t="s">
        <v>15</v>
      </c>
      <c r="D22" s="224">
        <v>5463.3515974000002</v>
      </c>
      <c r="E22" s="224">
        <v>3761.4627387</v>
      </c>
      <c r="F22" s="224">
        <v>59.224515511601702</v>
      </c>
      <c r="G22" s="224">
        <v>40.775484488398298</v>
      </c>
    </row>
    <row r="23" spans="1:7" x14ac:dyDescent="0.25">
      <c r="A23" s="224" t="s">
        <v>12</v>
      </c>
      <c r="B23" s="224" t="s">
        <v>17</v>
      </c>
      <c r="C23" s="224" t="s">
        <v>14</v>
      </c>
      <c r="D23" s="224">
        <v>549128.73026531702</v>
      </c>
      <c r="E23" s="224">
        <v>1905819.24982451</v>
      </c>
      <c r="F23" s="224">
        <v>22.368243022616898</v>
      </c>
      <c r="G23" s="224">
        <v>77.631756977383105</v>
      </c>
    </row>
    <row r="24" spans="1:7" x14ac:dyDescent="0.25">
      <c r="A24" s="224" t="s">
        <v>12</v>
      </c>
      <c r="B24" s="224" t="s">
        <v>17</v>
      </c>
      <c r="C24" s="224" t="s">
        <v>15</v>
      </c>
      <c r="D24" s="224">
        <v>570078.79991159996</v>
      </c>
      <c r="E24" s="224">
        <v>2231045.8984882999</v>
      </c>
      <c r="F24" s="224">
        <v>20.351782276499499</v>
      </c>
      <c r="G24" s="224">
        <v>79.648217723500494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671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25" t="s">
        <v>12</v>
      </c>
      <c r="B35" s="225" t="s">
        <v>13</v>
      </c>
      <c r="C35" s="225" t="s">
        <v>14</v>
      </c>
      <c r="D35" s="225">
        <v>553566.99030199705</v>
      </c>
      <c r="E35" s="225">
        <v>1908008.8065204399</v>
      </c>
      <c r="F35" s="225">
        <v>22.4883178903765</v>
      </c>
      <c r="G35" s="225">
        <v>77.511682109623493</v>
      </c>
    </row>
    <row r="36" spans="1:7" x14ac:dyDescent="0.25">
      <c r="A36" s="225" t="s">
        <v>12</v>
      </c>
      <c r="B36" s="225" t="s">
        <v>13</v>
      </c>
      <c r="C36" s="225" t="s">
        <v>15</v>
      </c>
      <c r="D36" s="225">
        <v>575542.15150899999</v>
      </c>
      <c r="E36" s="225">
        <v>2234807.3612270001</v>
      </c>
      <c r="F36" s="225">
        <v>20.479379838726299</v>
      </c>
      <c r="G36" s="225">
        <v>79.520620161273698</v>
      </c>
    </row>
    <row r="37" spans="1:7" x14ac:dyDescent="0.25">
      <c r="A37" s="225" t="s">
        <v>27</v>
      </c>
      <c r="B37" s="225" t="s">
        <v>28</v>
      </c>
      <c r="C37" s="225" t="s">
        <v>15</v>
      </c>
      <c r="D37" s="225">
        <v>12010.882649699999</v>
      </c>
      <c r="E37" s="225">
        <v>41165.862681999999</v>
      </c>
      <c r="F37" s="225">
        <v>22.5867201438897</v>
      </c>
      <c r="G37" s="225">
        <v>77.413279856110293</v>
      </c>
    </row>
    <row r="38" spans="1:7" x14ac:dyDescent="0.25">
      <c r="A38" s="225" t="s">
        <v>29</v>
      </c>
      <c r="B38" s="225" t="s">
        <v>30</v>
      </c>
      <c r="C38" s="225" t="s">
        <v>15</v>
      </c>
      <c r="D38" s="225">
        <v>3416.9005481999998</v>
      </c>
      <c r="E38" s="225">
        <v>8656.6532790000001</v>
      </c>
      <c r="F38" s="225">
        <v>28.300702486638301</v>
      </c>
      <c r="G38" s="225">
        <v>71.699297513361699</v>
      </c>
    </row>
    <row r="39" spans="1:7" x14ac:dyDescent="0.25">
      <c r="A39" s="225" t="s">
        <v>31</v>
      </c>
      <c r="B39" s="225" t="s">
        <v>32</v>
      </c>
      <c r="C39" s="225" t="s">
        <v>15</v>
      </c>
      <c r="D39" s="225">
        <v>9402.5235343000004</v>
      </c>
      <c r="E39" s="225">
        <v>30929.969290199999</v>
      </c>
      <c r="F39" s="225">
        <v>23.3125276317868</v>
      </c>
      <c r="G39" s="225">
        <v>76.687472368213193</v>
      </c>
    </row>
    <row r="40" spans="1:7" x14ac:dyDescent="0.25">
      <c r="A40" s="225" t="s">
        <v>33</v>
      </c>
      <c r="B40" s="225" t="s">
        <v>34</v>
      </c>
      <c r="C40" s="225" t="s">
        <v>15</v>
      </c>
      <c r="D40" s="225">
        <v>4365.9533848000001</v>
      </c>
      <c r="E40" s="225">
        <v>8878.1248350999995</v>
      </c>
      <c r="F40" s="225">
        <v>32.965324670462202</v>
      </c>
      <c r="G40" s="225">
        <v>67.034675329537805</v>
      </c>
    </row>
    <row r="41" spans="1:7" x14ac:dyDescent="0.25">
      <c r="A41" s="225" t="s">
        <v>35</v>
      </c>
      <c r="B41" s="225" t="s">
        <v>36</v>
      </c>
      <c r="C41" s="225" t="s">
        <v>15</v>
      </c>
      <c r="D41" s="225">
        <v>10109.728420699999</v>
      </c>
      <c r="E41" s="225">
        <v>40489.771305499999</v>
      </c>
      <c r="F41" s="225">
        <v>19.979897974100499</v>
      </c>
      <c r="G41" s="225">
        <v>80.020102025899504</v>
      </c>
    </row>
    <row r="42" spans="1:7" x14ac:dyDescent="0.25">
      <c r="A42" s="225" t="s">
        <v>37</v>
      </c>
      <c r="B42" s="225" t="s">
        <v>38</v>
      </c>
      <c r="C42" s="225" t="s">
        <v>15</v>
      </c>
      <c r="D42" s="225">
        <v>75562.438499399999</v>
      </c>
      <c r="E42" s="225">
        <v>183390.73783699999</v>
      </c>
      <c r="F42" s="225">
        <v>29.1799620180131</v>
      </c>
      <c r="G42" s="225">
        <v>70.8200379819869</v>
      </c>
    </row>
    <row r="43" spans="1:7" x14ac:dyDescent="0.25">
      <c r="A43" s="225" t="s">
        <v>39</v>
      </c>
      <c r="B43" s="225" t="s">
        <v>40</v>
      </c>
      <c r="C43" s="225" t="s">
        <v>15</v>
      </c>
      <c r="D43" s="225">
        <v>2666.0217149</v>
      </c>
      <c r="E43" s="225">
        <v>7098.1468833999998</v>
      </c>
      <c r="F43" s="225">
        <v>27.304134377238899</v>
      </c>
      <c r="G43" s="225">
        <v>72.695865622761104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672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26" t="s">
        <v>12</v>
      </c>
      <c r="B54" s="226" t="s">
        <v>13</v>
      </c>
      <c r="C54" s="226" t="s">
        <v>14</v>
      </c>
      <c r="D54" s="226">
        <v>549128.73026531702</v>
      </c>
      <c r="E54" s="226">
        <v>1905819.24982451</v>
      </c>
      <c r="F54" s="226">
        <v>22.368243022616898</v>
      </c>
      <c r="G54" s="226">
        <v>77.631756977383105</v>
      </c>
    </row>
    <row r="55" spans="1:7" x14ac:dyDescent="0.25">
      <c r="A55" s="226" t="s">
        <v>12</v>
      </c>
      <c r="B55" s="226" t="s">
        <v>13</v>
      </c>
      <c r="C55" s="226" t="s">
        <v>15</v>
      </c>
      <c r="D55" s="226">
        <v>570078.79991159996</v>
      </c>
      <c r="E55" s="226">
        <v>2231045.8984882999</v>
      </c>
      <c r="F55" s="226">
        <v>20.351782276499499</v>
      </c>
      <c r="G55" s="226">
        <v>79.648217723500494</v>
      </c>
    </row>
    <row r="56" spans="1:7" x14ac:dyDescent="0.25">
      <c r="A56" s="226" t="s">
        <v>42</v>
      </c>
      <c r="B56" s="226" t="s">
        <v>43</v>
      </c>
      <c r="C56" s="226" t="s">
        <v>14</v>
      </c>
      <c r="D56" s="226">
        <v>1085.0274883305599</v>
      </c>
      <c r="E56" s="226">
        <v>1092.71983781472</v>
      </c>
      <c r="F56" s="226">
        <v>49.823387465758501</v>
      </c>
      <c r="G56" s="226">
        <v>50.176612534241499</v>
      </c>
    </row>
    <row r="57" spans="1:7" x14ac:dyDescent="0.25">
      <c r="A57" s="226" t="s">
        <v>42</v>
      </c>
      <c r="B57" s="226" t="s">
        <v>43</v>
      </c>
      <c r="C57" s="226" t="s">
        <v>15</v>
      </c>
      <c r="D57" s="226">
        <v>1564.6297933000001</v>
      </c>
      <c r="E57" s="226">
        <v>2050.774512</v>
      </c>
      <c r="F57" s="226">
        <v>43.276758591185299</v>
      </c>
      <c r="G57" s="226">
        <v>56.723241408814701</v>
      </c>
    </row>
    <row r="58" spans="1:7" x14ac:dyDescent="0.25">
      <c r="A58" s="226" t="s">
        <v>44</v>
      </c>
      <c r="B58" s="226" t="s">
        <v>45</v>
      </c>
      <c r="C58" s="226" t="s">
        <v>14</v>
      </c>
      <c r="D58" s="226">
        <v>4678.7609993973601</v>
      </c>
      <c r="E58" s="226">
        <v>12198.0539359577</v>
      </c>
      <c r="F58" s="226">
        <v>27.723009450058399</v>
      </c>
      <c r="G58" s="226">
        <v>72.276990549941601</v>
      </c>
    </row>
    <row r="59" spans="1:7" x14ac:dyDescent="0.25">
      <c r="A59" s="226" t="s">
        <v>44</v>
      </c>
      <c r="B59" s="226" t="s">
        <v>45</v>
      </c>
      <c r="C59" s="226" t="s">
        <v>15</v>
      </c>
      <c r="D59" s="226">
        <v>4904.7825439999997</v>
      </c>
      <c r="E59" s="226">
        <v>18941.0449653</v>
      </c>
      <c r="F59" s="226">
        <v>20.568724411375999</v>
      </c>
      <c r="G59" s="226">
        <v>79.431275588624004</v>
      </c>
    </row>
    <row r="60" spans="1:7" x14ac:dyDescent="0.25">
      <c r="A60" s="226" t="s">
        <v>46</v>
      </c>
      <c r="B60" s="226" t="s">
        <v>47</v>
      </c>
      <c r="C60" s="226" t="s">
        <v>14</v>
      </c>
      <c r="D60" s="226">
        <v>964.13200058504401</v>
      </c>
      <c r="E60" s="226">
        <v>1413.1593491393301</v>
      </c>
      <c r="F60" s="226">
        <v>40.555904125795401</v>
      </c>
      <c r="G60" s="226">
        <v>59.444095874204599</v>
      </c>
    </row>
    <row r="61" spans="1:7" x14ac:dyDescent="0.25">
      <c r="A61" s="226" t="s">
        <v>27</v>
      </c>
      <c r="B61" s="226" t="s">
        <v>28</v>
      </c>
      <c r="C61" s="226" t="s">
        <v>14</v>
      </c>
      <c r="D61" s="226">
        <v>6659.3484010887096</v>
      </c>
      <c r="E61" s="226">
        <v>25646.731364302599</v>
      </c>
      <c r="F61" s="226">
        <v>20.613297711914601</v>
      </c>
      <c r="G61" s="226">
        <v>79.386702288085402</v>
      </c>
    </row>
    <row r="62" spans="1:7" x14ac:dyDescent="0.25">
      <c r="A62" s="226" t="s">
        <v>27</v>
      </c>
      <c r="B62" s="226" t="s">
        <v>28</v>
      </c>
      <c r="C62" s="226" t="s">
        <v>15</v>
      </c>
      <c r="D62" s="226">
        <v>8922.7269615999994</v>
      </c>
      <c r="E62" s="226">
        <v>36192.7431086</v>
      </c>
      <c r="F62" s="226">
        <v>19.777532956469599</v>
      </c>
      <c r="G62" s="226">
        <v>80.222467043530401</v>
      </c>
    </row>
    <row r="63" spans="1:7" x14ac:dyDescent="0.25">
      <c r="A63" s="226" t="s">
        <v>48</v>
      </c>
      <c r="B63" s="226" t="s">
        <v>49</v>
      </c>
      <c r="C63" s="226" t="s">
        <v>14</v>
      </c>
      <c r="D63" s="226">
        <v>1431.5213525494801</v>
      </c>
      <c r="E63" s="226">
        <v>1541.53899015413</v>
      </c>
      <c r="F63" s="226">
        <v>48.149757742478201</v>
      </c>
      <c r="G63" s="226">
        <v>51.850242257521799</v>
      </c>
    </row>
    <row r="64" spans="1:7" x14ac:dyDescent="0.25">
      <c r="A64" s="226" t="s">
        <v>50</v>
      </c>
      <c r="B64" s="226" t="s">
        <v>51</v>
      </c>
      <c r="C64" s="226" t="s">
        <v>14</v>
      </c>
      <c r="D64" s="226">
        <v>850.39537511768697</v>
      </c>
      <c r="E64" s="226">
        <v>1279.59511741034</v>
      </c>
      <c r="F64" s="226">
        <v>39.9248437070897</v>
      </c>
      <c r="G64" s="226">
        <v>60.075156292910201</v>
      </c>
    </row>
    <row r="65" spans="1:7" x14ac:dyDescent="0.25">
      <c r="A65" s="226" t="s">
        <v>29</v>
      </c>
      <c r="B65" s="226" t="s">
        <v>30</v>
      </c>
      <c r="C65" s="226" t="s">
        <v>14</v>
      </c>
      <c r="D65" s="226">
        <v>1616.68226929041</v>
      </c>
      <c r="E65" s="226">
        <v>4354.9913611658503</v>
      </c>
      <c r="F65" s="226">
        <v>27.0725155012681</v>
      </c>
      <c r="G65" s="226">
        <v>72.9274844987319</v>
      </c>
    </row>
    <row r="66" spans="1:7" x14ac:dyDescent="0.25">
      <c r="A66" s="226" t="s">
        <v>29</v>
      </c>
      <c r="B66" s="226" t="s">
        <v>30</v>
      </c>
      <c r="C66" s="226" t="s">
        <v>15</v>
      </c>
      <c r="D66" s="226">
        <v>2053.6850687000001</v>
      </c>
      <c r="E66" s="226">
        <v>6244.8964114</v>
      </c>
      <c r="F66" s="226">
        <v>24.7474230821826</v>
      </c>
      <c r="G66" s="226">
        <v>75.252576917817393</v>
      </c>
    </row>
    <row r="67" spans="1:7" x14ac:dyDescent="0.25">
      <c r="A67" s="226" t="s">
        <v>52</v>
      </c>
      <c r="B67" s="226" t="s">
        <v>53</v>
      </c>
      <c r="C67" s="226" t="s">
        <v>14</v>
      </c>
      <c r="D67" s="226">
        <v>2986.03645687781</v>
      </c>
      <c r="E67" s="226">
        <v>2597.85818948632</v>
      </c>
      <c r="F67" s="226">
        <v>53.475873847693897</v>
      </c>
      <c r="G67" s="226">
        <v>46.524126152306103</v>
      </c>
    </row>
    <row r="68" spans="1:7" x14ac:dyDescent="0.25">
      <c r="A68" s="226" t="s">
        <v>52</v>
      </c>
      <c r="B68" s="226" t="s">
        <v>53</v>
      </c>
      <c r="C68" s="226" t="s">
        <v>15</v>
      </c>
      <c r="D68" s="226">
        <v>3218.1663920000001</v>
      </c>
      <c r="E68" s="226">
        <v>4275.5472240999998</v>
      </c>
      <c r="F68" s="226">
        <v>42.944880961101497</v>
      </c>
      <c r="G68" s="226">
        <v>57.055119038898503</v>
      </c>
    </row>
    <row r="69" spans="1:7" x14ac:dyDescent="0.25">
      <c r="A69" s="226" t="s">
        <v>54</v>
      </c>
      <c r="B69" s="226" t="s">
        <v>55</v>
      </c>
      <c r="C69" s="226" t="s">
        <v>14</v>
      </c>
      <c r="D69" s="226">
        <v>13418.059847382799</v>
      </c>
      <c r="E69" s="226">
        <v>23881.595145383799</v>
      </c>
      <c r="F69" s="226">
        <v>35.973683536710702</v>
      </c>
      <c r="G69" s="226">
        <v>64.026316463289305</v>
      </c>
    </row>
    <row r="70" spans="1:7" x14ac:dyDescent="0.25">
      <c r="A70" s="226" t="s">
        <v>54</v>
      </c>
      <c r="B70" s="226" t="s">
        <v>55</v>
      </c>
      <c r="C70" s="226" t="s">
        <v>15</v>
      </c>
      <c r="D70" s="226">
        <v>14987.431522299999</v>
      </c>
      <c r="E70" s="226">
        <v>34121.327443399998</v>
      </c>
      <c r="F70" s="226">
        <v>30.518856183614801</v>
      </c>
      <c r="G70" s="226">
        <v>69.481143816385199</v>
      </c>
    </row>
    <row r="71" spans="1:7" x14ac:dyDescent="0.25">
      <c r="A71" s="226" t="s">
        <v>31</v>
      </c>
      <c r="B71" s="226" t="s">
        <v>32</v>
      </c>
      <c r="C71" s="226" t="s">
        <v>14</v>
      </c>
      <c r="D71" s="226">
        <v>9073.1273084253608</v>
      </c>
      <c r="E71" s="226">
        <v>17126.527083962399</v>
      </c>
      <c r="F71" s="226">
        <v>34.630713720641801</v>
      </c>
      <c r="G71" s="226">
        <v>65.369286279358207</v>
      </c>
    </row>
    <row r="72" spans="1:7" x14ac:dyDescent="0.25">
      <c r="A72" s="226" t="s">
        <v>31</v>
      </c>
      <c r="B72" s="226" t="s">
        <v>32</v>
      </c>
      <c r="C72" s="226" t="s">
        <v>15</v>
      </c>
      <c r="D72" s="226">
        <v>9091.3123593</v>
      </c>
      <c r="E72" s="226">
        <v>30616.4947612</v>
      </c>
      <c r="F72" s="226">
        <v>22.895528659416701</v>
      </c>
      <c r="G72" s="226">
        <v>77.104471340583203</v>
      </c>
    </row>
    <row r="73" spans="1:7" x14ac:dyDescent="0.25">
      <c r="A73" s="226" t="s">
        <v>56</v>
      </c>
      <c r="B73" s="226" t="s">
        <v>57</v>
      </c>
      <c r="C73" s="226" t="s">
        <v>14</v>
      </c>
      <c r="D73" s="226">
        <v>17934.7126850897</v>
      </c>
      <c r="E73" s="226">
        <v>19127.5439565288</v>
      </c>
      <c r="F73" s="226">
        <v>48.390773553033398</v>
      </c>
      <c r="G73" s="226">
        <v>51.609226446966602</v>
      </c>
    </row>
    <row r="74" spans="1:7" x14ac:dyDescent="0.25">
      <c r="A74" s="226" t="s">
        <v>56</v>
      </c>
      <c r="B74" s="226" t="s">
        <v>57</v>
      </c>
      <c r="C74" s="226" t="s">
        <v>15</v>
      </c>
      <c r="D74" s="226">
        <v>20457.361422000002</v>
      </c>
      <c r="E74" s="226">
        <v>35962.390890399998</v>
      </c>
      <c r="F74" s="226">
        <v>36.259218772755702</v>
      </c>
      <c r="G74" s="226">
        <v>63.740781227244298</v>
      </c>
    </row>
    <row r="75" spans="1:7" x14ac:dyDescent="0.25">
      <c r="A75" s="226" t="s">
        <v>58</v>
      </c>
      <c r="B75" s="226" t="s">
        <v>59</v>
      </c>
      <c r="C75" s="226" t="s">
        <v>14</v>
      </c>
      <c r="D75" s="226">
        <v>1211.2605054067801</v>
      </c>
      <c r="E75" s="226">
        <v>1898.0982015550701</v>
      </c>
      <c r="F75" s="226">
        <v>38.955315856442297</v>
      </c>
      <c r="G75" s="226">
        <v>61.044684143557703</v>
      </c>
    </row>
    <row r="76" spans="1:7" x14ac:dyDescent="0.25">
      <c r="A76" s="226" t="s">
        <v>58</v>
      </c>
      <c r="B76" s="226" t="s">
        <v>59</v>
      </c>
      <c r="C76" s="226" t="s">
        <v>15</v>
      </c>
      <c r="D76" s="226">
        <v>1275.4999805</v>
      </c>
      <c r="E76" s="226">
        <v>3473.4422623</v>
      </c>
      <c r="F76" s="226">
        <v>26.858612197986201</v>
      </c>
      <c r="G76" s="226">
        <v>73.141387802013796</v>
      </c>
    </row>
    <row r="77" spans="1:7" x14ac:dyDescent="0.25">
      <c r="A77" s="226" t="s">
        <v>60</v>
      </c>
      <c r="B77" s="226" t="s">
        <v>61</v>
      </c>
      <c r="C77" s="226" t="s">
        <v>14</v>
      </c>
      <c r="D77" s="226">
        <v>450.05783582089498</v>
      </c>
      <c r="E77" s="226">
        <v>749.08955223880605</v>
      </c>
      <c r="F77" s="226">
        <v>37.531486146095702</v>
      </c>
      <c r="G77" s="226">
        <v>62.468513853904298</v>
      </c>
    </row>
    <row r="78" spans="1:7" x14ac:dyDescent="0.25">
      <c r="A78" s="226" t="s">
        <v>62</v>
      </c>
      <c r="B78" s="226" t="s">
        <v>63</v>
      </c>
      <c r="C78" s="226" t="s">
        <v>14</v>
      </c>
      <c r="D78" s="226">
        <v>11559.057398291299</v>
      </c>
      <c r="E78" s="226">
        <v>18542.0987263637</v>
      </c>
      <c r="F78" s="226">
        <v>38.400709097095501</v>
      </c>
      <c r="G78" s="226">
        <v>61.599290902904499</v>
      </c>
    </row>
    <row r="79" spans="1:7" x14ac:dyDescent="0.25">
      <c r="A79" s="226" t="s">
        <v>64</v>
      </c>
      <c r="B79" s="226" t="s">
        <v>65</v>
      </c>
      <c r="C79" s="226" t="s">
        <v>14</v>
      </c>
      <c r="D79" s="226">
        <v>2065.0050836416599</v>
      </c>
      <c r="E79" s="226">
        <v>2486.2369391116199</v>
      </c>
      <c r="F79" s="226">
        <v>45.372341732607602</v>
      </c>
      <c r="G79" s="226">
        <v>54.627658267392398</v>
      </c>
    </row>
    <row r="80" spans="1:7" x14ac:dyDescent="0.25">
      <c r="A80" s="226" t="s">
        <v>66</v>
      </c>
      <c r="B80" s="226" t="s">
        <v>67</v>
      </c>
      <c r="C80" s="226" t="s">
        <v>14</v>
      </c>
      <c r="D80" s="226">
        <v>234</v>
      </c>
      <c r="E80" s="226">
        <v>433</v>
      </c>
      <c r="F80" s="226">
        <v>35.0824587706147</v>
      </c>
      <c r="G80" s="226">
        <v>64.917541229385293</v>
      </c>
    </row>
    <row r="81" spans="1:7" x14ac:dyDescent="0.25">
      <c r="A81" s="226" t="s">
        <v>33</v>
      </c>
      <c r="B81" s="226" t="s">
        <v>34</v>
      </c>
      <c r="C81" s="226" t="s">
        <v>14</v>
      </c>
      <c r="D81" s="226">
        <v>933.22035766679301</v>
      </c>
      <c r="E81" s="226">
        <v>3081.0202305201301</v>
      </c>
      <c r="F81" s="226">
        <v>23.247743556105402</v>
      </c>
      <c r="G81" s="226">
        <v>76.752256443894595</v>
      </c>
    </row>
    <row r="82" spans="1:7" x14ac:dyDescent="0.25">
      <c r="A82" s="226" t="s">
        <v>33</v>
      </c>
      <c r="B82" s="226" t="s">
        <v>34</v>
      </c>
      <c r="C82" s="226" t="s">
        <v>15</v>
      </c>
      <c r="D82" s="226">
        <v>1491.8503214</v>
      </c>
      <c r="E82" s="226">
        <v>4842.6950110999996</v>
      </c>
      <c r="F82" s="226">
        <v>23.5510244712579</v>
      </c>
      <c r="G82" s="226">
        <v>76.448975528742096</v>
      </c>
    </row>
    <row r="83" spans="1:7" x14ac:dyDescent="0.25">
      <c r="A83" s="226" t="s">
        <v>68</v>
      </c>
      <c r="B83" s="226" t="s">
        <v>69</v>
      </c>
      <c r="C83" s="226" t="s">
        <v>14</v>
      </c>
      <c r="D83" s="226">
        <v>2531.0893641275602</v>
      </c>
      <c r="E83" s="226">
        <v>3637.4889688752401</v>
      </c>
      <c r="F83" s="226">
        <v>41.031972481987601</v>
      </c>
      <c r="G83" s="226">
        <v>58.968027518012399</v>
      </c>
    </row>
    <row r="84" spans="1:7" x14ac:dyDescent="0.25">
      <c r="A84" s="226" t="s">
        <v>70</v>
      </c>
      <c r="B84" s="226" t="s">
        <v>71</v>
      </c>
      <c r="C84" s="226" t="s">
        <v>14</v>
      </c>
      <c r="D84" s="226">
        <v>9420.1125072445593</v>
      </c>
      <c r="E84" s="226">
        <v>21244.701669938499</v>
      </c>
      <c r="F84" s="226">
        <v>30.7196138636765</v>
      </c>
      <c r="G84" s="226">
        <v>69.2803861363235</v>
      </c>
    </row>
    <row r="85" spans="1:7" x14ac:dyDescent="0.25">
      <c r="A85" s="226" t="s">
        <v>70</v>
      </c>
      <c r="B85" s="226" t="s">
        <v>71</v>
      </c>
      <c r="C85" s="226" t="s">
        <v>15</v>
      </c>
      <c r="D85" s="226">
        <v>11374.618965</v>
      </c>
      <c r="E85" s="226">
        <v>32641.751266800002</v>
      </c>
      <c r="F85" s="226">
        <v>25.841792281141601</v>
      </c>
      <c r="G85" s="226">
        <v>74.158207718858407</v>
      </c>
    </row>
    <row r="86" spans="1:7" x14ac:dyDescent="0.25">
      <c r="A86" s="226" t="s">
        <v>72</v>
      </c>
      <c r="B86" s="226" t="s">
        <v>73</v>
      </c>
      <c r="C86" s="226" t="s">
        <v>14</v>
      </c>
      <c r="D86" s="226">
        <v>775.07508532423105</v>
      </c>
      <c r="E86" s="226">
        <v>443.84641638225202</v>
      </c>
      <c r="F86" s="226">
        <v>63.586956521739097</v>
      </c>
      <c r="G86" s="226">
        <v>36.413043478260903</v>
      </c>
    </row>
    <row r="87" spans="1:7" x14ac:dyDescent="0.25">
      <c r="A87" s="226" t="s">
        <v>35</v>
      </c>
      <c r="B87" s="226" t="s">
        <v>36</v>
      </c>
      <c r="C87" s="226" t="s">
        <v>14</v>
      </c>
      <c r="D87" s="226">
        <v>13585.6396717551</v>
      </c>
      <c r="E87" s="226">
        <v>22658.023029609001</v>
      </c>
      <c r="F87" s="226">
        <v>37.484179741149099</v>
      </c>
      <c r="G87" s="226">
        <v>62.515820258850901</v>
      </c>
    </row>
    <row r="88" spans="1:7" x14ac:dyDescent="0.25">
      <c r="A88" s="226" t="s">
        <v>35</v>
      </c>
      <c r="B88" s="226" t="s">
        <v>36</v>
      </c>
      <c r="C88" s="226" t="s">
        <v>15</v>
      </c>
      <c r="D88" s="226">
        <v>9715.5162684999996</v>
      </c>
      <c r="E88" s="226">
        <v>40186.508057200001</v>
      </c>
      <c r="F88" s="226">
        <v>19.4691826629895</v>
      </c>
      <c r="G88" s="226">
        <v>80.530817337010504</v>
      </c>
    </row>
    <row r="89" spans="1:7" x14ac:dyDescent="0.25">
      <c r="A89" s="226" t="s">
        <v>74</v>
      </c>
      <c r="B89" s="226" t="s">
        <v>75</v>
      </c>
      <c r="C89" s="226" t="s">
        <v>14</v>
      </c>
      <c r="D89" s="226">
        <v>735.14391040785301</v>
      </c>
      <c r="E89" s="226">
        <v>1052.02075878753</v>
      </c>
      <c r="F89" s="226">
        <v>41.134648814360801</v>
      </c>
      <c r="G89" s="226">
        <v>58.865351185639199</v>
      </c>
    </row>
    <row r="90" spans="1:7" x14ac:dyDescent="0.25">
      <c r="A90" s="226" t="s">
        <v>76</v>
      </c>
      <c r="B90" s="226" t="s">
        <v>77</v>
      </c>
      <c r="C90" s="226" t="s">
        <v>14</v>
      </c>
      <c r="D90" s="226">
        <v>2064.64414940798</v>
      </c>
      <c r="E90" s="226">
        <v>2110.7129948146498</v>
      </c>
      <c r="F90" s="226">
        <v>49.448324492787201</v>
      </c>
      <c r="G90" s="226">
        <v>50.551675507212799</v>
      </c>
    </row>
    <row r="91" spans="1:7" x14ac:dyDescent="0.25">
      <c r="A91" s="226" t="s">
        <v>78</v>
      </c>
      <c r="B91" s="226" t="s">
        <v>79</v>
      </c>
      <c r="C91" s="226" t="s">
        <v>14</v>
      </c>
      <c r="D91" s="226">
        <v>588.33192209991398</v>
      </c>
      <c r="E91" s="226">
        <v>479.07027942421502</v>
      </c>
      <c r="F91" s="226">
        <v>55.118110236220502</v>
      </c>
      <c r="G91" s="226">
        <v>44.881889763779498</v>
      </c>
    </row>
    <row r="92" spans="1:7" x14ac:dyDescent="0.25">
      <c r="A92" s="226" t="s">
        <v>80</v>
      </c>
      <c r="B92" s="226" t="s">
        <v>81</v>
      </c>
      <c r="C92" s="226" t="s">
        <v>14</v>
      </c>
      <c r="D92" s="226">
        <v>395.46673353393697</v>
      </c>
      <c r="E92" s="226">
        <v>632.53126044801297</v>
      </c>
      <c r="F92" s="226">
        <v>38.469601677148802</v>
      </c>
      <c r="G92" s="226">
        <v>61.530398322851198</v>
      </c>
    </row>
    <row r="93" spans="1:7" x14ac:dyDescent="0.25">
      <c r="A93" s="226" t="s">
        <v>82</v>
      </c>
      <c r="B93" s="226" t="s">
        <v>83</v>
      </c>
      <c r="C93" s="226" t="s">
        <v>14</v>
      </c>
      <c r="D93" s="226">
        <v>2186.9429119596498</v>
      </c>
      <c r="E93" s="226">
        <v>4304.9998693316002</v>
      </c>
      <c r="F93" s="226">
        <v>33.687033075246298</v>
      </c>
      <c r="G93" s="226">
        <v>66.312966924753695</v>
      </c>
    </row>
    <row r="94" spans="1:7" x14ac:dyDescent="0.25">
      <c r="A94" s="226" t="s">
        <v>82</v>
      </c>
      <c r="B94" s="226" t="s">
        <v>83</v>
      </c>
      <c r="C94" s="226" t="s">
        <v>15</v>
      </c>
      <c r="D94" s="226">
        <v>2639.5279151999998</v>
      </c>
      <c r="E94" s="226">
        <v>6687.3215263000002</v>
      </c>
      <c r="F94" s="226">
        <v>28.300316540496201</v>
      </c>
      <c r="G94" s="226">
        <v>71.699683459503802</v>
      </c>
    </row>
    <row r="95" spans="1:7" x14ac:dyDescent="0.25">
      <c r="A95" s="226" t="s">
        <v>37</v>
      </c>
      <c r="B95" s="226" t="s">
        <v>38</v>
      </c>
      <c r="C95" s="226" t="s">
        <v>14</v>
      </c>
      <c r="D95" s="226">
        <v>79272.510318023094</v>
      </c>
      <c r="E95" s="226">
        <v>106108.252013174</v>
      </c>
      <c r="F95" s="226">
        <v>42.761993920597099</v>
      </c>
      <c r="G95" s="226">
        <v>57.238006079402901</v>
      </c>
    </row>
    <row r="96" spans="1:7" x14ac:dyDescent="0.25">
      <c r="A96" s="226" t="s">
        <v>37</v>
      </c>
      <c r="B96" s="226" t="s">
        <v>38</v>
      </c>
      <c r="C96" s="226" t="s">
        <v>15</v>
      </c>
      <c r="D96" s="226">
        <v>74665.278145400007</v>
      </c>
      <c r="E96" s="226">
        <v>182616.77770209999</v>
      </c>
      <c r="F96" s="226">
        <v>29.020787283220699</v>
      </c>
      <c r="G96" s="226">
        <v>70.979212716779301</v>
      </c>
    </row>
    <row r="97" spans="1:7" x14ac:dyDescent="0.25">
      <c r="A97" s="226" t="s">
        <v>39</v>
      </c>
      <c r="B97" s="226" t="s">
        <v>40</v>
      </c>
      <c r="C97" s="226" t="s">
        <v>14</v>
      </c>
      <c r="D97" s="226">
        <v>1412.19632385061</v>
      </c>
      <c r="E97" s="226">
        <v>3697.15218790881</v>
      </c>
      <c r="F97" s="226">
        <v>27.6394597197739</v>
      </c>
      <c r="G97" s="226">
        <v>72.360540280226104</v>
      </c>
    </row>
    <row r="98" spans="1:7" x14ac:dyDescent="0.25">
      <c r="A98" s="226" t="s">
        <v>39</v>
      </c>
      <c r="B98" s="226" t="s">
        <v>40</v>
      </c>
      <c r="C98" s="226" t="s">
        <v>15</v>
      </c>
      <c r="D98" s="226">
        <v>1588.2083649000001</v>
      </c>
      <c r="E98" s="226">
        <v>5201.7684581000003</v>
      </c>
      <c r="F98" s="226">
        <v>23.390482858795501</v>
      </c>
      <c r="G98" s="226">
        <v>76.609517141204506</v>
      </c>
    </row>
    <row r="99" spans="1:7" x14ac:dyDescent="0.25">
      <c r="A99" s="226" t="s">
        <v>84</v>
      </c>
      <c r="B99" s="226" t="s">
        <v>85</v>
      </c>
      <c r="C99" s="226" t="s">
        <v>14</v>
      </c>
      <c r="D99" s="226">
        <v>1138.27765925791</v>
      </c>
      <c r="E99" s="226">
        <v>1100.14232484434</v>
      </c>
      <c r="F99" s="226">
        <v>50.8518359978113</v>
      </c>
      <c r="G99" s="226">
        <v>49.1481640021887</v>
      </c>
    </row>
    <row r="100" spans="1:7" x14ac:dyDescent="0.25">
      <c r="A100" s="226" t="s">
        <v>84</v>
      </c>
      <c r="B100" s="226" t="s">
        <v>85</v>
      </c>
      <c r="C100" s="226" t="s">
        <v>15</v>
      </c>
      <c r="D100" s="226">
        <v>1235.4231156999999</v>
      </c>
      <c r="E100" s="226">
        <v>1872.0276517</v>
      </c>
      <c r="F100" s="226">
        <v>39.756804151516</v>
      </c>
      <c r="G100" s="226">
        <v>60.243195848484</v>
      </c>
    </row>
    <row r="101" spans="1:7" x14ac:dyDescent="0.25">
      <c r="A101" s="226" t="s">
        <v>86</v>
      </c>
      <c r="B101" s="226" t="s">
        <v>87</v>
      </c>
      <c r="C101" s="226" t="s">
        <v>14</v>
      </c>
      <c r="D101" s="226">
        <v>314.54289292423402</v>
      </c>
      <c r="E101" s="226">
        <v>250.07827175955001</v>
      </c>
      <c r="F101" s="226">
        <v>55.708661417322801</v>
      </c>
      <c r="G101" s="226">
        <v>44.291338582677199</v>
      </c>
    </row>
    <row r="102" spans="1:7" x14ac:dyDescent="0.25">
      <c r="A102" s="226" t="s">
        <v>88</v>
      </c>
      <c r="B102" s="226" t="s">
        <v>89</v>
      </c>
      <c r="C102" s="226" t="s">
        <v>14</v>
      </c>
      <c r="D102" s="226">
        <v>441.10448738374203</v>
      </c>
      <c r="E102" s="226">
        <v>1539.88648158302</v>
      </c>
      <c r="F102" s="226">
        <v>22.2668600863846</v>
      </c>
      <c r="G102" s="226">
        <v>77.733139913615403</v>
      </c>
    </row>
    <row r="103" spans="1:7" x14ac:dyDescent="0.25">
      <c r="A103" s="226" t="s">
        <v>88</v>
      </c>
      <c r="B103" s="226" t="s">
        <v>89</v>
      </c>
      <c r="C103" s="226" t="s">
        <v>15</v>
      </c>
      <c r="D103" s="226">
        <v>657.64165630000002</v>
      </c>
      <c r="E103" s="226">
        <v>2225.1270694</v>
      </c>
      <c r="F103" s="226">
        <v>22.812848302296999</v>
      </c>
      <c r="G103" s="226">
        <v>77.187151697703101</v>
      </c>
    </row>
    <row r="104" spans="1:7" x14ac:dyDescent="0.25">
      <c r="A104" s="226" t="s">
        <v>90</v>
      </c>
      <c r="B104" s="226" t="s">
        <v>91</v>
      </c>
      <c r="C104" s="226" t="s">
        <v>14</v>
      </c>
      <c r="D104" s="226">
        <v>203.43513203214599</v>
      </c>
      <c r="E104" s="226">
        <v>159.21010332950601</v>
      </c>
      <c r="F104" s="226">
        <v>56.097560975609802</v>
      </c>
      <c r="G104" s="226">
        <v>43.902439024390198</v>
      </c>
    </row>
    <row r="105" spans="1:7" x14ac:dyDescent="0.25">
      <c r="A105" s="226" t="s">
        <v>92</v>
      </c>
      <c r="B105" s="226" t="s">
        <v>93</v>
      </c>
      <c r="C105" s="226" t="s">
        <v>14</v>
      </c>
      <c r="D105" s="226">
        <v>586.44627843155899</v>
      </c>
      <c r="E105" s="226">
        <v>1899.3972640014099</v>
      </c>
      <c r="F105" s="226">
        <v>23.5914396228487</v>
      </c>
      <c r="G105" s="226">
        <v>76.408560377151304</v>
      </c>
    </row>
    <row r="106" spans="1:7" x14ac:dyDescent="0.25">
      <c r="A106" s="226" t="s">
        <v>92</v>
      </c>
      <c r="B106" s="226" t="s">
        <v>93</v>
      </c>
      <c r="C106" s="226" t="s">
        <v>15</v>
      </c>
      <c r="D106" s="226">
        <v>1076.0345222000001</v>
      </c>
      <c r="E106" s="226">
        <v>2761.9448858000001</v>
      </c>
      <c r="F106" s="226">
        <v>28.036485030562702</v>
      </c>
      <c r="G106" s="226">
        <v>71.963514969437298</v>
      </c>
    </row>
    <row r="107" spans="1:7" x14ac:dyDescent="0.25">
      <c r="A107" s="226" t="s">
        <v>94</v>
      </c>
      <c r="B107" s="226" t="s">
        <v>95</v>
      </c>
      <c r="C107" s="226" t="s">
        <v>14</v>
      </c>
      <c r="D107" s="226">
        <v>1351.58272224437</v>
      </c>
      <c r="E107" s="226">
        <v>3017.9177540149099</v>
      </c>
      <c r="F107" s="226">
        <v>30.932202195374501</v>
      </c>
      <c r="G107" s="226">
        <v>69.067797804625499</v>
      </c>
    </row>
    <row r="108" spans="1:7" x14ac:dyDescent="0.25">
      <c r="A108" s="226" t="s">
        <v>94</v>
      </c>
      <c r="B108" s="226" t="s">
        <v>95</v>
      </c>
      <c r="C108" s="226" t="s">
        <v>15</v>
      </c>
      <c r="D108" s="226">
        <v>1609.3134849999999</v>
      </c>
      <c r="E108" s="226">
        <v>5384.8496579000002</v>
      </c>
      <c r="F108" s="226">
        <v>23.0093787079254</v>
      </c>
      <c r="G108" s="226">
        <v>76.990621292074593</v>
      </c>
    </row>
    <row r="109" spans="1:7" x14ac:dyDescent="0.25">
      <c r="A109" s="226" t="s">
        <v>96</v>
      </c>
      <c r="B109" s="226" t="s">
        <v>97</v>
      </c>
      <c r="C109" s="226" t="s">
        <v>14</v>
      </c>
      <c r="D109" s="226">
        <v>4182.3171640474902</v>
      </c>
      <c r="E109" s="226">
        <v>4853.1884661070599</v>
      </c>
      <c r="F109" s="226">
        <v>46.287582955951898</v>
      </c>
      <c r="G109" s="226">
        <v>53.712417044048102</v>
      </c>
    </row>
    <row r="110" spans="1:7" x14ac:dyDescent="0.25">
      <c r="A110" s="226" t="s">
        <v>98</v>
      </c>
      <c r="B110" s="226" t="s">
        <v>99</v>
      </c>
      <c r="C110" s="226" t="s">
        <v>14</v>
      </c>
      <c r="D110" s="226">
        <v>2558.6077418467298</v>
      </c>
      <c r="E110" s="226">
        <v>3871.41078405912</v>
      </c>
      <c r="F110" s="226">
        <v>39.791607621943399</v>
      </c>
      <c r="G110" s="226">
        <v>60.208392378056601</v>
      </c>
    </row>
    <row r="111" spans="1:7" x14ac:dyDescent="0.25">
      <c r="A111" s="226" t="s">
        <v>100</v>
      </c>
      <c r="B111" s="226" t="s">
        <v>101</v>
      </c>
      <c r="C111" s="226" t="s">
        <v>15</v>
      </c>
      <c r="D111" s="226">
        <v>275.4687007</v>
      </c>
      <c r="E111" s="226">
        <v>299.39576490000002</v>
      </c>
      <c r="F111" s="226">
        <v>47.918895180359897</v>
      </c>
      <c r="G111" s="226">
        <v>52.081104819640103</v>
      </c>
    </row>
    <row r="112" spans="1:7" x14ac:dyDescent="0.25">
      <c r="A112" s="226" t="s">
        <v>102</v>
      </c>
      <c r="B112" s="226" t="s">
        <v>103</v>
      </c>
      <c r="C112" s="226" t="s">
        <v>14</v>
      </c>
      <c r="D112" s="226">
        <v>9489.7552179524191</v>
      </c>
      <c r="E112" s="226">
        <v>21461.8170230541</v>
      </c>
      <c r="F112" s="226">
        <v>30.6600102381223</v>
      </c>
      <c r="G112" s="226">
        <v>69.339989761877703</v>
      </c>
    </row>
    <row r="113" spans="1:7" x14ac:dyDescent="0.25">
      <c r="A113" s="226" t="s">
        <v>102</v>
      </c>
      <c r="B113" s="226" t="s">
        <v>103</v>
      </c>
      <c r="C113" s="226" t="s">
        <v>15</v>
      </c>
      <c r="D113" s="226">
        <v>9377.9333346999993</v>
      </c>
      <c r="E113" s="226">
        <v>33303.610059300001</v>
      </c>
      <c r="F113" s="226">
        <v>21.971870248765001</v>
      </c>
      <c r="G113" s="226">
        <v>78.028129751234999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673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27" t="s">
        <v>106</v>
      </c>
      <c r="B124" s="227" t="s">
        <v>107</v>
      </c>
      <c r="C124" s="227" t="s">
        <v>14</v>
      </c>
      <c r="D124" s="227">
        <v>18730.139680476001</v>
      </c>
      <c r="E124" s="227">
        <v>190526.82406267899</v>
      </c>
      <c r="F124" s="227">
        <v>8.9507844066138809</v>
      </c>
      <c r="G124" s="227">
        <v>91.049215593386094</v>
      </c>
    </row>
    <row r="125" spans="1:7" x14ac:dyDescent="0.25">
      <c r="A125" s="227" t="s">
        <v>106</v>
      </c>
      <c r="B125" s="227" t="s">
        <v>107</v>
      </c>
      <c r="C125" s="227" t="s">
        <v>15</v>
      </c>
      <c r="D125" s="227">
        <v>20176.197829199999</v>
      </c>
      <c r="E125" s="227">
        <v>209912.59401130001</v>
      </c>
      <c r="F125" s="227">
        <v>8.7688746886838196</v>
      </c>
      <c r="G125" s="227">
        <v>91.231125311316205</v>
      </c>
    </row>
    <row r="126" spans="1:7" x14ac:dyDescent="0.25">
      <c r="A126" s="227" t="s">
        <v>108</v>
      </c>
      <c r="B126" s="227" t="s">
        <v>109</v>
      </c>
      <c r="C126" s="227" t="s">
        <v>14</v>
      </c>
      <c r="D126" s="227">
        <v>39034.741517242597</v>
      </c>
      <c r="E126" s="227">
        <v>217160.206724833</v>
      </c>
      <c r="F126" s="227">
        <v>15.2363431773679</v>
      </c>
      <c r="G126" s="227">
        <v>84.7636568226321</v>
      </c>
    </row>
    <row r="127" spans="1:7" x14ac:dyDescent="0.25">
      <c r="A127" s="227" t="s">
        <v>108</v>
      </c>
      <c r="B127" s="227" t="s">
        <v>109</v>
      </c>
      <c r="C127" s="227" t="s">
        <v>15</v>
      </c>
      <c r="D127" s="227">
        <v>43752.893168299997</v>
      </c>
      <c r="E127" s="227">
        <v>253520.50946989999</v>
      </c>
      <c r="F127" s="227">
        <v>14.7180651817512</v>
      </c>
      <c r="G127" s="227">
        <v>85.2819348182488</v>
      </c>
    </row>
    <row r="128" spans="1:7" x14ac:dyDescent="0.25">
      <c r="A128" s="227" t="s">
        <v>110</v>
      </c>
      <c r="B128" s="227" t="s">
        <v>111</v>
      </c>
      <c r="C128" s="227" t="s">
        <v>14</v>
      </c>
      <c r="D128" s="227">
        <v>65308.982785175896</v>
      </c>
      <c r="E128" s="227">
        <v>328215.81728275499</v>
      </c>
      <c r="F128" s="227">
        <v>16.595900124694101</v>
      </c>
      <c r="G128" s="227">
        <v>83.404099875305903</v>
      </c>
    </row>
    <row r="129" spans="1:7" x14ac:dyDescent="0.25">
      <c r="A129" s="227" t="s">
        <v>110</v>
      </c>
      <c r="B129" s="227" t="s">
        <v>111</v>
      </c>
      <c r="C129" s="227" t="s">
        <v>15</v>
      </c>
      <c r="D129" s="227">
        <v>60328.265065500003</v>
      </c>
      <c r="E129" s="227">
        <v>386023.51455959998</v>
      </c>
      <c r="F129" s="227">
        <v>13.5158562863065</v>
      </c>
      <c r="G129" s="227">
        <v>86.484143713693499</v>
      </c>
    </row>
    <row r="130" spans="1:7" x14ac:dyDescent="0.25">
      <c r="A130" s="227" t="s">
        <v>112</v>
      </c>
      <c r="B130" s="227" t="s">
        <v>113</v>
      </c>
      <c r="C130" s="227" t="s">
        <v>14</v>
      </c>
      <c r="D130" s="227">
        <v>5942.3621030586301</v>
      </c>
      <c r="E130" s="227">
        <v>41983.470210191597</v>
      </c>
      <c r="F130" s="227">
        <v>12.3990796116351</v>
      </c>
      <c r="G130" s="227">
        <v>87.600920388364898</v>
      </c>
    </row>
    <row r="131" spans="1:7" x14ac:dyDescent="0.25">
      <c r="A131" s="227" t="s">
        <v>112</v>
      </c>
      <c r="B131" s="227" t="s">
        <v>113</v>
      </c>
      <c r="C131" s="227" t="s">
        <v>15</v>
      </c>
      <c r="D131" s="227">
        <v>5897.4353379000004</v>
      </c>
      <c r="E131" s="227">
        <v>50540.117420499999</v>
      </c>
      <c r="F131" s="227">
        <v>10.449488061868999</v>
      </c>
      <c r="G131" s="227">
        <v>89.550511938130995</v>
      </c>
    </row>
    <row r="132" spans="1:7" x14ac:dyDescent="0.25">
      <c r="A132" s="227" t="s">
        <v>114</v>
      </c>
      <c r="B132" s="227" t="s">
        <v>115</v>
      </c>
      <c r="C132" s="227" t="s">
        <v>14</v>
      </c>
      <c r="D132" s="227">
        <v>2185.5049236535801</v>
      </c>
      <c r="E132" s="227">
        <v>59622.314746215299</v>
      </c>
      <c r="F132" s="227">
        <v>3.53596832136598</v>
      </c>
      <c r="G132" s="227">
        <v>96.464031678634001</v>
      </c>
    </row>
    <row r="133" spans="1:7" x14ac:dyDescent="0.25">
      <c r="A133" s="227" t="s">
        <v>114</v>
      </c>
      <c r="B133" s="227" t="s">
        <v>115</v>
      </c>
      <c r="C133" s="227" t="s">
        <v>15</v>
      </c>
      <c r="D133" s="227">
        <v>2811.3290404999998</v>
      </c>
      <c r="E133" s="227">
        <v>74534.790438199998</v>
      </c>
      <c r="F133" s="227">
        <v>3.6347383158300501</v>
      </c>
      <c r="G133" s="227">
        <v>96.365261684169894</v>
      </c>
    </row>
    <row r="134" spans="1:7" x14ac:dyDescent="0.25">
      <c r="A134" s="227" t="s">
        <v>116</v>
      </c>
      <c r="B134" s="227" t="s">
        <v>117</v>
      </c>
      <c r="C134" s="227" t="s">
        <v>14</v>
      </c>
      <c r="D134" s="227">
        <v>5691.0262690302898</v>
      </c>
      <c r="E134" s="227">
        <v>20665.1146599317</v>
      </c>
      <c r="F134" s="227">
        <v>21.5927904026973</v>
      </c>
      <c r="G134" s="227">
        <v>78.407209597302696</v>
      </c>
    </row>
    <row r="135" spans="1:7" x14ac:dyDescent="0.25">
      <c r="A135" s="227" t="s">
        <v>116</v>
      </c>
      <c r="B135" s="227" t="s">
        <v>117</v>
      </c>
      <c r="C135" s="227" t="s">
        <v>15</v>
      </c>
      <c r="D135" s="227">
        <v>7128.8762939999997</v>
      </c>
      <c r="E135" s="227">
        <v>26007.718343299999</v>
      </c>
      <c r="F135" s="227">
        <v>21.513605643639099</v>
      </c>
      <c r="G135" s="227">
        <v>78.486394356360904</v>
      </c>
    </row>
    <row r="136" spans="1:7" x14ac:dyDescent="0.25">
      <c r="A136" s="227" t="s">
        <v>118</v>
      </c>
      <c r="B136" s="227" t="s">
        <v>119</v>
      </c>
      <c r="C136" s="227" t="s">
        <v>14</v>
      </c>
      <c r="D136" s="227">
        <v>3694.9895847248999</v>
      </c>
      <c r="E136" s="227">
        <v>20947.002729554501</v>
      </c>
      <c r="F136" s="227">
        <v>14.994686864599601</v>
      </c>
      <c r="G136" s="227">
        <v>85.005313135400399</v>
      </c>
    </row>
    <row r="137" spans="1:7" x14ac:dyDescent="0.25">
      <c r="A137" s="227" t="s">
        <v>118</v>
      </c>
      <c r="B137" s="227" t="s">
        <v>119</v>
      </c>
      <c r="C137" s="227" t="s">
        <v>15</v>
      </c>
      <c r="D137" s="227">
        <v>5262.223</v>
      </c>
      <c r="E137" s="227">
        <v>22955.428004000001</v>
      </c>
      <c r="F137" s="227">
        <v>18.648692618864899</v>
      </c>
      <c r="G137" s="227">
        <v>81.351307381135101</v>
      </c>
    </row>
    <row r="138" spans="1:7" x14ac:dyDescent="0.25">
      <c r="A138" s="227" t="s">
        <v>120</v>
      </c>
      <c r="B138" s="227" t="s">
        <v>121</v>
      </c>
      <c r="C138" s="227" t="s">
        <v>14</v>
      </c>
      <c r="D138" s="227">
        <v>15840.390979030601</v>
      </c>
      <c r="E138" s="227">
        <v>66027.686855141394</v>
      </c>
      <c r="F138" s="227">
        <v>19.348678261527201</v>
      </c>
      <c r="G138" s="227">
        <v>80.651321738472802</v>
      </c>
    </row>
    <row r="139" spans="1:7" x14ac:dyDescent="0.25">
      <c r="A139" s="227" t="s">
        <v>120</v>
      </c>
      <c r="B139" s="227" t="s">
        <v>121</v>
      </c>
      <c r="C139" s="227" t="s">
        <v>15</v>
      </c>
      <c r="D139" s="227">
        <v>14384.7337675</v>
      </c>
      <c r="E139" s="227">
        <v>75553.503166299997</v>
      </c>
      <c r="F139" s="227">
        <v>15.9940135118371</v>
      </c>
      <c r="G139" s="227">
        <v>84.005986488162904</v>
      </c>
    </row>
    <row r="140" spans="1:7" x14ac:dyDescent="0.25">
      <c r="A140" s="227" t="s">
        <v>122</v>
      </c>
      <c r="B140" s="227" t="s">
        <v>123</v>
      </c>
      <c r="C140" s="227" t="s">
        <v>14</v>
      </c>
      <c r="D140" s="227">
        <v>1158.9594206235899</v>
      </c>
      <c r="E140" s="227">
        <v>6434.60779799804</v>
      </c>
      <c r="F140" s="227">
        <v>15.262384426932901</v>
      </c>
      <c r="G140" s="227">
        <v>84.737615573067103</v>
      </c>
    </row>
    <row r="141" spans="1:7" x14ac:dyDescent="0.25">
      <c r="A141" s="227" t="s">
        <v>122</v>
      </c>
      <c r="B141" s="227" t="s">
        <v>123</v>
      </c>
      <c r="C141" s="227" t="s">
        <v>15</v>
      </c>
      <c r="D141" s="227">
        <v>1400.3247022999999</v>
      </c>
      <c r="E141" s="227">
        <v>6202.8705117</v>
      </c>
      <c r="F141" s="227">
        <v>18.4175818571847</v>
      </c>
      <c r="G141" s="227">
        <v>81.5824181428153</v>
      </c>
    </row>
    <row r="142" spans="1:7" x14ac:dyDescent="0.25">
      <c r="A142" s="227" t="s">
        <v>124</v>
      </c>
      <c r="B142" s="227" t="s">
        <v>125</v>
      </c>
      <c r="C142" s="227" t="s">
        <v>14</v>
      </c>
      <c r="D142" s="227">
        <v>38830.963973750499</v>
      </c>
      <c r="E142" s="227">
        <v>78372.824170378299</v>
      </c>
      <c r="F142" s="227">
        <v>33.131150953925697</v>
      </c>
      <c r="G142" s="227">
        <v>66.868849046074303</v>
      </c>
    </row>
    <row r="143" spans="1:7" x14ac:dyDescent="0.25">
      <c r="A143" s="227" t="s">
        <v>124</v>
      </c>
      <c r="B143" s="227" t="s">
        <v>125</v>
      </c>
      <c r="C143" s="227" t="s">
        <v>15</v>
      </c>
      <c r="D143" s="227">
        <v>39319.1853395</v>
      </c>
      <c r="E143" s="227">
        <v>97368.169105299996</v>
      </c>
      <c r="F143" s="227">
        <v>28.765781223294301</v>
      </c>
      <c r="G143" s="227">
        <v>71.234218776705703</v>
      </c>
    </row>
    <row r="144" spans="1:7" x14ac:dyDescent="0.25">
      <c r="A144" s="227" t="s">
        <v>126</v>
      </c>
      <c r="B144" s="227" t="s">
        <v>127</v>
      </c>
      <c r="C144" s="227" t="s">
        <v>14</v>
      </c>
      <c r="D144" s="227">
        <v>74677.566043937404</v>
      </c>
      <c r="E144" s="227">
        <v>112424.842419575</v>
      </c>
      <c r="F144" s="227">
        <v>39.9126695680674</v>
      </c>
      <c r="G144" s="227">
        <v>60.0873304319326</v>
      </c>
    </row>
    <row r="145" spans="1:7" x14ac:dyDescent="0.25">
      <c r="A145" s="227" t="s">
        <v>126</v>
      </c>
      <c r="B145" s="227" t="s">
        <v>127</v>
      </c>
      <c r="C145" s="227" t="s">
        <v>15</v>
      </c>
      <c r="D145" s="227">
        <v>78406.710992699998</v>
      </c>
      <c r="E145" s="227">
        <v>130295.374755</v>
      </c>
      <c r="F145" s="227">
        <v>37.568724199280801</v>
      </c>
      <c r="G145" s="227">
        <v>62.431275800719199</v>
      </c>
    </row>
    <row r="146" spans="1:7" x14ac:dyDescent="0.25">
      <c r="A146" s="227" t="s">
        <v>128</v>
      </c>
      <c r="B146" s="227" t="s">
        <v>129</v>
      </c>
      <c r="C146" s="227" t="s">
        <v>14</v>
      </c>
      <c r="D146" s="227">
        <v>3631.50476508974</v>
      </c>
      <c r="E146" s="227">
        <v>70407.507122195006</v>
      </c>
      <c r="F146" s="227">
        <v>4.9048530936883097</v>
      </c>
      <c r="G146" s="227">
        <v>95.095146906311697</v>
      </c>
    </row>
    <row r="147" spans="1:7" x14ac:dyDescent="0.25">
      <c r="A147" s="227" t="s">
        <v>128</v>
      </c>
      <c r="B147" s="227" t="s">
        <v>129</v>
      </c>
      <c r="C147" s="227" t="s">
        <v>15</v>
      </c>
      <c r="D147" s="227">
        <v>3830.7132182</v>
      </c>
      <c r="E147" s="227">
        <v>74191.442116000006</v>
      </c>
      <c r="F147" s="227">
        <v>4.9097762062474803</v>
      </c>
      <c r="G147" s="227">
        <v>95.0902237937525</v>
      </c>
    </row>
    <row r="148" spans="1:7" x14ac:dyDescent="0.25">
      <c r="A148" s="227" t="s">
        <v>130</v>
      </c>
      <c r="B148" s="227" t="s">
        <v>131</v>
      </c>
      <c r="C148" s="227" t="s">
        <v>14</v>
      </c>
      <c r="D148" s="227">
        <v>630.40271702277505</v>
      </c>
      <c r="E148" s="227">
        <v>295.907989646977</v>
      </c>
      <c r="F148" s="227">
        <v>68.055212196475907</v>
      </c>
      <c r="G148" s="227">
        <v>31.9447878035241</v>
      </c>
    </row>
    <row r="149" spans="1:7" x14ac:dyDescent="0.25">
      <c r="A149" s="227" t="s">
        <v>130</v>
      </c>
      <c r="B149" s="227" t="s">
        <v>131</v>
      </c>
      <c r="C149" s="227" t="s">
        <v>15</v>
      </c>
      <c r="D149" s="227">
        <v>696.58810640000002</v>
      </c>
      <c r="E149" s="227">
        <v>438.52567320000003</v>
      </c>
      <c r="F149" s="227">
        <v>61.367249602543701</v>
      </c>
      <c r="G149" s="227">
        <v>38.632750397456299</v>
      </c>
    </row>
    <row r="150" spans="1:7" x14ac:dyDescent="0.25">
      <c r="A150" s="227" t="s">
        <v>132</v>
      </c>
      <c r="B150" s="227" t="s">
        <v>133</v>
      </c>
      <c r="C150" s="227" t="s">
        <v>14</v>
      </c>
      <c r="D150" s="227">
        <v>10595.196071243099</v>
      </c>
      <c r="E150" s="227">
        <v>29993.579508381401</v>
      </c>
      <c r="F150" s="227">
        <v>26.103758785376801</v>
      </c>
      <c r="G150" s="227">
        <v>73.896241214623203</v>
      </c>
    </row>
    <row r="151" spans="1:7" x14ac:dyDescent="0.25">
      <c r="A151" s="227" t="s">
        <v>132</v>
      </c>
      <c r="B151" s="227" t="s">
        <v>133</v>
      </c>
      <c r="C151" s="227" t="s">
        <v>15</v>
      </c>
      <c r="D151" s="227">
        <v>10123.994898200001</v>
      </c>
      <c r="E151" s="227">
        <v>28940.359420699999</v>
      </c>
      <c r="F151" s="227">
        <v>25.916196682922902</v>
      </c>
      <c r="G151" s="227">
        <v>74.083803317077098</v>
      </c>
    </row>
    <row r="152" spans="1:7" x14ac:dyDescent="0.25">
      <c r="A152" s="227" t="s">
        <v>134</v>
      </c>
      <c r="B152" s="227" t="s">
        <v>135</v>
      </c>
      <c r="C152" s="227" t="s">
        <v>14</v>
      </c>
      <c r="D152" s="227">
        <v>44611.135138542297</v>
      </c>
      <c r="E152" s="227">
        <v>74459.963519168698</v>
      </c>
      <c r="F152" s="227">
        <v>37.465964152043497</v>
      </c>
      <c r="G152" s="227">
        <v>62.534035847956503</v>
      </c>
    </row>
    <row r="153" spans="1:7" x14ac:dyDescent="0.25">
      <c r="A153" s="227" t="s">
        <v>134</v>
      </c>
      <c r="B153" s="227" t="s">
        <v>135</v>
      </c>
      <c r="C153" s="227" t="s">
        <v>15</v>
      </c>
      <c r="D153" s="227">
        <v>43764.368567600002</v>
      </c>
      <c r="E153" s="227">
        <v>91906.726392199998</v>
      </c>
      <c r="F153" s="227">
        <v>32.257695407092903</v>
      </c>
      <c r="G153" s="227">
        <v>67.742304592907104</v>
      </c>
    </row>
    <row r="154" spans="1:7" x14ac:dyDescent="0.25">
      <c r="A154" s="227" t="s">
        <v>136</v>
      </c>
      <c r="B154" s="227" t="s">
        <v>137</v>
      </c>
      <c r="C154" s="227" t="s">
        <v>14</v>
      </c>
      <c r="D154" s="227">
        <v>45077.174571412899</v>
      </c>
      <c r="E154" s="227">
        <v>58906.908518605604</v>
      </c>
      <c r="F154" s="227">
        <v>43.350071695482299</v>
      </c>
      <c r="G154" s="227">
        <v>56.649928304517701</v>
      </c>
    </row>
    <row r="155" spans="1:7" x14ac:dyDescent="0.25">
      <c r="A155" s="227" t="s">
        <v>136</v>
      </c>
      <c r="B155" s="227" t="s">
        <v>137</v>
      </c>
      <c r="C155" s="227" t="s">
        <v>15</v>
      </c>
      <c r="D155" s="227">
        <v>51150.868262299999</v>
      </c>
      <c r="E155" s="227">
        <v>77538.052883099997</v>
      </c>
      <c r="F155" s="227">
        <v>39.747685975630198</v>
      </c>
      <c r="G155" s="227">
        <v>60.252314024369802</v>
      </c>
    </row>
    <row r="156" spans="1:7" x14ac:dyDescent="0.25">
      <c r="A156" s="227" t="s">
        <v>138</v>
      </c>
      <c r="B156" s="227" t="s">
        <v>139</v>
      </c>
      <c r="C156" s="227" t="s">
        <v>14</v>
      </c>
      <c r="D156" s="227">
        <v>16046.2938871195</v>
      </c>
      <c r="E156" s="227">
        <v>41235.4747362095</v>
      </c>
      <c r="F156" s="227">
        <v>28.012916278189699</v>
      </c>
      <c r="G156" s="227">
        <v>71.987083721810293</v>
      </c>
    </row>
    <row r="157" spans="1:7" x14ac:dyDescent="0.25">
      <c r="A157" s="227" t="s">
        <v>138</v>
      </c>
      <c r="B157" s="227" t="s">
        <v>139</v>
      </c>
      <c r="C157" s="227" t="s">
        <v>15</v>
      </c>
      <c r="D157" s="227">
        <v>19270.0479185</v>
      </c>
      <c r="E157" s="227">
        <v>51161.808381299998</v>
      </c>
      <c r="F157" s="227">
        <v>27.359846709811499</v>
      </c>
      <c r="G157" s="227">
        <v>72.640153290188493</v>
      </c>
    </row>
    <row r="158" spans="1:7" x14ac:dyDescent="0.25">
      <c r="A158" s="227" t="s">
        <v>140</v>
      </c>
      <c r="B158" s="227" t="s">
        <v>141</v>
      </c>
      <c r="C158" s="227" t="s">
        <v>14</v>
      </c>
      <c r="D158" s="227">
        <v>72023.122303468495</v>
      </c>
      <c r="E158" s="227">
        <v>134159.431076623</v>
      </c>
      <c r="F158" s="227">
        <v>34.931724882995297</v>
      </c>
      <c r="G158" s="227">
        <v>65.068275117004703</v>
      </c>
    </row>
    <row r="159" spans="1:7" x14ac:dyDescent="0.25">
      <c r="A159" s="227" t="s">
        <v>140</v>
      </c>
      <c r="B159" s="227" t="s">
        <v>141</v>
      </c>
      <c r="C159" s="227" t="s">
        <v>15</v>
      </c>
      <c r="D159" s="227">
        <v>74230.1171608</v>
      </c>
      <c r="E159" s="227">
        <v>159462.38846069999</v>
      </c>
      <c r="F159" s="227">
        <v>31.764012698390399</v>
      </c>
      <c r="G159" s="227">
        <v>68.235987301609597</v>
      </c>
    </row>
    <row r="160" spans="1:7" x14ac:dyDescent="0.25">
      <c r="A160" s="227" t="s">
        <v>142</v>
      </c>
      <c r="B160" s="227" t="s">
        <v>143</v>
      </c>
      <c r="C160" s="227" t="s">
        <v>14</v>
      </c>
      <c r="D160" s="227">
        <v>72866.438060405693</v>
      </c>
      <c r="E160" s="227">
        <v>250080.46990324001</v>
      </c>
      <c r="F160" s="227">
        <v>22.5629774627253</v>
      </c>
      <c r="G160" s="227">
        <v>77.4370225372747</v>
      </c>
    </row>
    <row r="161" spans="1:7" x14ac:dyDescent="0.25">
      <c r="A161" s="227" t="s">
        <v>142</v>
      </c>
      <c r="B161" s="227" t="s">
        <v>143</v>
      </c>
      <c r="C161" s="227" t="s">
        <v>15</v>
      </c>
      <c r="D161" s="227">
        <v>74975.610388500005</v>
      </c>
      <c r="E161" s="227">
        <v>290108.23593760002</v>
      </c>
      <c r="F161" s="227">
        <v>20.536545547822001</v>
      </c>
      <c r="G161" s="227">
        <v>79.463454452177999</v>
      </c>
    </row>
    <row r="162" spans="1:7" x14ac:dyDescent="0.25">
      <c r="A162" s="227" t="s">
        <v>144</v>
      </c>
      <c r="B162" s="227" t="s">
        <v>145</v>
      </c>
      <c r="C162" s="227" t="s">
        <v>14</v>
      </c>
      <c r="D162" s="227">
        <v>16990.0955069886</v>
      </c>
      <c r="E162" s="227">
        <v>106088.852487112</v>
      </c>
      <c r="F162" s="227">
        <v>13.8042254860701</v>
      </c>
      <c r="G162" s="227">
        <v>86.195774513929905</v>
      </c>
    </row>
    <row r="163" spans="1:7" x14ac:dyDescent="0.25">
      <c r="A163" s="227" t="s">
        <v>144</v>
      </c>
      <c r="B163" s="227" t="s">
        <v>145</v>
      </c>
      <c r="C163" s="227" t="s">
        <v>15</v>
      </c>
      <c r="D163" s="227">
        <v>18631.668451099998</v>
      </c>
      <c r="E163" s="227">
        <v>128145.2321771</v>
      </c>
      <c r="F163" s="227">
        <v>12.693869656163301</v>
      </c>
      <c r="G163" s="227">
        <v>87.306130343836699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674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28" t="s">
        <v>106</v>
      </c>
      <c r="B174" s="228" t="s">
        <v>107</v>
      </c>
      <c r="C174" s="228" t="s">
        <v>14</v>
      </c>
      <c r="D174" s="228">
        <v>18662.786546913401</v>
      </c>
      <c r="E174" s="228">
        <v>190487.32794169901</v>
      </c>
      <c r="F174" s="228">
        <v>8.9231538756482696</v>
      </c>
      <c r="G174" s="228">
        <v>91.076846124351704</v>
      </c>
    </row>
    <row r="175" spans="1:7" x14ac:dyDescent="0.25">
      <c r="A175" s="228" t="s">
        <v>106</v>
      </c>
      <c r="B175" s="228" t="s">
        <v>107</v>
      </c>
      <c r="C175" s="228" t="s">
        <v>15</v>
      </c>
      <c r="D175" s="228">
        <v>20115.8631231</v>
      </c>
      <c r="E175" s="228">
        <v>209814.6447641</v>
      </c>
      <c r="F175" s="228">
        <v>8.7486707648941007</v>
      </c>
      <c r="G175" s="228">
        <v>91.251329235105899</v>
      </c>
    </row>
    <row r="176" spans="1:7" x14ac:dyDescent="0.25">
      <c r="A176" s="228" t="s">
        <v>108</v>
      </c>
      <c r="B176" s="228" t="s">
        <v>109</v>
      </c>
      <c r="C176" s="228" t="s">
        <v>14</v>
      </c>
      <c r="D176" s="228">
        <v>39034.741517242597</v>
      </c>
      <c r="E176" s="228">
        <v>217160.206724833</v>
      </c>
      <c r="F176" s="228">
        <v>15.2363431773679</v>
      </c>
      <c r="G176" s="228">
        <v>84.7636568226321</v>
      </c>
    </row>
    <row r="177" spans="1:7" x14ac:dyDescent="0.25">
      <c r="A177" s="228" t="s">
        <v>108</v>
      </c>
      <c r="B177" s="228" t="s">
        <v>109</v>
      </c>
      <c r="C177" s="228" t="s">
        <v>15</v>
      </c>
      <c r="D177" s="228">
        <v>43752.893168299997</v>
      </c>
      <c r="E177" s="228">
        <v>253520.50946989999</v>
      </c>
      <c r="F177" s="228">
        <v>14.7180651817512</v>
      </c>
      <c r="G177" s="228">
        <v>85.2819348182488</v>
      </c>
    </row>
    <row r="178" spans="1:7" x14ac:dyDescent="0.25">
      <c r="A178" s="228" t="s">
        <v>110</v>
      </c>
      <c r="B178" s="228" t="s">
        <v>111</v>
      </c>
      <c r="C178" s="228" t="s">
        <v>14</v>
      </c>
      <c r="D178" s="228">
        <v>64871.346133738203</v>
      </c>
      <c r="E178" s="228">
        <v>327722.86328994</v>
      </c>
      <c r="F178" s="228">
        <v>16.5237653986207</v>
      </c>
      <c r="G178" s="228">
        <v>83.476234601379304</v>
      </c>
    </row>
    <row r="179" spans="1:7" x14ac:dyDescent="0.25">
      <c r="A179" s="228" t="s">
        <v>110</v>
      </c>
      <c r="B179" s="228" t="s">
        <v>111</v>
      </c>
      <c r="C179" s="228" t="s">
        <v>15</v>
      </c>
      <c r="D179" s="228">
        <v>59845.669500399999</v>
      </c>
      <c r="E179" s="228">
        <v>385258.34990500001</v>
      </c>
      <c r="F179" s="228">
        <v>13.445322192404801</v>
      </c>
      <c r="G179" s="228">
        <v>86.554677807595198</v>
      </c>
    </row>
    <row r="180" spans="1:7" x14ac:dyDescent="0.25">
      <c r="A180" s="228" t="s">
        <v>112</v>
      </c>
      <c r="B180" s="228" t="s">
        <v>113</v>
      </c>
      <c r="C180" s="228" t="s">
        <v>14</v>
      </c>
      <c r="D180" s="228">
        <v>5942.3621030586301</v>
      </c>
      <c r="E180" s="228">
        <v>41983.470210191597</v>
      </c>
      <c r="F180" s="228">
        <v>12.3990796116351</v>
      </c>
      <c r="G180" s="228">
        <v>87.600920388364898</v>
      </c>
    </row>
    <row r="181" spans="1:7" x14ac:dyDescent="0.25">
      <c r="A181" s="228" t="s">
        <v>112</v>
      </c>
      <c r="B181" s="228" t="s">
        <v>113</v>
      </c>
      <c r="C181" s="228" t="s">
        <v>15</v>
      </c>
      <c r="D181" s="228">
        <v>5897.4353379000004</v>
      </c>
      <c r="E181" s="228">
        <v>50540.117420499999</v>
      </c>
      <c r="F181" s="228">
        <v>10.449488061868999</v>
      </c>
      <c r="G181" s="228">
        <v>89.550511938130995</v>
      </c>
    </row>
    <row r="182" spans="1:7" x14ac:dyDescent="0.25">
      <c r="A182" s="228" t="s">
        <v>114</v>
      </c>
      <c r="B182" s="228" t="s">
        <v>115</v>
      </c>
      <c r="C182" s="228" t="s">
        <v>14</v>
      </c>
      <c r="D182" s="228">
        <v>2185.5049236535801</v>
      </c>
      <c r="E182" s="228">
        <v>59622.314746215299</v>
      </c>
      <c r="F182" s="228">
        <v>3.53596832136598</v>
      </c>
      <c r="G182" s="228">
        <v>96.464031678634001</v>
      </c>
    </row>
    <row r="183" spans="1:7" x14ac:dyDescent="0.25">
      <c r="A183" s="228" t="s">
        <v>114</v>
      </c>
      <c r="B183" s="228" t="s">
        <v>115</v>
      </c>
      <c r="C183" s="228" t="s">
        <v>15</v>
      </c>
      <c r="D183" s="228">
        <v>2811.3290404999998</v>
      </c>
      <c r="E183" s="228">
        <v>74534.790438199998</v>
      </c>
      <c r="F183" s="228">
        <v>3.6347383158300501</v>
      </c>
      <c r="G183" s="228">
        <v>96.365261684169894</v>
      </c>
    </row>
    <row r="184" spans="1:7" x14ac:dyDescent="0.25">
      <c r="A184" s="228" t="s">
        <v>116</v>
      </c>
      <c r="B184" s="228" t="s">
        <v>117</v>
      </c>
      <c r="C184" s="228" t="s">
        <v>14</v>
      </c>
      <c r="D184" s="228">
        <v>5691.0262690302898</v>
      </c>
      <c r="E184" s="228">
        <v>20665.1146599317</v>
      </c>
      <c r="F184" s="228">
        <v>21.5927904026973</v>
      </c>
      <c r="G184" s="228">
        <v>78.407209597302696</v>
      </c>
    </row>
    <row r="185" spans="1:7" x14ac:dyDescent="0.25">
      <c r="A185" s="228" t="s">
        <v>116</v>
      </c>
      <c r="B185" s="228" t="s">
        <v>117</v>
      </c>
      <c r="C185" s="228" t="s">
        <v>15</v>
      </c>
      <c r="D185" s="228">
        <v>7128.8762939999997</v>
      </c>
      <c r="E185" s="228">
        <v>26007.718343299999</v>
      </c>
      <c r="F185" s="228">
        <v>21.513605643639099</v>
      </c>
      <c r="G185" s="228">
        <v>78.486394356360904</v>
      </c>
    </row>
    <row r="186" spans="1:7" x14ac:dyDescent="0.25">
      <c r="A186" s="228" t="s">
        <v>118</v>
      </c>
      <c r="B186" s="228" t="s">
        <v>119</v>
      </c>
      <c r="C186" s="228" t="s">
        <v>14</v>
      </c>
      <c r="D186" s="228">
        <v>3694.9895847248999</v>
      </c>
      <c r="E186" s="228">
        <v>20947.002729554501</v>
      </c>
      <c r="F186" s="228">
        <v>14.994686864599601</v>
      </c>
      <c r="G186" s="228">
        <v>85.005313135400399</v>
      </c>
    </row>
    <row r="187" spans="1:7" x14ac:dyDescent="0.25">
      <c r="A187" s="228" t="s">
        <v>118</v>
      </c>
      <c r="B187" s="228" t="s">
        <v>119</v>
      </c>
      <c r="C187" s="228" t="s">
        <v>15</v>
      </c>
      <c r="D187" s="228">
        <v>5262.223</v>
      </c>
      <c r="E187" s="228">
        <v>22955.428004000001</v>
      </c>
      <c r="F187" s="228">
        <v>18.648692618864899</v>
      </c>
      <c r="G187" s="228">
        <v>81.351307381135101</v>
      </c>
    </row>
    <row r="188" spans="1:7" x14ac:dyDescent="0.25">
      <c r="A188" s="228" t="s">
        <v>120</v>
      </c>
      <c r="B188" s="228" t="s">
        <v>121</v>
      </c>
      <c r="C188" s="228" t="s">
        <v>14</v>
      </c>
      <c r="D188" s="228">
        <v>15840.390979030601</v>
      </c>
      <c r="E188" s="228">
        <v>66027.686855141394</v>
      </c>
      <c r="F188" s="228">
        <v>19.348678261527201</v>
      </c>
      <c r="G188" s="228">
        <v>80.651321738472802</v>
      </c>
    </row>
    <row r="189" spans="1:7" x14ac:dyDescent="0.25">
      <c r="A189" s="228" t="s">
        <v>120</v>
      </c>
      <c r="B189" s="228" t="s">
        <v>121</v>
      </c>
      <c r="C189" s="228" t="s">
        <v>15</v>
      </c>
      <c r="D189" s="228">
        <v>14384.7337675</v>
      </c>
      <c r="E189" s="228">
        <v>75553.503166299997</v>
      </c>
      <c r="F189" s="228">
        <v>15.9940135118371</v>
      </c>
      <c r="G189" s="228">
        <v>84.005986488162904</v>
      </c>
    </row>
    <row r="190" spans="1:7" x14ac:dyDescent="0.25">
      <c r="A190" s="228" t="s">
        <v>122</v>
      </c>
      <c r="B190" s="228" t="s">
        <v>123</v>
      </c>
      <c r="C190" s="228" t="s">
        <v>14</v>
      </c>
      <c r="D190" s="228">
        <v>1158.9594206235899</v>
      </c>
      <c r="E190" s="228">
        <v>6434.60779799804</v>
      </c>
      <c r="F190" s="228">
        <v>15.262384426932901</v>
      </c>
      <c r="G190" s="228">
        <v>84.737615573067103</v>
      </c>
    </row>
    <row r="191" spans="1:7" x14ac:dyDescent="0.25">
      <c r="A191" s="228" t="s">
        <v>122</v>
      </c>
      <c r="B191" s="228" t="s">
        <v>123</v>
      </c>
      <c r="C191" s="228" t="s">
        <v>15</v>
      </c>
      <c r="D191" s="228">
        <v>1400.3247022999999</v>
      </c>
      <c r="E191" s="228">
        <v>6202.8705117</v>
      </c>
      <c r="F191" s="228">
        <v>18.4175818571847</v>
      </c>
      <c r="G191" s="228">
        <v>81.5824181428153</v>
      </c>
    </row>
    <row r="192" spans="1:7" x14ac:dyDescent="0.25">
      <c r="A192" s="228" t="s">
        <v>124</v>
      </c>
      <c r="B192" s="228" t="s">
        <v>125</v>
      </c>
      <c r="C192" s="228" t="s">
        <v>14</v>
      </c>
      <c r="D192" s="228">
        <v>38830.963973750499</v>
      </c>
      <c r="E192" s="228">
        <v>78372.824170378299</v>
      </c>
      <c r="F192" s="228">
        <v>33.131150953925697</v>
      </c>
      <c r="G192" s="228">
        <v>66.868849046074303</v>
      </c>
    </row>
    <row r="193" spans="1:7" x14ac:dyDescent="0.25">
      <c r="A193" s="228" t="s">
        <v>124</v>
      </c>
      <c r="B193" s="228" t="s">
        <v>125</v>
      </c>
      <c r="C193" s="228" t="s">
        <v>15</v>
      </c>
      <c r="D193" s="228">
        <v>39319.1853395</v>
      </c>
      <c r="E193" s="228">
        <v>97368.169105299996</v>
      </c>
      <c r="F193" s="228">
        <v>28.765781223294301</v>
      </c>
      <c r="G193" s="228">
        <v>71.234218776705703</v>
      </c>
    </row>
    <row r="194" spans="1:7" x14ac:dyDescent="0.25">
      <c r="A194" s="228" t="s">
        <v>126</v>
      </c>
      <c r="B194" s="228" t="s">
        <v>127</v>
      </c>
      <c r="C194" s="228" t="s">
        <v>14</v>
      </c>
      <c r="D194" s="228">
        <v>73215.610914736506</v>
      </c>
      <c r="E194" s="228">
        <v>111802.740296196</v>
      </c>
      <c r="F194" s="228">
        <v>39.572080518254197</v>
      </c>
      <c r="G194" s="228">
        <v>60.427919481745803</v>
      </c>
    </row>
    <row r="195" spans="1:7" x14ac:dyDescent="0.25">
      <c r="A195" s="228" t="s">
        <v>126</v>
      </c>
      <c r="B195" s="228" t="s">
        <v>127</v>
      </c>
      <c r="C195" s="228" t="s">
        <v>15</v>
      </c>
      <c r="D195" s="228">
        <v>76573.661593299999</v>
      </c>
      <c r="E195" s="228">
        <v>129097.04709209999</v>
      </c>
      <c r="F195" s="228">
        <v>37.231194506374401</v>
      </c>
      <c r="G195" s="228">
        <v>62.768805493625599</v>
      </c>
    </row>
    <row r="196" spans="1:7" x14ac:dyDescent="0.25">
      <c r="A196" s="228" t="s">
        <v>128</v>
      </c>
      <c r="B196" s="228" t="s">
        <v>129</v>
      </c>
      <c r="C196" s="228" t="s">
        <v>14</v>
      </c>
      <c r="D196" s="228">
        <v>3525.08881607576</v>
      </c>
      <c r="E196" s="228">
        <v>70259.208547121394</v>
      </c>
      <c r="F196" s="228">
        <v>4.7775596462263499</v>
      </c>
      <c r="G196" s="228">
        <v>95.222440353773607</v>
      </c>
    </row>
    <row r="197" spans="1:7" x14ac:dyDescent="0.25">
      <c r="A197" s="228" t="s">
        <v>128</v>
      </c>
      <c r="B197" s="228" t="s">
        <v>129</v>
      </c>
      <c r="C197" s="228" t="s">
        <v>15</v>
      </c>
      <c r="D197" s="228">
        <v>3642.1805506999999</v>
      </c>
      <c r="E197" s="228">
        <v>74009.703418499994</v>
      </c>
      <c r="F197" s="228">
        <v>4.6903956021783602</v>
      </c>
      <c r="G197" s="228">
        <v>95.309604397821602</v>
      </c>
    </row>
    <row r="198" spans="1:7" x14ac:dyDescent="0.25">
      <c r="A198" s="228" t="s">
        <v>132</v>
      </c>
      <c r="B198" s="228" t="s">
        <v>133</v>
      </c>
      <c r="C198" s="228" t="s">
        <v>14</v>
      </c>
      <c r="D198" s="228">
        <v>10464.5484040028</v>
      </c>
      <c r="E198" s="228">
        <v>29914.535148277701</v>
      </c>
      <c r="F198" s="228">
        <v>25.915765003566602</v>
      </c>
      <c r="G198" s="228">
        <v>74.084234996433395</v>
      </c>
    </row>
    <row r="199" spans="1:7" x14ac:dyDescent="0.25">
      <c r="A199" s="228" t="s">
        <v>132</v>
      </c>
      <c r="B199" s="228" t="s">
        <v>133</v>
      </c>
      <c r="C199" s="228" t="s">
        <v>15</v>
      </c>
      <c r="D199" s="228">
        <v>9920.5477205999996</v>
      </c>
      <c r="E199" s="228">
        <v>28808.048015799999</v>
      </c>
      <c r="F199" s="228">
        <v>25.615562692028998</v>
      </c>
      <c r="G199" s="228">
        <v>74.384437307970998</v>
      </c>
    </row>
    <row r="200" spans="1:7" x14ac:dyDescent="0.25">
      <c r="A200" s="228" t="s">
        <v>134</v>
      </c>
      <c r="B200" s="228" t="s">
        <v>135</v>
      </c>
      <c r="C200" s="228" t="s">
        <v>14</v>
      </c>
      <c r="D200" s="228">
        <v>44583.135138542297</v>
      </c>
      <c r="E200" s="228">
        <v>74442.963519168698</v>
      </c>
      <c r="F200" s="228">
        <v>37.456604594553802</v>
      </c>
      <c r="G200" s="228">
        <v>62.543395405446198</v>
      </c>
    </row>
    <row r="201" spans="1:7" x14ac:dyDescent="0.25">
      <c r="A201" s="228" t="s">
        <v>134</v>
      </c>
      <c r="B201" s="228" t="s">
        <v>135</v>
      </c>
      <c r="C201" s="228" t="s">
        <v>15</v>
      </c>
      <c r="D201" s="228">
        <v>43753.271006299998</v>
      </c>
      <c r="E201" s="228">
        <v>91900.384928600004</v>
      </c>
      <c r="F201" s="228">
        <v>32.253661506400597</v>
      </c>
      <c r="G201" s="228">
        <v>67.746338493599396</v>
      </c>
    </row>
    <row r="202" spans="1:7" x14ac:dyDescent="0.25">
      <c r="A202" s="228" t="s">
        <v>136</v>
      </c>
      <c r="B202" s="228" t="s">
        <v>137</v>
      </c>
      <c r="C202" s="228" t="s">
        <v>14</v>
      </c>
      <c r="D202" s="228">
        <v>43501.325782210697</v>
      </c>
      <c r="E202" s="228">
        <v>58412.154984675399</v>
      </c>
      <c r="F202" s="228">
        <v>42.684564843501299</v>
      </c>
      <c r="G202" s="228">
        <v>57.315435156498701</v>
      </c>
    </row>
    <row r="203" spans="1:7" x14ac:dyDescent="0.25">
      <c r="A203" s="228" t="s">
        <v>136</v>
      </c>
      <c r="B203" s="228" t="s">
        <v>137</v>
      </c>
      <c r="C203" s="228" t="s">
        <v>15</v>
      </c>
      <c r="D203" s="228">
        <v>49163.161848299998</v>
      </c>
      <c r="E203" s="228">
        <v>76596.948948300007</v>
      </c>
      <c r="F203" s="228">
        <v>39.092810539754403</v>
      </c>
      <c r="G203" s="228">
        <v>60.907189460245597</v>
      </c>
    </row>
    <row r="204" spans="1:7" x14ac:dyDescent="0.25">
      <c r="A204" s="228" t="s">
        <v>138</v>
      </c>
      <c r="B204" s="228" t="s">
        <v>139</v>
      </c>
      <c r="C204" s="228" t="s">
        <v>14</v>
      </c>
      <c r="D204" s="228">
        <v>16046.2938871195</v>
      </c>
      <c r="E204" s="228">
        <v>41235.4747362095</v>
      </c>
      <c r="F204" s="228">
        <v>28.012916278189699</v>
      </c>
      <c r="G204" s="228">
        <v>71.987083721810293</v>
      </c>
    </row>
    <row r="205" spans="1:7" x14ac:dyDescent="0.25">
      <c r="A205" s="228" t="s">
        <v>138</v>
      </c>
      <c r="B205" s="228" t="s">
        <v>139</v>
      </c>
      <c r="C205" s="228" t="s">
        <v>15</v>
      </c>
      <c r="D205" s="228">
        <v>19270.0479185</v>
      </c>
      <c r="E205" s="228">
        <v>51161.808381299998</v>
      </c>
      <c r="F205" s="228">
        <v>27.359846709811499</v>
      </c>
      <c r="G205" s="228">
        <v>72.640153290188493</v>
      </c>
    </row>
    <row r="206" spans="1:7" x14ac:dyDescent="0.25">
      <c r="A206" s="228" t="s">
        <v>140</v>
      </c>
      <c r="B206" s="228" t="s">
        <v>141</v>
      </c>
      <c r="C206" s="228" t="s">
        <v>14</v>
      </c>
      <c r="D206" s="228">
        <v>72023.122303468495</v>
      </c>
      <c r="E206" s="228">
        <v>134159.431076623</v>
      </c>
      <c r="F206" s="228">
        <v>34.931724882995297</v>
      </c>
      <c r="G206" s="228">
        <v>65.068275117004703</v>
      </c>
    </row>
    <row r="207" spans="1:7" x14ac:dyDescent="0.25">
      <c r="A207" s="228" t="s">
        <v>140</v>
      </c>
      <c r="B207" s="228" t="s">
        <v>141</v>
      </c>
      <c r="C207" s="228" t="s">
        <v>15</v>
      </c>
      <c r="D207" s="228">
        <v>74230.1171608</v>
      </c>
      <c r="E207" s="228">
        <v>159462.38846069999</v>
      </c>
      <c r="F207" s="228">
        <v>31.764012698390399</v>
      </c>
      <c r="G207" s="228">
        <v>68.235987301609597</v>
      </c>
    </row>
    <row r="208" spans="1:7" x14ac:dyDescent="0.25">
      <c r="A208" s="228" t="s">
        <v>142</v>
      </c>
      <c r="B208" s="228" t="s">
        <v>143</v>
      </c>
      <c r="C208" s="228" t="s">
        <v>14</v>
      </c>
      <c r="D208" s="228">
        <v>72866.438060405693</v>
      </c>
      <c r="E208" s="228">
        <v>250080.46990324001</v>
      </c>
      <c r="F208" s="228">
        <v>22.5629774627253</v>
      </c>
      <c r="G208" s="228">
        <v>77.4370225372747</v>
      </c>
    </row>
    <row r="209" spans="1:7" x14ac:dyDescent="0.25">
      <c r="A209" s="228" t="s">
        <v>142</v>
      </c>
      <c r="B209" s="228" t="s">
        <v>143</v>
      </c>
      <c r="C209" s="228" t="s">
        <v>15</v>
      </c>
      <c r="D209" s="228">
        <v>74975.610388500005</v>
      </c>
      <c r="E209" s="228">
        <v>290108.23593760002</v>
      </c>
      <c r="F209" s="228">
        <v>20.536545547822001</v>
      </c>
      <c r="G209" s="228">
        <v>79.463454452177999</v>
      </c>
    </row>
    <row r="210" spans="1:7" x14ac:dyDescent="0.25">
      <c r="A210" s="228" t="s">
        <v>144</v>
      </c>
      <c r="B210" s="228" t="s">
        <v>145</v>
      </c>
      <c r="C210" s="228" t="s">
        <v>14</v>
      </c>
      <c r="D210" s="228">
        <v>16990.0955069886</v>
      </c>
      <c r="E210" s="228">
        <v>106088.852487112</v>
      </c>
      <c r="F210" s="228">
        <v>13.8042254860701</v>
      </c>
      <c r="G210" s="228">
        <v>86.195774513929905</v>
      </c>
    </row>
    <row r="211" spans="1:7" x14ac:dyDescent="0.25">
      <c r="A211" s="228" t="s">
        <v>144</v>
      </c>
      <c r="B211" s="228" t="s">
        <v>145</v>
      </c>
      <c r="C211" s="228" t="s">
        <v>15</v>
      </c>
      <c r="D211" s="228">
        <v>18631.668451099998</v>
      </c>
      <c r="E211" s="228">
        <v>128145.2321771</v>
      </c>
      <c r="F211" s="228">
        <v>12.693869656163301</v>
      </c>
      <c r="G211" s="228">
        <v>87.306130343836699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675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29" t="s">
        <v>149</v>
      </c>
      <c r="B222" s="229" t="s">
        <v>150</v>
      </c>
      <c r="C222" s="229" t="s">
        <v>14</v>
      </c>
      <c r="D222" s="229">
        <v>613.369142377907</v>
      </c>
      <c r="E222" s="229">
        <v>14486.368596513799</v>
      </c>
      <c r="F222" s="229">
        <v>4.0621178525377903</v>
      </c>
      <c r="G222" s="229">
        <v>95.937882147462204</v>
      </c>
    </row>
    <row r="223" spans="1:7" x14ac:dyDescent="0.25">
      <c r="A223" s="229" t="s">
        <v>149</v>
      </c>
      <c r="B223" s="229" t="s">
        <v>150</v>
      </c>
      <c r="C223" s="229" t="s">
        <v>15</v>
      </c>
      <c r="D223" s="229">
        <v>1050.8810943000001</v>
      </c>
      <c r="E223" s="229">
        <v>18651.524536600002</v>
      </c>
      <c r="F223" s="229">
        <v>5.3337704744636101</v>
      </c>
      <c r="G223" s="229">
        <v>94.666229525536394</v>
      </c>
    </row>
    <row r="224" spans="1:7" x14ac:dyDescent="0.25">
      <c r="A224" s="229" t="s">
        <v>151</v>
      </c>
      <c r="B224" s="229" t="s">
        <v>152</v>
      </c>
      <c r="C224" s="229" t="s">
        <v>14</v>
      </c>
      <c r="D224" s="229">
        <v>372.68873042989497</v>
      </c>
      <c r="E224" s="229">
        <v>12087.955255196801</v>
      </c>
      <c r="F224" s="229">
        <v>2.9909267198371898</v>
      </c>
      <c r="G224" s="229">
        <v>97.009073280162795</v>
      </c>
    </row>
    <row r="225" spans="1:7" x14ac:dyDescent="0.25">
      <c r="A225" s="229" t="s">
        <v>151</v>
      </c>
      <c r="B225" s="229" t="s">
        <v>152</v>
      </c>
      <c r="C225" s="229" t="s">
        <v>15</v>
      </c>
      <c r="D225" s="229">
        <v>636.20765970000002</v>
      </c>
      <c r="E225" s="229">
        <v>14941.7171304</v>
      </c>
      <c r="F225" s="229">
        <v>4.0840334529302602</v>
      </c>
      <c r="G225" s="229">
        <v>95.915966547069701</v>
      </c>
    </row>
    <row r="226" spans="1:7" x14ac:dyDescent="0.25">
      <c r="A226" s="229" t="s">
        <v>153</v>
      </c>
      <c r="B226" s="229" t="s">
        <v>154</v>
      </c>
      <c r="C226" s="229" t="s">
        <v>14</v>
      </c>
      <c r="D226" s="229">
        <v>3357.1328709333302</v>
      </c>
      <c r="E226" s="229">
        <v>9813.9380517845293</v>
      </c>
      <c r="F226" s="229">
        <v>25.488685700893502</v>
      </c>
      <c r="G226" s="229">
        <v>74.511314299106502</v>
      </c>
    </row>
    <row r="227" spans="1:7" x14ac:dyDescent="0.25">
      <c r="A227" s="229" t="s">
        <v>153</v>
      </c>
      <c r="B227" s="229" t="s">
        <v>155</v>
      </c>
      <c r="C227" s="229" t="s">
        <v>15</v>
      </c>
      <c r="D227" s="229">
        <v>4073.2613879</v>
      </c>
      <c r="E227" s="229">
        <v>11344.559701599999</v>
      </c>
      <c r="F227" s="229">
        <v>26.419176641464698</v>
      </c>
      <c r="G227" s="229">
        <v>73.580823358535298</v>
      </c>
    </row>
    <row r="228" spans="1:7" x14ac:dyDescent="0.25">
      <c r="A228" s="229" t="s">
        <v>156</v>
      </c>
      <c r="B228" s="229" t="s">
        <v>157</v>
      </c>
      <c r="C228" s="229" t="s">
        <v>14</v>
      </c>
      <c r="D228" s="229">
        <v>534.13535238428904</v>
      </c>
      <c r="E228" s="229">
        <v>10936.551105519</v>
      </c>
      <c r="F228" s="229">
        <v>4.6565247367237399</v>
      </c>
      <c r="G228" s="229">
        <v>95.343475263276304</v>
      </c>
    </row>
    <row r="229" spans="1:7" x14ac:dyDescent="0.25">
      <c r="A229" s="229" t="s">
        <v>156</v>
      </c>
      <c r="B229" s="229" t="s">
        <v>157</v>
      </c>
      <c r="C229" s="229" t="s">
        <v>15</v>
      </c>
      <c r="D229" s="229">
        <v>382.57419490000001</v>
      </c>
      <c r="E229" s="229">
        <v>13099.695635</v>
      </c>
      <c r="F229" s="229">
        <v>2.8376096883297399</v>
      </c>
      <c r="G229" s="229">
        <v>97.162390311670293</v>
      </c>
    </row>
    <row r="230" spans="1:7" x14ac:dyDescent="0.25">
      <c r="A230" s="229" t="s">
        <v>158</v>
      </c>
      <c r="B230" s="229" t="s">
        <v>159</v>
      </c>
      <c r="C230" s="229" t="s">
        <v>14</v>
      </c>
      <c r="D230" s="229">
        <v>251.30918979693899</v>
      </c>
      <c r="E230" s="229">
        <v>7508.4389858050999</v>
      </c>
      <c r="F230" s="229">
        <v>3.2386255856484798</v>
      </c>
      <c r="G230" s="229">
        <v>96.761374414351494</v>
      </c>
    </row>
    <row r="231" spans="1:7" x14ac:dyDescent="0.25">
      <c r="A231" s="229" t="s">
        <v>158</v>
      </c>
      <c r="B231" s="229" t="s">
        <v>159</v>
      </c>
      <c r="C231" s="229" t="s">
        <v>15</v>
      </c>
      <c r="D231" s="229">
        <v>197.952518</v>
      </c>
      <c r="E231" s="229">
        <v>10666.690425299999</v>
      </c>
      <c r="F231" s="229">
        <v>1.8219882515520101</v>
      </c>
      <c r="G231" s="229">
        <v>98.178011748448</v>
      </c>
    </row>
    <row r="232" spans="1:7" x14ac:dyDescent="0.25">
      <c r="A232" s="229" t="s">
        <v>110</v>
      </c>
      <c r="B232" s="229" t="s">
        <v>160</v>
      </c>
      <c r="C232" s="229" t="s">
        <v>14</v>
      </c>
      <c r="D232" s="229">
        <v>5671.79766716429</v>
      </c>
      <c r="E232" s="229">
        <v>17038.562388531798</v>
      </c>
      <c r="F232" s="229">
        <v>24.974494694291302</v>
      </c>
      <c r="G232" s="229">
        <v>75.025505305708705</v>
      </c>
    </row>
    <row r="233" spans="1:7" x14ac:dyDescent="0.25">
      <c r="A233" s="229" t="s">
        <v>110</v>
      </c>
      <c r="B233" s="229" t="s">
        <v>160</v>
      </c>
      <c r="C233" s="229" t="s">
        <v>15</v>
      </c>
      <c r="D233" s="229">
        <v>6308.9349983000002</v>
      </c>
      <c r="E233" s="229">
        <v>19205.04667</v>
      </c>
      <c r="F233" s="229">
        <v>24.727363530791301</v>
      </c>
      <c r="G233" s="229">
        <v>75.272636469208706</v>
      </c>
    </row>
    <row r="234" spans="1:7" x14ac:dyDescent="0.25">
      <c r="A234" s="229" t="s">
        <v>161</v>
      </c>
      <c r="B234" s="229" t="s">
        <v>162</v>
      </c>
      <c r="C234" s="229" t="s">
        <v>14</v>
      </c>
      <c r="D234" s="229">
        <v>627.31016981605501</v>
      </c>
      <c r="E234" s="229">
        <v>16894.820114896502</v>
      </c>
      <c r="F234" s="229">
        <v>3.5801021886212201</v>
      </c>
      <c r="G234" s="229">
        <v>96.419897811378803</v>
      </c>
    </row>
    <row r="235" spans="1:7" x14ac:dyDescent="0.25">
      <c r="A235" s="229" t="s">
        <v>161</v>
      </c>
      <c r="B235" s="229" t="s">
        <v>162</v>
      </c>
      <c r="C235" s="229" t="s">
        <v>15</v>
      </c>
      <c r="D235" s="229">
        <v>610.07479390000003</v>
      </c>
      <c r="E235" s="229">
        <v>18488.078427699998</v>
      </c>
      <c r="F235" s="229">
        <v>3.1944177367369999</v>
      </c>
      <c r="G235" s="229">
        <v>96.805582263263005</v>
      </c>
    </row>
    <row r="236" spans="1:7" x14ac:dyDescent="0.25">
      <c r="A236" s="229" t="s">
        <v>163</v>
      </c>
      <c r="B236" s="229" t="s">
        <v>164</v>
      </c>
      <c r="C236" s="229" t="s">
        <v>14</v>
      </c>
      <c r="D236" s="229">
        <v>719.56462446137903</v>
      </c>
      <c r="E236" s="229">
        <v>14618.9355896005</v>
      </c>
      <c r="F236" s="229">
        <v>4.6912319615297298</v>
      </c>
      <c r="G236" s="229">
        <v>95.308768038470305</v>
      </c>
    </row>
    <row r="237" spans="1:7" x14ac:dyDescent="0.25">
      <c r="A237" s="229" t="s">
        <v>163</v>
      </c>
      <c r="B237" s="229" t="s">
        <v>164</v>
      </c>
      <c r="C237" s="229" t="s">
        <v>15</v>
      </c>
      <c r="D237" s="229">
        <v>598.33078139999998</v>
      </c>
      <c r="E237" s="229">
        <v>19361.6355611</v>
      </c>
      <c r="F237" s="229">
        <v>2.9976542601978098</v>
      </c>
      <c r="G237" s="229">
        <v>97.002345739802195</v>
      </c>
    </row>
    <row r="238" spans="1:7" x14ac:dyDescent="0.25">
      <c r="A238" s="229" t="s">
        <v>165</v>
      </c>
      <c r="B238" s="229" t="s">
        <v>166</v>
      </c>
      <c r="C238" s="229" t="s">
        <v>14</v>
      </c>
      <c r="D238" s="229">
        <v>624.89307076168404</v>
      </c>
      <c r="E238" s="229">
        <v>13982.1280992058</v>
      </c>
      <c r="F238" s="229">
        <v>4.2780322112935902</v>
      </c>
      <c r="G238" s="229">
        <v>95.721967788706394</v>
      </c>
    </row>
    <row r="239" spans="1:7" x14ac:dyDescent="0.25">
      <c r="A239" s="229" t="s">
        <v>165</v>
      </c>
      <c r="B239" s="229" t="s">
        <v>166</v>
      </c>
      <c r="C239" s="229" t="s">
        <v>15</v>
      </c>
      <c r="D239" s="229">
        <v>710.52949160000003</v>
      </c>
      <c r="E239" s="229">
        <v>16683.209059199999</v>
      </c>
      <c r="F239" s="229">
        <v>4.08497281665373</v>
      </c>
      <c r="G239" s="229">
        <v>95.915027183346297</v>
      </c>
    </row>
    <row r="240" spans="1:7" x14ac:dyDescent="0.25">
      <c r="A240" s="229" t="s">
        <v>112</v>
      </c>
      <c r="B240" s="229" t="s">
        <v>167</v>
      </c>
      <c r="C240" s="229" t="s">
        <v>14</v>
      </c>
      <c r="D240" s="229">
        <v>1560.0762133865501</v>
      </c>
      <c r="E240" s="229">
        <v>19173.593297798299</v>
      </c>
      <c r="F240" s="229">
        <v>7.5243613415606996</v>
      </c>
      <c r="G240" s="229">
        <v>92.475638658439294</v>
      </c>
    </row>
    <row r="241" spans="1:7" x14ac:dyDescent="0.25">
      <c r="A241" s="229" t="s">
        <v>112</v>
      </c>
      <c r="B241" s="229" t="s">
        <v>167</v>
      </c>
      <c r="C241" s="229" t="s">
        <v>15</v>
      </c>
      <c r="D241" s="229">
        <v>1729.5476494</v>
      </c>
      <c r="E241" s="229">
        <v>21228.098183800001</v>
      </c>
      <c r="F241" s="229">
        <v>7.5336454877217003</v>
      </c>
      <c r="G241" s="229">
        <v>92.466354512278301</v>
      </c>
    </row>
    <row r="242" spans="1:7" x14ac:dyDescent="0.25">
      <c r="A242" s="229" t="s">
        <v>114</v>
      </c>
      <c r="B242" s="229" t="s">
        <v>168</v>
      </c>
      <c r="C242" s="229" t="s">
        <v>14</v>
      </c>
      <c r="D242" s="229">
        <v>1302.4910738065701</v>
      </c>
      <c r="E242" s="229">
        <v>52426.562755253697</v>
      </c>
      <c r="F242" s="229">
        <v>2.4241839023453902</v>
      </c>
      <c r="G242" s="229">
        <v>97.575816097654595</v>
      </c>
    </row>
    <row r="243" spans="1:7" x14ac:dyDescent="0.25">
      <c r="A243" s="229" t="s">
        <v>114</v>
      </c>
      <c r="B243" s="229" t="s">
        <v>168</v>
      </c>
      <c r="C243" s="229" t="s">
        <v>15</v>
      </c>
      <c r="D243" s="229">
        <v>985.39627380000002</v>
      </c>
      <c r="E243" s="229">
        <v>59698.229140700001</v>
      </c>
      <c r="F243" s="229">
        <v>1.6238256483017299</v>
      </c>
      <c r="G243" s="229">
        <v>98.376174351698296</v>
      </c>
    </row>
    <row r="244" spans="1:7" x14ac:dyDescent="0.25">
      <c r="A244" s="229" t="s">
        <v>124</v>
      </c>
      <c r="B244" s="229" t="s">
        <v>169</v>
      </c>
      <c r="C244" s="229" t="s">
        <v>14</v>
      </c>
      <c r="D244" s="229">
        <v>1874.2524564707801</v>
      </c>
      <c r="E244" s="229">
        <v>29293.8381697558</v>
      </c>
      <c r="F244" s="229">
        <v>6.0133695032755003</v>
      </c>
      <c r="G244" s="229">
        <v>93.986630496724501</v>
      </c>
    </row>
    <row r="245" spans="1:7" x14ac:dyDescent="0.25">
      <c r="A245" s="229" t="s">
        <v>124</v>
      </c>
      <c r="B245" s="229" t="s">
        <v>169</v>
      </c>
      <c r="C245" s="229" t="s">
        <v>15</v>
      </c>
      <c r="D245" s="229">
        <v>2196.8349751999999</v>
      </c>
      <c r="E245" s="229">
        <v>34864.879136700001</v>
      </c>
      <c r="F245" s="229">
        <v>5.9275050489222396</v>
      </c>
      <c r="G245" s="229">
        <v>94.0724949510778</v>
      </c>
    </row>
    <row r="246" spans="1:7" x14ac:dyDescent="0.25">
      <c r="A246" s="229" t="s">
        <v>126</v>
      </c>
      <c r="B246" s="229" t="s">
        <v>170</v>
      </c>
      <c r="C246" s="229" t="s">
        <v>14</v>
      </c>
      <c r="D246" s="229">
        <v>1906.2929388657999</v>
      </c>
      <c r="E246" s="229">
        <v>34512.4833201172</v>
      </c>
      <c r="F246" s="229">
        <v>5.2343684623274296</v>
      </c>
      <c r="G246" s="229">
        <v>94.765631537672604</v>
      </c>
    </row>
    <row r="247" spans="1:7" x14ac:dyDescent="0.25">
      <c r="A247" s="229" t="s">
        <v>126</v>
      </c>
      <c r="B247" s="229" t="s">
        <v>170</v>
      </c>
      <c r="C247" s="229" t="s">
        <v>15</v>
      </c>
      <c r="D247" s="229">
        <v>2702.6247379000001</v>
      </c>
      <c r="E247" s="229">
        <v>38874.147401800001</v>
      </c>
      <c r="F247" s="229">
        <v>6.5003236153567903</v>
      </c>
      <c r="G247" s="229">
        <v>93.499676384643195</v>
      </c>
    </row>
    <row r="248" spans="1:7" x14ac:dyDescent="0.25">
      <c r="A248" s="229" t="s">
        <v>171</v>
      </c>
      <c r="B248" s="229" t="s">
        <v>172</v>
      </c>
      <c r="C248" s="229" t="s">
        <v>14</v>
      </c>
      <c r="D248" s="229">
        <v>947.73752281524605</v>
      </c>
      <c r="E248" s="229">
        <v>8881.7069589044004</v>
      </c>
      <c r="F248" s="229">
        <v>9.6418218199187695</v>
      </c>
      <c r="G248" s="229">
        <v>90.358178180081197</v>
      </c>
    </row>
    <row r="249" spans="1:7" x14ac:dyDescent="0.25">
      <c r="A249" s="229" t="s">
        <v>171</v>
      </c>
      <c r="B249" s="229" t="s">
        <v>172</v>
      </c>
      <c r="C249" s="229" t="s">
        <v>15</v>
      </c>
      <c r="D249" s="229">
        <v>766.04383770000004</v>
      </c>
      <c r="E249" s="229">
        <v>10899.9180521</v>
      </c>
      <c r="F249" s="229">
        <v>6.5664867152513304</v>
      </c>
      <c r="G249" s="229">
        <v>93.433513284748699</v>
      </c>
    </row>
    <row r="250" spans="1:7" x14ac:dyDescent="0.25">
      <c r="A250" s="229" t="s">
        <v>173</v>
      </c>
      <c r="B250" s="229" t="s">
        <v>174</v>
      </c>
      <c r="C250" s="229" t="s">
        <v>14</v>
      </c>
      <c r="D250" s="229">
        <v>744.99609985631696</v>
      </c>
      <c r="E250" s="229">
        <v>16715.953456525302</v>
      </c>
      <c r="F250" s="229">
        <v>4.2666413842541298</v>
      </c>
      <c r="G250" s="229">
        <v>95.7333586157459</v>
      </c>
    </row>
    <row r="251" spans="1:7" x14ac:dyDescent="0.25">
      <c r="A251" s="229" t="s">
        <v>173</v>
      </c>
      <c r="B251" s="229" t="s">
        <v>174</v>
      </c>
      <c r="C251" s="229" t="s">
        <v>15</v>
      </c>
      <c r="D251" s="229">
        <v>412.9483012</v>
      </c>
      <c r="E251" s="229">
        <v>21836.3319285</v>
      </c>
      <c r="F251" s="229">
        <v>1.85600746153022</v>
      </c>
      <c r="G251" s="229">
        <v>98.143992538469803</v>
      </c>
    </row>
    <row r="252" spans="1:7" x14ac:dyDescent="0.25">
      <c r="A252" s="229" t="s">
        <v>175</v>
      </c>
      <c r="B252" s="229" t="s">
        <v>176</v>
      </c>
      <c r="C252" s="229" t="s">
        <v>14</v>
      </c>
      <c r="D252" s="229">
        <v>2025.84193703131</v>
      </c>
      <c r="E252" s="229">
        <v>30402.679018004099</v>
      </c>
      <c r="F252" s="229">
        <v>6.2470993969792596</v>
      </c>
      <c r="G252" s="229">
        <v>93.752900603020706</v>
      </c>
    </row>
    <row r="253" spans="1:7" x14ac:dyDescent="0.25">
      <c r="A253" s="229" t="s">
        <v>175</v>
      </c>
      <c r="B253" s="229" t="s">
        <v>176</v>
      </c>
      <c r="C253" s="229" t="s">
        <v>15</v>
      </c>
      <c r="D253" s="229">
        <v>1322.8427463999999</v>
      </c>
      <c r="E253" s="229">
        <v>29959.209188000001</v>
      </c>
      <c r="F253" s="229">
        <v>4.22875951096196</v>
      </c>
      <c r="G253" s="229">
        <v>95.771240489037993</v>
      </c>
    </row>
    <row r="254" spans="1:7" x14ac:dyDescent="0.25">
      <c r="A254" s="229" t="s">
        <v>177</v>
      </c>
      <c r="B254" s="229" t="s">
        <v>178</v>
      </c>
      <c r="C254" s="229" t="s">
        <v>14</v>
      </c>
      <c r="D254" s="229">
        <v>5453.5858639057697</v>
      </c>
      <c r="E254" s="229">
        <v>29772.256498725099</v>
      </c>
      <c r="F254" s="229">
        <v>15.481775588966901</v>
      </c>
      <c r="G254" s="229">
        <v>84.518224411033103</v>
      </c>
    </row>
    <row r="255" spans="1:7" x14ac:dyDescent="0.25">
      <c r="A255" s="229" t="s">
        <v>177</v>
      </c>
      <c r="B255" s="229" t="s">
        <v>178</v>
      </c>
      <c r="C255" s="229" t="s">
        <v>15</v>
      </c>
      <c r="D255" s="229">
        <v>6551.3779101</v>
      </c>
      <c r="E255" s="229">
        <v>30647.961451300001</v>
      </c>
      <c r="F255" s="229">
        <v>17.6115437063327</v>
      </c>
      <c r="G255" s="229">
        <v>82.388456293667303</v>
      </c>
    </row>
    <row r="256" spans="1:7" x14ac:dyDescent="0.25">
      <c r="A256" s="229" t="s">
        <v>179</v>
      </c>
      <c r="B256" s="229" t="s">
        <v>180</v>
      </c>
      <c r="C256" s="229" t="s">
        <v>14</v>
      </c>
      <c r="D256" s="229">
        <v>9280.30917761809</v>
      </c>
      <c r="E256" s="229">
        <v>45730.706878234399</v>
      </c>
      <c r="F256" s="229">
        <v>16.869910507008001</v>
      </c>
      <c r="G256" s="229">
        <v>83.130089492991999</v>
      </c>
    </row>
    <row r="257" spans="1:7" x14ac:dyDescent="0.25">
      <c r="A257" s="229" t="s">
        <v>179</v>
      </c>
      <c r="B257" s="229" t="s">
        <v>180</v>
      </c>
      <c r="C257" s="229" t="s">
        <v>15</v>
      </c>
      <c r="D257" s="229">
        <v>8193.8615795999995</v>
      </c>
      <c r="E257" s="229">
        <v>55719.842556800002</v>
      </c>
      <c r="F257" s="229">
        <v>12.8201951213988</v>
      </c>
      <c r="G257" s="229">
        <v>87.179804878601203</v>
      </c>
    </row>
    <row r="258" spans="1:7" x14ac:dyDescent="0.25">
      <c r="A258" s="229" t="s">
        <v>181</v>
      </c>
      <c r="B258" s="229" t="s">
        <v>182</v>
      </c>
      <c r="C258" s="229" t="s">
        <v>14</v>
      </c>
      <c r="D258" s="229">
        <v>22125.990228321702</v>
      </c>
      <c r="E258" s="229">
        <v>67372.037550279303</v>
      </c>
      <c r="F258" s="229">
        <v>24.722321572333001</v>
      </c>
      <c r="G258" s="229">
        <v>75.277678427666999</v>
      </c>
    </row>
    <row r="259" spans="1:7" x14ac:dyDescent="0.25">
      <c r="A259" s="229" t="s">
        <v>181</v>
      </c>
      <c r="B259" s="229" t="s">
        <v>182</v>
      </c>
      <c r="C259" s="229" t="s">
        <v>15</v>
      </c>
      <c r="D259" s="229">
        <v>19815.8522147</v>
      </c>
      <c r="E259" s="229">
        <v>79954.886648700005</v>
      </c>
      <c r="F259" s="229">
        <v>19.8613866554909</v>
      </c>
      <c r="G259" s="229">
        <v>80.138613344509096</v>
      </c>
    </row>
    <row r="260" spans="1:7" x14ac:dyDescent="0.25">
      <c r="A260" s="229" t="s">
        <v>183</v>
      </c>
      <c r="B260" s="229" t="s">
        <v>184</v>
      </c>
      <c r="C260" s="229" t="s">
        <v>14</v>
      </c>
      <c r="D260" s="229">
        <v>6406.8429507778901</v>
      </c>
      <c r="E260" s="229">
        <v>26440.504217297101</v>
      </c>
      <c r="F260" s="229">
        <v>19.504902231510599</v>
      </c>
      <c r="G260" s="229">
        <v>80.495097768489401</v>
      </c>
    </row>
    <row r="261" spans="1:7" x14ac:dyDescent="0.25">
      <c r="A261" s="229" t="s">
        <v>183</v>
      </c>
      <c r="B261" s="229" t="s">
        <v>184</v>
      </c>
      <c r="C261" s="229" t="s">
        <v>15</v>
      </c>
      <c r="D261" s="229">
        <v>6232.6186903999997</v>
      </c>
      <c r="E261" s="229">
        <v>34576.168222499997</v>
      </c>
      <c r="F261" s="229">
        <v>15.272736981137299</v>
      </c>
      <c r="G261" s="229">
        <v>84.727263018862701</v>
      </c>
    </row>
    <row r="262" spans="1:7" x14ac:dyDescent="0.25">
      <c r="A262" s="229" t="s">
        <v>185</v>
      </c>
      <c r="B262" s="229" t="s">
        <v>186</v>
      </c>
      <c r="C262" s="229" t="s">
        <v>14</v>
      </c>
      <c r="D262" s="229">
        <v>6527.4001565901599</v>
      </c>
      <c r="E262" s="229">
        <v>33426.014182304898</v>
      </c>
      <c r="F262" s="229">
        <v>16.3375277547573</v>
      </c>
      <c r="G262" s="229">
        <v>83.662472245242697</v>
      </c>
    </row>
    <row r="263" spans="1:7" x14ac:dyDescent="0.25">
      <c r="A263" s="229" t="s">
        <v>185</v>
      </c>
      <c r="B263" s="229" t="s">
        <v>186</v>
      </c>
      <c r="C263" s="229" t="s">
        <v>15</v>
      </c>
      <c r="D263" s="229">
        <v>7842.5568309999999</v>
      </c>
      <c r="E263" s="229">
        <v>39223.787259299999</v>
      </c>
      <c r="F263" s="229">
        <v>16.662770356570501</v>
      </c>
      <c r="G263" s="229">
        <v>83.337229643429495</v>
      </c>
    </row>
    <row r="264" spans="1:7" x14ac:dyDescent="0.25">
      <c r="A264" s="229" t="s">
        <v>187</v>
      </c>
      <c r="B264" s="229" t="s">
        <v>188</v>
      </c>
      <c r="C264" s="229" t="s">
        <v>14</v>
      </c>
      <c r="D264" s="229">
        <v>12690.009469607499</v>
      </c>
      <c r="E264" s="229">
        <v>16789.096699227299</v>
      </c>
      <c r="F264" s="229">
        <v>43.047470289392102</v>
      </c>
      <c r="G264" s="229">
        <v>56.952529710607898</v>
      </c>
    </row>
    <row r="265" spans="1:7" x14ac:dyDescent="0.25">
      <c r="A265" s="229" t="s">
        <v>187</v>
      </c>
      <c r="B265" s="229" t="s">
        <v>188</v>
      </c>
      <c r="C265" s="229" t="s">
        <v>15</v>
      </c>
      <c r="D265" s="229">
        <v>11766.288237299999</v>
      </c>
      <c r="E265" s="229">
        <v>21871.575347599999</v>
      </c>
      <c r="F265" s="229">
        <v>34.979297087648199</v>
      </c>
      <c r="G265" s="229">
        <v>65.020702912351794</v>
      </c>
    </row>
    <row r="266" spans="1:7" x14ac:dyDescent="0.25">
      <c r="A266" s="229" t="s">
        <v>189</v>
      </c>
      <c r="B266" s="229" t="s">
        <v>190</v>
      </c>
      <c r="C266" s="229" t="s">
        <v>14</v>
      </c>
      <c r="D266" s="229">
        <v>2135.9332158874399</v>
      </c>
      <c r="E266" s="229">
        <v>11495.3107555361</v>
      </c>
      <c r="F266" s="229">
        <v>15.669393199661</v>
      </c>
      <c r="G266" s="229">
        <v>84.330606800338998</v>
      </c>
    </row>
    <row r="267" spans="1:7" x14ac:dyDescent="0.25">
      <c r="A267" s="229" t="s">
        <v>189</v>
      </c>
      <c r="B267" s="229" t="s">
        <v>190</v>
      </c>
      <c r="C267" s="229" t="s">
        <v>15</v>
      </c>
      <c r="D267" s="229">
        <v>2490.2141326999999</v>
      </c>
      <c r="E267" s="229">
        <v>13207.745836399999</v>
      </c>
      <c r="F267" s="229">
        <v>15.863297763542301</v>
      </c>
      <c r="G267" s="229">
        <v>84.136702236457694</v>
      </c>
    </row>
    <row r="268" spans="1:7" x14ac:dyDescent="0.25">
      <c r="A268" s="229" t="s">
        <v>191</v>
      </c>
      <c r="B268" s="229" t="s">
        <v>192</v>
      </c>
      <c r="C268" s="229" t="s">
        <v>14</v>
      </c>
      <c r="D268" s="229">
        <v>7656.0537199087903</v>
      </c>
      <c r="E268" s="229">
        <v>15698.819659548501</v>
      </c>
      <c r="F268" s="229">
        <v>32.781396822484901</v>
      </c>
      <c r="G268" s="229">
        <v>67.218603177515106</v>
      </c>
    </row>
    <row r="269" spans="1:7" x14ac:dyDescent="0.25">
      <c r="A269" s="229" t="s">
        <v>191</v>
      </c>
      <c r="B269" s="229" t="s">
        <v>192</v>
      </c>
      <c r="C269" s="229" t="s">
        <v>15</v>
      </c>
      <c r="D269" s="229">
        <v>7489.4524885999999</v>
      </c>
      <c r="E269" s="229">
        <v>19418.3120815</v>
      </c>
      <c r="F269" s="229">
        <v>27.833796706108799</v>
      </c>
      <c r="G269" s="229">
        <v>72.166203293891201</v>
      </c>
    </row>
    <row r="270" spans="1:7" x14ac:dyDescent="0.25">
      <c r="A270" s="229" t="s">
        <v>193</v>
      </c>
      <c r="B270" s="229" t="s">
        <v>194</v>
      </c>
      <c r="C270" s="229" t="s">
        <v>14</v>
      </c>
      <c r="D270" s="229">
        <v>1239.06640270598</v>
      </c>
      <c r="E270" s="229">
        <v>6431.9049982339302</v>
      </c>
      <c r="F270" s="229">
        <v>16.152666174119201</v>
      </c>
      <c r="G270" s="229">
        <v>83.847333825880796</v>
      </c>
    </row>
    <row r="271" spans="1:7" x14ac:dyDescent="0.25">
      <c r="A271" s="229" t="s">
        <v>193</v>
      </c>
      <c r="B271" s="229" t="s">
        <v>194</v>
      </c>
      <c r="C271" s="229" t="s">
        <v>15</v>
      </c>
      <c r="D271" s="229">
        <v>1591.0774882000001</v>
      </c>
      <c r="E271" s="229">
        <v>7794.6194322000001</v>
      </c>
      <c r="F271" s="229">
        <v>16.952150721399899</v>
      </c>
      <c r="G271" s="229">
        <v>83.047849278600097</v>
      </c>
    </row>
    <row r="272" spans="1:7" x14ac:dyDescent="0.25">
      <c r="A272" s="229" t="s">
        <v>195</v>
      </c>
      <c r="B272" s="229" t="s">
        <v>196</v>
      </c>
      <c r="C272" s="229" t="s">
        <v>14</v>
      </c>
      <c r="D272" s="229">
        <v>2333.89339809696</v>
      </c>
      <c r="E272" s="229">
        <v>10851.1766081472</v>
      </c>
      <c r="F272" s="229">
        <v>17.701031522712299</v>
      </c>
      <c r="G272" s="229">
        <v>82.298968477287701</v>
      </c>
    </row>
    <row r="273" spans="1:7" x14ac:dyDescent="0.25">
      <c r="A273" s="229" t="s">
        <v>195</v>
      </c>
      <c r="B273" s="229" t="s">
        <v>196</v>
      </c>
      <c r="C273" s="229" t="s">
        <v>15</v>
      </c>
      <c r="D273" s="229">
        <v>3055.6149061000001</v>
      </c>
      <c r="E273" s="229">
        <v>14663.1586417</v>
      </c>
      <c r="F273" s="229">
        <v>17.2450700261892</v>
      </c>
      <c r="G273" s="229">
        <v>82.754929973810803</v>
      </c>
    </row>
    <row r="274" spans="1:7" x14ac:dyDescent="0.25">
      <c r="A274" s="229" t="s">
        <v>197</v>
      </c>
      <c r="B274" s="229" t="s">
        <v>198</v>
      </c>
      <c r="C274" s="229" t="s">
        <v>14</v>
      </c>
      <c r="D274" s="229">
        <v>2455.9231820189202</v>
      </c>
      <c r="E274" s="229">
        <v>14515.0977313206</v>
      </c>
      <c r="F274" s="229">
        <v>14.4712754439453</v>
      </c>
      <c r="G274" s="229">
        <v>85.528724556054698</v>
      </c>
    </row>
    <row r="275" spans="1:7" x14ac:dyDescent="0.25">
      <c r="A275" s="229" t="s">
        <v>197</v>
      </c>
      <c r="B275" s="229" t="s">
        <v>198</v>
      </c>
      <c r="C275" s="229" t="s">
        <v>15</v>
      </c>
      <c r="D275" s="229">
        <v>3671.1455117999999</v>
      </c>
      <c r="E275" s="229">
        <v>15160.8085718</v>
      </c>
      <c r="F275" s="229">
        <v>19.494235677842099</v>
      </c>
      <c r="G275" s="229">
        <v>80.505764322157901</v>
      </c>
    </row>
    <row r="276" spans="1:7" x14ac:dyDescent="0.25">
      <c r="A276" s="229" t="s">
        <v>199</v>
      </c>
      <c r="B276" s="229" t="s">
        <v>200</v>
      </c>
      <c r="C276" s="229" t="s">
        <v>14</v>
      </c>
      <c r="D276" s="229">
        <v>6666.6847925583297</v>
      </c>
      <c r="E276" s="229">
        <v>21345.536696018899</v>
      </c>
      <c r="F276" s="229">
        <v>23.799200628471599</v>
      </c>
      <c r="G276" s="229">
        <v>76.200799371528404</v>
      </c>
    </row>
    <row r="277" spans="1:7" x14ac:dyDescent="0.25">
      <c r="A277" s="229" t="s">
        <v>199</v>
      </c>
      <c r="B277" s="229" t="s">
        <v>200</v>
      </c>
      <c r="C277" s="229" t="s">
        <v>15</v>
      </c>
      <c r="D277" s="229">
        <v>8322.1686960999996</v>
      </c>
      <c r="E277" s="229">
        <v>26368.0489958</v>
      </c>
      <c r="F277" s="229">
        <v>23.989958120220098</v>
      </c>
      <c r="G277" s="229">
        <v>76.010041879779905</v>
      </c>
    </row>
    <row r="278" spans="1:7" x14ac:dyDescent="0.25">
      <c r="A278" s="229" t="s">
        <v>201</v>
      </c>
      <c r="B278" s="229" t="s">
        <v>202</v>
      </c>
      <c r="C278" s="229" t="s">
        <v>14</v>
      </c>
      <c r="D278" s="229">
        <v>4941.3692013755799</v>
      </c>
      <c r="E278" s="229">
        <v>27588.474579142399</v>
      </c>
      <c r="F278" s="229">
        <v>15.1902641608594</v>
      </c>
      <c r="G278" s="229">
        <v>84.8097358391406</v>
      </c>
    </row>
    <row r="279" spans="1:7" x14ac:dyDescent="0.25">
      <c r="A279" s="229" t="s">
        <v>201</v>
      </c>
      <c r="B279" s="229" t="s">
        <v>202</v>
      </c>
      <c r="C279" s="229" t="s">
        <v>15</v>
      </c>
      <c r="D279" s="229">
        <v>5373.5709544000001</v>
      </c>
      <c r="E279" s="229">
        <v>31695.681747099999</v>
      </c>
      <c r="F279" s="229">
        <v>14.4960325951825</v>
      </c>
      <c r="G279" s="229">
        <v>85.503967404817502</v>
      </c>
    </row>
    <row r="280" spans="1:7" x14ac:dyDescent="0.25">
      <c r="A280" s="229" t="s">
        <v>203</v>
      </c>
      <c r="B280" s="229" t="s">
        <v>204</v>
      </c>
      <c r="C280" s="229" t="s">
        <v>14</v>
      </c>
      <c r="D280" s="229">
        <v>3214.3705443745498</v>
      </c>
      <c r="E280" s="229">
        <v>14585.478657866201</v>
      </c>
      <c r="F280" s="229">
        <v>18.0584144722412</v>
      </c>
      <c r="G280" s="229">
        <v>81.941585527758804</v>
      </c>
    </row>
    <row r="281" spans="1:7" x14ac:dyDescent="0.25">
      <c r="A281" s="229" t="s">
        <v>203</v>
      </c>
      <c r="B281" s="229" t="s">
        <v>204</v>
      </c>
      <c r="C281" s="229" t="s">
        <v>15</v>
      </c>
      <c r="D281" s="229">
        <v>3471.5909025000001</v>
      </c>
      <c r="E281" s="229">
        <v>17338.977274100002</v>
      </c>
      <c r="F281" s="229">
        <v>16.6818650650949</v>
      </c>
      <c r="G281" s="229">
        <v>83.318134934905103</v>
      </c>
    </row>
    <row r="282" spans="1:7" x14ac:dyDescent="0.25">
      <c r="A282" s="229" t="s">
        <v>205</v>
      </c>
      <c r="B282" s="229" t="s">
        <v>206</v>
      </c>
      <c r="C282" s="229" t="s">
        <v>14</v>
      </c>
      <c r="D282" s="229">
        <v>11416.527489356</v>
      </c>
      <c r="E282" s="229">
        <v>33233.994214676299</v>
      </c>
      <c r="F282" s="229">
        <v>25.568631795684102</v>
      </c>
      <c r="G282" s="229">
        <v>74.431368204315902</v>
      </c>
    </row>
    <row r="283" spans="1:7" x14ac:dyDescent="0.25">
      <c r="A283" s="229" t="s">
        <v>205</v>
      </c>
      <c r="B283" s="229" t="s">
        <v>206</v>
      </c>
      <c r="C283" s="229" t="s">
        <v>15</v>
      </c>
      <c r="D283" s="229">
        <v>13522.943972200001</v>
      </c>
      <c r="E283" s="229">
        <v>41958.544221999997</v>
      </c>
      <c r="F283" s="229">
        <v>24.373794597697302</v>
      </c>
      <c r="G283" s="229">
        <v>75.626205402302702</v>
      </c>
    </row>
    <row r="284" spans="1:7" x14ac:dyDescent="0.25">
      <c r="A284" s="229" t="s">
        <v>207</v>
      </c>
      <c r="B284" s="229" t="s">
        <v>208</v>
      </c>
      <c r="C284" s="229" t="s">
        <v>14</v>
      </c>
      <c r="D284" s="229">
        <v>4801.6920603346998</v>
      </c>
      <c r="E284" s="229">
        <v>19310.419390487001</v>
      </c>
      <c r="F284" s="229">
        <v>19.9140256552318</v>
      </c>
      <c r="G284" s="229">
        <v>80.085974344768204</v>
      </c>
    </row>
    <row r="285" spans="1:7" x14ac:dyDescent="0.25">
      <c r="A285" s="229" t="s">
        <v>207</v>
      </c>
      <c r="B285" s="229" t="s">
        <v>208</v>
      </c>
      <c r="C285" s="229" t="s">
        <v>15</v>
      </c>
      <c r="D285" s="229">
        <v>3539.8001196999999</v>
      </c>
      <c r="E285" s="229">
        <v>21688.9544972</v>
      </c>
      <c r="F285" s="229">
        <v>14.0308159219591</v>
      </c>
      <c r="G285" s="229">
        <v>85.969184078040897</v>
      </c>
    </row>
    <row r="286" spans="1:7" x14ac:dyDescent="0.25">
      <c r="A286" s="229" t="s">
        <v>209</v>
      </c>
      <c r="B286" s="229" t="s">
        <v>210</v>
      </c>
      <c r="C286" s="229" t="s">
        <v>14</v>
      </c>
      <c r="D286" s="229">
        <v>3506.9745804486902</v>
      </c>
      <c r="E286" s="229">
        <v>22711.706676986301</v>
      </c>
      <c r="F286" s="229">
        <v>13.3758618368885</v>
      </c>
      <c r="G286" s="229">
        <v>86.624138163111397</v>
      </c>
    </row>
    <row r="287" spans="1:7" x14ac:dyDescent="0.25">
      <c r="A287" s="229" t="s">
        <v>209</v>
      </c>
      <c r="B287" s="229" t="s">
        <v>210</v>
      </c>
      <c r="C287" s="229" t="s">
        <v>15</v>
      </c>
      <c r="D287" s="229">
        <v>3724.3492805000001</v>
      </c>
      <c r="E287" s="229">
        <v>27273.531823400001</v>
      </c>
      <c r="F287" s="229">
        <v>12.014851170041499</v>
      </c>
      <c r="G287" s="229">
        <v>87.985148829958504</v>
      </c>
    </row>
    <row r="288" spans="1:7" x14ac:dyDescent="0.25">
      <c r="A288" s="229" t="s">
        <v>211</v>
      </c>
      <c r="B288" s="229" t="s">
        <v>212</v>
      </c>
      <c r="C288" s="229" t="s">
        <v>14</v>
      </c>
      <c r="D288" s="229">
        <v>7511.9743935654997</v>
      </c>
      <c r="E288" s="229">
        <v>22470.751435603699</v>
      </c>
      <c r="F288" s="229">
        <v>25.054341077479201</v>
      </c>
      <c r="G288" s="229">
        <v>74.945658922520806</v>
      </c>
    </row>
    <row r="289" spans="1:7" x14ac:dyDescent="0.25">
      <c r="A289" s="229" t="s">
        <v>211</v>
      </c>
      <c r="B289" s="229" t="s">
        <v>212</v>
      </c>
      <c r="C289" s="229" t="s">
        <v>15</v>
      </c>
      <c r="D289" s="229">
        <v>6840.5104210999998</v>
      </c>
      <c r="E289" s="229">
        <v>24050.102326200002</v>
      </c>
      <c r="F289" s="229">
        <v>22.144301497217501</v>
      </c>
      <c r="G289" s="229">
        <v>77.855698502782602</v>
      </c>
    </row>
    <row r="290" spans="1:7" x14ac:dyDescent="0.25">
      <c r="A290" s="229" t="s">
        <v>213</v>
      </c>
      <c r="B290" s="229" t="s">
        <v>214</v>
      </c>
      <c r="C290" s="229" t="s">
        <v>14</v>
      </c>
      <c r="D290" s="229">
        <v>6529.1544728818799</v>
      </c>
      <c r="E290" s="229">
        <v>22952.422772932201</v>
      </c>
      <c r="F290" s="229">
        <v>22.1465575550538</v>
      </c>
      <c r="G290" s="229">
        <v>77.853442444946197</v>
      </c>
    </row>
    <row r="291" spans="1:7" x14ac:dyDescent="0.25">
      <c r="A291" s="229" t="s">
        <v>213</v>
      </c>
      <c r="B291" s="229" t="s">
        <v>214</v>
      </c>
      <c r="C291" s="229" t="s">
        <v>15</v>
      </c>
      <c r="D291" s="229">
        <v>6863.7370499999997</v>
      </c>
      <c r="E291" s="229">
        <v>27032.2104067</v>
      </c>
      <c r="F291" s="229">
        <v>20.249432646094402</v>
      </c>
      <c r="G291" s="229">
        <v>79.750567353905595</v>
      </c>
    </row>
    <row r="292" spans="1:7" x14ac:dyDescent="0.25">
      <c r="A292" s="229" t="s">
        <v>215</v>
      </c>
      <c r="B292" s="229" t="s">
        <v>216</v>
      </c>
      <c r="C292" s="229" t="s">
        <v>14</v>
      </c>
      <c r="D292" s="229">
        <v>7601.4939711196503</v>
      </c>
      <c r="E292" s="229">
        <v>38999.256074149598</v>
      </c>
      <c r="F292" s="229">
        <v>16.311956274813902</v>
      </c>
      <c r="G292" s="229">
        <v>83.688043725186105</v>
      </c>
    </row>
    <row r="293" spans="1:7" x14ac:dyDescent="0.25">
      <c r="A293" s="229" t="s">
        <v>215</v>
      </c>
      <c r="B293" s="229" t="s">
        <v>216</v>
      </c>
      <c r="C293" s="229" t="s">
        <v>15</v>
      </c>
      <c r="D293" s="229">
        <v>9080.9335422999993</v>
      </c>
      <c r="E293" s="229">
        <v>39051.3003589</v>
      </c>
      <c r="F293" s="229">
        <v>18.866636360448702</v>
      </c>
      <c r="G293" s="229">
        <v>81.133363639551305</v>
      </c>
    </row>
    <row r="294" spans="1:7" x14ac:dyDescent="0.25">
      <c r="A294" s="229" t="s">
        <v>217</v>
      </c>
      <c r="B294" s="229" t="s">
        <v>218</v>
      </c>
      <c r="C294" s="229" t="s">
        <v>14</v>
      </c>
      <c r="D294" s="229">
        <v>2332.4404736880902</v>
      </c>
      <c r="E294" s="229">
        <v>8722.9565309405807</v>
      </c>
      <c r="F294" s="229">
        <v>21.0977540898038</v>
      </c>
      <c r="G294" s="229">
        <v>78.9022459101962</v>
      </c>
    </row>
    <row r="295" spans="1:7" x14ac:dyDescent="0.25">
      <c r="A295" s="229" t="s">
        <v>217</v>
      </c>
      <c r="B295" s="229" t="s">
        <v>218</v>
      </c>
      <c r="C295" s="229" t="s">
        <v>15</v>
      </c>
      <c r="D295" s="229">
        <v>3112.7075347999998</v>
      </c>
      <c r="E295" s="229">
        <v>8378.9868313999996</v>
      </c>
      <c r="F295" s="229">
        <v>27.08658475947</v>
      </c>
      <c r="G295" s="229">
        <v>72.91341524053</v>
      </c>
    </row>
    <row r="296" spans="1:7" x14ac:dyDescent="0.25">
      <c r="A296" s="229" t="s">
        <v>219</v>
      </c>
      <c r="B296" s="229" t="s">
        <v>220</v>
      </c>
      <c r="C296" s="229" t="s">
        <v>14</v>
      </c>
      <c r="D296" s="229">
        <v>13123.9924659917</v>
      </c>
      <c r="E296" s="229">
        <v>16425.523918032199</v>
      </c>
      <c r="F296" s="229">
        <v>44.413560937624197</v>
      </c>
      <c r="G296" s="229">
        <v>55.586439062375803</v>
      </c>
    </row>
    <row r="297" spans="1:7" x14ac:dyDescent="0.25">
      <c r="A297" s="229" t="s">
        <v>219</v>
      </c>
      <c r="B297" s="229" t="s">
        <v>220</v>
      </c>
      <c r="C297" s="229" t="s">
        <v>15</v>
      </c>
      <c r="D297" s="229">
        <v>12155.7698325</v>
      </c>
      <c r="E297" s="229">
        <v>20860.538313599998</v>
      </c>
      <c r="F297" s="229">
        <v>36.817471471097498</v>
      </c>
      <c r="G297" s="229">
        <v>63.182528528902502</v>
      </c>
    </row>
    <row r="298" spans="1:7" x14ac:dyDescent="0.25">
      <c r="A298" s="229" t="s">
        <v>221</v>
      </c>
      <c r="B298" s="229" t="s">
        <v>222</v>
      </c>
      <c r="C298" s="229" t="s">
        <v>14</v>
      </c>
      <c r="D298" s="229">
        <v>8977.1462671469108</v>
      </c>
      <c r="E298" s="229">
        <v>14034.212486824599</v>
      </c>
      <c r="F298" s="229">
        <v>39.011804401152801</v>
      </c>
      <c r="G298" s="229">
        <v>60.988195598847199</v>
      </c>
    </row>
    <row r="299" spans="1:7" x14ac:dyDescent="0.25">
      <c r="A299" s="229" t="s">
        <v>221</v>
      </c>
      <c r="B299" s="229" t="s">
        <v>222</v>
      </c>
      <c r="C299" s="229" t="s">
        <v>15</v>
      </c>
      <c r="D299" s="229">
        <v>9851.5463151999993</v>
      </c>
      <c r="E299" s="229">
        <v>16542.213349500002</v>
      </c>
      <c r="F299" s="229">
        <v>37.325286129568802</v>
      </c>
      <c r="G299" s="229">
        <v>62.674713870431198</v>
      </c>
    </row>
    <row r="300" spans="1:7" x14ac:dyDescent="0.25">
      <c r="A300" s="229" t="s">
        <v>223</v>
      </c>
      <c r="B300" s="229" t="s">
        <v>224</v>
      </c>
      <c r="C300" s="229" t="s">
        <v>14</v>
      </c>
      <c r="D300" s="229">
        <v>3095.9748989447999</v>
      </c>
      <c r="E300" s="229">
        <v>2152.9680824473498</v>
      </c>
      <c r="F300" s="229">
        <v>58.982825874089897</v>
      </c>
      <c r="G300" s="229">
        <v>41.017174125910103</v>
      </c>
    </row>
    <row r="301" spans="1:7" x14ac:dyDescent="0.25">
      <c r="A301" s="229" t="s">
        <v>223</v>
      </c>
      <c r="B301" s="229" t="s">
        <v>224</v>
      </c>
      <c r="C301" s="229" t="s">
        <v>15</v>
      </c>
      <c r="D301" s="229">
        <v>3409.3047781</v>
      </c>
      <c r="E301" s="229">
        <v>3352.9298755999998</v>
      </c>
      <c r="F301" s="229">
        <v>50.416836337298299</v>
      </c>
      <c r="G301" s="229">
        <v>49.583163662701701</v>
      </c>
    </row>
    <row r="302" spans="1:7" x14ac:dyDescent="0.25">
      <c r="A302" s="229" t="s">
        <v>225</v>
      </c>
      <c r="B302" s="229" t="s">
        <v>226</v>
      </c>
      <c r="C302" s="229" t="s">
        <v>14</v>
      </c>
      <c r="D302" s="229">
        <v>11586.876892767899</v>
      </c>
      <c r="E302" s="229">
        <v>24547.819995578098</v>
      </c>
      <c r="F302" s="229">
        <v>32.065792411572197</v>
      </c>
      <c r="G302" s="229">
        <v>67.934207588427796</v>
      </c>
    </row>
    <row r="303" spans="1:7" x14ac:dyDescent="0.25">
      <c r="A303" s="229" t="s">
        <v>225</v>
      </c>
      <c r="B303" s="229" t="s">
        <v>226</v>
      </c>
      <c r="C303" s="229" t="s">
        <v>15</v>
      </c>
      <c r="D303" s="229">
        <v>10226.0374163</v>
      </c>
      <c r="E303" s="229">
        <v>28470.037794200001</v>
      </c>
      <c r="F303" s="229">
        <v>26.4265493610711</v>
      </c>
      <c r="G303" s="229">
        <v>73.573450638928804</v>
      </c>
    </row>
    <row r="304" spans="1:7" x14ac:dyDescent="0.25">
      <c r="A304" s="229" t="s">
        <v>227</v>
      </c>
      <c r="B304" s="229" t="s">
        <v>228</v>
      </c>
      <c r="C304" s="229" t="s">
        <v>14</v>
      </c>
      <c r="D304" s="229">
        <v>9746.7585087599691</v>
      </c>
      <c r="E304" s="229">
        <v>13372.350060411</v>
      </c>
      <c r="F304" s="229">
        <v>42.158885493349601</v>
      </c>
      <c r="G304" s="229">
        <v>57.841114506650399</v>
      </c>
    </row>
    <row r="305" spans="1:7" x14ac:dyDescent="0.25">
      <c r="A305" s="229" t="s">
        <v>227</v>
      </c>
      <c r="B305" s="229" t="s">
        <v>228</v>
      </c>
      <c r="C305" s="229" t="s">
        <v>15</v>
      </c>
      <c r="D305" s="229">
        <v>10990.354571600001</v>
      </c>
      <c r="E305" s="229">
        <v>15479.3921959</v>
      </c>
      <c r="F305" s="229">
        <v>41.520437154669501</v>
      </c>
      <c r="G305" s="229">
        <v>58.479562845330499</v>
      </c>
    </row>
    <row r="306" spans="1:7" x14ac:dyDescent="0.25">
      <c r="A306" s="229" t="s">
        <v>229</v>
      </c>
      <c r="B306" s="229" t="s">
        <v>230</v>
      </c>
      <c r="C306" s="229" t="s">
        <v>14</v>
      </c>
      <c r="D306" s="229">
        <v>15060.851560451099</v>
      </c>
      <c r="E306" s="229">
        <v>20927.9932205601</v>
      </c>
      <c r="F306" s="229">
        <v>41.848666307837803</v>
      </c>
      <c r="G306" s="229">
        <v>58.151333692162197</v>
      </c>
    </row>
    <row r="307" spans="1:7" x14ac:dyDescent="0.25">
      <c r="A307" s="229" t="s">
        <v>229</v>
      </c>
      <c r="B307" s="229" t="s">
        <v>230</v>
      </c>
      <c r="C307" s="229" t="s">
        <v>15</v>
      </c>
      <c r="D307" s="229">
        <v>15743.4307708</v>
      </c>
      <c r="E307" s="229">
        <v>27049.313340600002</v>
      </c>
      <c r="F307" s="229">
        <v>36.789953759020399</v>
      </c>
      <c r="G307" s="229">
        <v>63.210046240979601</v>
      </c>
    </row>
    <row r="308" spans="1:7" x14ac:dyDescent="0.25">
      <c r="A308" s="229" t="s">
        <v>231</v>
      </c>
      <c r="B308" s="229" t="s">
        <v>232</v>
      </c>
      <c r="C308" s="229" t="s">
        <v>14</v>
      </c>
      <c r="D308" s="229">
        <v>10018.183032872999</v>
      </c>
      <c r="E308" s="229">
        <v>14930.422675648</v>
      </c>
      <c r="F308" s="229">
        <v>40.155282222650897</v>
      </c>
      <c r="G308" s="229">
        <v>59.844717777349103</v>
      </c>
    </row>
    <row r="309" spans="1:7" x14ac:dyDescent="0.25">
      <c r="A309" s="229" t="s">
        <v>231</v>
      </c>
      <c r="B309" s="229" t="s">
        <v>232</v>
      </c>
      <c r="C309" s="229" t="s">
        <v>15</v>
      </c>
      <c r="D309" s="229">
        <v>11864.0967313</v>
      </c>
      <c r="E309" s="229">
        <v>20286.817920500001</v>
      </c>
      <c r="F309" s="229">
        <v>36.901272824708798</v>
      </c>
      <c r="G309" s="229">
        <v>63.098727175291202</v>
      </c>
    </row>
    <row r="310" spans="1:7" x14ac:dyDescent="0.25">
      <c r="A310" s="229" t="s">
        <v>233</v>
      </c>
      <c r="B310" s="229" t="s">
        <v>234</v>
      </c>
      <c r="C310" s="229" t="s">
        <v>14</v>
      </c>
      <c r="D310" s="229">
        <v>4629.7663977634302</v>
      </c>
      <c r="E310" s="229">
        <v>8001.4805215332199</v>
      </c>
      <c r="F310" s="229">
        <v>36.6532807674797</v>
      </c>
      <c r="G310" s="229">
        <v>63.3467192325203</v>
      </c>
    </row>
    <row r="311" spans="1:7" x14ac:dyDescent="0.25">
      <c r="A311" s="229" t="s">
        <v>233</v>
      </c>
      <c r="B311" s="229" t="s">
        <v>234</v>
      </c>
      <c r="C311" s="229" t="s">
        <v>15</v>
      </c>
      <c r="D311" s="229">
        <v>5747.1039462999997</v>
      </c>
      <c r="E311" s="229">
        <v>9203.2641593000008</v>
      </c>
      <c r="F311" s="229">
        <v>38.441220347927697</v>
      </c>
      <c r="G311" s="229">
        <v>61.558779652072303</v>
      </c>
    </row>
    <row r="312" spans="1:7" x14ac:dyDescent="0.25">
      <c r="A312" s="229" t="s">
        <v>235</v>
      </c>
      <c r="B312" s="229" t="s">
        <v>236</v>
      </c>
      <c r="C312" s="229" t="s">
        <v>14</v>
      </c>
      <c r="D312" s="229">
        <v>4898.7849641191397</v>
      </c>
      <c r="E312" s="229">
        <v>21980.770427101699</v>
      </c>
      <c r="F312" s="229">
        <v>18.224947893740602</v>
      </c>
      <c r="G312" s="229">
        <v>81.775052106259395</v>
      </c>
    </row>
    <row r="313" spans="1:7" x14ac:dyDescent="0.25">
      <c r="A313" s="229" t="s">
        <v>235</v>
      </c>
      <c r="B313" s="229" t="s">
        <v>236</v>
      </c>
      <c r="C313" s="229" t="s">
        <v>15</v>
      </c>
      <c r="D313" s="229">
        <v>4333.7730234999999</v>
      </c>
      <c r="E313" s="229">
        <v>22780.593507500002</v>
      </c>
      <c r="F313" s="229">
        <v>15.983309138147</v>
      </c>
      <c r="G313" s="229">
        <v>84.016690861852993</v>
      </c>
    </row>
    <row r="314" spans="1:7" x14ac:dyDescent="0.25">
      <c r="A314" s="229" t="s">
        <v>237</v>
      </c>
      <c r="B314" s="229" t="s">
        <v>238</v>
      </c>
      <c r="C314" s="229" t="s">
        <v>14</v>
      </c>
      <c r="D314" s="229">
        <v>8626.0893345787899</v>
      </c>
      <c r="E314" s="229">
        <v>12781.8175131607</v>
      </c>
      <c r="F314" s="229">
        <v>40.293940906649802</v>
      </c>
      <c r="G314" s="229">
        <v>59.706059093350198</v>
      </c>
    </row>
    <row r="315" spans="1:7" x14ac:dyDescent="0.25">
      <c r="A315" s="229" t="s">
        <v>237</v>
      </c>
      <c r="B315" s="229" t="s">
        <v>238</v>
      </c>
      <c r="C315" s="229" t="s">
        <v>15</v>
      </c>
      <c r="D315" s="229">
        <v>7854.7261371000004</v>
      </c>
      <c r="E315" s="229">
        <v>14541.976068600001</v>
      </c>
      <c r="F315" s="229">
        <v>35.070904925908998</v>
      </c>
      <c r="G315" s="229">
        <v>64.929095074091094</v>
      </c>
    </row>
    <row r="316" spans="1:7" x14ac:dyDescent="0.25">
      <c r="A316" s="229" t="s">
        <v>239</v>
      </c>
      <c r="B316" s="229" t="s">
        <v>240</v>
      </c>
      <c r="C316" s="229" t="s">
        <v>14</v>
      </c>
      <c r="D316" s="229">
        <v>21991.506470192598</v>
      </c>
      <c r="E316" s="229">
        <v>24291.520697700998</v>
      </c>
      <c r="F316" s="229">
        <v>47.5152724786508</v>
      </c>
      <c r="G316" s="229">
        <v>52.4847275213492</v>
      </c>
    </row>
    <row r="317" spans="1:7" x14ac:dyDescent="0.25">
      <c r="A317" s="229" t="s">
        <v>239</v>
      </c>
      <c r="B317" s="229" t="s">
        <v>240</v>
      </c>
      <c r="C317" s="229" t="s">
        <v>15</v>
      </c>
      <c r="D317" s="229">
        <v>26608.1282369</v>
      </c>
      <c r="E317" s="229">
        <v>27636.016275999998</v>
      </c>
      <c r="F317" s="229">
        <v>49.052535487166203</v>
      </c>
      <c r="G317" s="229">
        <v>50.947464512833797</v>
      </c>
    </row>
    <row r="318" spans="1:7" x14ac:dyDescent="0.25">
      <c r="A318" s="229" t="s">
        <v>241</v>
      </c>
      <c r="B318" s="229" t="s">
        <v>242</v>
      </c>
      <c r="C318" s="229" t="s">
        <v>14</v>
      </c>
      <c r="D318" s="229">
        <v>16362.4718528672</v>
      </c>
      <c r="E318" s="229">
        <v>30023.929818746801</v>
      </c>
      <c r="F318" s="229">
        <v>35.2742857027432</v>
      </c>
      <c r="G318" s="229">
        <v>64.725714297256701</v>
      </c>
    </row>
    <row r="319" spans="1:7" x14ac:dyDescent="0.25">
      <c r="A319" s="229" t="s">
        <v>241</v>
      </c>
      <c r="B319" s="229" t="s">
        <v>242</v>
      </c>
      <c r="C319" s="229" t="s">
        <v>15</v>
      </c>
      <c r="D319" s="229">
        <v>16063.221879799999</v>
      </c>
      <c r="E319" s="229">
        <v>36948.629929000002</v>
      </c>
      <c r="F319" s="229">
        <v>30.301189888132701</v>
      </c>
      <c r="G319" s="229">
        <v>69.698810111867303</v>
      </c>
    </row>
    <row r="320" spans="1:7" x14ac:dyDescent="0.25">
      <c r="A320" s="229" t="s">
        <v>243</v>
      </c>
      <c r="B320" s="229" t="s">
        <v>244</v>
      </c>
      <c r="C320" s="229" t="s">
        <v>14</v>
      </c>
      <c r="D320" s="229">
        <v>12799.499688317401</v>
      </c>
      <c r="E320" s="229">
        <v>14177.0207109863</v>
      </c>
      <c r="F320" s="229">
        <v>47.446814855513097</v>
      </c>
      <c r="G320" s="229">
        <v>52.553185144486797</v>
      </c>
    </row>
    <row r="321" spans="1:7" x14ac:dyDescent="0.25">
      <c r="A321" s="229" t="s">
        <v>243</v>
      </c>
      <c r="B321" s="229" t="s">
        <v>244</v>
      </c>
      <c r="C321" s="229" t="s">
        <v>15</v>
      </c>
      <c r="D321" s="229">
        <v>12965.044692900001</v>
      </c>
      <c r="E321" s="229">
        <v>17078.926159999999</v>
      </c>
      <c r="F321" s="229">
        <v>43.153565673388798</v>
      </c>
      <c r="G321" s="229">
        <v>56.846434326611202</v>
      </c>
    </row>
    <row r="322" spans="1:7" x14ac:dyDescent="0.25">
      <c r="A322" s="229" t="s">
        <v>245</v>
      </c>
      <c r="B322" s="229" t="s">
        <v>246</v>
      </c>
      <c r="C322" s="229" t="s">
        <v>14</v>
      </c>
      <c r="D322" s="229">
        <v>24372.691243588299</v>
      </c>
      <c r="E322" s="229">
        <v>55274.0578193736</v>
      </c>
      <c r="F322" s="229">
        <v>30.600986895675199</v>
      </c>
      <c r="G322" s="229">
        <v>69.399013104324794</v>
      </c>
    </row>
    <row r="323" spans="1:7" x14ac:dyDescent="0.25">
      <c r="A323" s="229" t="s">
        <v>245</v>
      </c>
      <c r="B323" s="229" t="s">
        <v>246</v>
      </c>
      <c r="C323" s="229" t="s">
        <v>15</v>
      </c>
      <c r="D323" s="229">
        <v>22927.814568000002</v>
      </c>
      <c r="E323" s="229">
        <v>68730.054998899999</v>
      </c>
      <c r="F323" s="229">
        <v>25.0145619534232</v>
      </c>
      <c r="G323" s="229">
        <v>74.985438046576803</v>
      </c>
    </row>
    <row r="324" spans="1:7" x14ac:dyDescent="0.25">
      <c r="A324" s="229" t="s">
        <v>247</v>
      </c>
      <c r="B324" s="229" t="s">
        <v>248</v>
      </c>
      <c r="C324" s="229" t="s">
        <v>14</v>
      </c>
      <c r="D324" s="229">
        <v>1904.0708202976</v>
      </c>
      <c r="E324" s="229">
        <v>27117.1828865393</v>
      </c>
      <c r="F324" s="229">
        <v>6.5609530157859099</v>
      </c>
      <c r="G324" s="229">
        <v>93.439046984214102</v>
      </c>
    </row>
    <row r="325" spans="1:7" x14ac:dyDescent="0.25">
      <c r="A325" s="229" t="s">
        <v>247</v>
      </c>
      <c r="B325" s="229" t="s">
        <v>248</v>
      </c>
      <c r="C325" s="229" t="s">
        <v>15</v>
      </c>
      <c r="D325" s="229">
        <v>1971.4879274</v>
      </c>
      <c r="E325" s="229">
        <v>29704.479799799999</v>
      </c>
      <c r="F325" s="229">
        <v>6.2239232732488601</v>
      </c>
      <c r="G325" s="229">
        <v>93.7760767267511</v>
      </c>
    </row>
    <row r="326" spans="1:7" x14ac:dyDescent="0.25">
      <c r="A326" s="229" t="s">
        <v>249</v>
      </c>
      <c r="B326" s="229" t="s">
        <v>250</v>
      </c>
      <c r="C326" s="229" t="s">
        <v>14</v>
      </c>
      <c r="D326" s="229">
        <v>6312.4942180355401</v>
      </c>
      <c r="E326" s="229">
        <v>43843.920529814801</v>
      </c>
      <c r="F326" s="229">
        <v>12.5856169141477</v>
      </c>
      <c r="G326" s="229">
        <v>87.414383085852293</v>
      </c>
    </row>
    <row r="327" spans="1:7" x14ac:dyDescent="0.25">
      <c r="A327" s="229" t="s">
        <v>249</v>
      </c>
      <c r="B327" s="229" t="s">
        <v>250</v>
      </c>
      <c r="C327" s="229" t="s">
        <v>15</v>
      </c>
      <c r="D327" s="229">
        <v>6435.9542572999999</v>
      </c>
      <c r="E327" s="229">
        <v>52786.677564500002</v>
      </c>
      <c r="F327" s="229">
        <v>10.8673898125056</v>
      </c>
      <c r="G327" s="229">
        <v>89.132610187494393</v>
      </c>
    </row>
    <row r="328" spans="1:7" x14ac:dyDescent="0.25">
      <c r="A328" s="229" t="s">
        <v>251</v>
      </c>
      <c r="B328" s="229" t="s">
        <v>252</v>
      </c>
      <c r="C328" s="229" t="s">
        <v>14</v>
      </c>
      <c r="D328" s="229">
        <v>10404.4338204625</v>
      </c>
      <c r="E328" s="229">
        <v>30223.765787390599</v>
      </c>
      <c r="F328" s="229">
        <v>25.608897073675301</v>
      </c>
      <c r="G328" s="229">
        <v>74.391102926324706</v>
      </c>
    </row>
    <row r="329" spans="1:7" x14ac:dyDescent="0.25">
      <c r="A329" s="229" t="s">
        <v>251</v>
      </c>
      <c r="B329" s="229" t="s">
        <v>252</v>
      </c>
      <c r="C329" s="229" t="s">
        <v>15</v>
      </c>
      <c r="D329" s="229">
        <v>12055.140146199999</v>
      </c>
      <c r="E329" s="229">
        <v>36165.112326299997</v>
      </c>
      <c r="F329" s="229">
        <v>25.000159742164399</v>
      </c>
      <c r="G329" s="229">
        <v>74.999840257835601</v>
      </c>
    </row>
    <row r="330" spans="1:7" x14ac:dyDescent="0.25">
      <c r="A330" s="229" t="s">
        <v>253</v>
      </c>
      <c r="B330" s="229" t="s">
        <v>254</v>
      </c>
      <c r="C330" s="229" t="s">
        <v>14</v>
      </c>
      <c r="D330" s="229">
        <v>8355.9550618511093</v>
      </c>
      <c r="E330" s="229">
        <v>34139.569345922799</v>
      </c>
      <c r="F330" s="229">
        <v>19.663141420894</v>
      </c>
      <c r="G330" s="229">
        <v>80.336858579106007</v>
      </c>
    </row>
    <row r="331" spans="1:7" x14ac:dyDescent="0.25">
      <c r="A331" s="229" t="s">
        <v>253</v>
      </c>
      <c r="B331" s="229" t="s">
        <v>254</v>
      </c>
      <c r="C331" s="229" t="s">
        <v>15</v>
      </c>
      <c r="D331" s="229">
        <v>9640.6405830000003</v>
      </c>
      <c r="E331" s="229">
        <v>40021.967605099999</v>
      </c>
      <c r="F331" s="229">
        <v>19.4122719984531</v>
      </c>
      <c r="G331" s="229">
        <v>80.587728001546907</v>
      </c>
    </row>
    <row r="332" spans="1:7" x14ac:dyDescent="0.25">
      <c r="A332" s="229" t="s">
        <v>255</v>
      </c>
      <c r="B332" s="229" t="s">
        <v>256</v>
      </c>
      <c r="C332" s="229" t="s">
        <v>14</v>
      </c>
      <c r="D332" s="229">
        <v>2987.5507341362299</v>
      </c>
      <c r="E332" s="229">
        <v>6911.7567940237404</v>
      </c>
      <c r="F332" s="229">
        <v>30.179391090111299</v>
      </c>
      <c r="G332" s="229">
        <v>69.820608909888705</v>
      </c>
    </row>
    <row r="333" spans="1:7" x14ac:dyDescent="0.25">
      <c r="A333" s="229" t="s">
        <v>255</v>
      </c>
      <c r="B333" s="229" t="s">
        <v>256</v>
      </c>
      <c r="C333" s="229" t="s">
        <v>15</v>
      </c>
      <c r="D333" s="229">
        <v>2913.5562894999998</v>
      </c>
      <c r="E333" s="229">
        <v>8643.4276651</v>
      </c>
      <c r="F333" s="229">
        <v>25.2103516016419</v>
      </c>
      <c r="G333" s="229">
        <v>74.789648398358096</v>
      </c>
    </row>
    <row r="334" spans="1:7" x14ac:dyDescent="0.25">
      <c r="A334" s="229" t="s">
        <v>257</v>
      </c>
      <c r="B334" s="229" t="s">
        <v>258</v>
      </c>
      <c r="C334" s="229" t="s">
        <v>14</v>
      </c>
      <c r="D334" s="229">
        <v>3050.70989514129</v>
      </c>
      <c r="E334" s="229">
        <v>14287.0711074349</v>
      </c>
      <c r="F334" s="229">
        <v>17.595734394660902</v>
      </c>
      <c r="G334" s="229">
        <v>82.404265605339106</v>
      </c>
    </row>
    <row r="335" spans="1:7" x14ac:dyDescent="0.25">
      <c r="A335" s="229" t="s">
        <v>257</v>
      </c>
      <c r="B335" s="229" t="s">
        <v>258</v>
      </c>
      <c r="C335" s="229" t="s">
        <v>15</v>
      </c>
      <c r="D335" s="229">
        <v>3471.9976921000002</v>
      </c>
      <c r="E335" s="229">
        <v>18817.737013400001</v>
      </c>
      <c r="F335" s="229">
        <v>15.576666739076501</v>
      </c>
      <c r="G335" s="229">
        <v>84.423333260923499</v>
      </c>
    </row>
    <row r="336" spans="1:7" x14ac:dyDescent="0.25">
      <c r="A336" s="229" t="s">
        <v>259</v>
      </c>
      <c r="B336" s="229" t="s">
        <v>260</v>
      </c>
      <c r="C336" s="229" t="s">
        <v>14</v>
      </c>
      <c r="D336" s="229">
        <v>596.23525598273795</v>
      </c>
      <c r="E336" s="229">
        <v>8140.7669261913898</v>
      </c>
      <c r="F336" s="229">
        <v>6.82425440157518</v>
      </c>
      <c r="G336" s="229">
        <v>93.175745598424797</v>
      </c>
    </row>
    <row r="337" spans="1:7" x14ac:dyDescent="0.25">
      <c r="A337" s="229" t="s">
        <v>259</v>
      </c>
      <c r="B337" s="229" t="s">
        <v>260</v>
      </c>
      <c r="C337" s="229" t="s">
        <v>15</v>
      </c>
      <c r="D337" s="229">
        <v>878.39471019999996</v>
      </c>
      <c r="E337" s="229">
        <v>9209.4985032000004</v>
      </c>
      <c r="F337" s="229">
        <v>8.7074148349747205</v>
      </c>
      <c r="G337" s="229">
        <v>91.292585165025301</v>
      </c>
    </row>
    <row r="338" spans="1:7" x14ac:dyDescent="0.25">
      <c r="A338" s="229" t="s">
        <v>261</v>
      </c>
      <c r="B338" s="229" t="s">
        <v>262</v>
      </c>
      <c r="C338" s="229" t="s">
        <v>14</v>
      </c>
      <c r="D338" s="229">
        <v>7070.1875271508898</v>
      </c>
      <c r="E338" s="229">
        <v>29529.680475105401</v>
      </c>
      <c r="F338" s="229">
        <v>19.317521928535399</v>
      </c>
      <c r="G338" s="229">
        <v>80.682478071464601</v>
      </c>
    </row>
    <row r="339" spans="1:7" x14ac:dyDescent="0.25">
      <c r="A339" s="229" t="s">
        <v>261</v>
      </c>
      <c r="B339" s="229" t="s">
        <v>262</v>
      </c>
      <c r="C339" s="229" t="s">
        <v>15</v>
      </c>
      <c r="D339" s="229">
        <v>6275.6138929999997</v>
      </c>
      <c r="E339" s="229">
        <v>36392.793104999997</v>
      </c>
      <c r="F339" s="229">
        <v>14.7078701421737</v>
      </c>
      <c r="G339" s="229">
        <v>85.292129857826296</v>
      </c>
    </row>
    <row r="340" spans="1:7" x14ac:dyDescent="0.25">
      <c r="A340" s="229" t="s">
        <v>263</v>
      </c>
      <c r="B340" s="229" t="s">
        <v>264</v>
      </c>
      <c r="C340" s="229" t="s">
        <v>14</v>
      </c>
      <c r="D340" s="229">
        <v>7509.6780527011197</v>
      </c>
      <c r="E340" s="229">
        <v>9470.9718018909498</v>
      </c>
      <c r="F340" s="229">
        <v>44.224915518591203</v>
      </c>
      <c r="G340" s="229">
        <v>55.775084481408797</v>
      </c>
    </row>
    <row r="341" spans="1:7" x14ac:dyDescent="0.25">
      <c r="A341" s="229" t="s">
        <v>263</v>
      </c>
      <c r="B341" s="229" t="s">
        <v>264</v>
      </c>
      <c r="C341" s="229" t="s">
        <v>15</v>
      </c>
      <c r="D341" s="229">
        <v>7334.7932698000004</v>
      </c>
      <c r="E341" s="229">
        <v>11861.2941773</v>
      </c>
      <c r="F341" s="229">
        <v>38.209834634338897</v>
      </c>
      <c r="G341" s="229">
        <v>61.790165365661103</v>
      </c>
    </row>
    <row r="342" spans="1:7" x14ac:dyDescent="0.25">
      <c r="A342" s="229" t="s">
        <v>265</v>
      </c>
      <c r="B342" s="229" t="s">
        <v>266</v>
      </c>
      <c r="C342" s="229" t="s">
        <v>14</v>
      </c>
      <c r="D342" s="229">
        <v>10830.6437796644</v>
      </c>
      <c r="E342" s="229">
        <v>19107.117418370301</v>
      </c>
      <c r="F342" s="229">
        <v>36.177200118676197</v>
      </c>
      <c r="G342" s="229">
        <v>63.822799881323803</v>
      </c>
    </row>
    <row r="343" spans="1:7" x14ac:dyDescent="0.25">
      <c r="A343" s="229" t="s">
        <v>265</v>
      </c>
      <c r="B343" s="229" t="s">
        <v>266</v>
      </c>
      <c r="C343" s="229" t="s">
        <v>15</v>
      </c>
      <c r="D343" s="229">
        <v>9780.6246554999998</v>
      </c>
      <c r="E343" s="229">
        <v>27050.690119399998</v>
      </c>
      <c r="F343" s="229">
        <v>26.555187386808601</v>
      </c>
      <c r="G343" s="229">
        <v>73.444812613191402</v>
      </c>
    </row>
    <row r="344" spans="1:7" x14ac:dyDescent="0.25">
      <c r="A344" s="229" t="s">
        <v>267</v>
      </c>
      <c r="B344" s="229" t="s">
        <v>268</v>
      </c>
      <c r="C344" s="229" t="s">
        <v>14</v>
      </c>
      <c r="D344" s="229">
        <v>6268.2379349521398</v>
      </c>
      <c r="E344" s="229">
        <v>50295.369663327001</v>
      </c>
      <c r="F344" s="229">
        <v>11.0817506186484</v>
      </c>
      <c r="G344" s="229">
        <v>88.9182493813516</v>
      </c>
    </row>
    <row r="345" spans="1:7" x14ac:dyDescent="0.25">
      <c r="A345" s="229" t="s">
        <v>267</v>
      </c>
      <c r="B345" s="229" t="s">
        <v>268</v>
      </c>
      <c r="C345" s="229" t="s">
        <v>15</v>
      </c>
      <c r="D345" s="229">
        <v>7629.5434300999996</v>
      </c>
      <c r="E345" s="229">
        <v>65782.695925399996</v>
      </c>
      <c r="F345" s="229">
        <v>10.3927403619358</v>
      </c>
      <c r="G345" s="229">
        <v>89.607259638064093</v>
      </c>
    </row>
    <row r="346" spans="1:7" x14ac:dyDescent="0.25">
      <c r="A346" s="229" t="s">
        <v>269</v>
      </c>
      <c r="B346" s="229" t="s">
        <v>270</v>
      </c>
      <c r="C346" s="229" t="s">
        <v>14</v>
      </c>
      <c r="D346" s="229">
        <v>1052.09595221266</v>
      </c>
      <c r="E346" s="229">
        <v>58152.575166075199</v>
      </c>
      <c r="F346" s="229">
        <v>1.7770488921568901</v>
      </c>
      <c r="G346" s="229">
        <v>98.222951107843102</v>
      </c>
    </row>
    <row r="347" spans="1:7" x14ac:dyDescent="0.25">
      <c r="A347" s="229" t="s">
        <v>269</v>
      </c>
      <c r="B347" s="229" t="s">
        <v>270</v>
      </c>
      <c r="C347" s="229" t="s">
        <v>15</v>
      </c>
      <c r="D347" s="229">
        <v>968.75335159999997</v>
      </c>
      <c r="E347" s="229">
        <v>60663.574550700003</v>
      </c>
      <c r="F347" s="229">
        <v>1.5718266445097999</v>
      </c>
      <c r="G347" s="229">
        <v>98.428173355490202</v>
      </c>
    </row>
    <row r="348" spans="1:7" x14ac:dyDescent="0.25">
      <c r="A348" s="229" t="s">
        <v>271</v>
      </c>
      <c r="B348" s="229" t="s">
        <v>272</v>
      </c>
      <c r="C348" s="229" t="s">
        <v>14</v>
      </c>
      <c r="D348" s="229">
        <v>9076.3256403433297</v>
      </c>
      <c r="E348" s="229">
        <v>43696.034334039803</v>
      </c>
      <c r="F348" s="229">
        <v>17.199014114110401</v>
      </c>
      <c r="G348" s="229">
        <v>82.800985885889602</v>
      </c>
    </row>
    <row r="349" spans="1:7" x14ac:dyDescent="0.25">
      <c r="A349" s="229" t="s">
        <v>271</v>
      </c>
      <c r="B349" s="229" t="s">
        <v>272</v>
      </c>
      <c r="C349" s="229" t="s">
        <v>15</v>
      </c>
      <c r="D349" s="229">
        <v>10123.23085</v>
      </c>
      <c r="E349" s="229">
        <v>49019.696218899997</v>
      </c>
      <c r="F349" s="229">
        <v>17.116553663647199</v>
      </c>
      <c r="G349" s="229">
        <v>82.883446336352804</v>
      </c>
    </row>
    <row r="350" spans="1:7" x14ac:dyDescent="0.25">
      <c r="A350" s="229" t="s">
        <v>273</v>
      </c>
      <c r="B350" s="229" t="s">
        <v>274</v>
      </c>
      <c r="C350" s="229" t="s">
        <v>14</v>
      </c>
      <c r="D350" s="229">
        <v>969.104349616489</v>
      </c>
      <c r="E350" s="229">
        <v>32372.437264984899</v>
      </c>
      <c r="F350" s="229">
        <v>2.9065973038033901</v>
      </c>
      <c r="G350" s="229">
        <v>97.093402696196605</v>
      </c>
    </row>
    <row r="351" spans="1:7" x14ac:dyDescent="0.25">
      <c r="A351" s="229" t="s">
        <v>273</v>
      </c>
      <c r="B351" s="229" t="s">
        <v>274</v>
      </c>
      <c r="C351" s="229" t="s">
        <v>15</v>
      </c>
      <c r="D351" s="229">
        <v>891.27063639999994</v>
      </c>
      <c r="E351" s="229">
        <v>35744.582196800002</v>
      </c>
      <c r="F351" s="229">
        <v>2.4327825544498198</v>
      </c>
      <c r="G351" s="229">
        <v>97.567217445550199</v>
      </c>
    </row>
    <row r="352" spans="1:7" x14ac:dyDescent="0.25">
      <c r="A352" s="229" t="s">
        <v>275</v>
      </c>
      <c r="B352" s="229" t="s">
        <v>276</v>
      </c>
      <c r="C352" s="229" t="s">
        <v>14</v>
      </c>
      <c r="D352" s="229">
        <v>1571.8677023694599</v>
      </c>
      <c r="E352" s="229">
        <v>16048.669812665599</v>
      </c>
      <c r="F352" s="229">
        <v>8.9206569381225496</v>
      </c>
      <c r="G352" s="229">
        <v>91.079343061877495</v>
      </c>
    </row>
    <row r="353" spans="1:7" x14ac:dyDescent="0.25">
      <c r="A353" s="229" t="s">
        <v>275</v>
      </c>
      <c r="B353" s="229" t="s">
        <v>276</v>
      </c>
      <c r="C353" s="229" t="s">
        <v>15</v>
      </c>
      <c r="D353" s="229">
        <v>1381.619741</v>
      </c>
      <c r="E353" s="229">
        <v>19574.415848799999</v>
      </c>
      <c r="F353" s="229">
        <v>6.59294423832951</v>
      </c>
      <c r="G353" s="229">
        <v>93.407055761670506</v>
      </c>
    </row>
    <row r="354" spans="1:7" x14ac:dyDescent="0.25">
      <c r="A354" s="229" t="s">
        <v>277</v>
      </c>
      <c r="B354" s="229" t="s">
        <v>278</v>
      </c>
      <c r="C354" s="229" t="s">
        <v>14</v>
      </c>
      <c r="D354" s="229">
        <v>3644.9129099752099</v>
      </c>
      <c r="E354" s="229">
        <v>19481.277309540499</v>
      </c>
      <c r="F354" s="229">
        <v>15.760974355816501</v>
      </c>
      <c r="G354" s="229">
        <v>84.239025644183499</v>
      </c>
    </row>
    <row r="355" spans="1:7" x14ac:dyDescent="0.25">
      <c r="A355" s="229" t="s">
        <v>277</v>
      </c>
      <c r="B355" s="229" t="s">
        <v>278</v>
      </c>
      <c r="C355" s="229" t="s">
        <v>15</v>
      </c>
      <c r="D355" s="229">
        <v>2978.6898806999998</v>
      </c>
      <c r="E355" s="229">
        <v>23783.037789400001</v>
      </c>
      <c r="F355" s="229">
        <v>11.130409506513301</v>
      </c>
      <c r="G355" s="229">
        <v>88.869590493486697</v>
      </c>
    </row>
    <row r="356" spans="1:7" x14ac:dyDescent="0.25">
      <c r="A356" s="229" t="s">
        <v>279</v>
      </c>
      <c r="B356" s="229" t="s">
        <v>280</v>
      </c>
      <c r="C356" s="229" t="s">
        <v>14</v>
      </c>
      <c r="D356" s="229">
        <v>414.00250866454599</v>
      </c>
      <c r="E356" s="229">
        <v>14603.000803180599</v>
      </c>
      <c r="F356" s="229">
        <v>2.7568916385467501</v>
      </c>
      <c r="G356" s="229">
        <v>97.243108361453295</v>
      </c>
    </row>
    <row r="357" spans="1:7" x14ac:dyDescent="0.25">
      <c r="A357" s="229" t="s">
        <v>279</v>
      </c>
      <c r="B357" s="229" t="s">
        <v>280</v>
      </c>
      <c r="C357" s="229" t="s">
        <v>15</v>
      </c>
      <c r="D357" s="229">
        <v>543.71357360000002</v>
      </c>
      <c r="E357" s="229">
        <v>17175.1627109</v>
      </c>
      <c r="F357" s="229">
        <v>3.0685556175795798</v>
      </c>
      <c r="G357" s="229">
        <v>96.931444382420395</v>
      </c>
    </row>
    <row r="358" spans="1:7" x14ac:dyDescent="0.25">
      <c r="A358" s="229" t="s">
        <v>281</v>
      </c>
      <c r="B358" s="229" t="s">
        <v>282</v>
      </c>
      <c r="C358" s="229" t="s">
        <v>14</v>
      </c>
      <c r="D358" s="229">
        <v>2882.9591729457502</v>
      </c>
      <c r="E358" s="229">
        <v>4543.3142276458402</v>
      </c>
      <c r="F358" s="229">
        <v>38.821075086140603</v>
      </c>
      <c r="G358" s="229">
        <v>61.178924913859397</v>
      </c>
    </row>
    <row r="359" spans="1:7" x14ac:dyDescent="0.25">
      <c r="A359" s="229" t="s">
        <v>281</v>
      </c>
      <c r="B359" s="229" t="s">
        <v>282</v>
      </c>
      <c r="C359" s="229" t="s">
        <v>15</v>
      </c>
      <c r="D359" s="229">
        <v>1999.7717909</v>
      </c>
      <c r="E359" s="229">
        <v>4829.8896478999995</v>
      </c>
      <c r="F359" s="229">
        <v>29.280687027018502</v>
      </c>
      <c r="G359" s="229">
        <v>70.719312972981399</v>
      </c>
    </row>
    <row r="360" spans="1:7" x14ac:dyDescent="0.25">
      <c r="A360" s="229" t="s">
        <v>283</v>
      </c>
      <c r="B360" s="229" t="s">
        <v>284</v>
      </c>
      <c r="C360" s="229" t="s">
        <v>14</v>
      </c>
      <c r="D360" s="229">
        <v>6285.3749313340204</v>
      </c>
      <c r="E360" s="229">
        <v>13464.737218173899</v>
      </c>
      <c r="F360" s="229">
        <v>31.8245024825878</v>
      </c>
      <c r="G360" s="229">
        <v>68.175497517412197</v>
      </c>
    </row>
    <row r="361" spans="1:7" x14ac:dyDescent="0.25">
      <c r="A361" s="229" t="s">
        <v>283</v>
      </c>
      <c r="B361" s="229" t="s">
        <v>284</v>
      </c>
      <c r="C361" s="229" t="s">
        <v>15</v>
      </c>
      <c r="D361" s="229">
        <v>6583.7640279999996</v>
      </c>
      <c r="E361" s="229">
        <v>14783.755233100001</v>
      </c>
      <c r="F361" s="229">
        <v>30.8120186885048</v>
      </c>
      <c r="G361" s="229">
        <v>69.187981311495193</v>
      </c>
    </row>
    <row r="362" spans="1:7" x14ac:dyDescent="0.25">
      <c r="A362" s="229" t="s">
        <v>285</v>
      </c>
      <c r="B362" s="229" t="s">
        <v>286</v>
      </c>
      <c r="C362" s="229" t="s">
        <v>14</v>
      </c>
      <c r="D362" s="229">
        <v>2025.9136871732001</v>
      </c>
      <c r="E362" s="229">
        <v>26336.562622760601</v>
      </c>
      <c r="F362" s="229">
        <v>7.1429365512193801</v>
      </c>
      <c r="G362" s="229">
        <v>92.857063448780593</v>
      </c>
    </row>
    <row r="363" spans="1:7" x14ac:dyDescent="0.25">
      <c r="A363" s="229" t="s">
        <v>285</v>
      </c>
      <c r="B363" s="229" t="s">
        <v>286</v>
      </c>
      <c r="C363" s="229" t="s">
        <v>15</v>
      </c>
      <c r="D363" s="229">
        <v>2663.7574058999999</v>
      </c>
      <c r="E363" s="229">
        <v>30416.322846200001</v>
      </c>
      <c r="F363" s="229">
        <v>8.0524514620272107</v>
      </c>
      <c r="G363" s="229">
        <v>91.947548537972807</v>
      </c>
    </row>
    <row r="364" spans="1:7" x14ac:dyDescent="0.25">
      <c r="A364" s="229" t="s">
        <v>287</v>
      </c>
      <c r="B364" s="229" t="s">
        <v>288</v>
      </c>
      <c r="C364" s="229" t="s">
        <v>14</v>
      </c>
      <c r="D364" s="229">
        <v>9965.8715126727602</v>
      </c>
      <c r="E364" s="229">
        <v>10319.1703650662</v>
      </c>
      <c r="F364" s="229">
        <v>49.1291641039669</v>
      </c>
      <c r="G364" s="229">
        <v>50.8708358960331</v>
      </c>
    </row>
    <row r="365" spans="1:7" x14ac:dyDescent="0.25">
      <c r="A365" s="229" t="s">
        <v>287</v>
      </c>
      <c r="B365" s="229" t="s">
        <v>288</v>
      </c>
      <c r="C365" s="229" t="s">
        <v>15</v>
      </c>
      <c r="D365" s="229">
        <v>11525.746182499999</v>
      </c>
      <c r="E365" s="229">
        <v>13623.0362425</v>
      </c>
      <c r="F365" s="229">
        <v>45.830235387628299</v>
      </c>
      <c r="G365" s="229">
        <v>54.169764612371701</v>
      </c>
    </row>
    <row r="366" spans="1:7" x14ac:dyDescent="0.25">
      <c r="A366" s="229" t="s">
        <v>289</v>
      </c>
      <c r="B366" s="229" t="s">
        <v>290</v>
      </c>
      <c r="C366" s="229" t="s">
        <v>14</v>
      </c>
      <c r="D366" s="229">
        <v>5360.4447772691101</v>
      </c>
      <c r="E366" s="229">
        <v>10081.6006409538</v>
      </c>
      <c r="F366" s="229">
        <v>34.713307933567698</v>
      </c>
      <c r="G366" s="229">
        <v>65.286692066432295</v>
      </c>
    </row>
    <row r="367" spans="1:7" x14ac:dyDescent="0.25">
      <c r="A367" s="229" t="s">
        <v>289</v>
      </c>
      <c r="B367" s="229" t="s">
        <v>290</v>
      </c>
      <c r="C367" s="229" t="s">
        <v>15</v>
      </c>
      <c r="D367" s="229">
        <v>6620.5833855999999</v>
      </c>
      <c r="E367" s="229">
        <v>12284.851569099999</v>
      </c>
      <c r="F367" s="229">
        <v>35.019471392558899</v>
      </c>
      <c r="G367" s="229">
        <v>64.980528607441101</v>
      </c>
    </row>
    <row r="368" spans="1:7" x14ac:dyDescent="0.25">
      <c r="A368" s="229" t="s">
        <v>291</v>
      </c>
      <c r="B368" s="229" t="s">
        <v>292</v>
      </c>
      <c r="C368" s="229" t="s">
        <v>14</v>
      </c>
      <c r="D368" s="229">
        <v>624.11195082088398</v>
      </c>
      <c r="E368" s="229">
        <v>5254.5714360279999</v>
      </c>
      <c r="F368" s="229">
        <v>10.616526010178999</v>
      </c>
      <c r="G368" s="229">
        <v>89.383473989820999</v>
      </c>
    </row>
    <row r="369" spans="1:7" x14ac:dyDescent="0.25">
      <c r="A369" s="229" t="s">
        <v>291</v>
      </c>
      <c r="B369" s="229" t="s">
        <v>292</v>
      </c>
      <c r="C369" s="229" t="s">
        <v>15</v>
      </c>
      <c r="D369" s="229">
        <v>686.53881960000001</v>
      </c>
      <c r="E369" s="229">
        <v>6129.1768455000001</v>
      </c>
      <c r="F369" s="229">
        <v>10.072879405979799</v>
      </c>
      <c r="G369" s="229">
        <v>89.927120594020195</v>
      </c>
    </row>
    <row r="370" spans="1:7" x14ac:dyDescent="0.25">
      <c r="A370" s="229" t="s">
        <v>293</v>
      </c>
      <c r="B370" s="229" t="s">
        <v>294</v>
      </c>
      <c r="C370" s="229" t="s">
        <v>14</v>
      </c>
      <c r="D370" s="229">
        <v>662.076596540541</v>
      </c>
      <c r="E370" s="229">
        <v>14003.6844209595</v>
      </c>
      <c r="F370" s="229">
        <v>4.5144373738976897</v>
      </c>
      <c r="G370" s="229">
        <v>95.485562626102293</v>
      </c>
    </row>
    <row r="371" spans="1:7" x14ac:dyDescent="0.25">
      <c r="A371" s="229" t="s">
        <v>293</v>
      </c>
      <c r="B371" s="229" t="s">
        <v>294</v>
      </c>
      <c r="C371" s="229" t="s">
        <v>15</v>
      </c>
      <c r="D371" s="229">
        <v>830.87376889999996</v>
      </c>
      <c r="E371" s="229">
        <v>11638.8685867</v>
      </c>
      <c r="F371" s="229">
        <v>6.6631189739607199</v>
      </c>
      <c r="G371" s="229">
        <v>93.336881026039293</v>
      </c>
    </row>
    <row r="372" spans="1:7" x14ac:dyDescent="0.25">
      <c r="A372" s="229" t="s">
        <v>295</v>
      </c>
      <c r="B372" s="229" t="s">
        <v>296</v>
      </c>
      <c r="C372" s="229" t="s">
        <v>14</v>
      </c>
      <c r="D372" s="229">
        <v>8537.2586046614106</v>
      </c>
      <c r="E372" s="229">
        <v>8547.6811284992309</v>
      </c>
      <c r="F372" s="229">
        <v>49.969497920389003</v>
      </c>
      <c r="G372" s="229">
        <v>50.030502079610997</v>
      </c>
    </row>
    <row r="373" spans="1:7" x14ac:dyDescent="0.25">
      <c r="A373" s="229" t="s">
        <v>295</v>
      </c>
      <c r="B373" s="229" t="s">
        <v>296</v>
      </c>
      <c r="C373" s="229" t="s">
        <v>15</v>
      </c>
      <c r="D373" s="229">
        <v>8748.7676231000005</v>
      </c>
      <c r="E373" s="229">
        <v>10110.905151000001</v>
      </c>
      <c r="F373" s="229">
        <v>46.388756198965901</v>
      </c>
      <c r="G373" s="229">
        <v>53.611243801034099</v>
      </c>
    </row>
    <row r="374" spans="1:7" x14ac:dyDescent="0.25">
      <c r="A374" s="229" t="s">
        <v>297</v>
      </c>
      <c r="B374" s="229" t="s">
        <v>298</v>
      </c>
      <c r="C374" s="229" t="s">
        <v>14</v>
      </c>
      <c r="D374" s="229">
        <v>1190.9990865577299</v>
      </c>
      <c r="E374" s="229">
        <v>33746.8711259845</v>
      </c>
      <c r="F374" s="229">
        <v>3.4089058071152198</v>
      </c>
      <c r="G374" s="229">
        <v>96.591094192884796</v>
      </c>
    </row>
    <row r="375" spans="1:7" x14ac:dyDescent="0.25">
      <c r="A375" s="229" t="s">
        <v>297</v>
      </c>
      <c r="B375" s="229" t="s">
        <v>298</v>
      </c>
      <c r="C375" s="229" t="s">
        <v>15</v>
      </c>
      <c r="D375" s="229">
        <v>1361.1745091</v>
      </c>
      <c r="E375" s="229">
        <v>36324.0598446</v>
      </c>
      <c r="F375" s="229">
        <v>3.6119571297461199</v>
      </c>
      <c r="G375" s="229">
        <v>96.388042870253898</v>
      </c>
    </row>
    <row r="376" spans="1:7" x14ac:dyDescent="0.25">
      <c r="A376" s="229" t="s">
        <v>299</v>
      </c>
      <c r="B376" s="229" t="s">
        <v>300</v>
      </c>
      <c r="C376" s="229" t="s">
        <v>14</v>
      </c>
      <c r="D376" s="229">
        <v>498.97763175370301</v>
      </c>
      <c r="E376" s="229">
        <v>33168.769877382998</v>
      </c>
      <c r="F376" s="229">
        <v>1.48206419695375</v>
      </c>
      <c r="G376" s="229">
        <v>98.5179358030462</v>
      </c>
    </row>
    <row r="377" spans="1:7" x14ac:dyDescent="0.25">
      <c r="A377" s="229" t="s">
        <v>299</v>
      </c>
      <c r="B377" s="229" t="s">
        <v>300</v>
      </c>
      <c r="C377" s="229" t="s">
        <v>15</v>
      </c>
      <c r="D377" s="229">
        <v>428.90957309999999</v>
      </c>
      <c r="E377" s="229">
        <v>33791.252427200001</v>
      </c>
      <c r="F377" s="229">
        <v>1.2533826493756499</v>
      </c>
      <c r="G377" s="229">
        <v>98.746617350624305</v>
      </c>
    </row>
    <row r="378" spans="1:7" x14ac:dyDescent="0.25">
      <c r="A378" s="229" t="s">
        <v>301</v>
      </c>
      <c r="B378" s="229" t="s">
        <v>302</v>
      </c>
      <c r="C378" s="229" t="s">
        <v>14</v>
      </c>
      <c r="D378" s="229">
        <v>18285.429319611201</v>
      </c>
      <c r="E378" s="229">
        <v>25251.722509183601</v>
      </c>
      <c r="F378" s="229">
        <v>41.999599311219797</v>
      </c>
      <c r="G378" s="229">
        <v>58.000400688780203</v>
      </c>
    </row>
    <row r="379" spans="1:7" x14ac:dyDescent="0.25">
      <c r="A379" s="229" t="s">
        <v>301</v>
      </c>
      <c r="B379" s="229" t="s">
        <v>302</v>
      </c>
      <c r="C379" s="229" t="s">
        <v>15</v>
      </c>
      <c r="D379" s="229">
        <v>17980.8849486</v>
      </c>
      <c r="E379" s="229">
        <v>27170.7457942</v>
      </c>
      <c r="F379" s="229">
        <v>39.823334512601797</v>
      </c>
      <c r="G379" s="229">
        <v>60.176665487398203</v>
      </c>
    </row>
    <row r="380" spans="1:7" x14ac:dyDescent="0.25">
      <c r="A380" s="229" t="s">
        <v>303</v>
      </c>
      <c r="B380" s="229" t="s">
        <v>304</v>
      </c>
      <c r="C380" s="229" t="s">
        <v>14</v>
      </c>
      <c r="D380" s="229">
        <v>1701.6976206577699</v>
      </c>
      <c r="E380" s="229">
        <v>6793.0843496964699</v>
      </c>
      <c r="F380" s="229">
        <v>20.0322695343623</v>
      </c>
      <c r="G380" s="229">
        <v>79.9677304656377</v>
      </c>
    </row>
    <row r="381" spans="1:7" x14ac:dyDescent="0.25">
      <c r="A381" s="229" t="s">
        <v>303</v>
      </c>
      <c r="B381" s="229" t="s">
        <v>304</v>
      </c>
      <c r="C381" s="229" t="s">
        <v>15</v>
      </c>
      <c r="D381" s="229">
        <v>1783.0858149000001</v>
      </c>
      <c r="E381" s="229">
        <v>7500.3082842000003</v>
      </c>
      <c r="F381" s="229">
        <v>19.207261868510599</v>
      </c>
      <c r="G381" s="229">
        <v>80.792738131489401</v>
      </c>
    </row>
    <row r="382" spans="1:7" x14ac:dyDescent="0.25">
      <c r="A382" s="229" t="s">
        <v>305</v>
      </c>
      <c r="B382" s="229" t="s">
        <v>306</v>
      </c>
      <c r="C382" s="229" t="s">
        <v>14</v>
      </c>
      <c r="D382" s="229">
        <v>22106.866064064699</v>
      </c>
      <c r="E382" s="229">
        <v>36706.825439477201</v>
      </c>
      <c r="F382" s="229">
        <v>37.587958686003198</v>
      </c>
      <c r="G382" s="229">
        <v>62.412041313996902</v>
      </c>
    </row>
    <row r="383" spans="1:7" x14ac:dyDescent="0.25">
      <c r="A383" s="229" t="s">
        <v>305</v>
      </c>
      <c r="B383" s="229" t="s">
        <v>306</v>
      </c>
      <c r="C383" s="229" t="s">
        <v>15</v>
      </c>
      <c r="D383" s="229">
        <v>23001.0113012</v>
      </c>
      <c r="E383" s="229">
        <v>39952.908681499997</v>
      </c>
      <c r="F383" s="229">
        <v>36.536265426395602</v>
      </c>
      <c r="G383" s="229">
        <v>63.463734573604299</v>
      </c>
    </row>
    <row r="384" spans="1:7" x14ac:dyDescent="0.25">
      <c r="A384" s="229" t="s">
        <v>307</v>
      </c>
      <c r="B384" s="229" t="s">
        <v>308</v>
      </c>
      <c r="C384" s="229" t="s">
        <v>14</v>
      </c>
      <c r="D384" s="229">
        <v>24918.6577158816</v>
      </c>
      <c r="E384" s="229">
        <v>46629.381915152801</v>
      </c>
      <c r="F384" s="229">
        <v>34.827869281093399</v>
      </c>
      <c r="G384" s="229">
        <v>65.172130718906601</v>
      </c>
    </row>
    <row r="385" spans="1:7" x14ac:dyDescent="0.25">
      <c r="A385" s="229" t="s">
        <v>307</v>
      </c>
      <c r="B385" s="229" t="s">
        <v>308</v>
      </c>
      <c r="C385" s="229" t="s">
        <v>15</v>
      </c>
      <c r="D385" s="229">
        <v>26053.789725899998</v>
      </c>
      <c r="E385" s="229">
        <v>52773.243683499997</v>
      </c>
      <c r="F385" s="229">
        <v>33.051846047010002</v>
      </c>
      <c r="G385" s="229">
        <v>66.948153952989998</v>
      </c>
    </row>
    <row r="386" spans="1:7" x14ac:dyDescent="0.25">
      <c r="A386" s="229" t="s">
        <v>309</v>
      </c>
      <c r="B386" s="229" t="s">
        <v>310</v>
      </c>
      <c r="C386" s="229" t="s">
        <v>14</v>
      </c>
      <c r="D386" s="229">
        <v>13640.6326687906</v>
      </c>
      <c r="E386" s="229">
        <v>23113.5984419999</v>
      </c>
      <c r="F386" s="229">
        <v>37.113094891504701</v>
      </c>
      <c r="G386" s="229">
        <v>62.886905108495299</v>
      </c>
    </row>
    <row r="387" spans="1:7" x14ac:dyDescent="0.25">
      <c r="A387" s="229" t="s">
        <v>309</v>
      </c>
      <c r="B387" s="229" t="s">
        <v>311</v>
      </c>
      <c r="C387" s="229" t="s">
        <v>15</v>
      </c>
      <c r="D387" s="229">
        <v>13209.8045573</v>
      </c>
      <c r="E387" s="229">
        <v>32549.5152528</v>
      </c>
      <c r="F387" s="229">
        <v>28.868008991655401</v>
      </c>
      <c r="G387" s="229">
        <v>71.131991008344599</v>
      </c>
    </row>
    <row r="388" spans="1:7" x14ac:dyDescent="0.25">
      <c r="A388" s="229" t="s">
        <v>312</v>
      </c>
      <c r="B388" s="229" t="s">
        <v>313</v>
      </c>
      <c r="C388" s="229" t="s">
        <v>14</v>
      </c>
      <c r="D388" s="229">
        <v>9024.5253810435697</v>
      </c>
      <c r="E388" s="229">
        <v>18986.668749052598</v>
      </c>
      <c r="F388" s="229">
        <v>32.217567516506897</v>
      </c>
      <c r="G388" s="229">
        <v>67.782432483493096</v>
      </c>
    </row>
    <row r="389" spans="1:7" x14ac:dyDescent="0.25">
      <c r="A389" s="229" t="s">
        <v>312</v>
      </c>
      <c r="B389" s="229" t="s">
        <v>313</v>
      </c>
      <c r="C389" s="229" t="s">
        <v>15</v>
      </c>
      <c r="D389" s="229">
        <v>8852.8040416000003</v>
      </c>
      <c r="E389" s="229">
        <v>25807.734011500001</v>
      </c>
      <c r="F389" s="229">
        <v>25.5414501299359</v>
      </c>
      <c r="G389" s="229">
        <v>74.458549870064104</v>
      </c>
    </row>
    <row r="390" spans="1:7" x14ac:dyDescent="0.25">
      <c r="A390" s="229" t="s">
        <v>314</v>
      </c>
      <c r="B390" s="229" t="s">
        <v>315</v>
      </c>
      <c r="C390" s="229" t="s">
        <v>14</v>
      </c>
      <c r="D390" s="229">
        <v>1835.11209776433</v>
      </c>
      <c r="E390" s="229">
        <v>3343.5675437538798</v>
      </c>
      <c r="F390" s="229">
        <v>35.4359069260044</v>
      </c>
      <c r="G390" s="229">
        <v>64.564093073995593</v>
      </c>
    </row>
    <row r="391" spans="1:7" x14ac:dyDescent="0.25">
      <c r="A391" s="229" t="s">
        <v>314</v>
      </c>
      <c r="B391" s="229" t="s">
        <v>315</v>
      </c>
      <c r="C391" s="229" t="s">
        <v>15</v>
      </c>
      <c r="D391" s="229">
        <v>1852.0964684999999</v>
      </c>
      <c r="E391" s="229">
        <v>3894.3911466999998</v>
      </c>
      <c r="F391" s="229">
        <v>32.230061082895801</v>
      </c>
      <c r="G391" s="229">
        <v>67.769938917104199</v>
      </c>
    </row>
    <row r="392" spans="1:7" x14ac:dyDescent="0.25">
      <c r="A392" s="229" t="s">
        <v>316</v>
      </c>
      <c r="B392" s="229" t="s">
        <v>317</v>
      </c>
      <c r="C392" s="229" t="s">
        <v>14</v>
      </c>
      <c r="D392" s="229">
        <v>989.34071403783605</v>
      </c>
      <c r="E392" s="229">
        <v>3927.0295692702198</v>
      </c>
      <c r="F392" s="229">
        <v>20.1233970800942</v>
      </c>
      <c r="G392" s="229">
        <v>79.876602919905693</v>
      </c>
    </row>
    <row r="393" spans="1:7" x14ac:dyDescent="0.25">
      <c r="A393" s="229" t="s">
        <v>316</v>
      </c>
      <c r="B393" s="229" t="s">
        <v>317</v>
      </c>
      <c r="C393" s="229" t="s">
        <v>15</v>
      </c>
      <c r="D393" s="229">
        <v>620.79151200000001</v>
      </c>
      <c r="E393" s="229">
        <v>4274.9850133</v>
      </c>
      <c r="F393" s="229">
        <v>12.680143972910599</v>
      </c>
      <c r="G393" s="229">
        <v>87.319856027089401</v>
      </c>
    </row>
    <row r="394" spans="1:7" x14ac:dyDescent="0.25">
      <c r="A394" s="229" t="s">
        <v>318</v>
      </c>
      <c r="B394" s="229" t="s">
        <v>319</v>
      </c>
      <c r="C394" s="229" t="s">
        <v>14</v>
      </c>
      <c r="D394" s="229">
        <v>1158.9594206235899</v>
      </c>
      <c r="E394" s="229">
        <v>6434.60779799804</v>
      </c>
      <c r="F394" s="229">
        <v>15.262384426932901</v>
      </c>
      <c r="G394" s="229">
        <v>84.737615573067103</v>
      </c>
    </row>
    <row r="395" spans="1:7" x14ac:dyDescent="0.25">
      <c r="A395" s="229" t="s">
        <v>318</v>
      </c>
      <c r="B395" s="229" t="s">
        <v>319</v>
      </c>
      <c r="C395" s="229" t="s">
        <v>15</v>
      </c>
      <c r="D395" s="229">
        <v>1400.3247022999999</v>
      </c>
      <c r="E395" s="229">
        <v>6202.8705117</v>
      </c>
      <c r="F395" s="229">
        <v>18.4175818571847</v>
      </c>
      <c r="G395" s="229">
        <v>81.5824181428153</v>
      </c>
    </row>
    <row r="396" spans="1:7" x14ac:dyDescent="0.25">
      <c r="A396" s="229" t="s">
        <v>320</v>
      </c>
      <c r="B396" s="229" t="s">
        <v>321</v>
      </c>
      <c r="C396" s="229" t="s">
        <v>14</v>
      </c>
      <c r="D396" s="229">
        <v>2516.9063438573198</v>
      </c>
      <c r="E396" s="229">
        <v>4558.8166582247704</v>
      </c>
      <c r="F396" s="229">
        <v>35.571012928526201</v>
      </c>
      <c r="G396" s="229">
        <v>64.428987071473799</v>
      </c>
    </row>
    <row r="397" spans="1:7" x14ac:dyDescent="0.25">
      <c r="A397" s="229" t="s">
        <v>320</v>
      </c>
      <c r="B397" s="229" t="s">
        <v>321</v>
      </c>
      <c r="C397" s="229" t="s">
        <v>15</v>
      </c>
      <c r="D397" s="229">
        <v>2558.7327126</v>
      </c>
      <c r="E397" s="229">
        <v>5048.9008868000001</v>
      </c>
      <c r="F397" s="229">
        <v>33.633753244922303</v>
      </c>
      <c r="G397" s="229">
        <v>66.366246755077697</v>
      </c>
    </row>
    <row r="398" spans="1:7" x14ac:dyDescent="0.25">
      <c r="A398" s="229" t="s">
        <v>322</v>
      </c>
      <c r="B398" s="229" t="s">
        <v>323</v>
      </c>
      <c r="C398" s="229" t="s">
        <v>14</v>
      </c>
      <c r="D398" s="229">
        <v>6296.22474956714</v>
      </c>
      <c r="E398" s="229">
        <v>7425.0044998231897</v>
      </c>
      <c r="F398" s="229">
        <v>45.886739701888601</v>
      </c>
      <c r="G398" s="229">
        <v>54.113260298111399</v>
      </c>
    </row>
    <row r="399" spans="1:7" x14ac:dyDescent="0.25">
      <c r="A399" s="229" t="s">
        <v>322</v>
      </c>
      <c r="B399" s="229" t="s">
        <v>323</v>
      </c>
      <c r="C399" s="229" t="s">
        <v>15</v>
      </c>
      <c r="D399" s="229">
        <v>5910.1497270999998</v>
      </c>
      <c r="E399" s="229">
        <v>7845.2935289999996</v>
      </c>
      <c r="F399" s="229">
        <v>42.965898059875897</v>
      </c>
      <c r="G399" s="229">
        <v>57.034101940124103</v>
      </c>
    </row>
    <row r="400" spans="1:7" x14ac:dyDescent="0.25">
      <c r="A400" s="229" t="s">
        <v>324</v>
      </c>
      <c r="B400" s="229" t="s">
        <v>325</v>
      </c>
      <c r="C400" s="229" t="s">
        <v>14</v>
      </c>
      <c r="D400" s="229">
        <v>1349.7116702681799</v>
      </c>
      <c r="E400" s="229">
        <v>13620.4859417467</v>
      </c>
      <c r="F400" s="229">
        <v>9.0159910059230999</v>
      </c>
      <c r="G400" s="229">
        <v>90.984008994076902</v>
      </c>
    </row>
    <row r="401" spans="1:7" x14ac:dyDescent="0.25">
      <c r="A401" s="229" t="s">
        <v>324</v>
      </c>
      <c r="B401" s="229" t="s">
        <v>325</v>
      </c>
      <c r="C401" s="229" t="s">
        <v>15</v>
      </c>
      <c r="D401" s="229">
        <v>2152.7016195000001</v>
      </c>
      <c r="E401" s="229">
        <v>15857.161579</v>
      </c>
      <c r="F401" s="229">
        <v>11.952903782630001</v>
      </c>
      <c r="G401" s="229">
        <v>88.047096217369997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676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30" t="s">
        <v>106</v>
      </c>
      <c r="B412" s="230" t="s">
        <v>107</v>
      </c>
      <c r="C412" s="230" t="s">
        <v>14</v>
      </c>
      <c r="D412" s="230">
        <v>67.353133562578407</v>
      </c>
      <c r="E412" s="230">
        <v>39.496120980151503</v>
      </c>
      <c r="F412" s="230">
        <v>63.0356607079962</v>
      </c>
      <c r="G412" s="230">
        <v>36.9643392920038</v>
      </c>
    </row>
    <row r="413" spans="1:7" x14ac:dyDescent="0.25">
      <c r="A413" s="230" t="s">
        <v>106</v>
      </c>
      <c r="B413" s="230" t="s">
        <v>107</v>
      </c>
      <c r="C413" s="230" t="s">
        <v>15</v>
      </c>
      <c r="D413" s="230">
        <v>60.334706099999998</v>
      </c>
      <c r="E413" s="230">
        <v>97.949247200000002</v>
      </c>
      <c r="F413" s="230">
        <v>38.118018183211497</v>
      </c>
      <c r="G413" s="230">
        <v>61.881981816788503</v>
      </c>
    </row>
    <row r="414" spans="1:7" x14ac:dyDescent="0.25">
      <c r="A414" s="230" t="s">
        <v>110</v>
      </c>
      <c r="B414" s="230" t="s">
        <v>111</v>
      </c>
      <c r="C414" s="230" t="s">
        <v>14</v>
      </c>
      <c r="D414" s="230">
        <v>437.63665143765502</v>
      </c>
      <c r="E414" s="230">
        <v>492.95399281511999</v>
      </c>
      <c r="F414" s="230">
        <v>47.027837013025099</v>
      </c>
      <c r="G414" s="230">
        <v>52.972162986974901</v>
      </c>
    </row>
    <row r="415" spans="1:7" x14ac:dyDescent="0.25">
      <c r="A415" s="230" t="s">
        <v>110</v>
      </c>
      <c r="B415" s="230" t="s">
        <v>111</v>
      </c>
      <c r="C415" s="230" t="s">
        <v>15</v>
      </c>
      <c r="D415" s="230">
        <v>482.59556509999999</v>
      </c>
      <c r="E415" s="230">
        <v>765.16465459999995</v>
      </c>
      <c r="F415" s="230">
        <v>38.676947500059804</v>
      </c>
      <c r="G415" s="230">
        <v>61.323052499940196</v>
      </c>
    </row>
    <row r="416" spans="1:7" x14ac:dyDescent="0.25">
      <c r="A416" s="230" t="s">
        <v>126</v>
      </c>
      <c r="B416" s="230" t="s">
        <v>127</v>
      </c>
      <c r="C416" s="230" t="s">
        <v>14</v>
      </c>
      <c r="D416" s="230">
        <v>1461.9551292009301</v>
      </c>
      <c r="E416" s="230">
        <v>622.10212337916505</v>
      </c>
      <c r="F416" s="230">
        <v>70.149470576732298</v>
      </c>
      <c r="G416" s="230">
        <v>29.850529423267702</v>
      </c>
    </row>
    <row r="417" spans="1:7" x14ac:dyDescent="0.25">
      <c r="A417" s="230" t="s">
        <v>126</v>
      </c>
      <c r="B417" s="230" t="s">
        <v>127</v>
      </c>
      <c r="C417" s="230" t="s">
        <v>15</v>
      </c>
      <c r="D417" s="230">
        <v>1833.0493994000001</v>
      </c>
      <c r="E417" s="230">
        <v>1198.3276629</v>
      </c>
      <c r="F417" s="230">
        <v>60.4691980485334</v>
      </c>
      <c r="G417" s="230">
        <v>39.5308019514666</v>
      </c>
    </row>
    <row r="418" spans="1:7" x14ac:dyDescent="0.25">
      <c r="A418" s="230" t="s">
        <v>128</v>
      </c>
      <c r="B418" s="230" t="s">
        <v>129</v>
      </c>
      <c r="C418" s="230" t="s">
        <v>14</v>
      </c>
      <c r="D418" s="230">
        <v>106.415949013979</v>
      </c>
      <c r="E418" s="230">
        <v>148.29857507358599</v>
      </c>
      <c r="F418" s="230">
        <v>41.778516319468302</v>
      </c>
      <c r="G418" s="230">
        <v>58.221483680531698</v>
      </c>
    </row>
    <row r="419" spans="1:7" x14ac:dyDescent="0.25">
      <c r="A419" s="230" t="s">
        <v>128</v>
      </c>
      <c r="B419" s="230" t="s">
        <v>129</v>
      </c>
      <c r="C419" s="230" t="s">
        <v>15</v>
      </c>
      <c r="D419" s="230">
        <v>188.5326675</v>
      </c>
      <c r="E419" s="230">
        <v>181.7386975</v>
      </c>
      <c r="F419" s="230">
        <v>50.917431192660501</v>
      </c>
      <c r="G419" s="230">
        <v>49.082568807339499</v>
      </c>
    </row>
    <row r="420" spans="1:7" x14ac:dyDescent="0.25">
      <c r="A420" s="230" t="s">
        <v>130</v>
      </c>
      <c r="B420" s="230" t="s">
        <v>131</v>
      </c>
      <c r="C420" s="230" t="s">
        <v>14</v>
      </c>
      <c r="D420" s="230">
        <v>630.40271702277505</v>
      </c>
      <c r="E420" s="230">
        <v>295.907989646977</v>
      </c>
      <c r="F420" s="230">
        <v>68.055212196475907</v>
      </c>
      <c r="G420" s="230">
        <v>31.9447878035241</v>
      </c>
    </row>
    <row r="421" spans="1:7" x14ac:dyDescent="0.25">
      <c r="A421" s="230" t="s">
        <v>130</v>
      </c>
      <c r="B421" s="230" t="s">
        <v>131</v>
      </c>
      <c r="C421" s="230" t="s">
        <v>15</v>
      </c>
      <c r="D421" s="230">
        <v>696.58810640000002</v>
      </c>
      <c r="E421" s="230">
        <v>438.52567320000003</v>
      </c>
      <c r="F421" s="230">
        <v>61.367249602543701</v>
      </c>
      <c r="G421" s="230">
        <v>38.632750397456299</v>
      </c>
    </row>
    <row r="422" spans="1:7" x14ac:dyDescent="0.25">
      <c r="A422" s="230" t="s">
        <v>132</v>
      </c>
      <c r="B422" s="230" t="s">
        <v>133</v>
      </c>
      <c r="C422" s="230" t="s">
        <v>14</v>
      </c>
      <c r="D422" s="230">
        <v>130.64766724023301</v>
      </c>
      <c r="E422" s="230">
        <v>79.044360103697599</v>
      </c>
      <c r="F422" s="230">
        <v>62.304546765599603</v>
      </c>
      <c r="G422" s="230">
        <v>37.695453234400397</v>
      </c>
    </row>
    <row r="423" spans="1:7" x14ac:dyDescent="0.25">
      <c r="A423" s="230" t="s">
        <v>132</v>
      </c>
      <c r="B423" s="230" t="s">
        <v>133</v>
      </c>
      <c r="C423" s="230" t="s">
        <v>15</v>
      </c>
      <c r="D423" s="230">
        <v>203.4471776</v>
      </c>
      <c r="E423" s="230">
        <v>132.31140490000001</v>
      </c>
      <c r="F423" s="230">
        <v>60.593291788751202</v>
      </c>
      <c r="G423" s="230">
        <v>39.406708211248798</v>
      </c>
    </row>
    <row r="424" spans="1:7" x14ac:dyDescent="0.25">
      <c r="A424" s="230" t="s">
        <v>134</v>
      </c>
      <c r="B424" s="230" t="s">
        <v>135</v>
      </c>
      <c r="C424" s="230" t="s">
        <v>14</v>
      </c>
      <c r="D424" s="230">
        <v>28</v>
      </c>
      <c r="E424" s="230">
        <v>17</v>
      </c>
      <c r="F424" s="230">
        <v>62.2222222222222</v>
      </c>
      <c r="G424" s="230">
        <v>37.7777777777778</v>
      </c>
    </row>
    <row r="425" spans="1:7" x14ac:dyDescent="0.25">
      <c r="A425" s="230" t="s">
        <v>134</v>
      </c>
      <c r="B425" s="230" t="s">
        <v>135</v>
      </c>
      <c r="C425" s="230" t="s">
        <v>15</v>
      </c>
      <c r="D425" s="230">
        <v>11.097561300000001</v>
      </c>
      <c r="E425" s="230">
        <v>6.3414636</v>
      </c>
      <c r="F425" s="230">
        <v>63.636363636363598</v>
      </c>
      <c r="G425" s="230">
        <v>36.363636363636402</v>
      </c>
    </row>
    <row r="426" spans="1:7" x14ac:dyDescent="0.25">
      <c r="A426" s="230" t="s">
        <v>136</v>
      </c>
      <c r="B426" s="230" t="s">
        <v>137</v>
      </c>
      <c r="C426" s="230" t="s">
        <v>14</v>
      </c>
      <c r="D426" s="230">
        <v>1575.8487892021899</v>
      </c>
      <c r="E426" s="230">
        <v>494.75353393018798</v>
      </c>
      <c r="F426" s="230">
        <v>76.105815761776398</v>
      </c>
      <c r="G426" s="230">
        <v>23.894184238223598</v>
      </c>
    </row>
    <row r="427" spans="1:7" x14ac:dyDescent="0.25">
      <c r="A427" s="230" t="s">
        <v>136</v>
      </c>
      <c r="B427" s="230" t="s">
        <v>137</v>
      </c>
      <c r="C427" s="230" t="s">
        <v>15</v>
      </c>
      <c r="D427" s="230">
        <v>1987.706414</v>
      </c>
      <c r="E427" s="230">
        <v>941.10393480000005</v>
      </c>
      <c r="F427" s="230">
        <v>67.867365150987297</v>
      </c>
      <c r="G427" s="230">
        <v>32.132634849012703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677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31" t="s">
        <v>12</v>
      </c>
      <c r="B438" s="231" t="s">
        <v>13</v>
      </c>
      <c r="C438" s="231" t="s">
        <v>14</v>
      </c>
      <c r="D438" s="231">
        <v>4438.2600366803399</v>
      </c>
      <c r="E438" s="231">
        <v>2189.5566959288899</v>
      </c>
      <c r="F438" s="231">
        <v>66.964133375080394</v>
      </c>
      <c r="G438" s="231">
        <v>33.035866624919599</v>
      </c>
    </row>
    <row r="439" spans="1:7" x14ac:dyDescent="0.25">
      <c r="A439" s="231" t="s">
        <v>12</v>
      </c>
      <c r="B439" s="231" t="s">
        <v>13</v>
      </c>
      <c r="C439" s="231" t="s">
        <v>15</v>
      </c>
      <c r="D439" s="231">
        <v>5463.3515974000002</v>
      </c>
      <c r="E439" s="231">
        <v>3761.4627387</v>
      </c>
      <c r="F439" s="231">
        <v>59.224515511601702</v>
      </c>
      <c r="G439" s="231">
        <v>40.775484488398298</v>
      </c>
    </row>
    <row r="440" spans="1:7" x14ac:dyDescent="0.25">
      <c r="A440" s="231" t="s">
        <v>27</v>
      </c>
      <c r="B440" s="231" t="s">
        <v>28</v>
      </c>
      <c r="C440" s="231" t="s">
        <v>15</v>
      </c>
      <c r="D440" s="231">
        <v>3088.1556881000001</v>
      </c>
      <c r="E440" s="231">
        <v>4973.1195734000003</v>
      </c>
      <c r="F440" s="231">
        <v>38.308525486640796</v>
      </c>
      <c r="G440" s="231">
        <v>61.691474513359204</v>
      </c>
    </row>
    <row r="441" spans="1:7" x14ac:dyDescent="0.25">
      <c r="A441" s="231" t="s">
        <v>29</v>
      </c>
      <c r="B441" s="231" t="s">
        <v>30</v>
      </c>
      <c r="C441" s="231" t="s">
        <v>15</v>
      </c>
      <c r="D441" s="231">
        <v>1363.2154794999999</v>
      </c>
      <c r="E441" s="231">
        <v>2411.7568676000001</v>
      </c>
      <c r="F441" s="231">
        <v>36.111932860839303</v>
      </c>
      <c r="G441" s="231">
        <v>63.888067139160697</v>
      </c>
    </row>
    <row r="442" spans="1:7" x14ac:dyDescent="0.25">
      <c r="A442" s="231" t="s">
        <v>31</v>
      </c>
      <c r="B442" s="231" t="s">
        <v>32</v>
      </c>
      <c r="C442" s="231" t="s">
        <v>15</v>
      </c>
      <c r="D442" s="231">
        <v>311.21117500000003</v>
      </c>
      <c r="E442" s="231">
        <v>313.47452900000002</v>
      </c>
      <c r="F442" s="231">
        <v>49.818840579710198</v>
      </c>
      <c r="G442" s="231">
        <v>50.181159420289902</v>
      </c>
    </row>
    <row r="443" spans="1:7" x14ac:dyDescent="0.25">
      <c r="A443" s="231" t="s">
        <v>33</v>
      </c>
      <c r="B443" s="231" t="s">
        <v>34</v>
      </c>
      <c r="C443" s="231" t="s">
        <v>15</v>
      </c>
      <c r="D443" s="231">
        <v>2874.1030633999999</v>
      </c>
      <c r="E443" s="231">
        <v>4035.4298239999998</v>
      </c>
      <c r="F443" s="231">
        <v>41.596199196636299</v>
      </c>
      <c r="G443" s="231">
        <v>58.403800803363701</v>
      </c>
    </row>
    <row r="444" spans="1:7" x14ac:dyDescent="0.25">
      <c r="A444" s="231" t="s">
        <v>35</v>
      </c>
      <c r="B444" s="231" t="s">
        <v>36</v>
      </c>
      <c r="C444" s="231" t="s">
        <v>15</v>
      </c>
      <c r="D444" s="231">
        <v>394.21215219999999</v>
      </c>
      <c r="E444" s="231">
        <v>303.26324829999999</v>
      </c>
      <c r="F444" s="231">
        <v>56.519864631412197</v>
      </c>
      <c r="G444" s="231">
        <v>43.480135368587803</v>
      </c>
    </row>
    <row r="445" spans="1:7" x14ac:dyDescent="0.25">
      <c r="A445" s="231" t="s">
        <v>37</v>
      </c>
      <c r="B445" s="231" t="s">
        <v>38</v>
      </c>
      <c r="C445" s="231" t="s">
        <v>15</v>
      </c>
      <c r="D445" s="231">
        <v>897.16035399999998</v>
      </c>
      <c r="E445" s="231">
        <v>773.96013489999996</v>
      </c>
      <c r="F445" s="231">
        <v>53.686156082650101</v>
      </c>
      <c r="G445" s="231">
        <v>46.313843917349899</v>
      </c>
    </row>
    <row r="446" spans="1:7" x14ac:dyDescent="0.25">
      <c r="A446" s="231" t="s">
        <v>39</v>
      </c>
      <c r="B446" s="231" t="s">
        <v>40</v>
      </c>
      <c r="C446" s="231" t="s">
        <v>15</v>
      </c>
      <c r="D446" s="231">
        <v>1077.8133499999999</v>
      </c>
      <c r="E446" s="231">
        <v>1896.3784252999999</v>
      </c>
      <c r="F446" s="231">
        <v>36.238865259160498</v>
      </c>
      <c r="G446" s="231">
        <v>63.761134740839502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679</v>
      </c>
    </row>
    <row r="12" spans="1:7" x14ac:dyDescent="0.25">
      <c r="A12" s="3" t="s">
        <v>6</v>
      </c>
    </row>
    <row r="17" spans="1:7" ht="17.25" x14ac:dyDescent="0.3">
      <c r="A17" s="4" t="s">
        <v>680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32" t="s">
        <v>12</v>
      </c>
      <c r="B19" s="232" t="s">
        <v>13</v>
      </c>
      <c r="C19" s="232" t="s">
        <v>14</v>
      </c>
      <c r="D19" s="232">
        <v>64402.663813314299</v>
      </c>
      <c r="E19" s="232">
        <v>2397173.1330091199</v>
      </c>
      <c r="F19" s="232">
        <v>2.6163185345114899</v>
      </c>
      <c r="G19" s="232">
        <v>97.383681465488493</v>
      </c>
    </row>
    <row r="20" spans="1:7" x14ac:dyDescent="0.25">
      <c r="A20" s="232" t="s">
        <v>12</v>
      </c>
      <c r="B20" s="232" t="s">
        <v>13</v>
      </c>
      <c r="C20" s="232" t="s">
        <v>15</v>
      </c>
      <c r="D20" s="232">
        <v>60770.699752599998</v>
      </c>
      <c r="E20" s="232">
        <v>2749578.8129834002</v>
      </c>
      <c r="F20" s="232">
        <v>2.1623893923940098</v>
      </c>
      <c r="G20" s="232">
        <v>97.837610607605995</v>
      </c>
    </row>
    <row r="21" spans="1:7" x14ac:dyDescent="0.25">
      <c r="A21" s="232" t="s">
        <v>12</v>
      </c>
      <c r="B21" s="232" t="s">
        <v>16</v>
      </c>
      <c r="C21" s="232" t="s">
        <v>14</v>
      </c>
      <c r="D21" s="232">
        <v>663.69263282417705</v>
      </c>
      <c r="E21" s="232">
        <v>5964.12409978505</v>
      </c>
      <c r="F21" s="232">
        <v>10.013744489324401</v>
      </c>
      <c r="G21" s="232">
        <v>89.986255510675605</v>
      </c>
    </row>
    <row r="22" spans="1:7" x14ac:dyDescent="0.25">
      <c r="A22" s="232" t="s">
        <v>12</v>
      </c>
      <c r="B22" s="232" t="s">
        <v>16</v>
      </c>
      <c r="C22" s="232" t="s">
        <v>15</v>
      </c>
      <c r="D22" s="232">
        <v>627.9264154</v>
      </c>
      <c r="E22" s="232">
        <v>8596.8879207000009</v>
      </c>
      <c r="F22" s="232">
        <v>6.8069274082048397</v>
      </c>
      <c r="G22" s="232">
        <v>93.1930725917952</v>
      </c>
    </row>
    <row r="23" spans="1:7" x14ac:dyDescent="0.25">
      <c r="A23" s="232" t="s">
        <v>12</v>
      </c>
      <c r="B23" s="232" t="s">
        <v>17</v>
      </c>
      <c r="C23" s="232" t="s">
        <v>14</v>
      </c>
      <c r="D23" s="232">
        <v>63738.971180490102</v>
      </c>
      <c r="E23" s="232">
        <v>2391209.0089093298</v>
      </c>
      <c r="F23" s="232">
        <v>2.5963471200786099</v>
      </c>
      <c r="G23" s="232">
        <v>97.403652879921395</v>
      </c>
    </row>
    <row r="24" spans="1:7" x14ac:dyDescent="0.25">
      <c r="A24" s="232" t="s">
        <v>12</v>
      </c>
      <c r="B24" s="232" t="s">
        <v>17</v>
      </c>
      <c r="C24" s="232" t="s">
        <v>15</v>
      </c>
      <c r="D24" s="232">
        <v>60142.7733372</v>
      </c>
      <c r="E24" s="232">
        <v>2740981.9250627002</v>
      </c>
      <c r="F24" s="232">
        <v>2.1470937502909302</v>
      </c>
      <c r="G24" s="232">
        <v>97.852906249709093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681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33" t="s">
        <v>12</v>
      </c>
      <c r="B35" s="233" t="s">
        <v>13</v>
      </c>
      <c r="C35" s="233" t="s">
        <v>14</v>
      </c>
      <c r="D35" s="233">
        <v>64402.663813314299</v>
      </c>
      <c r="E35" s="233">
        <v>2397173.1330091199</v>
      </c>
      <c r="F35" s="233">
        <v>2.6163185345114899</v>
      </c>
      <c r="G35" s="233">
        <v>97.383681465488493</v>
      </c>
    </row>
    <row r="36" spans="1:7" x14ac:dyDescent="0.25">
      <c r="A36" s="233" t="s">
        <v>12</v>
      </c>
      <c r="B36" s="233" t="s">
        <v>13</v>
      </c>
      <c r="C36" s="233" t="s">
        <v>15</v>
      </c>
      <c r="D36" s="233">
        <v>60770.699752599998</v>
      </c>
      <c r="E36" s="233">
        <v>2749578.8129834002</v>
      </c>
      <c r="F36" s="233">
        <v>2.1623893923940098</v>
      </c>
      <c r="G36" s="233">
        <v>97.837610607605995</v>
      </c>
    </row>
    <row r="37" spans="1:7" x14ac:dyDescent="0.25">
      <c r="A37" s="233" t="s">
        <v>27</v>
      </c>
      <c r="B37" s="233" t="s">
        <v>28</v>
      </c>
      <c r="C37" s="233" t="s">
        <v>15</v>
      </c>
      <c r="D37" s="233">
        <v>845.1481321</v>
      </c>
      <c r="E37" s="233">
        <v>52331.597199600001</v>
      </c>
      <c r="F37" s="233">
        <v>1.5893190281357501</v>
      </c>
      <c r="G37" s="233">
        <v>98.410680971864195</v>
      </c>
    </row>
    <row r="38" spans="1:7" x14ac:dyDescent="0.25">
      <c r="A38" s="233" t="s">
        <v>29</v>
      </c>
      <c r="B38" s="233" t="s">
        <v>30</v>
      </c>
      <c r="C38" s="233" t="s">
        <v>15</v>
      </c>
      <c r="D38" s="233">
        <v>271.60765429999998</v>
      </c>
      <c r="E38" s="233">
        <v>11801.9461729</v>
      </c>
      <c r="F38" s="233">
        <v>2.2496081782325499</v>
      </c>
      <c r="G38" s="233">
        <v>97.750391821767494</v>
      </c>
    </row>
    <row r="39" spans="1:7" x14ac:dyDescent="0.25">
      <c r="A39" s="233" t="s">
        <v>31</v>
      </c>
      <c r="B39" s="233" t="s">
        <v>32</v>
      </c>
      <c r="C39" s="233" t="s">
        <v>15</v>
      </c>
      <c r="D39" s="233">
        <v>1014.4504174</v>
      </c>
      <c r="E39" s="233">
        <v>39318.042407100002</v>
      </c>
      <c r="F39" s="233">
        <v>2.5152187389314302</v>
      </c>
      <c r="G39" s="233">
        <v>97.484781261068605</v>
      </c>
    </row>
    <row r="40" spans="1:7" x14ac:dyDescent="0.25">
      <c r="A40" s="233" t="s">
        <v>33</v>
      </c>
      <c r="B40" s="233" t="s">
        <v>34</v>
      </c>
      <c r="C40" s="233" t="s">
        <v>15</v>
      </c>
      <c r="D40" s="233">
        <v>347.58497519999997</v>
      </c>
      <c r="E40" s="233">
        <v>12896.493244699999</v>
      </c>
      <c r="F40" s="233">
        <v>2.6244557713177299</v>
      </c>
      <c r="G40" s="233">
        <v>97.375544228682301</v>
      </c>
    </row>
    <row r="41" spans="1:7" x14ac:dyDescent="0.25">
      <c r="A41" s="233" t="s">
        <v>35</v>
      </c>
      <c r="B41" s="233" t="s">
        <v>36</v>
      </c>
      <c r="C41" s="233" t="s">
        <v>15</v>
      </c>
      <c r="D41" s="233">
        <v>728.99593979999997</v>
      </c>
      <c r="E41" s="233">
        <v>49870.503786399997</v>
      </c>
      <c r="F41" s="233">
        <v>1.44071768247648</v>
      </c>
      <c r="G41" s="233">
        <v>98.559282317523497</v>
      </c>
    </row>
    <row r="42" spans="1:7" x14ac:dyDescent="0.25">
      <c r="A42" s="233" t="s">
        <v>37</v>
      </c>
      <c r="B42" s="233" t="s">
        <v>38</v>
      </c>
      <c r="C42" s="233" t="s">
        <v>15</v>
      </c>
      <c r="D42" s="233">
        <v>6804.0900788999998</v>
      </c>
      <c r="E42" s="233">
        <v>252149.08625749999</v>
      </c>
      <c r="F42" s="233">
        <v>2.62753682930731</v>
      </c>
      <c r="G42" s="233">
        <v>97.372463170692697</v>
      </c>
    </row>
    <row r="43" spans="1:7" x14ac:dyDescent="0.25">
      <c r="A43" s="233" t="s">
        <v>39</v>
      </c>
      <c r="B43" s="233" t="s">
        <v>40</v>
      </c>
      <c r="C43" s="233" t="s">
        <v>15</v>
      </c>
      <c r="D43" s="233">
        <v>151.24573319999999</v>
      </c>
      <c r="E43" s="233">
        <v>9612.9228650999994</v>
      </c>
      <c r="F43" s="233">
        <v>1.54898731701881</v>
      </c>
      <c r="G43" s="233">
        <v>98.451012682981201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682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34" t="s">
        <v>12</v>
      </c>
      <c r="B54" s="234" t="s">
        <v>13</v>
      </c>
      <c r="C54" s="234" t="s">
        <v>14</v>
      </c>
      <c r="D54" s="234">
        <v>63738.971180490102</v>
      </c>
      <c r="E54" s="234">
        <v>2391209.0089093298</v>
      </c>
      <c r="F54" s="234">
        <v>2.5963471200786099</v>
      </c>
      <c r="G54" s="234">
        <v>97.403652879921395</v>
      </c>
    </row>
    <row r="55" spans="1:7" x14ac:dyDescent="0.25">
      <c r="A55" s="234" t="s">
        <v>12</v>
      </c>
      <c r="B55" s="234" t="s">
        <v>13</v>
      </c>
      <c r="C55" s="234" t="s">
        <v>15</v>
      </c>
      <c r="D55" s="234">
        <v>60142.7733372</v>
      </c>
      <c r="E55" s="234">
        <v>2740981.9250627002</v>
      </c>
      <c r="F55" s="234">
        <v>2.1470937502909302</v>
      </c>
      <c r="G55" s="234">
        <v>97.852906249709093</v>
      </c>
    </row>
    <row r="56" spans="1:7" x14ac:dyDescent="0.25">
      <c r="A56" s="234" t="s">
        <v>42</v>
      </c>
      <c r="B56" s="234" t="s">
        <v>43</v>
      </c>
      <c r="C56" s="234" t="s">
        <v>14</v>
      </c>
      <c r="D56" s="234">
        <v>114.90531791565</v>
      </c>
      <c r="E56" s="234">
        <v>2062.8420082296302</v>
      </c>
      <c r="F56" s="234">
        <v>5.2763383766397602</v>
      </c>
      <c r="G56" s="234">
        <v>94.723661623360201</v>
      </c>
    </row>
    <row r="57" spans="1:7" x14ac:dyDescent="0.25">
      <c r="A57" s="234" t="s">
        <v>42</v>
      </c>
      <c r="B57" s="234" t="s">
        <v>43</v>
      </c>
      <c r="C57" s="234" t="s">
        <v>15</v>
      </c>
      <c r="D57" s="234">
        <v>176.32544110000001</v>
      </c>
      <c r="E57" s="234">
        <v>3439.0788642000002</v>
      </c>
      <c r="F57" s="234">
        <v>4.8770601075380604</v>
      </c>
      <c r="G57" s="234">
        <v>95.122939892461901</v>
      </c>
    </row>
    <row r="58" spans="1:7" x14ac:dyDescent="0.25">
      <c r="A58" s="234" t="s">
        <v>44</v>
      </c>
      <c r="B58" s="234" t="s">
        <v>45</v>
      </c>
      <c r="C58" s="234" t="s">
        <v>14</v>
      </c>
      <c r="D58" s="234">
        <v>542.68502080239102</v>
      </c>
      <c r="E58" s="234">
        <v>16334.129914552699</v>
      </c>
      <c r="F58" s="234">
        <v>3.2155653947802998</v>
      </c>
      <c r="G58" s="234">
        <v>96.784434605219701</v>
      </c>
    </row>
    <row r="59" spans="1:7" x14ac:dyDescent="0.25">
      <c r="A59" s="234" t="s">
        <v>44</v>
      </c>
      <c r="B59" s="234" t="s">
        <v>45</v>
      </c>
      <c r="C59" s="234" t="s">
        <v>15</v>
      </c>
      <c r="D59" s="234">
        <v>616.75656660000004</v>
      </c>
      <c r="E59" s="234">
        <v>23229.0709427</v>
      </c>
      <c r="F59" s="234">
        <v>2.5864339006875001</v>
      </c>
      <c r="G59" s="234">
        <v>97.413566099312504</v>
      </c>
    </row>
    <row r="60" spans="1:7" x14ac:dyDescent="0.25">
      <c r="A60" s="234" t="s">
        <v>46</v>
      </c>
      <c r="B60" s="234" t="s">
        <v>47</v>
      </c>
      <c r="C60" s="234" t="s">
        <v>14</v>
      </c>
      <c r="D60" s="234">
        <v>95.141806757280904</v>
      </c>
      <c r="E60" s="234">
        <v>2282.1495429670899</v>
      </c>
      <c r="F60" s="234">
        <v>4.0021096601521604</v>
      </c>
      <c r="G60" s="234">
        <v>95.9978903398478</v>
      </c>
    </row>
    <row r="61" spans="1:7" x14ac:dyDescent="0.25">
      <c r="A61" s="234" t="s">
        <v>27</v>
      </c>
      <c r="B61" s="234" t="s">
        <v>28</v>
      </c>
      <c r="C61" s="234" t="s">
        <v>14</v>
      </c>
      <c r="D61" s="234">
        <v>881.085665819209</v>
      </c>
      <c r="E61" s="234">
        <v>31424.994099572101</v>
      </c>
      <c r="F61" s="234">
        <v>2.7273060433754401</v>
      </c>
      <c r="G61" s="234">
        <v>97.272693956624593</v>
      </c>
    </row>
    <row r="62" spans="1:7" x14ac:dyDescent="0.25">
      <c r="A62" s="234" t="s">
        <v>27</v>
      </c>
      <c r="B62" s="234" t="s">
        <v>28</v>
      </c>
      <c r="C62" s="234" t="s">
        <v>15</v>
      </c>
      <c r="D62" s="234">
        <v>526.61713840000004</v>
      </c>
      <c r="E62" s="234">
        <v>44588.8529318</v>
      </c>
      <c r="F62" s="234">
        <v>1.16726510347909</v>
      </c>
      <c r="G62" s="234">
        <v>98.832734896520904</v>
      </c>
    </row>
    <row r="63" spans="1:7" x14ac:dyDescent="0.25">
      <c r="A63" s="234" t="s">
        <v>48</v>
      </c>
      <c r="B63" s="234" t="s">
        <v>49</v>
      </c>
      <c r="C63" s="234" t="s">
        <v>14</v>
      </c>
      <c r="D63" s="234">
        <v>170.80791537421001</v>
      </c>
      <c r="E63" s="234">
        <v>2802.2524273293898</v>
      </c>
      <c r="F63" s="234">
        <v>5.7451883139002602</v>
      </c>
      <c r="G63" s="234">
        <v>94.2548116860997</v>
      </c>
    </row>
    <row r="64" spans="1:7" x14ac:dyDescent="0.25">
      <c r="A64" s="234" t="s">
        <v>50</v>
      </c>
      <c r="B64" s="234" t="s">
        <v>51</v>
      </c>
      <c r="C64" s="234" t="s">
        <v>14</v>
      </c>
      <c r="D64" s="234">
        <v>111.261660887226</v>
      </c>
      <c r="E64" s="234">
        <v>2018.7288316408001</v>
      </c>
      <c r="F64" s="234">
        <v>5.2235754702910899</v>
      </c>
      <c r="G64" s="234">
        <v>94.776424529708905</v>
      </c>
    </row>
    <row r="65" spans="1:7" x14ac:dyDescent="0.25">
      <c r="A65" s="234" t="s">
        <v>29</v>
      </c>
      <c r="B65" s="234" t="s">
        <v>30</v>
      </c>
      <c r="C65" s="234" t="s">
        <v>14</v>
      </c>
      <c r="D65" s="234">
        <v>199.50972559221</v>
      </c>
      <c r="E65" s="234">
        <v>5772.16390486405</v>
      </c>
      <c r="F65" s="234">
        <v>3.3409348524119999</v>
      </c>
      <c r="G65" s="234">
        <v>96.659065147587995</v>
      </c>
    </row>
    <row r="66" spans="1:7" x14ac:dyDescent="0.25">
      <c r="A66" s="234" t="s">
        <v>29</v>
      </c>
      <c r="B66" s="234" t="s">
        <v>30</v>
      </c>
      <c r="C66" s="234" t="s">
        <v>15</v>
      </c>
      <c r="D66" s="234">
        <v>154.44858970000001</v>
      </c>
      <c r="E66" s="234">
        <v>8144.1328904000002</v>
      </c>
      <c r="F66" s="234">
        <v>1.8611444627056799</v>
      </c>
      <c r="G66" s="234">
        <v>98.138855537294305</v>
      </c>
    </row>
    <row r="67" spans="1:7" x14ac:dyDescent="0.25">
      <c r="A67" s="234" t="s">
        <v>52</v>
      </c>
      <c r="B67" s="234" t="s">
        <v>53</v>
      </c>
      <c r="C67" s="234" t="s">
        <v>14</v>
      </c>
      <c r="D67" s="234">
        <v>243.26713106253601</v>
      </c>
      <c r="E67" s="234">
        <v>5340.6275153016004</v>
      </c>
      <c r="F67" s="234">
        <v>4.3565852593751098</v>
      </c>
      <c r="G67" s="234">
        <v>95.643414740624905</v>
      </c>
    </row>
    <row r="68" spans="1:7" x14ac:dyDescent="0.25">
      <c r="A68" s="234" t="s">
        <v>52</v>
      </c>
      <c r="B68" s="234" t="s">
        <v>53</v>
      </c>
      <c r="C68" s="234" t="s">
        <v>15</v>
      </c>
      <c r="D68" s="234">
        <v>312.65611130000002</v>
      </c>
      <c r="E68" s="234">
        <v>7181.0575048000001</v>
      </c>
      <c r="F68" s="234">
        <v>4.1722452620589703</v>
      </c>
      <c r="G68" s="234">
        <v>95.827754737941007</v>
      </c>
    </row>
    <row r="69" spans="1:7" x14ac:dyDescent="0.25">
      <c r="A69" s="234" t="s">
        <v>54</v>
      </c>
      <c r="B69" s="234" t="s">
        <v>55</v>
      </c>
      <c r="C69" s="234" t="s">
        <v>14</v>
      </c>
      <c r="D69" s="234">
        <v>1955.95099454724</v>
      </c>
      <c r="E69" s="234">
        <v>35343.703998219396</v>
      </c>
      <c r="F69" s="234">
        <v>5.2438849499453797</v>
      </c>
      <c r="G69" s="234">
        <v>94.756115050054603</v>
      </c>
    </row>
    <row r="70" spans="1:7" x14ac:dyDescent="0.25">
      <c r="A70" s="234" t="s">
        <v>54</v>
      </c>
      <c r="B70" s="234" t="s">
        <v>55</v>
      </c>
      <c r="C70" s="234" t="s">
        <v>15</v>
      </c>
      <c r="D70" s="234">
        <v>1259.1435747999999</v>
      </c>
      <c r="E70" s="234">
        <v>47849.615390899999</v>
      </c>
      <c r="F70" s="234">
        <v>2.5639898081713901</v>
      </c>
      <c r="G70" s="234">
        <v>97.436010191828601</v>
      </c>
    </row>
    <row r="71" spans="1:7" x14ac:dyDescent="0.25">
      <c r="A71" s="234" t="s">
        <v>31</v>
      </c>
      <c r="B71" s="234" t="s">
        <v>32</v>
      </c>
      <c r="C71" s="234" t="s">
        <v>14</v>
      </c>
      <c r="D71" s="234">
        <v>662.851731267486</v>
      </c>
      <c r="E71" s="234">
        <v>25536.802661120299</v>
      </c>
      <c r="F71" s="234">
        <v>2.5300018135356601</v>
      </c>
      <c r="G71" s="234">
        <v>97.469998186464395</v>
      </c>
    </row>
    <row r="72" spans="1:7" x14ac:dyDescent="0.25">
      <c r="A72" s="234" t="s">
        <v>31</v>
      </c>
      <c r="B72" s="234" t="s">
        <v>32</v>
      </c>
      <c r="C72" s="234" t="s">
        <v>15</v>
      </c>
      <c r="D72" s="234">
        <v>985.02681540000003</v>
      </c>
      <c r="E72" s="234">
        <v>38722.780305100001</v>
      </c>
      <c r="F72" s="234">
        <v>2.4806880229139101</v>
      </c>
      <c r="G72" s="234">
        <v>97.519311977086105</v>
      </c>
    </row>
    <row r="73" spans="1:7" x14ac:dyDescent="0.25">
      <c r="A73" s="234" t="s">
        <v>56</v>
      </c>
      <c r="B73" s="234" t="s">
        <v>57</v>
      </c>
      <c r="C73" s="234" t="s">
        <v>14</v>
      </c>
      <c r="D73" s="234">
        <v>1898.1821770609499</v>
      </c>
      <c r="E73" s="234">
        <v>35164.074464557503</v>
      </c>
      <c r="F73" s="234">
        <v>5.1216044274255399</v>
      </c>
      <c r="G73" s="234">
        <v>94.878395572574505</v>
      </c>
    </row>
    <row r="74" spans="1:7" x14ac:dyDescent="0.25">
      <c r="A74" s="234" t="s">
        <v>56</v>
      </c>
      <c r="B74" s="234" t="s">
        <v>57</v>
      </c>
      <c r="C74" s="234" t="s">
        <v>15</v>
      </c>
      <c r="D74" s="234">
        <v>2130.6620382999999</v>
      </c>
      <c r="E74" s="234">
        <v>54289.090274100003</v>
      </c>
      <c r="F74" s="234">
        <v>3.7764469905900699</v>
      </c>
      <c r="G74" s="234">
        <v>96.223553009409898</v>
      </c>
    </row>
    <row r="75" spans="1:7" x14ac:dyDescent="0.25">
      <c r="A75" s="234" t="s">
        <v>58</v>
      </c>
      <c r="B75" s="234" t="s">
        <v>59</v>
      </c>
      <c r="C75" s="234" t="s">
        <v>14</v>
      </c>
      <c r="D75" s="234">
        <v>133.476850644622</v>
      </c>
      <c r="E75" s="234">
        <v>2975.8818563172199</v>
      </c>
      <c r="F75" s="234">
        <v>4.2927453286675501</v>
      </c>
      <c r="G75" s="234">
        <v>95.707254671332507</v>
      </c>
    </row>
    <row r="76" spans="1:7" x14ac:dyDescent="0.25">
      <c r="A76" s="234" t="s">
        <v>58</v>
      </c>
      <c r="B76" s="234" t="s">
        <v>59</v>
      </c>
      <c r="C76" s="234" t="s">
        <v>15</v>
      </c>
      <c r="D76" s="234">
        <v>126.8728844</v>
      </c>
      <c r="E76" s="234">
        <v>4622.0693584000001</v>
      </c>
      <c r="F76" s="234">
        <v>2.67160302049062</v>
      </c>
      <c r="G76" s="234">
        <v>97.328396979509407</v>
      </c>
    </row>
    <row r="77" spans="1:7" x14ac:dyDescent="0.25">
      <c r="A77" s="234" t="s">
        <v>60</v>
      </c>
      <c r="B77" s="234" t="s">
        <v>61</v>
      </c>
      <c r="C77" s="234" t="s">
        <v>14</v>
      </c>
      <c r="D77" s="234">
        <v>52.859141791044699</v>
      </c>
      <c r="E77" s="234">
        <v>1146.28824626866</v>
      </c>
      <c r="F77" s="234">
        <v>4.4080604534005001</v>
      </c>
      <c r="G77" s="234">
        <v>95.591939546599505</v>
      </c>
    </row>
    <row r="78" spans="1:7" x14ac:dyDescent="0.25">
      <c r="A78" s="234" t="s">
        <v>62</v>
      </c>
      <c r="B78" s="234" t="s">
        <v>63</v>
      </c>
      <c r="C78" s="234" t="s">
        <v>14</v>
      </c>
      <c r="D78" s="234">
        <v>1761.9091485644201</v>
      </c>
      <c r="E78" s="234">
        <v>28339.246976090501</v>
      </c>
      <c r="F78" s="234">
        <v>5.8532939441528402</v>
      </c>
      <c r="G78" s="234">
        <v>94.146706055847105</v>
      </c>
    </row>
    <row r="79" spans="1:7" x14ac:dyDescent="0.25">
      <c r="A79" s="234" t="s">
        <v>64</v>
      </c>
      <c r="B79" s="234" t="s">
        <v>65</v>
      </c>
      <c r="C79" s="234" t="s">
        <v>14</v>
      </c>
      <c r="D79" s="234">
        <v>338.38778010529597</v>
      </c>
      <c r="E79" s="234">
        <v>4212.8542426479798</v>
      </c>
      <c r="F79" s="234">
        <v>7.4350645035701399</v>
      </c>
      <c r="G79" s="234">
        <v>92.564935496429896</v>
      </c>
    </row>
    <row r="80" spans="1:7" x14ac:dyDescent="0.25">
      <c r="A80" s="234" t="s">
        <v>66</v>
      </c>
      <c r="B80" s="234" t="s">
        <v>67</v>
      </c>
      <c r="C80" s="234" t="s">
        <v>14</v>
      </c>
      <c r="D80" s="234">
        <v>24</v>
      </c>
      <c r="E80" s="234">
        <v>643</v>
      </c>
      <c r="F80" s="234">
        <v>3.5982008995502199</v>
      </c>
      <c r="G80" s="234">
        <v>96.401799100449793</v>
      </c>
    </row>
    <row r="81" spans="1:7" x14ac:dyDescent="0.25">
      <c r="A81" s="234" t="s">
        <v>33</v>
      </c>
      <c r="B81" s="234" t="s">
        <v>34</v>
      </c>
      <c r="C81" s="234" t="s">
        <v>14</v>
      </c>
      <c r="D81" s="234">
        <v>101.014961338981</v>
      </c>
      <c r="E81" s="234">
        <v>3913.22562684794</v>
      </c>
      <c r="F81" s="234">
        <v>2.5164152252420302</v>
      </c>
      <c r="G81" s="234">
        <v>97.483584774758</v>
      </c>
    </row>
    <row r="82" spans="1:7" x14ac:dyDescent="0.25">
      <c r="A82" s="234" t="s">
        <v>33</v>
      </c>
      <c r="B82" s="234" t="s">
        <v>34</v>
      </c>
      <c r="C82" s="234" t="s">
        <v>15</v>
      </c>
      <c r="D82" s="234">
        <v>110.09848169999999</v>
      </c>
      <c r="E82" s="234">
        <v>6224.4468508</v>
      </c>
      <c r="F82" s="234">
        <v>1.7380644690492499</v>
      </c>
      <c r="G82" s="234">
        <v>98.261935530950794</v>
      </c>
    </row>
    <row r="83" spans="1:7" x14ac:dyDescent="0.25">
      <c r="A83" s="234" t="s">
        <v>68</v>
      </c>
      <c r="B83" s="234" t="s">
        <v>69</v>
      </c>
      <c r="C83" s="234" t="s">
        <v>14</v>
      </c>
      <c r="D83" s="234">
        <v>271.48419839897599</v>
      </c>
      <c r="E83" s="234">
        <v>5897.0941346038198</v>
      </c>
      <c r="F83" s="234">
        <v>4.4010821253009897</v>
      </c>
      <c r="G83" s="234">
        <v>95.598917874698998</v>
      </c>
    </row>
    <row r="84" spans="1:7" x14ac:dyDescent="0.25">
      <c r="A84" s="234" t="s">
        <v>70</v>
      </c>
      <c r="B84" s="234" t="s">
        <v>71</v>
      </c>
      <c r="C84" s="234" t="s">
        <v>14</v>
      </c>
      <c r="D84" s="234">
        <v>901.65806710192896</v>
      </c>
      <c r="E84" s="234">
        <v>29763.156110081101</v>
      </c>
      <c r="F84" s="234">
        <v>2.9403669687743701</v>
      </c>
      <c r="G84" s="234">
        <v>97.059633031225601</v>
      </c>
    </row>
    <row r="85" spans="1:7" x14ac:dyDescent="0.25">
      <c r="A85" s="234" t="s">
        <v>70</v>
      </c>
      <c r="B85" s="234" t="s">
        <v>71</v>
      </c>
      <c r="C85" s="234" t="s">
        <v>15</v>
      </c>
      <c r="D85" s="234">
        <v>813.6178999</v>
      </c>
      <c r="E85" s="234">
        <v>43202.752331900003</v>
      </c>
      <c r="F85" s="234">
        <v>1.8484438758019099</v>
      </c>
      <c r="G85" s="234">
        <v>98.151556124198095</v>
      </c>
    </row>
    <row r="86" spans="1:7" x14ac:dyDescent="0.25">
      <c r="A86" s="234" t="s">
        <v>72</v>
      </c>
      <c r="B86" s="234" t="s">
        <v>73</v>
      </c>
      <c r="C86" s="234" t="s">
        <v>14</v>
      </c>
      <c r="D86" s="234">
        <v>154.57337883958999</v>
      </c>
      <c r="E86" s="234">
        <v>1064.34812286689</v>
      </c>
      <c r="F86" s="234">
        <v>12.6811594202899</v>
      </c>
      <c r="G86" s="234">
        <v>87.318840579710098</v>
      </c>
    </row>
    <row r="87" spans="1:7" x14ac:dyDescent="0.25">
      <c r="A87" s="234" t="s">
        <v>35</v>
      </c>
      <c r="B87" s="234" t="s">
        <v>36</v>
      </c>
      <c r="C87" s="234" t="s">
        <v>14</v>
      </c>
      <c r="D87" s="234">
        <v>1377.8668790071299</v>
      </c>
      <c r="E87" s="234">
        <v>34865.795822357002</v>
      </c>
      <c r="F87" s="234">
        <v>3.8016766968622902</v>
      </c>
      <c r="G87" s="234">
        <v>96.198323303137698</v>
      </c>
    </row>
    <row r="88" spans="1:7" x14ac:dyDescent="0.25">
      <c r="A88" s="234" t="s">
        <v>35</v>
      </c>
      <c r="B88" s="234" t="s">
        <v>36</v>
      </c>
      <c r="C88" s="234" t="s">
        <v>15</v>
      </c>
      <c r="D88" s="234">
        <v>675.92787080000005</v>
      </c>
      <c r="E88" s="234">
        <v>49226.096454899998</v>
      </c>
      <c r="F88" s="234">
        <v>1.3545099220592001</v>
      </c>
      <c r="G88" s="234">
        <v>98.645490077940806</v>
      </c>
    </row>
    <row r="89" spans="1:7" x14ac:dyDescent="0.25">
      <c r="A89" s="234" t="s">
        <v>74</v>
      </c>
      <c r="B89" s="234" t="s">
        <v>75</v>
      </c>
      <c r="C89" s="234" t="s">
        <v>14</v>
      </c>
      <c r="D89" s="234">
        <v>116.363772576869</v>
      </c>
      <c r="E89" s="234">
        <v>1670.80089661851</v>
      </c>
      <c r="F89" s="234">
        <v>6.5110828667656397</v>
      </c>
      <c r="G89" s="234">
        <v>93.488917133234395</v>
      </c>
    </row>
    <row r="90" spans="1:7" x14ac:dyDescent="0.25">
      <c r="A90" s="234" t="s">
        <v>76</v>
      </c>
      <c r="B90" s="234" t="s">
        <v>77</v>
      </c>
      <c r="C90" s="234" t="s">
        <v>14</v>
      </c>
      <c r="D90" s="234">
        <v>408.43696143285302</v>
      </c>
      <c r="E90" s="234">
        <v>3766.92018278978</v>
      </c>
      <c r="F90" s="234">
        <v>9.7820844379264607</v>
      </c>
      <c r="G90" s="234">
        <v>90.2179155620735</v>
      </c>
    </row>
    <row r="91" spans="1:7" x14ac:dyDescent="0.25">
      <c r="A91" s="234" t="s">
        <v>78</v>
      </c>
      <c r="B91" s="234" t="s">
        <v>79</v>
      </c>
      <c r="C91" s="234" t="s">
        <v>14</v>
      </c>
      <c r="D91" s="234">
        <v>122.469093988145</v>
      </c>
      <c r="E91" s="234">
        <v>944.93310753598405</v>
      </c>
      <c r="F91" s="234">
        <v>11.4735658042745</v>
      </c>
      <c r="G91" s="234">
        <v>88.5264341957255</v>
      </c>
    </row>
    <row r="92" spans="1:7" x14ac:dyDescent="0.25">
      <c r="A92" s="234" t="s">
        <v>80</v>
      </c>
      <c r="B92" s="234" t="s">
        <v>81</v>
      </c>
      <c r="C92" s="234" t="s">
        <v>14</v>
      </c>
      <c r="D92" s="234">
        <v>51.7231695085258</v>
      </c>
      <c r="E92" s="234">
        <v>976.27482447342402</v>
      </c>
      <c r="F92" s="234">
        <v>5.0314465408805003</v>
      </c>
      <c r="G92" s="234">
        <v>94.968553459119505</v>
      </c>
    </row>
    <row r="93" spans="1:7" x14ac:dyDescent="0.25">
      <c r="A93" s="234" t="s">
        <v>82</v>
      </c>
      <c r="B93" s="234" t="s">
        <v>83</v>
      </c>
      <c r="C93" s="234" t="s">
        <v>14</v>
      </c>
      <c r="D93" s="234">
        <v>213.102401008681</v>
      </c>
      <c r="E93" s="234">
        <v>6278.8403802825696</v>
      </c>
      <c r="F93" s="234">
        <v>3.2825674561212801</v>
      </c>
      <c r="G93" s="234">
        <v>96.717432543878701</v>
      </c>
    </row>
    <row r="94" spans="1:7" x14ac:dyDescent="0.25">
      <c r="A94" s="234" t="s">
        <v>82</v>
      </c>
      <c r="B94" s="234" t="s">
        <v>83</v>
      </c>
      <c r="C94" s="234" t="s">
        <v>15</v>
      </c>
      <c r="D94" s="234">
        <v>239.02491929999999</v>
      </c>
      <c r="E94" s="234">
        <v>9087.8245222000005</v>
      </c>
      <c r="F94" s="234">
        <v>2.5627616356328602</v>
      </c>
      <c r="G94" s="234">
        <v>97.437238364367104</v>
      </c>
    </row>
    <row r="95" spans="1:7" x14ac:dyDescent="0.25">
      <c r="A95" s="234" t="s">
        <v>37</v>
      </c>
      <c r="B95" s="234" t="s">
        <v>38</v>
      </c>
      <c r="C95" s="234" t="s">
        <v>14</v>
      </c>
      <c r="D95" s="234">
        <v>9726.1754662250896</v>
      </c>
      <c r="E95" s="234">
        <v>175654.58686497199</v>
      </c>
      <c r="F95" s="234">
        <v>5.2465937370828799</v>
      </c>
      <c r="G95" s="234">
        <v>94.753406262917096</v>
      </c>
    </row>
    <row r="96" spans="1:7" x14ac:dyDescent="0.25">
      <c r="A96" s="234" t="s">
        <v>37</v>
      </c>
      <c r="B96" s="234" t="s">
        <v>38</v>
      </c>
      <c r="C96" s="234" t="s">
        <v>15</v>
      </c>
      <c r="D96" s="234">
        <v>6736.9635486999996</v>
      </c>
      <c r="E96" s="234">
        <v>250545.09229880001</v>
      </c>
      <c r="F96" s="234">
        <v>2.6185127938705701</v>
      </c>
      <c r="G96" s="234">
        <v>97.381487206129407</v>
      </c>
    </row>
    <row r="97" spans="1:7" x14ac:dyDescent="0.25">
      <c r="A97" s="234" t="s">
        <v>39</v>
      </c>
      <c r="B97" s="234" t="s">
        <v>40</v>
      </c>
      <c r="C97" s="234" t="s">
        <v>14</v>
      </c>
      <c r="D97" s="234">
        <v>149.37022931167701</v>
      </c>
      <c r="E97" s="234">
        <v>4959.9782824477497</v>
      </c>
      <c r="F97" s="234">
        <v>2.9234691853157702</v>
      </c>
      <c r="G97" s="234">
        <v>97.076530814684205</v>
      </c>
    </row>
    <row r="98" spans="1:7" x14ac:dyDescent="0.25">
      <c r="A98" s="234" t="s">
        <v>39</v>
      </c>
      <c r="B98" s="234" t="s">
        <v>40</v>
      </c>
      <c r="C98" s="234" t="s">
        <v>15</v>
      </c>
      <c r="D98" s="234">
        <v>79.996922100000006</v>
      </c>
      <c r="E98" s="234">
        <v>6709.9799008999998</v>
      </c>
      <c r="F98" s="234">
        <v>1.1781619317023699</v>
      </c>
      <c r="G98" s="234">
        <v>98.821838068297595</v>
      </c>
    </row>
    <row r="99" spans="1:7" x14ac:dyDescent="0.25">
      <c r="A99" s="234" t="s">
        <v>84</v>
      </c>
      <c r="B99" s="234" t="s">
        <v>85</v>
      </c>
      <c r="C99" s="234" t="s">
        <v>14</v>
      </c>
      <c r="D99" s="234">
        <v>113.085799426053</v>
      </c>
      <c r="E99" s="234">
        <v>2125.33418467619</v>
      </c>
      <c r="F99" s="234">
        <v>5.0520367147011704</v>
      </c>
      <c r="G99" s="234">
        <v>94.947963285298798</v>
      </c>
    </row>
    <row r="100" spans="1:7" x14ac:dyDescent="0.25">
      <c r="A100" s="234" t="s">
        <v>84</v>
      </c>
      <c r="B100" s="234" t="s">
        <v>85</v>
      </c>
      <c r="C100" s="234" t="s">
        <v>15</v>
      </c>
      <c r="D100" s="234">
        <v>136.57043540000001</v>
      </c>
      <c r="E100" s="234">
        <v>2970.8803320000002</v>
      </c>
      <c r="F100" s="234">
        <v>4.39493480742314</v>
      </c>
      <c r="G100" s="234">
        <v>95.605065192576902</v>
      </c>
    </row>
    <row r="101" spans="1:7" x14ac:dyDescent="0.25">
      <c r="A101" s="234" t="s">
        <v>86</v>
      </c>
      <c r="B101" s="234" t="s">
        <v>87</v>
      </c>
      <c r="C101" s="234" t="s">
        <v>14</v>
      </c>
      <c r="D101" s="234">
        <v>50.015654351910001</v>
      </c>
      <c r="E101" s="234">
        <v>514.60551033187403</v>
      </c>
      <c r="F101" s="234">
        <v>8.8582677165354298</v>
      </c>
      <c r="G101" s="234">
        <v>91.141732283464506</v>
      </c>
    </row>
    <row r="102" spans="1:7" x14ac:dyDescent="0.25">
      <c r="A102" s="234" t="s">
        <v>88</v>
      </c>
      <c r="B102" s="234" t="s">
        <v>89</v>
      </c>
      <c r="C102" s="234" t="s">
        <v>14</v>
      </c>
      <c r="D102" s="234">
        <v>71.959218240118602</v>
      </c>
      <c r="E102" s="234">
        <v>1909.03175072664</v>
      </c>
      <c r="F102" s="234">
        <v>3.6324859309000801</v>
      </c>
      <c r="G102" s="234">
        <v>96.367514069099897</v>
      </c>
    </row>
    <row r="103" spans="1:7" x14ac:dyDescent="0.25">
      <c r="A103" s="234" t="s">
        <v>88</v>
      </c>
      <c r="B103" s="234" t="s">
        <v>89</v>
      </c>
      <c r="C103" s="234" t="s">
        <v>15</v>
      </c>
      <c r="D103" s="234">
        <v>64.789035299999995</v>
      </c>
      <c r="E103" s="234">
        <v>2817.9796904</v>
      </c>
      <c r="F103" s="234">
        <v>2.2474586574497999</v>
      </c>
      <c r="G103" s="234">
        <v>97.752541342550202</v>
      </c>
    </row>
    <row r="104" spans="1:7" x14ac:dyDescent="0.25">
      <c r="A104" s="234" t="s">
        <v>90</v>
      </c>
      <c r="B104" s="234" t="s">
        <v>91</v>
      </c>
      <c r="C104" s="234" t="s">
        <v>14</v>
      </c>
      <c r="D104" s="234">
        <v>13.2675086107922</v>
      </c>
      <c r="E104" s="234">
        <v>349.37772675086001</v>
      </c>
      <c r="F104" s="234">
        <v>3.6585365853658498</v>
      </c>
      <c r="G104" s="234">
        <v>96.341463414634106</v>
      </c>
    </row>
    <row r="105" spans="1:7" x14ac:dyDescent="0.25">
      <c r="A105" s="234" t="s">
        <v>92</v>
      </c>
      <c r="B105" s="234" t="s">
        <v>93</v>
      </c>
      <c r="C105" s="234" t="s">
        <v>14</v>
      </c>
      <c r="D105" s="234">
        <v>49.972858162382103</v>
      </c>
      <c r="E105" s="234">
        <v>2435.8706842705901</v>
      </c>
      <c r="F105" s="234">
        <v>2.0102978047231499</v>
      </c>
      <c r="G105" s="234">
        <v>97.989702195276806</v>
      </c>
    </row>
    <row r="106" spans="1:7" x14ac:dyDescent="0.25">
      <c r="A106" s="234" t="s">
        <v>92</v>
      </c>
      <c r="B106" s="234" t="s">
        <v>93</v>
      </c>
      <c r="C106" s="234" t="s">
        <v>15</v>
      </c>
      <c r="D106" s="234">
        <v>170.7068324</v>
      </c>
      <c r="E106" s="234">
        <v>3667.2725756</v>
      </c>
      <c r="F106" s="234">
        <v>4.4478308571477401</v>
      </c>
      <c r="G106" s="234">
        <v>95.552169142852307</v>
      </c>
    </row>
    <row r="107" spans="1:7" x14ac:dyDescent="0.25">
      <c r="A107" s="234" t="s">
        <v>94</v>
      </c>
      <c r="B107" s="234" t="s">
        <v>95</v>
      </c>
      <c r="C107" s="234" t="s">
        <v>14</v>
      </c>
      <c r="D107" s="234">
        <v>134.51053035477199</v>
      </c>
      <c r="E107" s="234">
        <v>4234.98994590451</v>
      </c>
      <c r="F107" s="234">
        <v>3.0783960566111599</v>
      </c>
      <c r="G107" s="234">
        <v>96.921603943388803</v>
      </c>
    </row>
    <row r="108" spans="1:7" x14ac:dyDescent="0.25">
      <c r="A108" s="234" t="s">
        <v>94</v>
      </c>
      <c r="B108" s="234" t="s">
        <v>95</v>
      </c>
      <c r="C108" s="234" t="s">
        <v>15</v>
      </c>
      <c r="D108" s="234">
        <v>87.971619799999999</v>
      </c>
      <c r="E108" s="234">
        <v>6906.1915231000003</v>
      </c>
      <c r="F108" s="234">
        <v>1.2577862140562599</v>
      </c>
      <c r="G108" s="234">
        <v>98.742213785943704</v>
      </c>
    </row>
    <row r="109" spans="1:7" x14ac:dyDescent="0.25">
      <c r="A109" s="234" t="s">
        <v>96</v>
      </c>
      <c r="B109" s="234" t="s">
        <v>97</v>
      </c>
      <c r="C109" s="234" t="s">
        <v>14</v>
      </c>
      <c r="D109" s="234">
        <v>373.15612858230202</v>
      </c>
      <c r="E109" s="234">
        <v>8662.3495015722492</v>
      </c>
      <c r="F109" s="234">
        <v>4.1298865150053503</v>
      </c>
      <c r="G109" s="234">
        <v>95.870113484994704</v>
      </c>
    </row>
    <row r="110" spans="1:7" x14ac:dyDescent="0.25">
      <c r="A110" s="234" t="s">
        <v>98</v>
      </c>
      <c r="B110" s="234" t="s">
        <v>99</v>
      </c>
      <c r="C110" s="234" t="s">
        <v>14</v>
      </c>
      <c r="D110" s="234">
        <v>339.24210490119702</v>
      </c>
      <c r="E110" s="234">
        <v>6090.7764210046498</v>
      </c>
      <c r="F110" s="234">
        <v>5.2759117805715103</v>
      </c>
      <c r="G110" s="234">
        <v>94.724088219428495</v>
      </c>
    </row>
    <row r="111" spans="1:7" x14ac:dyDescent="0.25">
      <c r="A111" s="234" t="s">
        <v>100</v>
      </c>
      <c r="B111" s="234" t="s">
        <v>101</v>
      </c>
      <c r="C111" s="234" t="s">
        <v>15</v>
      </c>
      <c r="D111" s="234">
        <v>32.6165831</v>
      </c>
      <c r="E111" s="234">
        <v>542.24788249999995</v>
      </c>
      <c r="F111" s="234">
        <v>5.6737866143730598</v>
      </c>
      <c r="G111" s="234">
        <v>94.326213385627</v>
      </c>
    </row>
    <row r="112" spans="1:7" x14ac:dyDescent="0.25">
      <c r="A112" s="234" t="s">
        <v>102</v>
      </c>
      <c r="B112" s="234" t="s">
        <v>103</v>
      </c>
      <c r="C112" s="234" t="s">
        <v>14</v>
      </c>
      <c r="D112" s="234">
        <v>1162.28439050064</v>
      </c>
      <c r="E112" s="234">
        <v>29789.287850505902</v>
      </c>
      <c r="F112" s="234">
        <v>3.7551707598258002</v>
      </c>
      <c r="G112" s="234">
        <v>96.244829240174198</v>
      </c>
    </row>
    <row r="113" spans="1:7" x14ac:dyDescent="0.25">
      <c r="A113" s="234" t="s">
        <v>102</v>
      </c>
      <c r="B113" s="234" t="s">
        <v>103</v>
      </c>
      <c r="C113" s="234" t="s">
        <v>15</v>
      </c>
      <c r="D113" s="234">
        <v>572.38530070000002</v>
      </c>
      <c r="E113" s="234">
        <v>42109.1580933</v>
      </c>
      <c r="F113" s="234">
        <v>1.34106045654493</v>
      </c>
      <c r="G113" s="234">
        <v>98.658939543455105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683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35" t="s">
        <v>106</v>
      </c>
      <c r="B124" s="235" t="s">
        <v>107</v>
      </c>
      <c r="C124" s="235" t="s">
        <v>14</v>
      </c>
      <c r="D124" s="235">
        <v>3019.4697802154901</v>
      </c>
      <c r="E124" s="235">
        <v>206237.49396293901</v>
      </c>
      <c r="F124" s="235">
        <v>1.44294829008493</v>
      </c>
      <c r="G124" s="235">
        <v>98.5570517099151</v>
      </c>
    </row>
    <row r="125" spans="1:7" x14ac:dyDescent="0.25">
      <c r="A125" s="235" t="s">
        <v>106</v>
      </c>
      <c r="B125" s="235" t="s">
        <v>107</v>
      </c>
      <c r="C125" s="235" t="s">
        <v>15</v>
      </c>
      <c r="D125" s="235">
        <v>2670.4893373999998</v>
      </c>
      <c r="E125" s="235">
        <v>227418.30250310001</v>
      </c>
      <c r="F125" s="235">
        <v>1.16063425603591</v>
      </c>
      <c r="G125" s="235">
        <v>98.839365743964095</v>
      </c>
    </row>
    <row r="126" spans="1:7" x14ac:dyDescent="0.25">
      <c r="A126" s="235" t="s">
        <v>108</v>
      </c>
      <c r="B126" s="235" t="s">
        <v>109</v>
      </c>
      <c r="C126" s="235" t="s">
        <v>14</v>
      </c>
      <c r="D126" s="235">
        <v>4738.5354759784504</v>
      </c>
      <c r="E126" s="235">
        <v>251456.412766097</v>
      </c>
      <c r="F126" s="235">
        <v>1.8495819330134</v>
      </c>
      <c r="G126" s="235">
        <v>98.150418066986603</v>
      </c>
    </row>
    <row r="127" spans="1:7" x14ac:dyDescent="0.25">
      <c r="A127" s="235" t="s">
        <v>108</v>
      </c>
      <c r="B127" s="235" t="s">
        <v>109</v>
      </c>
      <c r="C127" s="235" t="s">
        <v>15</v>
      </c>
      <c r="D127" s="235">
        <v>4403.3393216000004</v>
      </c>
      <c r="E127" s="235">
        <v>292870.06331659999</v>
      </c>
      <c r="F127" s="235">
        <v>1.4812422781593899</v>
      </c>
      <c r="G127" s="235">
        <v>98.518757721840601</v>
      </c>
    </row>
    <row r="128" spans="1:7" x14ac:dyDescent="0.25">
      <c r="A128" s="235" t="s">
        <v>110</v>
      </c>
      <c r="B128" s="235" t="s">
        <v>111</v>
      </c>
      <c r="C128" s="235" t="s">
        <v>14</v>
      </c>
      <c r="D128" s="235">
        <v>6083.0534562354296</v>
      </c>
      <c r="E128" s="235">
        <v>387441.74661169603</v>
      </c>
      <c r="F128" s="235">
        <v>1.54578655657416</v>
      </c>
      <c r="G128" s="235">
        <v>98.4542134434258</v>
      </c>
    </row>
    <row r="129" spans="1:7" x14ac:dyDescent="0.25">
      <c r="A129" s="235" t="s">
        <v>110</v>
      </c>
      <c r="B129" s="235" t="s">
        <v>111</v>
      </c>
      <c r="C129" s="235" t="s">
        <v>15</v>
      </c>
      <c r="D129" s="235">
        <v>7097.8103749000002</v>
      </c>
      <c r="E129" s="235">
        <v>439253.96925020003</v>
      </c>
      <c r="F129" s="235">
        <v>1.5901830571531701</v>
      </c>
      <c r="G129" s="235">
        <v>98.409816942846803</v>
      </c>
    </row>
    <row r="130" spans="1:7" x14ac:dyDescent="0.25">
      <c r="A130" s="235" t="s">
        <v>112</v>
      </c>
      <c r="B130" s="235" t="s">
        <v>113</v>
      </c>
      <c r="C130" s="235" t="s">
        <v>14</v>
      </c>
      <c r="D130" s="235">
        <v>1019.2363848924</v>
      </c>
      <c r="E130" s="235">
        <v>46906.595928357798</v>
      </c>
      <c r="F130" s="235">
        <v>2.1266952198775102</v>
      </c>
      <c r="G130" s="235">
        <v>97.873304780122496</v>
      </c>
    </row>
    <row r="131" spans="1:7" x14ac:dyDescent="0.25">
      <c r="A131" s="235" t="s">
        <v>112</v>
      </c>
      <c r="B131" s="235" t="s">
        <v>113</v>
      </c>
      <c r="C131" s="235" t="s">
        <v>15</v>
      </c>
      <c r="D131" s="235">
        <v>571.31238470000005</v>
      </c>
      <c r="E131" s="235">
        <v>55866.240373699999</v>
      </c>
      <c r="F131" s="235">
        <v>1.0122912082061699</v>
      </c>
      <c r="G131" s="235">
        <v>98.987708791793807</v>
      </c>
    </row>
    <row r="132" spans="1:7" x14ac:dyDescent="0.25">
      <c r="A132" s="235" t="s">
        <v>114</v>
      </c>
      <c r="B132" s="235" t="s">
        <v>115</v>
      </c>
      <c r="C132" s="235" t="s">
        <v>14</v>
      </c>
      <c r="D132" s="235">
        <v>292.176359340658</v>
      </c>
      <c r="E132" s="235">
        <v>61515.643310528299</v>
      </c>
      <c r="F132" s="235">
        <v>0.47271746665914699</v>
      </c>
      <c r="G132" s="235">
        <v>99.527282533340895</v>
      </c>
    </row>
    <row r="133" spans="1:7" x14ac:dyDescent="0.25">
      <c r="A133" s="235" t="s">
        <v>114</v>
      </c>
      <c r="B133" s="235" t="s">
        <v>115</v>
      </c>
      <c r="C133" s="235" t="s">
        <v>15</v>
      </c>
      <c r="D133" s="235">
        <v>240.9139146</v>
      </c>
      <c r="E133" s="235">
        <v>77105.205564100004</v>
      </c>
      <c r="F133" s="235">
        <v>0.31147511500734598</v>
      </c>
      <c r="G133" s="235">
        <v>99.688524884992702</v>
      </c>
    </row>
    <row r="134" spans="1:7" x14ac:dyDescent="0.25">
      <c r="A134" s="235" t="s">
        <v>116</v>
      </c>
      <c r="B134" s="235" t="s">
        <v>117</v>
      </c>
      <c r="C134" s="235" t="s">
        <v>14</v>
      </c>
      <c r="D134" s="235">
        <v>480.60260494449102</v>
      </c>
      <c r="E134" s="235">
        <v>25875.5383240175</v>
      </c>
      <c r="F134" s="235">
        <v>1.8234938348518599</v>
      </c>
      <c r="G134" s="235">
        <v>98.176506165148098</v>
      </c>
    </row>
    <row r="135" spans="1:7" x14ac:dyDescent="0.25">
      <c r="A135" s="235" t="s">
        <v>116</v>
      </c>
      <c r="B135" s="235" t="s">
        <v>117</v>
      </c>
      <c r="C135" s="235" t="s">
        <v>15</v>
      </c>
      <c r="D135" s="235">
        <v>611.98665619999997</v>
      </c>
      <c r="E135" s="235">
        <v>32524.607981100002</v>
      </c>
      <c r="F135" s="235">
        <v>1.84686043601813</v>
      </c>
      <c r="G135" s="235">
        <v>98.153139563981895</v>
      </c>
    </row>
    <row r="136" spans="1:7" x14ac:dyDescent="0.25">
      <c r="A136" s="235" t="s">
        <v>118</v>
      </c>
      <c r="B136" s="235" t="s">
        <v>119</v>
      </c>
      <c r="C136" s="235" t="s">
        <v>14</v>
      </c>
      <c r="D136" s="235">
        <v>475.22417796074598</v>
      </c>
      <c r="E136" s="235">
        <v>24166.7681363187</v>
      </c>
      <c r="F136" s="235">
        <v>1.9285136197585999</v>
      </c>
      <c r="G136" s="235">
        <v>98.071486380241396</v>
      </c>
    </row>
    <row r="137" spans="1:7" x14ac:dyDescent="0.25">
      <c r="A137" s="235" t="s">
        <v>118</v>
      </c>
      <c r="B137" s="235" t="s">
        <v>119</v>
      </c>
      <c r="C137" s="235" t="s">
        <v>15</v>
      </c>
      <c r="D137" s="235">
        <v>450.7751872</v>
      </c>
      <c r="E137" s="235">
        <v>27766.875816799999</v>
      </c>
      <c r="F137" s="235">
        <v>1.59749366499749</v>
      </c>
      <c r="G137" s="235">
        <v>98.402506335002499</v>
      </c>
    </row>
    <row r="138" spans="1:7" x14ac:dyDescent="0.25">
      <c r="A138" s="235" t="s">
        <v>120</v>
      </c>
      <c r="B138" s="235" t="s">
        <v>121</v>
      </c>
      <c r="C138" s="235" t="s">
        <v>14</v>
      </c>
      <c r="D138" s="235">
        <v>1963.03257468468</v>
      </c>
      <c r="E138" s="235">
        <v>79905.045259487306</v>
      </c>
      <c r="F138" s="235">
        <v>2.3977997610508202</v>
      </c>
      <c r="G138" s="235">
        <v>97.602200238949194</v>
      </c>
    </row>
    <row r="139" spans="1:7" x14ac:dyDescent="0.25">
      <c r="A139" s="235" t="s">
        <v>120</v>
      </c>
      <c r="B139" s="235" t="s">
        <v>121</v>
      </c>
      <c r="C139" s="235" t="s">
        <v>15</v>
      </c>
      <c r="D139" s="235">
        <v>1162.0031312999999</v>
      </c>
      <c r="E139" s="235">
        <v>88776.233802500006</v>
      </c>
      <c r="F139" s="235">
        <v>1.2920012343084999</v>
      </c>
      <c r="G139" s="235">
        <v>98.707998765691499</v>
      </c>
    </row>
    <row r="140" spans="1:7" x14ac:dyDescent="0.25">
      <c r="A140" s="235" t="s">
        <v>122</v>
      </c>
      <c r="B140" s="235" t="s">
        <v>123</v>
      </c>
      <c r="C140" s="235" t="s">
        <v>14</v>
      </c>
      <c r="D140" s="235">
        <v>142.57978066326899</v>
      </c>
      <c r="E140" s="235">
        <v>7450.9874379583598</v>
      </c>
      <c r="F140" s="235">
        <v>1.87763901415954</v>
      </c>
      <c r="G140" s="235">
        <v>98.122360985840501</v>
      </c>
    </row>
    <row r="141" spans="1:7" x14ac:dyDescent="0.25">
      <c r="A141" s="235" t="s">
        <v>122</v>
      </c>
      <c r="B141" s="235" t="s">
        <v>123</v>
      </c>
      <c r="C141" s="235" t="s">
        <v>15</v>
      </c>
      <c r="D141" s="235">
        <v>160.2285139</v>
      </c>
      <c r="E141" s="235">
        <v>7442.9667000999998</v>
      </c>
      <c r="F141" s="235">
        <v>2.1073839272858099</v>
      </c>
      <c r="G141" s="235">
        <v>97.892616072714205</v>
      </c>
    </row>
    <row r="142" spans="1:7" x14ac:dyDescent="0.25">
      <c r="A142" s="235" t="s">
        <v>124</v>
      </c>
      <c r="B142" s="235" t="s">
        <v>125</v>
      </c>
      <c r="C142" s="235" t="s">
        <v>14</v>
      </c>
      <c r="D142" s="235">
        <v>3735.9882752735898</v>
      </c>
      <c r="E142" s="235">
        <v>113467.799868855</v>
      </c>
      <c r="F142" s="235">
        <v>3.1876002767754801</v>
      </c>
      <c r="G142" s="235">
        <v>96.812399723224502</v>
      </c>
    </row>
    <row r="143" spans="1:7" x14ac:dyDescent="0.25">
      <c r="A143" s="235" t="s">
        <v>124</v>
      </c>
      <c r="B143" s="235" t="s">
        <v>125</v>
      </c>
      <c r="C143" s="235" t="s">
        <v>15</v>
      </c>
      <c r="D143" s="235">
        <v>5024.4074796000004</v>
      </c>
      <c r="E143" s="235">
        <v>131662.94696520001</v>
      </c>
      <c r="F143" s="235">
        <v>3.6758392903339598</v>
      </c>
      <c r="G143" s="235">
        <v>96.324160709666003</v>
      </c>
    </row>
    <row r="144" spans="1:7" x14ac:dyDescent="0.25">
      <c r="A144" s="235" t="s">
        <v>126</v>
      </c>
      <c r="B144" s="235" t="s">
        <v>127</v>
      </c>
      <c r="C144" s="235" t="s">
        <v>14</v>
      </c>
      <c r="D144" s="235">
        <v>8570.70017922853</v>
      </c>
      <c r="E144" s="235">
        <v>178531.70828428399</v>
      </c>
      <c r="F144" s="235">
        <v>4.5807535293699502</v>
      </c>
      <c r="G144" s="235">
        <v>95.41924647063</v>
      </c>
    </row>
    <row r="145" spans="1:7" x14ac:dyDescent="0.25">
      <c r="A145" s="235" t="s">
        <v>126</v>
      </c>
      <c r="B145" s="235" t="s">
        <v>127</v>
      </c>
      <c r="C145" s="235" t="s">
        <v>15</v>
      </c>
      <c r="D145" s="235">
        <v>7986.0939455999996</v>
      </c>
      <c r="E145" s="235">
        <v>200715.9918021</v>
      </c>
      <c r="F145" s="235">
        <v>3.8265520524094798</v>
      </c>
      <c r="G145" s="235">
        <v>96.173447947590503</v>
      </c>
    </row>
    <row r="146" spans="1:7" x14ac:dyDescent="0.25">
      <c r="A146" s="235" t="s">
        <v>128</v>
      </c>
      <c r="B146" s="235" t="s">
        <v>129</v>
      </c>
      <c r="C146" s="235" t="s">
        <v>14</v>
      </c>
      <c r="D146" s="235">
        <v>879.16377287487705</v>
      </c>
      <c r="E146" s="235">
        <v>73159.848114409906</v>
      </c>
      <c r="F146" s="235">
        <v>1.1874331524214501</v>
      </c>
      <c r="G146" s="235">
        <v>98.812566847578594</v>
      </c>
    </row>
    <row r="147" spans="1:7" x14ac:dyDescent="0.25">
      <c r="A147" s="235" t="s">
        <v>128</v>
      </c>
      <c r="B147" s="235" t="s">
        <v>129</v>
      </c>
      <c r="C147" s="235" t="s">
        <v>15</v>
      </c>
      <c r="D147" s="235">
        <v>588.95021459999998</v>
      </c>
      <c r="E147" s="235">
        <v>77433.205119599996</v>
      </c>
      <c r="F147" s="235">
        <v>0.75484996803445303</v>
      </c>
      <c r="G147" s="235">
        <v>99.245150031965593</v>
      </c>
    </row>
    <row r="148" spans="1:7" x14ac:dyDescent="0.25">
      <c r="A148" s="235" t="s">
        <v>130</v>
      </c>
      <c r="B148" s="235" t="s">
        <v>131</v>
      </c>
      <c r="C148" s="235" t="s">
        <v>14</v>
      </c>
      <c r="D148" s="235">
        <v>115.630137553632</v>
      </c>
      <c r="E148" s="235">
        <v>810.68056911611905</v>
      </c>
      <c r="F148" s="235">
        <v>12.4828674354141</v>
      </c>
      <c r="G148" s="235">
        <v>87.517132564585907</v>
      </c>
    </row>
    <row r="149" spans="1:7" x14ac:dyDescent="0.25">
      <c r="A149" s="235" t="s">
        <v>130</v>
      </c>
      <c r="B149" s="235" t="s">
        <v>131</v>
      </c>
      <c r="C149" s="235" t="s">
        <v>15</v>
      </c>
      <c r="D149" s="235">
        <v>95.6455172</v>
      </c>
      <c r="E149" s="235">
        <v>1039.4682624</v>
      </c>
      <c r="F149" s="235">
        <v>8.42607313195548</v>
      </c>
      <c r="G149" s="235">
        <v>91.573926868044495</v>
      </c>
    </row>
    <row r="150" spans="1:7" x14ac:dyDescent="0.25">
      <c r="A150" s="235" t="s">
        <v>132</v>
      </c>
      <c r="B150" s="235" t="s">
        <v>133</v>
      </c>
      <c r="C150" s="235" t="s">
        <v>14</v>
      </c>
      <c r="D150" s="235">
        <v>1379.4435035046499</v>
      </c>
      <c r="E150" s="235">
        <v>39209.332076119797</v>
      </c>
      <c r="F150" s="235">
        <v>3.3985836818323101</v>
      </c>
      <c r="G150" s="235">
        <v>96.601416318167693</v>
      </c>
    </row>
    <row r="151" spans="1:7" x14ac:dyDescent="0.25">
      <c r="A151" s="235" t="s">
        <v>132</v>
      </c>
      <c r="B151" s="235" t="s">
        <v>133</v>
      </c>
      <c r="C151" s="235" t="s">
        <v>15</v>
      </c>
      <c r="D151" s="235">
        <v>1516.4771424999999</v>
      </c>
      <c r="E151" s="235">
        <v>37547.877176399998</v>
      </c>
      <c r="F151" s="235">
        <v>3.8819972042038899</v>
      </c>
      <c r="G151" s="235">
        <v>96.118002795796102</v>
      </c>
    </row>
    <row r="152" spans="1:7" x14ac:dyDescent="0.25">
      <c r="A152" s="235" t="s">
        <v>134</v>
      </c>
      <c r="B152" s="235" t="s">
        <v>135</v>
      </c>
      <c r="C152" s="235" t="s">
        <v>14</v>
      </c>
      <c r="D152" s="235">
        <v>5011.6880494341403</v>
      </c>
      <c r="E152" s="235">
        <v>114059.410608277</v>
      </c>
      <c r="F152" s="235">
        <v>4.2089878282227398</v>
      </c>
      <c r="G152" s="235">
        <v>95.791012171777297</v>
      </c>
    </row>
    <row r="153" spans="1:7" x14ac:dyDescent="0.25">
      <c r="A153" s="235" t="s">
        <v>134</v>
      </c>
      <c r="B153" s="235" t="s">
        <v>135</v>
      </c>
      <c r="C153" s="235" t="s">
        <v>15</v>
      </c>
      <c r="D153" s="235">
        <v>4268.4891754</v>
      </c>
      <c r="E153" s="235">
        <v>131402.60578439999</v>
      </c>
      <c r="F153" s="235">
        <v>3.1462038223136402</v>
      </c>
      <c r="G153" s="235">
        <v>96.853796177686405</v>
      </c>
    </row>
    <row r="154" spans="1:7" x14ac:dyDescent="0.25">
      <c r="A154" s="235" t="s">
        <v>136</v>
      </c>
      <c r="B154" s="235" t="s">
        <v>137</v>
      </c>
      <c r="C154" s="235" t="s">
        <v>14</v>
      </c>
      <c r="D154" s="235">
        <v>5909.8343268568897</v>
      </c>
      <c r="E154" s="235">
        <v>98074.248763161595</v>
      </c>
      <c r="F154" s="235">
        <v>5.6834028355481898</v>
      </c>
      <c r="G154" s="235">
        <v>94.316597164451807</v>
      </c>
    </row>
    <row r="155" spans="1:7" x14ac:dyDescent="0.25">
      <c r="A155" s="235" t="s">
        <v>136</v>
      </c>
      <c r="B155" s="235" t="s">
        <v>137</v>
      </c>
      <c r="C155" s="235" t="s">
        <v>15</v>
      </c>
      <c r="D155" s="235">
        <v>6850.5495655000004</v>
      </c>
      <c r="E155" s="235">
        <v>121838.37157990001</v>
      </c>
      <c r="F155" s="235">
        <v>5.3233405832658001</v>
      </c>
      <c r="G155" s="235">
        <v>94.676659416734196</v>
      </c>
    </row>
    <row r="156" spans="1:7" x14ac:dyDescent="0.25">
      <c r="A156" s="235" t="s">
        <v>138</v>
      </c>
      <c r="B156" s="235" t="s">
        <v>139</v>
      </c>
      <c r="C156" s="235" t="s">
        <v>14</v>
      </c>
      <c r="D156" s="235">
        <v>1733.7509316961</v>
      </c>
      <c r="E156" s="235">
        <v>55548.0176916329</v>
      </c>
      <c r="F156" s="235">
        <v>3.0267063559032699</v>
      </c>
      <c r="G156" s="235">
        <v>96.973293644096699</v>
      </c>
    </row>
    <row r="157" spans="1:7" x14ac:dyDescent="0.25">
      <c r="A157" s="235" t="s">
        <v>138</v>
      </c>
      <c r="B157" s="235" t="s">
        <v>139</v>
      </c>
      <c r="C157" s="235" t="s">
        <v>15</v>
      </c>
      <c r="D157" s="235">
        <v>1435.7245187999999</v>
      </c>
      <c r="E157" s="235">
        <v>68996.131781000004</v>
      </c>
      <c r="F157" s="235">
        <v>2.0384590073683402</v>
      </c>
      <c r="G157" s="235">
        <v>97.961540992631697</v>
      </c>
    </row>
    <row r="158" spans="1:7" x14ac:dyDescent="0.25">
      <c r="A158" s="235" t="s">
        <v>140</v>
      </c>
      <c r="B158" s="235" t="s">
        <v>141</v>
      </c>
      <c r="C158" s="235" t="s">
        <v>14</v>
      </c>
      <c r="D158" s="235">
        <v>7439.0922288675602</v>
      </c>
      <c r="E158" s="235">
        <v>198743.46115122401</v>
      </c>
      <c r="F158" s="235">
        <v>3.60801246609542</v>
      </c>
      <c r="G158" s="235">
        <v>96.391987533904597</v>
      </c>
    </row>
    <row r="159" spans="1:7" x14ac:dyDescent="0.25">
      <c r="A159" s="235" t="s">
        <v>140</v>
      </c>
      <c r="B159" s="235" t="s">
        <v>141</v>
      </c>
      <c r="C159" s="235" t="s">
        <v>15</v>
      </c>
      <c r="D159" s="235">
        <v>6663.5851338000002</v>
      </c>
      <c r="E159" s="235">
        <v>227028.9204877</v>
      </c>
      <c r="F159" s="235">
        <v>2.85143296148002</v>
      </c>
      <c r="G159" s="235">
        <v>97.14856703852</v>
      </c>
    </row>
    <row r="160" spans="1:7" x14ac:dyDescent="0.25">
      <c r="A160" s="235" t="s">
        <v>142</v>
      </c>
      <c r="B160" s="235" t="s">
        <v>143</v>
      </c>
      <c r="C160" s="235" t="s">
        <v>14</v>
      </c>
      <c r="D160" s="235">
        <v>8864.6616133915904</v>
      </c>
      <c r="E160" s="235">
        <v>314082.24635025498</v>
      </c>
      <c r="F160" s="235">
        <v>2.7449284680531698</v>
      </c>
      <c r="G160" s="235">
        <v>97.255071531946797</v>
      </c>
    </row>
    <row r="161" spans="1:7" x14ac:dyDescent="0.25">
      <c r="A161" s="235" t="s">
        <v>142</v>
      </c>
      <c r="B161" s="235" t="s">
        <v>143</v>
      </c>
      <c r="C161" s="235" t="s">
        <v>15</v>
      </c>
      <c r="D161" s="235">
        <v>6961.2291228000004</v>
      </c>
      <c r="E161" s="235">
        <v>358122.6172033</v>
      </c>
      <c r="F161" s="235">
        <v>1.9067480505785199</v>
      </c>
      <c r="G161" s="235">
        <v>98.0932519494215</v>
      </c>
    </row>
    <row r="162" spans="1:7" x14ac:dyDescent="0.25">
      <c r="A162" s="235" t="s">
        <v>144</v>
      </c>
      <c r="B162" s="235" t="s">
        <v>145</v>
      </c>
      <c r="C162" s="235" t="s">
        <v>14</v>
      </c>
      <c r="D162" s="235">
        <v>2548.80019971713</v>
      </c>
      <c r="E162" s="235">
        <v>120530.147794384</v>
      </c>
      <c r="F162" s="235">
        <v>2.0708660914450601</v>
      </c>
      <c r="G162" s="235">
        <v>97.929133908554903</v>
      </c>
    </row>
    <row r="163" spans="1:7" x14ac:dyDescent="0.25">
      <c r="A163" s="235" t="s">
        <v>144</v>
      </c>
      <c r="B163" s="235" t="s">
        <v>145</v>
      </c>
      <c r="C163" s="235" t="s">
        <v>15</v>
      </c>
      <c r="D163" s="235">
        <v>2010.6891149999999</v>
      </c>
      <c r="E163" s="235">
        <v>144766.21151319999</v>
      </c>
      <c r="F163" s="235">
        <v>1.3698947902526399</v>
      </c>
      <c r="G163" s="235">
        <v>98.630105209747398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684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36" t="s">
        <v>106</v>
      </c>
      <c r="B174" s="236" t="s">
        <v>107</v>
      </c>
      <c r="C174" s="236" t="s">
        <v>14</v>
      </c>
      <c r="D174" s="236">
        <v>3000.7071713605401</v>
      </c>
      <c r="E174" s="236">
        <v>206149.40731725199</v>
      </c>
      <c r="F174" s="236">
        <v>1.43471457268742</v>
      </c>
      <c r="G174" s="236">
        <v>98.565285427312602</v>
      </c>
    </row>
    <row r="175" spans="1:7" x14ac:dyDescent="0.25">
      <c r="A175" s="236" t="s">
        <v>106</v>
      </c>
      <c r="B175" s="236" t="s">
        <v>107</v>
      </c>
      <c r="C175" s="236" t="s">
        <v>15</v>
      </c>
      <c r="D175" s="236">
        <v>2665.7650573999999</v>
      </c>
      <c r="E175" s="236">
        <v>227264.7428298</v>
      </c>
      <c r="F175" s="236">
        <v>1.1593785800306999</v>
      </c>
      <c r="G175" s="236">
        <v>98.840621419969295</v>
      </c>
    </row>
    <row r="176" spans="1:7" x14ac:dyDescent="0.25">
      <c r="A176" s="236" t="s">
        <v>108</v>
      </c>
      <c r="B176" s="236" t="s">
        <v>109</v>
      </c>
      <c r="C176" s="236" t="s">
        <v>14</v>
      </c>
      <c r="D176" s="236">
        <v>4738.5354759784504</v>
      </c>
      <c r="E176" s="236">
        <v>251456.412766097</v>
      </c>
      <c r="F176" s="236">
        <v>1.8495819330134</v>
      </c>
      <c r="G176" s="236">
        <v>98.150418066986603</v>
      </c>
    </row>
    <row r="177" spans="1:7" x14ac:dyDescent="0.25">
      <c r="A177" s="236" t="s">
        <v>108</v>
      </c>
      <c r="B177" s="236" t="s">
        <v>109</v>
      </c>
      <c r="C177" s="236" t="s">
        <v>15</v>
      </c>
      <c r="D177" s="236">
        <v>4403.3393216000004</v>
      </c>
      <c r="E177" s="236">
        <v>292870.06331659999</v>
      </c>
      <c r="F177" s="236">
        <v>1.4812422781593899</v>
      </c>
      <c r="G177" s="236">
        <v>98.518757721840601</v>
      </c>
    </row>
    <row r="178" spans="1:7" x14ac:dyDescent="0.25">
      <c r="A178" s="236" t="s">
        <v>110</v>
      </c>
      <c r="B178" s="236" t="s">
        <v>111</v>
      </c>
      <c r="C178" s="236" t="s">
        <v>14</v>
      </c>
      <c r="D178" s="236">
        <v>6025.5698588963396</v>
      </c>
      <c r="E178" s="236">
        <v>386568.63956478197</v>
      </c>
      <c r="F178" s="236">
        <v>1.53480864318956</v>
      </c>
      <c r="G178" s="236">
        <v>98.465191356810493</v>
      </c>
    </row>
    <row r="179" spans="1:7" x14ac:dyDescent="0.25">
      <c r="A179" s="236" t="s">
        <v>110</v>
      </c>
      <c r="B179" s="236" t="s">
        <v>111</v>
      </c>
      <c r="C179" s="236" t="s">
        <v>15</v>
      </c>
      <c r="D179" s="236">
        <v>7043.9528461</v>
      </c>
      <c r="E179" s="236">
        <v>438060.0665593</v>
      </c>
      <c r="F179" s="236">
        <v>1.5825408306826301</v>
      </c>
      <c r="G179" s="236">
        <v>98.417459169317397</v>
      </c>
    </row>
    <row r="180" spans="1:7" x14ac:dyDescent="0.25">
      <c r="A180" s="236" t="s">
        <v>112</v>
      </c>
      <c r="B180" s="236" t="s">
        <v>113</v>
      </c>
      <c r="C180" s="236" t="s">
        <v>14</v>
      </c>
      <c r="D180" s="236">
        <v>1019.2363848924</v>
      </c>
      <c r="E180" s="236">
        <v>46906.595928357798</v>
      </c>
      <c r="F180" s="236">
        <v>2.1266952198775102</v>
      </c>
      <c r="G180" s="236">
        <v>97.873304780122496</v>
      </c>
    </row>
    <row r="181" spans="1:7" x14ac:dyDescent="0.25">
      <c r="A181" s="236" t="s">
        <v>112</v>
      </c>
      <c r="B181" s="236" t="s">
        <v>113</v>
      </c>
      <c r="C181" s="236" t="s">
        <v>15</v>
      </c>
      <c r="D181" s="236">
        <v>571.31238470000005</v>
      </c>
      <c r="E181" s="236">
        <v>55866.240373699999</v>
      </c>
      <c r="F181" s="236">
        <v>1.0122912082061699</v>
      </c>
      <c r="G181" s="236">
        <v>98.987708791793807</v>
      </c>
    </row>
    <row r="182" spans="1:7" x14ac:dyDescent="0.25">
      <c r="A182" s="236" t="s">
        <v>114</v>
      </c>
      <c r="B182" s="236" t="s">
        <v>115</v>
      </c>
      <c r="C182" s="236" t="s">
        <v>14</v>
      </c>
      <c r="D182" s="236">
        <v>292.176359340658</v>
      </c>
      <c r="E182" s="236">
        <v>61515.643310528299</v>
      </c>
      <c r="F182" s="236">
        <v>0.47271746665914699</v>
      </c>
      <c r="G182" s="236">
        <v>99.527282533340895</v>
      </c>
    </row>
    <row r="183" spans="1:7" x14ac:dyDescent="0.25">
      <c r="A183" s="236" t="s">
        <v>114</v>
      </c>
      <c r="B183" s="236" t="s">
        <v>115</v>
      </c>
      <c r="C183" s="236" t="s">
        <v>15</v>
      </c>
      <c r="D183" s="236">
        <v>240.9139146</v>
      </c>
      <c r="E183" s="236">
        <v>77105.205564100004</v>
      </c>
      <c r="F183" s="236">
        <v>0.31147511500734598</v>
      </c>
      <c r="G183" s="236">
        <v>99.688524884992702</v>
      </c>
    </row>
    <row r="184" spans="1:7" x14ac:dyDescent="0.25">
      <c r="A184" s="236" t="s">
        <v>116</v>
      </c>
      <c r="B184" s="236" t="s">
        <v>117</v>
      </c>
      <c r="C184" s="236" t="s">
        <v>14</v>
      </c>
      <c r="D184" s="236">
        <v>480.60260494449102</v>
      </c>
      <c r="E184" s="236">
        <v>25875.5383240175</v>
      </c>
      <c r="F184" s="236">
        <v>1.8234938348518599</v>
      </c>
      <c r="G184" s="236">
        <v>98.176506165148098</v>
      </c>
    </row>
    <row r="185" spans="1:7" x14ac:dyDescent="0.25">
      <c r="A185" s="236" t="s">
        <v>116</v>
      </c>
      <c r="B185" s="236" t="s">
        <v>117</v>
      </c>
      <c r="C185" s="236" t="s">
        <v>15</v>
      </c>
      <c r="D185" s="236">
        <v>611.98665619999997</v>
      </c>
      <c r="E185" s="236">
        <v>32524.607981100002</v>
      </c>
      <c r="F185" s="236">
        <v>1.84686043601813</v>
      </c>
      <c r="G185" s="236">
        <v>98.153139563981895</v>
      </c>
    </row>
    <row r="186" spans="1:7" x14ac:dyDescent="0.25">
      <c r="A186" s="236" t="s">
        <v>118</v>
      </c>
      <c r="B186" s="236" t="s">
        <v>119</v>
      </c>
      <c r="C186" s="236" t="s">
        <v>14</v>
      </c>
      <c r="D186" s="236">
        <v>475.22417796074598</v>
      </c>
      <c r="E186" s="236">
        <v>24166.7681363187</v>
      </c>
      <c r="F186" s="236">
        <v>1.9285136197585999</v>
      </c>
      <c r="G186" s="236">
        <v>98.071486380241396</v>
      </c>
    </row>
    <row r="187" spans="1:7" x14ac:dyDescent="0.25">
      <c r="A187" s="236" t="s">
        <v>118</v>
      </c>
      <c r="B187" s="236" t="s">
        <v>119</v>
      </c>
      <c r="C187" s="236" t="s">
        <v>15</v>
      </c>
      <c r="D187" s="236">
        <v>450.7751872</v>
      </c>
      <c r="E187" s="236">
        <v>27766.875816799999</v>
      </c>
      <c r="F187" s="236">
        <v>1.59749366499749</v>
      </c>
      <c r="G187" s="236">
        <v>98.402506335002499</v>
      </c>
    </row>
    <row r="188" spans="1:7" x14ac:dyDescent="0.25">
      <c r="A188" s="236" t="s">
        <v>120</v>
      </c>
      <c r="B188" s="236" t="s">
        <v>121</v>
      </c>
      <c r="C188" s="236" t="s">
        <v>14</v>
      </c>
      <c r="D188" s="236">
        <v>1963.03257468468</v>
      </c>
      <c r="E188" s="236">
        <v>79905.045259487306</v>
      </c>
      <c r="F188" s="236">
        <v>2.3977997610508202</v>
      </c>
      <c r="G188" s="236">
        <v>97.602200238949194</v>
      </c>
    </row>
    <row r="189" spans="1:7" x14ac:dyDescent="0.25">
      <c r="A189" s="236" t="s">
        <v>120</v>
      </c>
      <c r="B189" s="236" t="s">
        <v>121</v>
      </c>
      <c r="C189" s="236" t="s">
        <v>15</v>
      </c>
      <c r="D189" s="236">
        <v>1162.0031312999999</v>
      </c>
      <c r="E189" s="236">
        <v>88776.233802500006</v>
      </c>
      <c r="F189" s="236">
        <v>1.2920012343084999</v>
      </c>
      <c r="G189" s="236">
        <v>98.707998765691499</v>
      </c>
    </row>
    <row r="190" spans="1:7" x14ac:dyDescent="0.25">
      <c r="A190" s="236" t="s">
        <v>122</v>
      </c>
      <c r="B190" s="236" t="s">
        <v>123</v>
      </c>
      <c r="C190" s="236" t="s">
        <v>14</v>
      </c>
      <c r="D190" s="236">
        <v>142.57978066326899</v>
      </c>
      <c r="E190" s="236">
        <v>7450.9874379583598</v>
      </c>
      <c r="F190" s="236">
        <v>1.87763901415954</v>
      </c>
      <c r="G190" s="236">
        <v>98.122360985840501</v>
      </c>
    </row>
    <row r="191" spans="1:7" x14ac:dyDescent="0.25">
      <c r="A191" s="236" t="s">
        <v>122</v>
      </c>
      <c r="B191" s="236" t="s">
        <v>123</v>
      </c>
      <c r="C191" s="236" t="s">
        <v>15</v>
      </c>
      <c r="D191" s="236">
        <v>160.2285139</v>
      </c>
      <c r="E191" s="236">
        <v>7442.9667000999998</v>
      </c>
      <c r="F191" s="236">
        <v>2.1073839272858099</v>
      </c>
      <c r="G191" s="236">
        <v>97.892616072714205</v>
      </c>
    </row>
    <row r="192" spans="1:7" x14ac:dyDescent="0.25">
      <c r="A192" s="236" t="s">
        <v>124</v>
      </c>
      <c r="B192" s="236" t="s">
        <v>125</v>
      </c>
      <c r="C192" s="236" t="s">
        <v>14</v>
      </c>
      <c r="D192" s="236">
        <v>3735.9882752735898</v>
      </c>
      <c r="E192" s="236">
        <v>113467.799868855</v>
      </c>
      <c r="F192" s="236">
        <v>3.1876002767754801</v>
      </c>
      <c r="G192" s="236">
        <v>96.812399723224502</v>
      </c>
    </row>
    <row r="193" spans="1:7" x14ac:dyDescent="0.25">
      <c r="A193" s="236" t="s">
        <v>124</v>
      </c>
      <c r="B193" s="236" t="s">
        <v>125</v>
      </c>
      <c r="C193" s="236" t="s">
        <v>15</v>
      </c>
      <c r="D193" s="236">
        <v>5024.4074796000004</v>
      </c>
      <c r="E193" s="236">
        <v>131662.94696520001</v>
      </c>
      <c r="F193" s="236">
        <v>3.6758392903339598</v>
      </c>
      <c r="G193" s="236">
        <v>96.324160709666003</v>
      </c>
    </row>
    <row r="194" spans="1:7" x14ac:dyDescent="0.25">
      <c r="A194" s="236" t="s">
        <v>126</v>
      </c>
      <c r="B194" s="236" t="s">
        <v>127</v>
      </c>
      <c r="C194" s="236" t="s">
        <v>14</v>
      </c>
      <c r="D194" s="236">
        <v>8346.5155300644692</v>
      </c>
      <c r="E194" s="236">
        <v>176671.83568086801</v>
      </c>
      <c r="F194" s="236">
        <v>4.5111825261857001</v>
      </c>
      <c r="G194" s="236">
        <v>95.488817473814294</v>
      </c>
    </row>
    <row r="195" spans="1:7" x14ac:dyDescent="0.25">
      <c r="A195" s="236" t="s">
        <v>126</v>
      </c>
      <c r="B195" s="236" t="s">
        <v>127</v>
      </c>
      <c r="C195" s="236" t="s">
        <v>15</v>
      </c>
      <c r="D195" s="236">
        <v>7772.0569816999996</v>
      </c>
      <c r="E195" s="236">
        <v>197898.65170369999</v>
      </c>
      <c r="F195" s="236">
        <v>3.7788837464397398</v>
      </c>
      <c r="G195" s="236">
        <v>96.221116253560297</v>
      </c>
    </row>
    <row r="196" spans="1:7" x14ac:dyDescent="0.25">
      <c r="A196" s="236" t="s">
        <v>128</v>
      </c>
      <c r="B196" s="236" t="s">
        <v>129</v>
      </c>
      <c r="C196" s="236" t="s">
        <v>14</v>
      </c>
      <c r="D196" s="236">
        <v>859.25628598096296</v>
      </c>
      <c r="E196" s="236">
        <v>72925.041077216199</v>
      </c>
      <c r="F196" s="236">
        <v>1.1645516955340001</v>
      </c>
      <c r="G196" s="236">
        <v>98.835448304465999</v>
      </c>
    </row>
    <row r="197" spans="1:7" x14ac:dyDescent="0.25">
      <c r="A197" s="236" t="s">
        <v>128</v>
      </c>
      <c r="B197" s="236" t="s">
        <v>129</v>
      </c>
      <c r="C197" s="236" t="s">
        <v>15</v>
      </c>
      <c r="D197" s="236">
        <v>560.07584210000005</v>
      </c>
      <c r="E197" s="236">
        <v>77091.808127099997</v>
      </c>
      <c r="F197" s="236">
        <v>0.72126497577592497</v>
      </c>
      <c r="G197" s="236">
        <v>99.278735024224105</v>
      </c>
    </row>
    <row r="198" spans="1:7" x14ac:dyDescent="0.25">
      <c r="A198" s="236" t="s">
        <v>132</v>
      </c>
      <c r="B198" s="236" t="s">
        <v>133</v>
      </c>
      <c r="C198" s="236" t="s">
        <v>14</v>
      </c>
      <c r="D198" s="236">
        <v>1363.21563225773</v>
      </c>
      <c r="E198" s="236">
        <v>39015.8679200228</v>
      </c>
      <c r="F198" s="236">
        <v>3.37604401172878</v>
      </c>
      <c r="G198" s="236">
        <v>96.623955988271206</v>
      </c>
    </row>
    <row r="199" spans="1:7" x14ac:dyDescent="0.25">
      <c r="A199" s="236" t="s">
        <v>132</v>
      </c>
      <c r="B199" s="236" t="s">
        <v>133</v>
      </c>
      <c r="C199" s="236" t="s">
        <v>15</v>
      </c>
      <c r="D199" s="236">
        <v>1475.6659744999999</v>
      </c>
      <c r="E199" s="236">
        <v>37252.929761899999</v>
      </c>
      <c r="F199" s="236">
        <v>3.81027493107131</v>
      </c>
      <c r="G199" s="236">
        <v>96.189725068928695</v>
      </c>
    </row>
    <row r="200" spans="1:7" x14ac:dyDescent="0.25">
      <c r="A200" s="236" t="s">
        <v>134</v>
      </c>
      <c r="B200" s="236" t="s">
        <v>135</v>
      </c>
      <c r="C200" s="236" t="s">
        <v>14</v>
      </c>
      <c r="D200" s="236">
        <v>5004.6880494341403</v>
      </c>
      <c r="E200" s="236">
        <v>114021.410608277</v>
      </c>
      <c r="F200" s="236">
        <v>4.2046980501531497</v>
      </c>
      <c r="G200" s="236">
        <v>95.795301949846802</v>
      </c>
    </row>
    <row r="201" spans="1:7" x14ac:dyDescent="0.25">
      <c r="A201" s="236" t="s">
        <v>134</v>
      </c>
      <c r="B201" s="236" t="s">
        <v>135</v>
      </c>
      <c r="C201" s="236" t="s">
        <v>15</v>
      </c>
      <c r="D201" s="236">
        <v>4266.9038094999996</v>
      </c>
      <c r="E201" s="236">
        <v>131386.7521254</v>
      </c>
      <c r="F201" s="236">
        <v>3.1454395976970102</v>
      </c>
      <c r="G201" s="236">
        <v>96.854560402302994</v>
      </c>
    </row>
    <row r="202" spans="1:7" x14ac:dyDescent="0.25">
      <c r="A202" s="236" t="s">
        <v>136</v>
      </c>
      <c r="B202" s="236" t="s">
        <v>137</v>
      </c>
      <c r="C202" s="236" t="s">
        <v>14</v>
      </c>
      <c r="D202" s="236">
        <v>5705.3380450852801</v>
      </c>
      <c r="E202" s="236">
        <v>96208.142721800905</v>
      </c>
      <c r="F202" s="236">
        <v>5.5982172350049604</v>
      </c>
      <c r="G202" s="236">
        <v>94.401782764995005</v>
      </c>
    </row>
    <row r="203" spans="1:7" x14ac:dyDescent="0.25">
      <c r="A203" s="236" t="s">
        <v>136</v>
      </c>
      <c r="B203" s="236" t="s">
        <v>137</v>
      </c>
      <c r="C203" s="236" t="s">
        <v>15</v>
      </c>
      <c r="D203" s="236">
        <v>6662.1583463999996</v>
      </c>
      <c r="E203" s="236">
        <v>119097.9524502</v>
      </c>
      <c r="F203" s="236">
        <v>5.2975131018889901</v>
      </c>
      <c r="G203" s="236">
        <v>94.702486898111005</v>
      </c>
    </row>
    <row r="204" spans="1:7" x14ac:dyDescent="0.25">
      <c r="A204" s="236" t="s">
        <v>138</v>
      </c>
      <c r="B204" s="236" t="s">
        <v>139</v>
      </c>
      <c r="C204" s="236" t="s">
        <v>14</v>
      </c>
      <c r="D204" s="236">
        <v>1733.7509316961</v>
      </c>
      <c r="E204" s="236">
        <v>55548.0176916329</v>
      </c>
      <c r="F204" s="236">
        <v>3.0267063559032699</v>
      </c>
      <c r="G204" s="236">
        <v>96.973293644096699</v>
      </c>
    </row>
    <row r="205" spans="1:7" x14ac:dyDescent="0.25">
      <c r="A205" s="236" t="s">
        <v>138</v>
      </c>
      <c r="B205" s="236" t="s">
        <v>139</v>
      </c>
      <c r="C205" s="236" t="s">
        <v>15</v>
      </c>
      <c r="D205" s="236">
        <v>1435.7245187999999</v>
      </c>
      <c r="E205" s="236">
        <v>68996.131781000004</v>
      </c>
      <c r="F205" s="236">
        <v>2.0384590073683402</v>
      </c>
      <c r="G205" s="236">
        <v>97.961540992631697</v>
      </c>
    </row>
    <row r="206" spans="1:7" x14ac:dyDescent="0.25">
      <c r="A206" s="236" t="s">
        <v>140</v>
      </c>
      <c r="B206" s="236" t="s">
        <v>141</v>
      </c>
      <c r="C206" s="236" t="s">
        <v>14</v>
      </c>
      <c r="D206" s="236">
        <v>7439.0922288675602</v>
      </c>
      <c r="E206" s="236">
        <v>198743.46115122401</v>
      </c>
      <c r="F206" s="236">
        <v>3.60801246609542</v>
      </c>
      <c r="G206" s="236">
        <v>96.391987533904597</v>
      </c>
    </row>
    <row r="207" spans="1:7" x14ac:dyDescent="0.25">
      <c r="A207" s="236" t="s">
        <v>140</v>
      </c>
      <c r="B207" s="236" t="s">
        <v>141</v>
      </c>
      <c r="C207" s="236" t="s">
        <v>15</v>
      </c>
      <c r="D207" s="236">
        <v>6663.5851338000002</v>
      </c>
      <c r="E207" s="236">
        <v>227028.9204877</v>
      </c>
      <c r="F207" s="236">
        <v>2.85143296148002</v>
      </c>
      <c r="G207" s="236">
        <v>97.14856703852</v>
      </c>
    </row>
    <row r="208" spans="1:7" x14ac:dyDescent="0.25">
      <c r="A208" s="236" t="s">
        <v>142</v>
      </c>
      <c r="B208" s="236" t="s">
        <v>143</v>
      </c>
      <c r="C208" s="236" t="s">
        <v>14</v>
      </c>
      <c r="D208" s="236">
        <v>8864.6616133915904</v>
      </c>
      <c r="E208" s="236">
        <v>314082.24635025498</v>
      </c>
      <c r="F208" s="236">
        <v>2.7449284680531698</v>
      </c>
      <c r="G208" s="236">
        <v>97.255071531946797</v>
      </c>
    </row>
    <row r="209" spans="1:7" x14ac:dyDescent="0.25">
      <c r="A209" s="236" t="s">
        <v>142</v>
      </c>
      <c r="B209" s="236" t="s">
        <v>143</v>
      </c>
      <c r="C209" s="236" t="s">
        <v>15</v>
      </c>
      <c r="D209" s="236">
        <v>6961.2291228000004</v>
      </c>
      <c r="E209" s="236">
        <v>358122.6172033</v>
      </c>
      <c r="F209" s="236">
        <v>1.9067480505785199</v>
      </c>
      <c r="G209" s="236">
        <v>98.0932519494215</v>
      </c>
    </row>
    <row r="210" spans="1:7" x14ac:dyDescent="0.25">
      <c r="A210" s="236" t="s">
        <v>144</v>
      </c>
      <c r="B210" s="236" t="s">
        <v>145</v>
      </c>
      <c r="C210" s="236" t="s">
        <v>14</v>
      </c>
      <c r="D210" s="236">
        <v>2548.80019971713</v>
      </c>
      <c r="E210" s="236">
        <v>120530.147794384</v>
      </c>
      <c r="F210" s="236">
        <v>2.0708660914450601</v>
      </c>
      <c r="G210" s="236">
        <v>97.929133908554903</v>
      </c>
    </row>
    <row r="211" spans="1:7" x14ac:dyDescent="0.25">
      <c r="A211" s="236" t="s">
        <v>144</v>
      </c>
      <c r="B211" s="236" t="s">
        <v>145</v>
      </c>
      <c r="C211" s="236" t="s">
        <v>15</v>
      </c>
      <c r="D211" s="236">
        <v>2010.6891149999999</v>
      </c>
      <c r="E211" s="236">
        <v>144766.21151319999</v>
      </c>
      <c r="F211" s="236">
        <v>1.3698947902526399</v>
      </c>
      <c r="G211" s="236">
        <v>98.630105209747398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685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37" t="s">
        <v>149</v>
      </c>
      <c r="B222" s="237" t="s">
        <v>150</v>
      </c>
      <c r="C222" s="237" t="s">
        <v>14</v>
      </c>
      <c r="D222" s="237">
        <v>83.119397915949804</v>
      </c>
      <c r="E222" s="237">
        <v>15016.6183409758</v>
      </c>
      <c r="F222" s="237">
        <v>0.55046914955259596</v>
      </c>
      <c r="G222" s="237">
        <v>99.449530850447402</v>
      </c>
    </row>
    <row r="223" spans="1:7" x14ac:dyDescent="0.25">
      <c r="A223" s="237" t="s">
        <v>149</v>
      </c>
      <c r="B223" s="237" t="s">
        <v>150</v>
      </c>
      <c r="C223" s="237" t="s">
        <v>15</v>
      </c>
      <c r="D223" s="237">
        <v>53.140201900000001</v>
      </c>
      <c r="E223" s="237">
        <v>19649.265428999999</v>
      </c>
      <c r="F223" s="237">
        <v>0.26971428208065301</v>
      </c>
      <c r="G223" s="237">
        <v>99.730285717919301</v>
      </c>
    </row>
    <row r="224" spans="1:7" x14ac:dyDescent="0.25">
      <c r="A224" s="237" t="s">
        <v>151</v>
      </c>
      <c r="B224" s="237" t="s">
        <v>152</v>
      </c>
      <c r="C224" s="237" t="s">
        <v>14</v>
      </c>
      <c r="D224" s="237">
        <v>51.156029276026999</v>
      </c>
      <c r="E224" s="237">
        <v>12409.4879563507</v>
      </c>
      <c r="F224" s="237">
        <v>0.410540814223046</v>
      </c>
      <c r="G224" s="237">
        <v>99.589459185777002</v>
      </c>
    </row>
    <row r="225" spans="1:7" x14ac:dyDescent="0.25">
      <c r="A225" s="237" t="s">
        <v>151</v>
      </c>
      <c r="B225" s="237" t="s">
        <v>152</v>
      </c>
      <c r="C225" s="237" t="s">
        <v>15</v>
      </c>
      <c r="D225" s="237">
        <v>81.049204099999997</v>
      </c>
      <c r="E225" s="237">
        <v>15496.875586</v>
      </c>
      <c r="F225" s="237">
        <v>0.52028242010455705</v>
      </c>
      <c r="G225" s="237">
        <v>99.479717579895393</v>
      </c>
    </row>
    <row r="226" spans="1:7" x14ac:dyDescent="0.25">
      <c r="A226" s="237" t="s">
        <v>153</v>
      </c>
      <c r="B226" s="237" t="s">
        <v>154</v>
      </c>
      <c r="C226" s="237" t="s">
        <v>14</v>
      </c>
      <c r="D226" s="237">
        <v>288.54672862933597</v>
      </c>
      <c r="E226" s="237">
        <v>12882.524194088501</v>
      </c>
      <c r="F226" s="237">
        <v>2.1907613308166298</v>
      </c>
      <c r="G226" s="237">
        <v>97.809238669183401</v>
      </c>
    </row>
    <row r="227" spans="1:7" x14ac:dyDescent="0.25">
      <c r="A227" s="237" t="s">
        <v>153</v>
      </c>
      <c r="B227" s="237" t="s">
        <v>155</v>
      </c>
      <c r="C227" s="237" t="s">
        <v>15</v>
      </c>
      <c r="D227" s="237">
        <v>452.88993950000003</v>
      </c>
      <c r="E227" s="237">
        <v>14964.93115</v>
      </c>
      <c r="F227" s="237">
        <v>2.9374445122367598</v>
      </c>
      <c r="G227" s="237">
        <v>97.062555487763206</v>
      </c>
    </row>
    <row r="228" spans="1:7" x14ac:dyDescent="0.25">
      <c r="A228" s="237" t="s">
        <v>156</v>
      </c>
      <c r="B228" s="237" t="s">
        <v>157</v>
      </c>
      <c r="C228" s="237" t="s">
        <v>14</v>
      </c>
      <c r="D228" s="237">
        <v>84.269736726292706</v>
      </c>
      <c r="E228" s="237">
        <v>11386.416721177</v>
      </c>
      <c r="F228" s="237">
        <v>0.73465295242405204</v>
      </c>
      <c r="G228" s="237">
        <v>99.265347047575901</v>
      </c>
    </row>
    <row r="229" spans="1:7" x14ac:dyDescent="0.25">
      <c r="A229" s="237" t="s">
        <v>156</v>
      </c>
      <c r="B229" s="237" t="s">
        <v>157</v>
      </c>
      <c r="C229" s="237" t="s">
        <v>15</v>
      </c>
      <c r="D229" s="237">
        <v>37.303207200000003</v>
      </c>
      <c r="E229" s="237">
        <v>13444.9666227</v>
      </c>
      <c r="F229" s="237">
        <v>0.276683434396719</v>
      </c>
      <c r="G229" s="237">
        <v>99.723316565603298</v>
      </c>
    </row>
    <row r="230" spans="1:7" x14ac:dyDescent="0.25">
      <c r="A230" s="237" t="s">
        <v>158</v>
      </c>
      <c r="B230" s="237" t="s">
        <v>159</v>
      </c>
      <c r="C230" s="237" t="s">
        <v>14</v>
      </c>
      <c r="D230" s="237">
        <v>36.723981210380401</v>
      </c>
      <c r="E230" s="237">
        <v>7723.0241943916599</v>
      </c>
      <c r="F230" s="237">
        <v>0.47326253867163898</v>
      </c>
      <c r="G230" s="237">
        <v>99.526737461328395</v>
      </c>
    </row>
    <row r="231" spans="1:7" x14ac:dyDescent="0.25">
      <c r="A231" s="237" t="s">
        <v>158</v>
      </c>
      <c r="B231" s="237" t="s">
        <v>159</v>
      </c>
      <c r="C231" s="237" t="s">
        <v>15</v>
      </c>
      <c r="D231" s="237">
        <v>24.543141500000001</v>
      </c>
      <c r="E231" s="237">
        <v>10840.099801799999</v>
      </c>
      <c r="F231" s="237">
        <v>0.22589920007573999</v>
      </c>
      <c r="G231" s="237">
        <v>99.774100799924298</v>
      </c>
    </row>
    <row r="232" spans="1:7" x14ac:dyDescent="0.25">
      <c r="A232" s="237" t="s">
        <v>110</v>
      </c>
      <c r="B232" s="237" t="s">
        <v>160</v>
      </c>
      <c r="C232" s="237" t="s">
        <v>14</v>
      </c>
      <c r="D232" s="237">
        <v>664.32574773186502</v>
      </c>
      <c r="E232" s="237">
        <v>22046.034307964299</v>
      </c>
      <c r="F232" s="237">
        <v>2.9252101072049799</v>
      </c>
      <c r="G232" s="237">
        <v>97.074789892794996</v>
      </c>
    </row>
    <row r="233" spans="1:7" x14ac:dyDescent="0.25">
      <c r="A233" s="237" t="s">
        <v>110</v>
      </c>
      <c r="B233" s="237" t="s">
        <v>160</v>
      </c>
      <c r="C233" s="237" t="s">
        <v>15</v>
      </c>
      <c r="D233" s="237">
        <v>731.0221209</v>
      </c>
      <c r="E233" s="237">
        <v>24782.959547400002</v>
      </c>
      <c r="F233" s="237">
        <v>2.8651824337095202</v>
      </c>
      <c r="G233" s="237">
        <v>97.134817566290494</v>
      </c>
    </row>
    <row r="234" spans="1:7" x14ac:dyDescent="0.25">
      <c r="A234" s="237" t="s">
        <v>161</v>
      </c>
      <c r="B234" s="237" t="s">
        <v>162</v>
      </c>
      <c r="C234" s="237" t="s">
        <v>14</v>
      </c>
      <c r="D234" s="237">
        <v>140.39880223886999</v>
      </c>
      <c r="E234" s="237">
        <v>17381.731482473599</v>
      </c>
      <c r="F234" s="237">
        <v>0.80126559931678498</v>
      </c>
      <c r="G234" s="237">
        <v>99.198734400683193</v>
      </c>
    </row>
    <row r="235" spans="1:7" x14ac:dyDescent="0.25">
      <c r="A235" s="237" t="s">
        <v>161</v>
      </c>
      <c r="B235" s="237" t="s">
        <v>162</v>
      </c>
      <c r="C235" s="237" t="s">
        <v>15</v>
      </c>
      <c r="D235" s="237">
        <v>196.78883490000001</v>
      </c>
      <c r="E235" s="237">
        <v>18901.364386699999</v>
      </c>
      <c r="F235" s="237">
        <v>1.0304076662105299</v>
      </c>
      <c r="G235" s="237">
        <v>98.969592333789507</v>
      </c>
    </row>
    <row r="236" spans="1:7" x14ac:dyDescent="0.25">
      <c r="A236" s="237" t="s">
        <v>163</v>
      </c>
      <c r="B236" s="237" t="s">
        <v>164</v>
      </c>
      <c r="C236" s="237" t="s">
        <v>14</v>
      </c>
      <c r="D236" s="237">
        <v>120.007505456328</v>
      </c>
      <c r="E236" s="237">
        <v>15218.4927086056</v>
      </c>
      <c r="F236" s="237">
        <v>0.78239400059666897</v>
      </c>
      <c r="G236" s="237">
        <v>99.217605999403304</v>
      </c>
    </row>
    <row r="237" spans="1:7" x14ac:dyDescent="0.25">
      <c r="A237" s="237" t="s">
        <v>163</v>
      </c>
      <c r="B237" s="237" t="s">
        <v>164</v>
      </c>
      <c r="C237" s="237" t="s">
        <v>15</v>
      </c>
      <c r="D237" s="237">
        <v>86.499475200000006</v>
      </c>
      <c r="E237" s="237">
        <v>19873.466867300001</v>
      </c>
      <c r="F237" s="237">
        <v>0.43336483496878397</v>
      </c>
      <c r="G237" s="237">
        <v>99.566635165031201</v>
      </c>
    </row>
    <row r="238" spans="1:7" x14ac:dyDescent="0.25">
      <c r="A238" s="237" t="s">
        <v>165</v>
      </c>
      <c r="B238" s="237" t="s">
        <v>166</v>
      </c>
      <c r="C238" s="237" t="s">
        <v>14</v>
      </c>
      <c r="D238" s="237">
        <v>109.96628933260899</v>
      </c>
      <c r="E238" s="237">
        <v>14497.0548806349</v>
      </c>
      <c r="F238" s="237">
        <v>0.752831724230695</v>
      </c>
      <c r="G238" s="237">
        <v>99.247168275769297</v>
      </c>
    </row>
    <row r="239" spans="1:7" x14ac:dyDescent="0.25">
      <c r="A239" s="237" t="s">
        <v>165</v>
      </c>
      <c r="B239" s="237" t="s">
        <v>166</v>
      </c>
      <c r="C239" s="237" t="s">
        <v>15</v>
      </c>
      <c r="D239" s="237">
        <v>34.318311799999996</v>
      </c>
      <c r="E239" s="237">
        <v>17359.420238999999</v>
      </c>
      <c r="F239" s="237">
        <v>0.19730267705111401</v>
      </c>
      <c r="G239" s="237">
        <v>99.802697322948902</v>
      </c>
    </row>
    <row r="240" spans="1:7" x14ac:dyDescent="0.25">
      <c r="A240" s="237" t="s">
        <v>112</v>
      </c>
      <c r="B240" s="237" t="s">
        <v>167</v>
      </c>
      <c r="C240" s="237" t="s">
        <v>14</v>
      </c>
      <c r="D240" s="237">
        <v>331.98609667874803</v>
      </c>
      <c r="E240" s="237">
        <v>20401.6834145061</v>
      </c>
      <c r="F240" s="237">
        <v>1.60119315348235</v>
      </c>
      <c r="G240" s="237">
        <v>98.398806846517601</v>
      </c>
    </row>
    <row r="241" spans="1:7" x14ac:dyDescent="0.25">
      <c r="A241" s="237" t="s">
        <v>112</v>
      </c>
      <c r="B241" s="237" t="s">
        <v>167</v>
      </c>
      <c r="C241" s="237" t="s">
        <v>15</v>
      </c>
      <c r="D241" s="237">
        <v>312.02354220000001</v>
      </c>
      <c r="E241" s="237">
        <v>22645.622291</v>
      </c>
      <c r="F241" s="237">
        <v>1.3591269090351099</v>
      </c>
      <c r="G241" s="237">
        <v>98.640873090964902</v>
      </c>
    </row>
    <row r="242" spans="1:7" x14ac:dyDescent="0.25">
      <c r="A242" s="237" t="s">
        <v>114</v>
      </c>
      <c r="B242" s="237" t="s">
        <v>168</v>
      </c>
      <c r="C242" s="237" t="s">
        <v>14</v>
      </c>
      <c r="D242" s="237">
        <v>68.723437938318099</v>
      </c>
      <c r="E242" s="237">
        <v>53660.330391121897</v>
      </c>
      <c r="F242" s="237">
        <v>0.12790740398474701</v>
      </c>
      <c r="G242" s="237">
        <v>99.872092596015307</v>
      </c>
    </row>
    <row r="243" spans="1:7" x14ac:dyDescent="0.25">
      <c r="A243" s="237" t="s">
        <v>114</v>
      </c>
      <c r="B243" s="237" t="s">
        <v>168</v>
      </c>
      <c r="C243" s="237" t="s">
        <v>15</v>
      </c>
      <c r="D243" s="237">
        <v>277.87756639999998</v>
      </c>
      <c r="E243" s="237">
        <v>60405.7478481</v>
      </c>
      <c r="F243" s="237">
        <v>0.45791194000350999</v>
      </c>
      <c r="G243" s="237">
        <v>99.542088059996502</v>
      </c>
    </row>
    <row r="244" spans="1:7" x14ac:dyDescent="0.25">
      <c r="A244" s="237" t="s">
        <v>124</v>
      </c>
      <c r="B244" s="237" t="s">
        <v>169</v>
      </c>
      <c r="C244" s="237" t="s">
        <v>14</v>
      </c>
      <c r="D244" s="237">
        <v>238.34953563293701</v>
      </c>
      <c r="E244" s="237">
        <v>30929.741090593699</v>
      </c>
      <c r="F244" s="237">
        <v>0.76472292926527896</v>
      </c>
      <c r="G244" s="237">
        <v>99.235277070734696</v>
      </c>
    </row>
    <row r="245" spans="1:7" x14ac:dyDescent="0.25">
      <c r="A245" s="237" t="s">
        <v>124</v>
      </c>
      <c r="B245" s="237" t="s">
        <v>169</v>
      </c>
      <c r="C245" s="237" t="s">
        <v>15</v>
      </c>
      <c r="D245" s="237">
        <v>321.72108639999999</v>
      </c>
      <c r="E245" s="237">
        <v>36739.9930255</v>
      </c>
      <c r="F245" s="237">
        <v>0.86806855567616603</v>
      </c>
      <c r="G245" s="237">
        <v>99.131931444323797</v>
      </c>
    </row>
    <row r="246" spans="1:7" x14ac:dyDescent="0.25">
      <c r="A246" s="237" t="s">
        <v>126</v>
      </c>
      <c r="B246" s="237" t="s">
        <v>170</v>
      </c>
      <c r="C246" s="237" t="s">
        <v>14</v>
      </c>
      <c r="D246" s="237">
        <v>339.53546762097898</v>
      </c>
      <c r="E246" s="237">
        <v>36079.240791361997</v>
      </c>
      <c r="F246" s="237">
        <v>0.93230883214322502</v>
      </c>
      <c r="G246" s="237">
        <v>99.067691167856793</v>
      </c>
    </row>
    <row r="247" spans="1:7" x14ac:dyDescent="0.25">
      <c r="A247" s="237" t="s">
        <v>126</v>
      </c>
      <c r="B247" s="237" t="s">
        <v>170</v>
      </c>
      <c r="C247" s="237" t="s">
        <v>15</v>
      </c>
      <c r="D247" s="237">
        <v>306.44417090000002</v>
      </c>
      <c r="E247" s="237">
        <v>41270.327968799997</v>
      </c>
      <c r="F247" s="237">
        <v>0.73705618577202803</v>
      </c>
      <c r="G247" s="237">
        <v>99.262943814227995</v>
      </c>
    </row>
    <row r="248" spans="1:7" x14ac:dyDescent="0.25">
      <c r="A248" s="237" t="s">
        <v>171</v>
      </c>
      <c r="B248" s="237" t="s">
        <v>172</v>
      </c>
      <c r="C248" s="237" t="s">
        <v>14</v>
      </c>
      <c r="D248" s="237">
        <v>143.888697027261</v>
      </c>
      <c r="E248" s="237">
        <v>9685.5557846923894</v>
      </c>
      <c r="F248" s="237">
        <v>1.4638538047074601</v>
      </c>
      <c r="G248" s="237">
        <v>98.536146195292503</v>
      </c>
    </row>
    <row r="249" spans="1:7" x14ac:dyDescent="0.25">
      <c r="A249" s="237" t="s">
        <v>171</v>
      </c>
      <c r="B249" s="237" t="s">
        <v>172</v>
      </c>
      <c r="C249" s="237" t="s">
        <v>15</v>
      </c>
      <c r="D249" s="237">
        <v>33.288243799999996</v>
      </c>
      <c r="E249" s="237">
        <v>11632.673645999999</v>
      </c>
      <c r="F249" s="237">
        <v>0.28534504153579598</v>
      </c>
      <c r="G249" s="237">
        <v>99.714654958464195</v>
      </c>
    </row>
    <row r="250" spans="1:7" x14ac:dyDescent="0.25">
      <c r="A250" s="237" t="s">
        <v>173</v>
      </c>
      <c r="B250" s="237" t="s">
        <v>174</v>
      </c>
      <c r="C250" s="237" t="s">
        <v>14</v>
      </c>
      <c r="D250" s="237">
        <v>75.390595864173406</v>
      </c>
      <c r="E250" s="237">
        <v>17385.558960517501</v>
      </c>
      <c r="F250" s="237">
        <v>0.43176687281946602</v>
      </c>
      <c r="G250" s="237">
        <v>99.568233127180505</v>
      </c>
    </row>
    <row r="251" spans="1:7" x14ac:dyDescent="0.25">
      <c r="A251" s="237" t="s">
        <v>173</v>
      </c>
      <c r="B251" s="237" t="s">
        <v>174</v>
      </c>
      <c r="C251" s="237" t="s">
        <v>15</v>
      </c>
      <c r="D251" s="237">
        <v>44.7279099</v>
      </c>
      <c r="E251" s="237">
        <v>22204.552319800001</v>
      </c>
      <c r="F251" s="237">
        <v>0.20103081734884101</v>
      </c>
      <c r="G251" s="237">
        <v>99.798969182651206</v>
      </c>
    </row>
    <row r="252" spans="1:7" x14ac:dyDescent="0.25">
      <c r="A252" s="237" t="s">
        <v>175</v>
      </c>
      <c r="B252" s="237" t="s">
        <v>176</v>
      </c>
      <c r="C252" s="237" t="s">
        <v>14</v>
      </c>
      <c r="D252" s="237">
        <v>342.90694028276403</v>
      </c>
      <c r="E252" s="237">
        <v>32085.614014752598</v>
      </c>
      <c r="F252" s="237">
        <v>1.05742392864056</v>
      </c>
      <c r="G252" s="237">
        <v>98.942576071359397</v>
      </c>
    </row>
    <row r="253" spans="1:7" x14ac:dyDescent="0.25">
      <c r="A253" s="237" t="s">
        <v>175</v>
      </c>
      <c r="B253" s="237" t="s">
        <v>176</v>
      </c>
      <c r="C253" s="237" t="s">
        <v>15</v>
      </c>
      <c r="D253" s="237">
        <v>388.41816920000002</v>
      </c>
      <c r="E253" s="237">
        <v>30893.6337652</v>
      </c>
      <c r="F253" s="237">
        <v>1.24166461335251</v>
      </c>
      <c r="G253" s="237">
        <v>98.758335386647502</v>
      </c>
    </row>
    <row r="254" spans="1:7" x14ac:dyDescent="0.25">
      <c r="A254" s="237" t="s">
        <v>177</v>
      </c>
      <c r="B254" s="237" t="s">
        <v>178</v>
      </c>
      <c r="C254" s="237" t="s">
        <v>14</v>
      </c>
      <c r="D254" s="237">
        <v>722.04642303569597</v>
      </c>
      <c r="E254" s="237">
        <v>34503.795939595198</v>
      </c>
      <c r="F254" s="237">
        <v>2.0497633970044502</v>
      </c>
      <c r="G254" s="237">
        <v>97.950236602995602</v>
      </c>
    </row>
    <row r="255" spans="1:7" x14ac:dyDescent="0.25">
      <c r="A255" s="237" t="s">
        <v>177</v>
      </c>
      <c r="B255" s="237" t="s">
        <v>178</v>
      </c>
      <c r="C255" s="237" t="s">
        <v>15</v>
      </c>
      <c r="D255" s="237">
        <v>448.31678579999999</v>
      </c>
      <c r="E255" s="237">
        <v>36751.0225756</v>
      </c>
      <c r="F255" s="237">
        <v>1.2051740528091099</v>
      </c>
      <c r="G255" s="237">
        <v>98.794825947190901</v>
      </c>
    </row>
    <row r="256" spans="1:7" x14ac:dyDescent="0.25">
      <c r="A256" s="237" t="s">
        <v>179</v>
      </c>
      <c r="B256" s="237" t="s">
        <v>180</v>
      </c>
      <c r="C256" s="237" t="s">
        <v>14</v>
      </c>
      <c r="D256" s="237">
        <v>1039.8734400430999</v>
      </c>
      <c r="E256" s="237">
        <v>53971.142615809396</v>
      </c>
      <c r="F256" s="237">
        <v>1.8903003699973899</v>
      </c>
      <c r="G256" s="237">
        <v>98.109699630002595</v>
      </c>
    </row>
    <row r="257" spans="1:7" x14ac:dyDescent="0.25">
      <c r="A257" s="237" t="s">
        <v>179</v>
      </c>
      <c r="B257" s="237" t="s">
        <v>180</v>
      </c>
      <c r="C257" s="237" t="s">
        <v>15</v>
      </c>
      <c r="D257" s="237">
        <v>1059.7605831999999</v>
      </c>
      <c r="E257" s="237">
        <v>62853.943553199999</v>
      </c>
      <c r="F257" s="237">
        <v>1.65811166403114</v>
      </c>
      <c r="G257" s="237">
        <v>98.341888335968903</v>
      </c>
    </row>
    <row r="258" spans="1:7" x14ac:dyDescent="0.25">
      <c r="A258" s="237" t="s">
        <v>181</v>
      </c>
      <c r="B258" s="237" t="s">
        <v>182</v>
      </c>
      <c r="C258" s="237" t="s">
        <v>14</v>
      </c>
      <c r="D258" s="237">
        <v>1798.0427147825501</v>
      </c>
      <c r="E258" s="237">
        <v>87699.9850638184</v>
      </c>
      <c r="F258" s="237">
        <v>2.0090305444836498</v>
      </c>
      <c r="G258" s="237">
        <v>97.990969455516407</v>
      </c>
    </row>
    <row r="259" spans="1:7" x14ac:dyDescent="0.25">
      <c r="A259" s="237" t="s">
        <v>181</v>
      </c>
      <c r="B259" s="237" t="s">
        <v>182</v>
      </c>
      <c r="C259" s="237" t="s">
        <v>15</v>
      </c>
      <c r="D259" s="237">
        <v>2886.2364729000001</v>
      </c>
      <c r="E259" s="237">
        <v>96884.502390499998</v>
      </c>
      <c r="F259" s="237">
        <v>2.89286869655407</v>
      </c>
      <c r="G259" s="237">
        <v>97.107131303445897</v>
      </c>
    </row>
    <row r="260" spans="1:7" x14ac:dyDescent="0.25">
      <c r="A260" s="237" t="s">
        <v>183</v>
      </c>
      <c r="B260" s="237" t="s">
        <v>184</v>
      </c>
      <c r="C260" s="237" t="s">
        <v>14</v>
      </c>
      <c r="D260" s="237">
        <v>631.00082083545703</v>
      </c>
      <c r="E260" s="237">
        <v>32216.3463472396</v>
      </c>
      <c r="F260" s="237">
        <v>1.9210099908729901</v>
      </c>
      <c r="G260" s="237">
        <v>98.078990009126997</v>
      </c>
    </row>
    <row r="261" spans="1:7" x14ac:dyDescent="0.25">
      <c r="A261" s="237" t="s">
        <v>183</v>
      </c>
      <c r="B261" s="237" t="s">
        <v>184</v>
      </c>
      <c r="C261" s="237" t="s">
        <v>15</v>
      </c>
      <c r="D261" s="237">
        <v>825.54611079999995</v>
      </c>
      <c r="E261" s="237">
        <v>39983.240802100001</v>
      </c>
      <c r="F261" s="237">
        <v>2.0229616542192201</v>
      </c>
      <c r="G261" s="237">
        <v>97.977038345780798</v>
      </c>
    </row>
    <row r="262" spans="1:7" x14ac:dyDescent="0.25">
      <c r="A262" s="237" t="s">
        <v>185</v>
      </c>
      <c r="B262" s="237" t="s">
        <v>186</v>
      </c>
      <c r="C262" s="237" t="s">
        <v>14</v>
      </c>
      <c r="D262" s="237">
        <v>1269.58713029975</v>
      </c>
      <c r="E262" s="237">
        <v>38683.827208595299</v>
      </c>
      <c r="F262" s="237">
        <v>3.1776686706442399</v>
      </c>
      <c r="G262" s="237">
        <v>96.822331329355805</v>
      </c>
    </row>
    <row r="263" spans="1:7" x14ac:dyDescent="0.25">
      <c r="A263" s="237" t="s">
        <v>185</v>
      </c>
      <c r="B263" s="237" t="s">
        <v>186</v>
      </c>
      <c r="C263" s="237" t="s">
        <v>15</v>
      </c>
      <c r="D263" s="237">
        <v>862.57424349999997</v>
      </c>
      <c r="E263" s="237">
        <v>46203.769846800002</v>
      </c>
      <c r="F263" s="237">
        <v>1.8326773837481201</v>
      </c>
      <c r="G263" s="237">
        <v>98.167322616251894</v>
      </c>
    </row>
    <row r="264" spans="1:7" x14ac:dyDescent="0.25">
      <c r="A264" s="237" t="s">
        <v>187</v>
      </c>
      <c r="B264" s="237" t="s">
        <v>188</v>
      </c>
      <c r="C264" s="237" t="s">
        <v>14</v>
      </c>
      <c r="D264" s="237">
        <v>1300.8469146462901</v>
      </c>
      <c r="E264" s="237">
        <v>28178.259254188499</v>
      </c>
      <c r="F264" s="237">
        <v>4.4127759749430098</v>
      </c>
      <c r="G264" s="237">
        <v>95.587224025056997</v>
      </c>
    </row>
    <row r="265" spans="1:7" x14ac:dyDescent="0.25">
      <c r="A265" s="237" t="s">
        <v>187</v>
      </c>
      <c r="B265" s="237" t="s">
        <v>188</v>
      </c>
      <c r="C265" s="237" t="s">
        <v>15</v>
      </c>
      <c r="D265" s="237">
        <v>1575.2543438</v>
      </c>
      <c r="E265" s="237">
        <v>32062.609241099999</v>
      </c>
      <c r="F265" s="237">
        <v>4.6829797612566901</v>
      </c>
      <c r="G265" s="237">
        <v>95.317020238743297</v>
      </c>
    </row>
    <row r="266" spans="1:7" x14ac:dyDescent="0.25">
      <c r="A266" s="237" t="s">
        <v>189</v>
      </c>
      <c r="B266" s="237" t="s">
        <v>190</v>
      </c>
      <c r="C266" s="237" t="s">
        <v>14</v>
      </c>
      <c r="D266" s="237">
        <v>169.65488009494001</v>
      </c>
      <c r="E266" s="237">
        <v>13461.5890913286</v>
      </c>
      <c r="F266" s="237">
        <v>1.24460306374534</v>
      </c>
      <c r="G266" s="237">
        <v>98.755396936254698</v>
      </c>
    </row>
    <row r="267" spans="1:7" x14ac:dyDescent="0.25">
      <c r="A267" s="237" t="s">
        <v>189</v>
      </c>
      <c r="B267" s="237" t="s">
        <v>190</v>
      </c>
      <c r="C267" s="237" t="s">
        <v>15</v>
      </c>
      <c r="D267" s="237">
        <v>210.25907190000001</v>
      </c>
      <c r="E267" s="237">
        <v>15487.7008972</v>
      </c>
      <c r="F267" s="237">
        <v>1.3394037971422801</v>
      </c>
      <c r="G267" s="237">
        <v>98.660596202857704</v>
      </c>
    </row>
    <row r="268" spans="1:7" x14ac:dyDescent="0.25">
      <c r="A268" s="237" t="s">
        <v>191</v>
      </c>
      <c r="B268" s="237" t="s">
        <v>192</v>
      </c>
      <c r="C268" s="237" t="s">
        <v>14</v>
      </c>
      <c r="D268" s="237">
        <v>671.86230106611197</v>
      </c>
      <c r="E268" s="237">
        <v>22683.011078391199</v>
      </c>
      <c r="F268" s="237">
        <v>2.8767542009329601</v>
      </c>
      <c r="G268" s="237">
        <v>97.123245799067007</v>
      </c>
    </row>
    <row r="269" spans="1:7" x14ac:dyDescent="0.25">
      <c r="A269" s="237" t="s">
        <v>191</v>
      </c>
      <c r="B269" s="237" t="s">
        <v>192</v>
      </c>
      <c r="C269" s="237" t="s">
        <v>15</v>
      </c>
      <c r="D269" s="237">
        <v>538.94560530000001</v>
      </c>
      <c r="E269" s="237">
        <v>26368.818964800001</v>
      </c>
      <c r="F269" s="237">
        <v>2.0029371220932899</v>
      </c>
      <c r="G269" s="237">
        <v>97.9970628779067</v>
      </c>
    </row>
    <row r="270" spans="1:7" x14ac:dyDescent="0.25">
      <c r="A270" s="237" t="s">
        <v>193</v>
      </c>
      <c r="B270" s="237" t="s">
        <v>194</v>
      </c>
      <c r="C270" s="237" t="s">
        <v>14</v>
      </c>
      <c r="D270" s="237">
        <v>154.277097185321</v>
      </c>
      <c r="E270" s="237">
        <v>7516.6943037545998</v>
      </c>
      <c r="F270" s="237">
        <v>2.01118071130362</v>
      </c>
      <c r="G270" s="237">
        <v>97.988819288696405</v>
      </c>
    </row>
    <row r="271" spans="1:7" x14ac:dyDescent="0.25">
      <c r="A271" s="237" t="s">
        <v>193</v>
      </c>
      <c r="B271" s="237" t="s">
        <v>194</v>
      </c>
      <c r="C271" s="237" t="s">
        <v>15</v>
      </c>
      <c r="D271" s="237">
        <v>183.0737523</v>
      </c>
      <c r="E271" s="237">
        <v>9202.6231681000008</v>
      </c>
      <c r="F271" s="237">
        <v>1.95056109154863</v>
      </c>
      <c r="G271" s="237">
        <v>98.049438908451407</v>
      </c>
    </row>
    <row r="272" spans="1:7" x14ac:dyDescent="0.25">
      <c r="A272" s="237" t="s">
        <v>195</v>
      </c>
      <c r="B272" s="237" t="s">
        <v>196</v>
      </c>
      <c r="C272" s="237" t="s">
        <v>14</v>
      </c>
      <c r="D272" s="237">
        <v>192.05587631515499</v>
      </c>
      <c r="E272" s="237">
        <v>12993.014129929001</v>
      </c>
      <c r="F272" s="237">
        <v>1.4566162805673499</v>
      </c>
      <c r="G272" s="237">
        <v>98.543383719432697</v>
      </c>
    </row>
    <row r="273" spans="1:7" x14ac:dyDescent="0.25">
      <c r="A273" s="237" t="s">
        <v>195</v>
      </c>
      <c r="B273" s="237" t="s">
        <v>196</v>
      </c>
      <c r="C273" s="237" t="s">
        <v>15</v>
      </c>
      <c r="D273" s="237">
        <v>159.0967167</v>
      </c>
      <c r="E273" s="237">
        <v>17559.676831100001</v>
      </c>
      <c r="F273" s="237">
        <v>0.89789914787727398</v>
      </c>
      <c r="G273" s="237">
        <v>99.102100852122703</v>
      </c>
    </row>
    <row r="274" spans="1:7" x14ac:dyDescent="0.25">
      <c r="A274" s="237" t="s">
        <v>197</v>
      </c>
      <c r="B274" s="237" t="s">
        <v>198</v>
      </c>
      <c r="C274" s="237" t="s">
        <v>14</v>
      </c>
      <c r="D274" s="237">
        <v>320.94708077542498</v>
      </c>
      <c r="E274" s="237">
        <v>16650.0738325641</v>
      </c>
      <c r="F274" s="237">
        <v>1.89114775365786</v>
      </c>
      <c r="G274" s="237">
        <v>98.108852246342096</v>
      </c>
    </row>
    <row r="275" spans="1:7" x14ac:dyDescent="0.25">
      <c r="A275" s="237" t="s">
        <v>197</v>
      </c>
      <c r="B275" s="237" t="s">
        <v>198</v>
      </c>
      <c r="C275" s="237" t="s">
        <v>15</v>
      </c>
      <c r="D275" s="237">
        <v>267.70143489999998</v>
      </c>
      <c r="E275" s="237">
        <v>18564.2526487</v>
      </c>
      <c r="F275" s="237">
        <v>1.42152765300724</v>
      </c>
      <c r="G275" s="237">
        <v>98.578472346992797</v>
      </c>
    </row>
    <row r="276" spans="1:7" x14ac:dyDescent="0.25">
      <c r="A276" s="237" t="s">
        <v>199</v>
      </c>
      <c r="B276" s="237" t="s">
        <v>200</v>
      </c>
      <c r="C276" s="237" t="s">
        <v>14</v>
      </c>
      <c r="D276" s="237">
        <v>758.87309318574103</v>
      </c>
      <c r="E276" s="237">
        <v>27253.348395391498</v>
      </c>
      <c r="F276" s="237">
        <v>2.7090785837717002</v>
      </c>
      <c r="G276" s="237">
        <v>97.290921416228301</v>
      </c>
    </row>
    <row r="277" spans="1:7" x14ac:dyDescent="0.25">
      <c r="A277" s="237" t="s">
        <v>199</v>
      </c>
      <c r="B277" s="237" t="s">
        <v>200</v>
      </c>
      <c r="C277" s="237" t="s">
        <v>15</v>
      </c>
      <c r="D277" s="237">
        <v>794.84557170000005</v>
      </c>
      <c r="E277" s="237">
        <v>33895.372120200002</v>
      </c>
      <c r="F277" s="237">
        <v>2.2912671772757198</v>
      </c>
      <c r="G277" s="237">
        <v>97.708732822724301</v>
      </c>
    </row>
    <row r="278" spans="1:7" x14ac:dyDescent="0.25">
      <c r="A278" s="237" t="s">
        <v>201</v>
      </c>
      <c r="B278" s="237" t="s">
        <v>202</v>
      </c>
      <c r="C278" s="237" t="s">
        <v>14</v>
      </c>
      <c r="D278" s="237">
        <v>592.57190356887304</v>
      </c>
      <c r="E278" s="237">
        <v>31937.2718769491</v>
      </c>
      <c r="F278" s="237">
        <v>1.8216254205430999</v>
      </c>
      <c r="G278" s="237">
        <v>98.1783745794569</v>
      </c>
    </row>
    <row r="279" spans="1:7" x14ac:dyDescent="0.25">
      <c r="A279" s="237" t="s">
        <v>201</v>
      </c>
      <c r="B279" s="237" t="s">
        <v>202</v>
      </c>
      <c r="C279" s="237" t="s">
        <v>15</v>
      </c>
      <c r="D279" s="237">
        <v>360.22101149999997</v>
      </c>
      <c r="E279" s="237">
        <v>36709.031690000003</v>
      </c>
      <c r="F279" s="237">
        <v>0.97175147932082195</v>
      </c>
      <c r="G279" s="237">
        <v>99.028248520679199</v>
      </c>
    </row>
    <row r="280" spans="1:7" x14ac:dyDescent="0.25">
      <c r="A280" s="237" t="s">
        <v>203</v>
      </c>
      <c r="B280" s="237" t="s">
        <v>204</v>
      </c>
      <c r="C280" s="237" t="s">
        <v>14</v>
      </c>
      <c r="D280" s="237">
        <v>314.56678746302401</v>
      </c>
      <c r="E280" s="237">
        <v>17485.282414777699</v>
      </c>
      <c r="F280" s="237">
        <v>1.7672441147615101</v>
      </c>
      <c r="G280" s="237">
        <v>98.232755885238504</v>
      </c>
    </row>
    <row r="281" spans="1:7" x14ac:dyDescent="0.25">
      <c r="A281" s="237" t="s">
        <v>203</v>
      </c>
      <c r="B281" s="237" t="s">
        <v>204</v>
      </c>
      <c r="C281" s="237" t="s">
        <v>15</v>
      </c>
      <c r="D281" s="237">
        <v>266.21375499999999</v>
      </c>
      <c r="E281" s="237">
        <v>20544.354421600001</v>
      </c>
      <c r="F281" s="237">
        <v>1.2792238671279399</v>
      </c>
      <c r="G281" s="237">
        <v>98.720776132872004</v>
      </c>
    </row>
    <row r="282" spans="1:7" x14ac:dyDescent="0.25">
      <c r="A282" s="237" t="s">
        <v>205</v>
      </c>
      <c r="B282" s="237" t="s">
        <v>206</v>
      </c>
      <c r="C282" s="237" t="s">
        <v>14</v>
      </c>
      <c r="D282" s="237">
        <v>1261.89253925516</v>
      </c>
      <c r="E282" s="237">
        <v>43388.629164777201</v>
      </c>
      <c r="F282" s="237">
        <v>2.8261540763614401</v>
      </c>
      <c r="G282" s="237">
        <v>97.173845923638595</v>
      </c>
    </row>
    <row r="283" spans="1:7" x14ac:dyDescent="0.25">
      <c r="A283" s="237" t="s">
        <v>205</v>
      </c>
      <c r="B283" s="237" t="s">
        <v>206</v>
      </c>
      <c r="C283" s="237" t="s">
        <v>15</v>
      </c>
      <c r="D283" s="237">
        <v>1077.7594409000001</v>
      </c>
      <c r="E283" s="237">
        <v>54403.728753299998</v>
      </c>
      <c r="F283" s="237">
        <v>1.9425568346825099</v>
      </c>
      <c r="G283" s="237">
        <v>98.057443165317494</v>
      </c>
    </row>
    <row r="284" spans="1:7" x14ac:dyDescent="0.25">
      <c r="A284" s="237" t="s">
        <v>207</v>
      </c>
      <c r="B284" s="237" t="s">
        <v>208</v>
      </c>
      <c r="C284" s="237" t="s">
        <v>14</v>
      </c>
      <c r="D284" s="237">
        <v>757.59450352842396</v>
      </c>
      <c r="E284" s="237">
        <v>23354.516947293199</v>
      </c>
      <c r="F284" s="237">
        <v>3.14196666299254</v>
      </c>
      <c r="G284" s="237">
        <v>96.858033337007498</v>
      </c>
    </row>
    <row r="285" spans="1:7" x14ac:dyDescent="0.25">
      <c r="A285" s="237" t="s">
        <v>207</v>
      </c>
      <c r="B285" s="237" t="s">
        <v>208</v>
      </c>
      <c r="C285" s="237" t="s">
        <v>15</v>
      </c>
      <c r="D285" s="237">
        <v>395.5639577</v>
      </c>
      <c r="E285" s="237">
        <v>24833.190659200001</v>
      </c>
      <c r="F285" s="237">
        <v>1.5679091723181</v>
      </c>
      <c r="G285" s="237">
        <v>98.432090827681904</v>
      </c>
    </row>
    <row r="286" spans="1:7" x14ac:dyDescent="0.25">
      <c r="A286" s="237" t="s">
        <v>209</v>
      </c>
      <c r="B286" s="237" t="s">
        <v>210</v>
      </c>
      <c r="C286" s="237" t="s">
        <v>14</v>
      </c>
      <c r="D286" s="237">
        <v>437.55272362740902</v>
      </c>
      <c r="E286" s="237">
        <v>25781.128533807601</v>
      </c>
      <c r="F286" s="237">
        <v>1.66885862538693</v>
      </c>
      <c r="G286" s="237">
        <v>98.331141374613097</v>
      </c>
    </row>
    <row r="287" spans="1:7" x14ac:dyDescent="0.25">
      <c r="A287" s="237" t="s">
        <v>209</v>
      </c>
      <c r="B287" s="237" t="s">
        <v>210</v>
      </c>
      <c r="C287" s="237" t="s">
        <v>15</v>
      </c>
      <c r="D287" s="237">
        <v>292.07907030000001</v>
      </c>
      <c r="E287" s="237">
        <v>30705.802033600001</v>
      </c>
      <c r="F287" s="237">
        <v>0.94225495388216096</v>
      </c>
      <c r="G287" s="237">
        <v>99.057745046117802</v>
      </c>
    </row>
    <row r="288" spans="1:7" x14ac:dyDescent="0.25">
      <c r="A288" s="237" t="s">
        <v>211</v>
      </c>
      <c r="B288" s="237" t="s">
        <v>212</v>
      </c>
      <c r="C288" s="237" t="s">
        <v>14</v>
      </c>
      <c r="D288" s="237">
        <v>920.758185124433</v>
      </c>
      <c r="E288" s="237">
        <v>29061.9676440447</v>
      </c>
      <c r="F288" s="237">
        <v>3.0709622279527999</v>
      </c>
      <c r="G288" s="237">
        <v>96.929037772047195</v>
      </c>
    </row>
    <row r="289" spans="1:7" x14ac:dyDescent="0.25">
      <c r="A289" s="237" t="s">
        <v>211</v>
      </c>
      <c r="B289" s="237" t="s">
        <v>212</v>
      </c>
      <c r="C289" s="237" t="s">
        <v>15</v>
      </c>
      <c r="D289" s="237">
        <v>624.97775990000002</v>
      </c>
      <c r="E289" s="237">
        <v>30265.634987400001</v>
      </c>
      <c r="F289" s="237">
        <v>2.02319638335638</v>
      </c>
      <c r="G289" s="237">
        <v>97.976803616643593</v>
      </c>
    </row>
    <row r="290" spans="1:7" x14ac:dyDescent="0.25">
      <c r="A290" s="237" t="s">
        <v>213</v>
      </c>
      <c r="B290" s="237" t="s">
        <v>214</v>
      </c>
      <c r="C290" s="237" t="s">
        <v>14</v>
      </c>
      <c r="D290" s="237">
        <v>786.80987648440896</v>
      </c>
      <c r="E290" s="237">
        <v>28694.7673693297</v>
      </c>
      <c r="F290" s="237">
        <v>2.6688188013961298</v>
      </c>
      <c r="G290" s="237">
        <v>97.3311811986039</v>
      </c>
    </row>
    <row r="291" spans="1:7" x14ac:dyDescent="0.25">
      <c r="A291" s="237" t="s">
        <v>213</v>
      </c>
      <c r="B291" s="237" t="s">
        <v>214</v>
      </c>
      <c r="C291" s="237" t="s">
        <v>15</v>
      </c>
      <c r="D291" s="237">
        <v>512.35560669999995</v>
      </c>
      <c r="E291" s="237">
        <v>33383.591849999997</v>
      </c>
      <c r="F291" s="237">
        <v>1.5115541683987499</v>
      </c>
      <c r="G291" s="237">
        <v>98.488445831601197</v>
      </c>
    </row>
    <row r="292" spans="1:7" x14ac:dyDescent="0.25">
      <c r="A292" s="237" t="s">
        <v>215</v>
      </c>
      <c r="B292" s="237" t="s">
        <v>216</v>
      </c>
      <c r="C292" s="237" t="s">
        <v>14</v>
      </c>
      <c r="D292" s="237">
        <v>930.92733084199597</v>
      </c>
      <c r="E292" s="237">
        <v>45669.822714427297</v>
      </c>
      <c r="F292" s="237">
        <v>1.99766598163692</v>
      </c>
      <c r="G292" s="237">
        <v>98.002334018363101</v>
      </c>
    </row>
    <row r="293" spans="1:7" x14ac:dyDescent="0.25">
      <c r="A293" s="237" t="s">
        <v>215</v>
      </c>
      <c r="B293" s="237" t="s">
        <v>216</v>
      </c>
      <c r="C293" s="237" t="s">
        <v>15</v>
      </c>
      <c r="D293" s="237">
        <v>653.02893949999998</v>
      </c>
      <c r="E293" s="237">
        <v>47479.204961700001</v>
      </c>
      <c r="F293" s="237">
        <v>1.35673931286975</v>
      </c>
      <c r="G293" s="237">
        <v>98.643260687130294</v>
      </c>
    </row>
    <row r="294" spans="1:7" x14ac:dyDescent="0.25">
      <c r="A294" s="237" t="s">
        <v>217</v>
      </c>
      <c r="B294" s="237" t="s">
        <v>218</v>
      </c>
      <c r="C294" s="237" t="s">
        <v>14</v>
      </c>
      <c r="D294" s="237">
        <v>210.15426040814299</v>
      </c>
      <c r="E294" s="237">
        <v>10845.242744220501</v>
      </c>
      <c r="F294" s="237">
        <v>1.9009200693575801</v>
      </c>
      <c r="G294" s="237">
        <v>98.099079930642404</v>
      </c>
    </row>
    <row r="295" spans="1:7" x14ac:dyDescent="0.25">
      <c r="A295" s="237" t="s">
        <v>217</v>
      </c>
      <c r="B295" s="237" t="s">
        <v>218</v>
      </c>
      <c r="C295" s="237" t="s">
        <v>15</v>
      </c>
      <c r="D295" s="237">
        <v>277.35581289999999</v>
      </c>
      <c r="E295" s="237">
        <v>11214.3385533</v>
      </c>
      <c r="F295" s="237">
        <v>2.4135328008354802</v>
      </c>
      <c r="G295" s="237">
        <v>97.586467199164503</v>
      </c>
    </row>
    <row r="296" spans="1:7" x14ac:dyDescent="0.25">
      <c r="A296" s="237" t="s">
        <v>219</v>
      </c>
      <c r="B296" s="237" t="s">
        <v>220</v>
      </c>
      <c r="C296" s="237" t="s">
        <v>14</v>
      </c>
      <c r="D296" s="237">
        <v>1837.5063063268501</v>
      </c>
      <c r="E296" s="237">
        <v>27712.010077696999</v>
      </c>
      <c r="F296" s="237">
        <v>6.2183972233139801</v>
      </c>
      <c r="G296" s="237">
        <v>93.781602776686</v>
      </c>
    </row>
    <row r="297" spans="1:7" x14ac:dyDescent="0.25">
      <c r="A297" s="237" t="s">
        <v>219</v>
      </c>
      <c r="B297" s="237" t="s">
        <v>220</v>
      </c>
      <c r="C297" s="237" t="s">
        <v>15</v>
      </c>
      <c r="D297" s="237">
        <v>1327.0610314999999</v>
      </c>
      <c r="E297" s="237">
        <v>31689.247114599999</v>
      </c>
      <c r="F297" s="237">
        <v>4.0194107276550799</v>
      </c>
      <c r="G297" s="237">
        <v>95.980589272344901</v>
      </c>
    </row>
    <row r="298" spans="1:7" x14ac:dyDescent="0.25">
      <c r="A298" s="237" t="s">
        <v>221</v>
      </c>
      <c r="B298" s="237" t="s">
        <v>222</v>
      </c>
      <c r="C298" s="237" t="s">
        <v>14</v>
      </c>
      <c r="D298" s="237">
        <v>1024.8176472999601</v>
      </c>
      <c r="E298" s="237">
        <v>21986.541106671499</v>
      </c>
      <c r="F298" s="237">
        <v>4.4535294862720098</v>
      </c>
      <c r="G298" s="237">
        <v>95.546470513727996</v>
      </c>
    </row>
    <row r="299" spans="1:7" x14ac:dyDescent="0.25">
      <c r="A299" s="237" t="s">
        <v>221</v>
      </c>
      <c r="B299" s="237" t="s">
        <v>222</v>
      </c>
      <c r="C299" s="237" t="s">
        <v>15</v>
      </c>
      <c r="D299" s="237">
        <v>615.38375699999995</v>
      </c>
      <c r="E299" s="237">
        <v>25778.3759077</v>
      </c>
      <c r="F299" s="237">
        <v>2.3315502028422199</v>
      </c>
      <c r="G299" s="237">
        <v>97.668449797157805</v>
      </c>
    </row>
    <row r="300" spans="1:7" x14ac:dyDescent="0.25">
      <c r="A300" s="237" t="s">
        <v>223</v>
      </c>
      <c r="B300" s="237" t="s">
        <v>224</v>
      </c>
      <c r="C300" s="237" t="s">
        <v>14</v>
      </c>
      <c r="D300" s="237">
        <v>374.39294159524297</v>
      </c>
      <c r="E300" s="237">
        <v>4874.5500397969099</v>
      </c>
      <c r="F300" s="237">
        <v>7.1327302072529797</v>
      </c>
      <c r="G300" s="237">
        <v>92.867269792746995</v>
      </c>
    </row>
    <row r="301" spans="1:7" x14ac:dyDescent="0.25">
      <c r="A301" s="237" t="s">
        <v>223</v>
      </c>
      <c r="B301" s="237" t="s">
        <v>224</v>
      </c>
      <c r="C301" s="237" t="s">
        <v>15</v>
      </c>
      <c r="D301" s="237">
        <v>420.31207660000001</v>
      </c>
      <c r="E301" s="237">
        <v>6341.9225771000001</v>
      </c>
      <c r="F301" s="237">
        <v>6.2155795846277497</v>
      </c>
      <c r="G301" s="237">
        <v>93.784420415372296</v>
      </c>
    </row>
    <row r="302" spans="1:7" x14ac:dyDescent="0.25">
      <c r="A302" s="237" t="s">
        <v>225</v>
      </c>
      <c r="B302" s="237" t="s">
        <v>226</v>
      </c>
      <c r="C302" s="237" t="s">
        <v>14</v>
      </c>
      <c r="D302" s="237">
        <v>1093.2303107999101</v>
      </c>
      <c r="E302" s="237">
        <v>35041.466577546002</v>
      </c>
      <c r="F302" s="237">
        <v>3.0254309706206302</v>
      </c>
      <c r="G302" s="237">
        <v>96.974569029379396</v>
      </c>
    </row>
    <row r="303" spans="1:7" x14ac:dyDescent="0.25">
      <c r="A303" s="237" t="s">
        <v>225</v>
      </c>
      <c r="B303" s="237" t="s">
        <v>226</v>
      </c>
      <c r="C303" s="237" t="s">
        <v>15</v>
      </c>
      <c r="D303" s="237">
        <v>1326.3599612999999</v>
      </c>
      <c r="E303" s="237">
        <v>37369.715249200002</v>
      </c>
      <c r="F303" s="237">
        <v>3.4276343378103098</v>
      </c>
      <c r="G303" s="237">
        <v>96.572365662189696</v>
      </c>
    </row>
    <row r="304" spans="1:7" x14ac:dyDescent="0.25">
      <c r="A304" s="237" t="s">
        <v>227</v>
      </c>
      <c r="B304" s="237" t="s">
        <v>228</v>
      </c>
      <c r="C304" s="237" t="s">
        <v>14</v>
      </c>
      <c r="D304" s="237">
        <v>1048.7078653778501</v>
      </c>
      <c r="E304" s="237">
        <v>22070.400703793101</v>
      </c>
      <c r="F304" s="237">
        <v>4.5361085711422504</v>
      </c>
      <c r="G304" s="237">
        <v>95.463891428857707</v>
      </c>
    </row>
    <row r="305" spans="1:7" x14ac:dyDescent="0.25">
      <c r="A305" s="237" t="s">
        <v>227</v>
      </c>
      <c r="B305" s="237" t="s">
        <v>228</v>
      </c>
      <c r="C305" s="237" t="s">
        <v>15</v>
      </c>
      <c r="D305" s="237">
        <v>1488.7227766000001</v>
      </c>
      <c r="E305" s="237">
        <v>24981.023990900001</v>
      </c>
      <c r="F305" s="237">
        <v>5.62424261054087</v>
      </c>
      <c r="G305" s="237">
        <v>94.375757389459096</v>
      </c>
    </row>
    <row r="306" spans="1:7" x14ac:dyDescent="0.25">
      <c r="A306" s="237" t="s">
        <v>229</v>
      </c>
      <c r="B306" s="237" t="s">
        <v>230</v>
      </c>
      <c r="C306" s="237" t="s">
        <v>14</v>
      </c>
      <c r="D306" s="237">
        <v>1774.5782531826101</v>
      </c>
      <c r="E306" s="237">
        <v>34214.2665278286</v>
      </c>
      <c r="F306" s="237">
        <v>4.9309119644733101</v>
      </c>
      <c r="G306" s="237">
        <v>95.069088035526704</v>
      </c>
    </row>
    <row r="307" spans="1:7" x14ac:dyDescent="0.25">
      <c r="A307" s="237" t="s">
        <v>229</v>
      </c>
      <c r="B307" s="237" t="s">
        <v>230</v>
      </c>
      <c r="C307" s="237" t="s">
        <v>15</v>
      </c>
      <c r="D307" s="237">
        <v>1974.8079347</v>
      </c>
      <c r="E307" s="237">
        <v>40817.936176700001</v>
      </c>
      <c r="F307" s="237">
        <v>4.6148195814671098</v>
      </c>
      <c r="G307" s="237">
        <v>95.385180418532897</v>
      </c>
    </row>
    <row r="308" spans="1:7" x14ac:dyDescent="0.25">
      <c r="A308" s="237" t="s">
        <v>231</v>
      </c>
      <c r="B308" s="237" t="s">
        <v>232</v>
      </c>
      <c r="C308" s="237" t="s">
        <v>14</v>
      </c>
      <c r="D308" s="237">
        <v>1378.0560250291701</v>
      </c>
      <c r="E308" s="237">
        <v>23570.549683491801</v>
      </c>
      <c r="F308" s="237">
        <v>5.5235793179356198</v>
      </c>
      <c r="G308" s="237">
        <v>94.476420682064401</v>
      </c>
    </row>
    <row r="309" spans="1:7" x14ac:dyDescent="0.25">
      <c r="A309" s="237" t="s">
        <v>231</v>
      </c>
      <c r="B309" s="237" t="s">
        <v>232</v>
      </c>
      <c r="C309" s="237" t="s">
        <v>15</v>
      </c>
      <c r="D309" s="237">
        <v>1607.2341722000001</v>
      </c>
      <c r="E309" s="237">
        <v>30543.6804796</v>
      </c>
      <c r="F309" s="237">
        <v>4.9990309439299798</v>
      </c>
      <c r="G309" s="237">
        <v>95.000969056070005</v>
      </c>
    </row>
    <row r="310" spans="1:7" x14ac:dyDescent="0.25">
      <c r="A310" s="237" t="s">
        <v>233</v>
      </c>
      <c r="B310" s="237" t="s">
        <v>234</v>
      </c>
      <c r="C310" s="237" t="s">
        <v>14</v>
      </c>
      <c r="D310" s="237">
        <v>471.85839244094302</v>
      </c>
      <c r="E310" s="237">
        <v>12159.388526855701</v>
      </c>
      <c r="F310" s="237">
        <v>3.7356438002972499</v>
      </c>
      <c r="G310" s="237">
        <v>96.264356199702704</v>
      </c>
    </row>
    <row r="311" spans="1:7" x14ac:dyDescent="0.25">
      <c r="A311" s="237" t="s">
        <v>233</v>
      </c>
      <c r="B311" s="237" t="s">
        <v>234</v>
      </c>
      <c r="C311" s="237" t="s">
        <v>15</v>
      </c>
      <c r="D311" s="237">
        <v>357.96507789999998</v>
      </c>
      <c r="E311" s="237">
        <v>14592.4030277</v>
      </c>
      <c r="F311" s="237">
        <v>2.3943562818758699</v>
      </c>
      <c r="G311" s="237">
        <v>97.605643718124099</v>
      </c>
    </row>
    <row r="312" spans="1:7" x14ac:dyDescent="0.25">
      <c r="A312" s="237" t="s">
        <v>235</v>
      </c>
      <c r="B312" s="237" t="s">
        <v>236</v>
      </c>
      <c r="C312" s="237" t="s">
        <v>14</v>
      </c>
      <c r="D312" s="237">
        <v>494.88010241556299</v>
      </c>
      <c r="E312" s="237">
        <v>26384.675288805302</v>
      </c>
      <c r="F312" s="237">
        <v>1.8411022623432101</v>
      </c>
      <c r="G312" s="237">
        <v>98.158897737656801</v>
      </c>
    </row>
    <row r="313" spans="1:7" x14ac:dyDescent="0.25">
      <c r="A313" s="237" t="s">
        <v>235</v>
      </c>
      <c r="B313" s="237" t="s">
        <v>236</v>
      </c>
      <c r="C313" s="237" t="s">
        <v>15</v>
      </c>
      <c r="D313" s="237">
        <v>375.73347589999997</v>
      </c>
      <c r="E313" s="237">
        <v>26738.633055099999</v>
      </c>
      <c r="F313" s="237">
        <v>1.3857357702619499</v>
      </c>
      <c r="G313" s="237">
        <v>98.614264229738097</v>
      </c>
    </row>
    <row r="314" spans="1:7" x14ac:dyDescent="0.25">
      <c r="A314" s="237" t="s">
        <v>237</v>
      </c>
      <c r="B314" s="237" t="s">
        <v>238</v>
      </c>
      <c r="C314" s="237" t="s">
        <v>14</v>
      </c>
      <c r="D314" s="237">
        <v>1079.1214216876999</v>
      </c>
      <c r="E314" s="237">
        <v>20328.7854260518</v>
      </c>
      <c r="F314" s="237">
        <v>5.0407610111665102</v>
      </c>
      <c r="G314" s="237">
        <v>94.959238988833505</v>
      </c>
    </row>
    <row r="315" spans="1:7" x14ac:dyDescent="0.25">
      <c r="A315" s="237" t="s">
        <v>237</v>
      </c>
      <c r="B315" s="237" t="s">
        <v>238</v>
      </c>
      <c r="C315" s="237" t="s">
        <v>15</v>
      </c>
      <c r="D315" s="237">
        <v>663.83043129999999</v>
      </c>
      <c r="E315" s="237">
        <v>21732.871774399999</v>
      </c>
      <c r="F315" s="237">
        <v>2.9639650748718398</v>
      </c>
      <c r="G315" s="237">
        <v>97.036034925128106</v>
      </c>
    </row>
    <row r="316" spans="1:7" x14ac:dyDescent="0.25">
      <c r="A316" s="237" t="s">
        <v>239</v>
      </c>
      <c r="B316" s="237" t="s">
        <v>240</v>
      </c>
      <c r="C316" s="237" t="s">
        <v>14</v>
      </c>
      <c r="D316" s="237">
        <v>2939.19560702633</v>
      </c>
      <c r="E316" s="237">
        <v>43343.8315608673</v>
      </c>
      <c r="F316" s="237">
        <v>6.3504826431604604</v>
      </c>
      <c r="G316" s="237">
        <v>93.649517356839596</v>
      </c>
    </row>
    <row r="317" spans="1:7" x14ac:dyDescent="0.25">
      <c r="A317" s="237" t="s">
        <v>239</v>
      </c>
      <c r="B317" s="237" t="s">
        <v>240</v>
      </c>
      <c r="C317" s="237" t="s">
        <v>15</v>
      </c>
      <c r="D317" s="237">
        <v>2876.9637972</v>
      </c>
      <c r="E317" s="237">
        <v>51367.1807157</v>
      </c>
      <c r="F317" s="237">
        <v>5.3037315327478698</v>
      </c>
      <c r="G317" s="237">
        <v>94.696268467252096</v>
      </c>
    </row>
    <row r="318" spans="1:7" x14ac:dyDescent="0.25">
      <c r="A318" s="237" t="s">
        <v>241</v>
      </c>
      <c r="B318" s="237" t="s">
        <v>242</v>
      </c>
      <c r="C318" s="237" t="s">
        <v>14</v>
      </c>
      <c r="D318" s="237">
        <v>1344.5575295205799</v>
      </c>
      <c r="E318" s="237">
        <v>45041.844142093403</v>
      </c>
      <c r="F318" s="237">
        <v>2.8986027824257401</v>
      </c>
      <c r="G318" s="237">
        <v>97.101397217574302</v>
      </c>
    </row>
    <row r="319" spans="1:7" x14ac:dyDescent="0.25">
      <c r="A319" s="237" t="s">
        <v>241</v>
      </c>
      <c r="B319" s="237" t="s">
        <v>242</v>
      </c>
      <c r="C319" s="237" t="s">
        <v>15</v>
      </c>
      <c r="D319" s="237">
        <v>1196.9429998000001</v>
      </c>
      <c r="E319" s="237">
        <v>51814.908809</v>
      </c>
      <c r="F319" s="237">
        <v>2.2578781139679198</v>
      </c>
      <c r="G319" s="237">
        <v>97.742121886032095</v>
      </c>
    </row>
    <row r="320" spans="1:7" x14ac:dyDescent="0.25">
      <c r="A320" s="237" t="s">
        <v>243</v>
      </c>
      <c r="B320" s="237" t="s">
        <v>244</v>
      </c>
      <c r="C320" s="237" t="s">
        <v>14</v>
      </c>
      <c r="D320" s="237">
        <v>1701.22077159632</v>
      </c>
      <c r="E320" s="237">
        <v>25275.299627707402</v>
      </c>
      <c r="F320" s="237">
        <v>6.3063017261493401</v>
      </c>
      <c r="G320" s="237">
        <v>93.6936982738507</v>
      </c>
    </row>
    <row r="321" spans="1:7" x14ac:dyDescent="0.25">
      <c r="A321" s="237" t="s">
        <v>243</v>
      </c>
      <c r="B321" s="237" t="s">
        <v>244</v>
      </c>
      <c r="C321" s="237" t="s">
        <v>15</v>
      </c>
      <c r="D321" s="237">
        <v>1580.7638090999999</v>
      </c>
      <c r="E321" s="237">
        <v>28463.207043800001</v>
      </c>
      <c r="F321" s="237">
        <v>5.2615009408698601</v>
      </c>
      <c r="G321" s="237">
        <v>94.738499059130106</v>
      </c>
    </row>
    <row r="322" spans="1:7" x14ac:dyDescent="0.25">
      <c r="A322" s="237" t="s">
        <v>245</v>
      </c>
      <c r="B322" s="237" t="s">
        <v>246</v>
      </c>
      <c r="C322" s="237" t="s">
        <v>14</v>
      </c>
      <c r="D322" s="237">
        <v>1854.62507560481</v>
      </c>
      <c r="E322" s="237">
        <v>77792.123987357103</v>
      </c>
      <c r="F322" s="237">
        <v>2.3285634346967501</v>
      </c>
      <c r="G322" s="237">
        <v>97.671436565303196</v>
      </c>
    </row>
    <row r="323" spans="1:7" x14ac:dyDescent="0.25">
      <c r="A323" s="237" t="s">
        <v>245</v>
      </c>
      <c r="B323" s="237" t="s">
        <v>246</v>
      </c>
      <c r="C323" s="237" t="s">
        <v>15</v>
      </c>
      <c r="D323" s="237">
        <v>1456.6067355</v>
      </c>
      <c r="E323" s="237">
        <v>90201.262831400003</v>
      </c>
      <c r="F323" s="237">
        <v>1.58917804044839</v>
      </c>
      <c r="G323" s="237">
        <v>98.410821959551598</v>
      </c>
    </row>
    <row r="324" spans="1:7" x14ac:dyDescent="0.25">
      <c r="A324" s="237" t="s">
        <v>247</v>
      </c>
      <c r="B324" s="237" t="s">
        <v>248</v>
      </c>
      <c r="C324" s="237" t="s">
        <v>14</v>
      </c>
      <c r="D324" s="237">
        <v>268.37626702858199</v>
      </c>
      <c r="E324" s="237">
        <v>28752.877439808399</v>
      </c>
      <c r="F324" s="237">
        <v>0.92475766119420499</v>
      </c>
      <c r="G324" s="237">
        <v>99.075242338805793</v>
      </c>
    </row>
    <row r="325" spans="1:7" x14ac:dyDescent="0.25">
      <c r="A325" s="237" t="s">
        <v>247</v>
      </c>
      <c r="B325" s="237" t="s">
        <v>248</v>
      </c>
      <c r="C325" s="237" t="s">
        <v>15</v>
      </c>
      <c r="D325" s="237">
        <v>272.13181100000003</v>
      </c>
      <c r="E325" s="237">
        <v>31403.835916200002</v>
      </c>
      <c r="F325" s="237">
        <v>0.85911127749483596</v>
      </c>
      <c r="G325" s="237">
        <v>99.140888722505196</v>
      </c>
    </row>
    <row r="326" spans="1:7" x14ac:dyDescent="0.25">
      <c r="A326" s="237" t="s">
        <v>249</v>
      </c>
      <c r="B326" s="237" t="s">
        <v>250</v>
      </c>
      <c r="C326" s="237" t="s">
        <v>14</v>
      </c>
      <c r="D326" s="237">
        <v>310.560737437699</v>
      </c>
      <c r="E326" s="237">
        <v>49845.8540104126</v>
      </c>
      <c r="F326" s="237">
        <v>0.61918448317921204</v>
      </c>
      <c r="G326" s="237">
        <v>99.380815516820803</v>
      </c>
    </row>
    <row r="327" spans="1:7" x14ac:dyDescent="0.25">
      <c r="A327" s="237" t="s">
        <v>249</v>
      </c>
      <c r="B327" s="237" t="s">
        <v>250</v>
      </c>
      <c r="C327" s="237" t="s">
        <v>15</v>
      </c>
      <c r="D327" s="237">
        <v>550.84373930000004</v>
      </c>
      <c r="E327" s="237">
        <v>58671.788082500003</v>
      </c>
      <c r="F327" s="237">
        <v>0.93012370837804104</v>
      </c>
      <c r="G327" s="237">
        <v>99.069876291621995</v>
      </c>
    </row>
    <row r="328" spans="1:7" x14ac:dyDescent="0.25">
      <c r="A328" s="237" t="s">
        <v>251</v>
      </c>
      <c r="B328" s="237" t="s">
        <v>252</v>
      </c>
      <c r="C328" s="237" t="s">
        <v>14</v>
      </c>
      <c r="D328" s="237">
        <v>1035.9956865050599</v>
      </c>
      <c r="E328" s="237">
        <v>39592.203921348002</v>
      </c>
      <c r="F328" s="237">
        <v>2.5499423959333201</v>
      </c>
      <c r="G328" s="237">
        <v>97.4500576040667</v>
      </c>
    </row>
    <row r="329" spans="1:7" x14ac:dyDescent="0.25">
      <c r="A329" s="237" t="s">
        <v>251</v>
      </c>
      <c r="B329" s="237" t="s">
        <v>252</v>
      </c>
      <c r="C329" s="237" t="s">
        <v>15</v>
      </c>
      <c r="D329" s="237">
        <v>1292.1246679000001</v>
      </c>
      <c r="E329" s="237">
        <v>46928.127804600001</v>
      </c>
      <c r="F329" s="237">
        <v>2.6796306565107599</v>
      </c>
      <c r="G329" s="237">
        <v>97.320369343489205</v>
      </c>
    </row>
    <row r="330" spans="1:7" x14ac:dyDescent="0.25">
      <c r="A330" s="237" t="s">
        <v>253</v>
      </c>
      <c r="B330" s="237" t="s">
        <v>254</v>
      </c>
      <c r="C330" s="237" t="s">
        <v>14</v>
      </c>
      <c r="D330" s="237">
        <v>1474.0677470584801</v>
      </c>
      <c r="E330" s="237">
        <v>41021.456660715397</v>
      </c>
      <c r="F330" s="237">
        <v>3.46875998731957</v>
      </c>
      <c r="G330" s="237">
        <v>96.531240012680399</v>
      </c>
    </row>
    <row r="331" spans="1:7" x14ac:dyDescent="0.25">
      <c r="A331" s="237" t="s">
        <v>253</v>
      </c>
      <c r="B331" s="237" t="s">
        <v>254</v>
      </c>
      <c r="C331" s="237" t="s">
        <v>15</v>
      </c>
      <c r="D331" s="237">
        <v>1170.5630473000001</v>
      </c>
      <c r="E331" s="237">
        <v>48492.045140800001</v>
      </c>
      <c r="F331" s="237">
        <v>2.3570309534819902</v>
      </c>
      <c r="G331" s="237">
        <v>97.642969046518004</v>
      </c>
    </row>
    <row r="332" spans="1:7" x14ac:dyDescent="0.25">
      <c r="A332" s="237" t="s">
        <v>255</v>
      </c>
      <c r="B332" s="237" t="s">
        <v>256</v>
      </c>
      <c r="C332" s="237" t="s">
        <v>14</v>
      </c>
      <c r="D332" s="237">
        <v>348.36022773634397</v>
      </c>
      <c r="E332" s="237">
        <v>9550.9473004236406</v>
      </c>
      <c r="F332" s="237">
        <v>3.5190363239588698</v>
      </c>
      <c r="G332" s="237">
        <v>96.4809636760411</v>
      </c>
    </row>
    <row r="333" spans="1:7" x14ac:dyDescent="0.25">
      <c r="A333" s="237" t="s">
        <v>255</v>
      </c>
      <c r="B333" s="237" t="s">
        <v>256</v>
      </c>
      <c r="C333" s="237" t="s">
        <v>15</v>
      </c>
      <c r="D333" s="237">
        <v>293.38630940000002</v>
      </c>
      <c r="E333" s="237">
        <v>11263.5976452</v>
      </c>
      <c r="F333" s="237">
        <v>2.53860618438623</v>
      </c>
      <c r="G333" s="237">
        <v>97.461393815613803</v>
      </c>
    </row>
    <row r="334" spans="1:7" x14ac:dyDescent="0.25">
      <c r="A334" s="237" t="s">
        <v>257</v>
      </c>
      <c r="B334" s="237" t="s">
        <v>258</v>
      </c>
      <c r="C334" s="237" t="s">
        <v>14</v>
      </c>
      <c r="D334" s="237">
        <v>304.55898696643499</v>
      </c>
      <c r="E334" s="237">
        <v>17033.222015609801</v>
      </c>
      <c r="F334" s="237">
        <v>1.75662033636935</v>
      </c>
      <c r="G334" s="237">
        <v>98.243379663630606</v>
      </c>
    </row>
    <row r="335" spans="1:7" x14ac:dyDescent="0.25">
      <c r="A335" s="237" t="s">
        <v>257</v>
      </c>
      <c r="B335" s="237" t="s">
        <v>258</v>
      </c>
      <c r="C335" s="237" t="s">
        <v>15</v>
      </c>
      <c r="D335" s="237">
        <v>143.7106192</v>
      </c>
      <c r="E335" s="237">
        <v>22146.0240863</v>
      </c>
      <c r="F335" s="237">
        <v>0.64473902941760597</v>
      </c>
      <c r="G335" s="237">
        <v>99.355260970582407</v>
      </c>
    </row>
    <row r="336" spans="1:7" x14ac:dyDescent="0.25">
      <c r="A336" s="237" t="s">
        <v>259</v>
      </c>
      <c r="B336" s="237" t="s">
        <v>260</v>
      </c>
      <c r="C336" s="237" t="s">
        <v>14</v>
      </c>
      <c r="D336" s="237">
        <v>128.05158622904099</v>
      </c>
      <c r="E336" s="237">
        <v>8608.9505959450908</v>
      </c>
      <c r="F336" s="237">
        <v>1.4656238325120401</v>
      </c>
      <c r="G336" s="237">
        <v>98.534376167488006</v>
      </c>
    </row>
    <row r="337" spans="1:7" x14ac:dyDescent="0.25">
      <c r="A337" s="237" t="s">
        <v>259</v>
      </c>
      <c r="B337" s="237" t="s">
        <v>260</v>
      </c>
      <c r="C337" s="237" t="s">
        <v>15</v>
      </c>
      <c r="D337" s="237">
        <v>77.151074199999996</v>
      </c>
      <c r="E337" s="237">
        <v>10010.7421392</v>
      </c>
      <c r="F337" s="237">
        <v>0.76478876776290905</v>
      </c>
      <c r="G337" s="237">
        <v>99.235211232237106</v>
      </c>
    </row>
    <row r="338" spans="1:7" x14ac:dyDescent="0.25">
      <c r="A338" s="237" t="s">
        <v>261</v>
      </c>
      <c r="B338" s="237" t="s">
        <v>262</v>
      </c>
      <c r="C338" s="237" t="s">
        <v>14</v>
      </c>
      <c r="D338" s="237">
        <v>876.44412858322005</v>
      </c>
      <c r="E338" s="237">
        <v>35723.423873673099</v>
      </c>
      <c r="F338" s="237">
        <v>2.39466472537329</v>
      </c>
      <c r="G338" s="237">
        <v>97.605335274626697</v>
      </c>
    </row>
    <row r="339" spans="1:7" x14ac:dyDescent="0.25">
      <c r="A339" s="237" t="s">
        <v>261</v>
      </c>
      <c r="B339" s="237" t="s">
        <v>262</v>
      </c>
      <c r="C339" s="237" t="s">
        <v>15</v>
      </c>
      <c r="D339" s="237">
        <v>855.11880640000004</v>
      </c>
      <c r="E339" s="237">
        <v>41813.288191599997</v>
      </c>
      <c r="F339" s="237">
        <v>2.0041029571131701</v>
      </c>
      <c r="G339" s="237">
        <v>97.995897042886796</v>
      </c>
    </row>
    <row r="340" spans="1:7" x14ac:dyDescent="0.25">
      <c r="A340" s="237" t="s">
        <v>263</v>
      </c>
      <c r="B340" s="237" t="s">
        <v>264</v>
      </c>
      <c r="C340" s="237" t="s">
        <v>14</v>
      </c>
      <c r="D340" s="237">
        <v>1218.4568412769499</v>
      </c>
      <c r="E340" s="237">
        <v>15762.1930133151</v>
      </c>
      <c r="F340" s="237">
        <v>7.1755607218262396</v>
      </c>
      <c r="G340" s="237">
        <v>92.824439278173799</v>
      </c>
    </row>
    <row r="341" spans="1:7" x14ac:dyDescent="0.25">
      <c r="A341" s="237" t="s">
        <v>263</v>
      </c>
      <c r="B341" s="237" t="s">
        <v>264</v>
      </c>
      <c r="C341" s="237" t="s">
        <v>15</v>
      </c>
      <c r="D341" s="237">
        <v>819.27362389999996</v>
      </c>
      <c r="E341" s="237">
        <v>18376.813823199998</v>
      </c>
      <c r="F341" s="237">
        <v>4.2679198360485202</v>
      </c>
      <c r="G341" s="237">
        <v>95.732080163951494</v>
      </c>
    </row>
    <row r="342" spans="1:7" x14ac:dyDescent="0.25">
      <c r="A342" s="237" t="s">
        <v>265</v>
      </c>
      <c r="B342" s="237" t="s">
        <v>266</v>
      </c>
      <c r="C342" s="237" t="s">
        <v>14</v>
      </c>
      <c r="D342" s="237">
        <v>835.17700591009805</v>
      </c>
      <c r="E342" s="237">
        <v>29102.584192124599</v>
      </c>
      <c r="F342" s="237">
        <v>2.7897109619704099</v>
      </c>
      <c r="G342" s="237">
        <v>97.2102890380296</v>
      </c>
    </row>
    <row r="343" spans="1:7" x14ac:dyDescent="0.25">
      <c r="A343" s="237" t="s">
        <v>265</v>
      </c>
      <c r="B343" s="237" t="s">
        <v>266</v>
      </c>
      <c r="C343" s="237" t="s">
        <v>15</v>
      </c>
      <c r="D343" s="237">
        <v>1414.4791700000001</v>
      </c>
      <c r="E343" s="237">
        <v>35416.835604899999</v>
      </c>
      <c r="F343" s="237">
        <v>3.8404254060567702</v>
      </c>
      <c r="G343" s="237">
        <v>96.159574593943205</v>
      </c>
    </row>
    <row r="344" spans="1:7" x14ac:dyDescent="0.25">
      <c r="A344" s="237" t="s">
        <v>267</v>
      </c>
      <c r="B344" s="237" t="s">
        <v>268</v>
      </c>
      <c r="C344" s="237" t="s">
        <v>14</v>
      </c>
      <c r="D344" s="237">
        <v>1006.86983353854</v>
      </c>
      <c r="E344" s="237">
        <v>55556.737764740603</v>
      </c>
      <c r="F344" s="237">
        <v>1.7800665061702601</v>
      </c>
      <c r="G344" s="237">
        <v>98.2199334938297</v>
      </c>
    </row>
    <row r="345" spans="1:7" x14ac:dyDescent="0.25">
      <c r="A345" s="237" t="s">
        <v>267</v>
      </c>
      <c r="B345" s="237" t="s">
        <v>268</v>
      </c>
      <c r="C345" s="237" t="s">
        <v>15</v>
      </c>
      <c r="D345" s="237">
        <v>584.62089820000006</v>
      </c>
      <c r="E345" s="237">
        <v>72827.618457300006</v>
      </c>
      <c r="F345" s="237">
        <v>0.79635344641778805</v>
      </c>
      <c r="G345" s="237">
        <v>99.203646553582203</v>
      </c>
    </row>
    <row r="346" spans="1:7" x14ac:dyDescent="0.25">
      <c r="A346" s="237" t="s">
        <v>269</v>
      </c>
      <c r="B346" s="237" t="s">
        <v>270</v>
      </c>
      <c r="C346" s="237" t="s">
        <v>14</v>
      </c>
      <c r="D346" s="237">
        <v>335.21678270510603</v>
      </c>
      <c r="E346" s="237">
        <v>58869.454335582697</v>
      </c>
      <c r="F346" s="237">
        <v>0.566199889929902</v>
      </c>
      <c r="G346" s="237">
        <v>99.433800110070095</v>
      </c>
    </row>
    <row r="347" spans="1:7" x14ac:dyDescent="0.25">
      <c r="A347" s="237" t="s">
        <v>269</v>
      </c>
      <c r="B347" s="237" t="s">
        <v>270</v>
      </c>
      <c r="C347" s="237" t="s">
        <v>15</v>
      </c>
      <c r="D347" s="237">
        <v>201.76236460000001</v>
      </c>
      <c r="E347" s="237">
        <v>61430.5655377</v>
      </c>
      <c r="F347" s="237">
        <v>0.3273645040957</v>
      </c>
      <c r="G347" s="237">
        <v>99.672635495904302</v>
      </c>
    </row>
    <row r="348" spans="1:7" x14ac:dyDescent="0.25">
      <c r="A348" s="237" t="s">
        <v>271</v>
      </c>
      <c r="B348" s="237" t="s">
        <v>272</v>
      </c>
      <c r="C348" s="237" t="s">
        <v>14</v>
      </c>
      <c r="D348" s="237">
        <v>1600.4551063065101</v>
      </c>
      <c r="E348" s="237">
        <v>51171.904868076701</v>
      </c>
      <c r="F348" s="237">
        <v>3.0327525755592601</v>
      </c>
      <c r="G348" s="237">
        <v>96.9672474244407</v>
      </c>
    </row>
    <row r="349" spans="1:7" x14ac:dyDescent="0.25">
      <c r="A349" s="237" t="s">
        <v>271</v>
      </c>
      <c r="B349" s="237" t="s">
        <v>272</v>
      </c>
      <c r="C349" s="237" t="s">
        <v>15</v>
      </c>
      <c r="D349" s="237">
        <v>1143.0794633</v>
      </c>
      <c r="E349" s="237">
        <v>57999.8476056</v>
      </c>
      <c r="F349" s="237">
        <v>1.9327407687623299</v>
      </c>
      <c r="G349" s="237">
        <v>98.067259231237699</v>
      </c>
    </row>
    <row r="350" spans="1:7" x14ac:dyDescent="0.25">
      <c r="A350" s="237" t="s">
        <v>273</v>
      </c>
      <c r="B350" s="237" t="s">
        <v>274</v>
      </c>
      <c r="C350" s="237" t="s">
        <v>14</v>
      </c>
      <c r="D350" s="237">
        <v>147.79795866017699</v>
      </c>
      <c r="E350" s="237">
        <v>33193.743655941202</v>
      </c>
      <c r="F350" s="237">
        <v>0.44328471781116302</v>
      </c>
      <c r="G350" s="237">
        <v>99.556715282188804</v>
      </c>
    </row>
    <row r="351" spans="1:7" x14ac:dyDescent="0.25">
      <c r="A351" s="237" t="s">
        <v>273</v>
      </c>
      <c r="B351" s="237" t="s">
        <v>274</v>
      </c>
      <c r="C351" s="237" t="s">
        <v>15</v>
      </c>
      <c r="D351" s="237">
        <v>205.9459177</v>
      </c>
      <c r="E351" s="237">
        <v>36429.906915500003</v>
      </c>
      <c r="F351" s="237">
        <v>0.562143096921081</v>
      </c>
      <c r="G351" s="237">
        <v>99.437856903078895</v>
      </c>
    </row>
    <row r="352" spans="1:7" x14ac:dyDescent="0.25">
      <c r="A352" s="237" t="s">
        <v>275</v>
      </c>
      <c r="B352" s="237" t="s">
        <v>276</v>
      </c>
      <c r="C352" s="237" t="s">
        <v>14</v>
      </c>
      <c r="D352" s="237">
        <v>189.04813040483799</v>
      </c>
      <c r="E352" s="237">
        <v>17431.4893846302</v>
      </c>
      <c r="F352" s="237">
        <v>1.0728851503169401</v>
      </c>
      <c r="G352" s="237">
        <v>98.927114849683093</v>
      </c>
    </row>
    <row r="353" spans="1:7" x14ac:dyDescent="0.25">
      <c r="A353" s="237" t="s">
        <v>275</v>
      </c>
      <c r="B353" s="237" t="s">
        <v>276</v>
      </c>
      <c r="C353" s="237" t="s">
        <v>15</v>
      </c>
      <c r="D353" s="237">
        <v>374.09180040000001</v>
      </c>
      <c r="E353" s="237">
        <v>20581.9437894</v>
      </c>
      <c r="F353" s="237">
        <v>1.7851267659713399</v>
      </c>
      <c r="G353" s="237">
        <v>98.214873234028602</v>
      </c>
    </row>
    <row r="354" spans="1:7" x14ac:dyDescent="0.25">
      <c r="A354" s="237" t="s">
        <v>277</v>
      </c>
      <c r="B354" s="237" t="s">
        <v>278</v>
      </c>
      <c r="C354" s="237" t="s">
        <v>14</v>
      </c>
      <c r="D354" s="237">
        <v>673.00039077582699</v>
      </c>
      <c r="E354" s="237">
        <v>22453.189828739902</v>
      </c>
      <c r="F354" s="237">
        <v>2.91012217917284</v>
      </c>
      <c r="G354" s="237">
        <v>97.089877820827198</v>
      </c>
    </row>
    <row r="355" spans="1:7" x14ac:dyDescent="0.25">
      <c r="A355" s="237" t="s">
        <v>277</v>
      </c>
      <c r="B355" s="237" t="s">
        <v>278</v>
      </c>
      <c r="C355" s="237" t="s">
        <v>15</v>
      </c>
      <c r="D355" s="237">
        <v>399.00891780000001</v>
      </c>
      <c r="E355" s="237">
        <v>26362.718752299999</v>
      </c>
      <c r="F355" s="237">
        <v>1.4909684558437499</v>
      </c>
      <c r="G355" s="237">
        <v>98.509031544156201</v>
      </c>
    </row>
    <row r="356" spans="1:7" x14ac:dyDescent="0.25">
      <c r="A356" s="237" t="s">
        <v>279</v>
      </c>
      <c r="B356" s="237" t="s">
        <v>280</v>
      </c>
      <c r="C356" s="237" t="s">
        <v>14</v>
      </c>
      <c r="D356" s="237">
        <v>36.907214212008398</v>
      </c>
      <c r="E356" s="237">
        <v>14980.096097633101</v>
      </c>
      <c r="F356" s="237">
        <v>0.24576950171474499</v>
      </c>
      <c r="G356" s="237">
        <v>99.754230498285295</v>
      </c>
    </row>
    <row r="357" spans="1:7" x14ac:dyDescent="0.25">
      <c r="A357" s="237" t="s">
        <v>279</v>
      </c>
      <c r="B357" s="237" t="s">
        <v>280</v>
      </c>
      <c r="C357" s="237" t="s">
        <v>15</v>
      </c>
      <c r="D357" s="237">
        <v>44.8781599</v>
      </c>
      <c r="E357" s="237">
        <v>17673.998124599999</v>
      </c>
      <c r="F357" s="237">
        <v>0.25327881508636202</v>
      </c>
      <c r="G357" s="237">
        <v>99.746721184913596</v>
      </c>
    </row>
    <row r="358" spans="1:7" x14ac:dyDescent="0.25">
      <c r="A358" s="237" t="s">
        <v>281</v>
      </c>
      <c r="B358" s="237" t="s">
        <v>282</v>
      </c>
      <c r="C358" s="237" t="s">
        <v>14</v>
      </c>
      <c r="D358" s="237">
        <v>298.29938012435798</v>
      </c>
      <c r="E358" s="237">
        <v>7127.9740204672298</v>
      </c>
      <c r="F358" s="237">
        <v>4.0168111788154004</v>
      </c>
      <c r="G358" s="237">
        <v>95.983188821184598</v>
      </c>
    </row>
    <row r="359" spans="1:7" x14ac:dyDescent="0.25">
      <c r="A359" s="237" t="s">
        <v>281</v>
      </c>
      <c r="B359" s="237" t="s">
        <v>282</v>
      </c>
      <c r="C359" s="237" t="s">
        <v>15</v>
      </c>
      <c r="D359" s="237">
        <v>140.00440710000001</v>
      </c>
      <c r="E359" s="237">
        <v>6689.6570316999996</v>
      </c>
      <c r="F359" s="237">
        <v>2.04994652157457</v>
      </c>
      <c r="G359" s="237">
        <v>97.950053478425403</v>
      </c>
    </row>
    <row r="360" spans="1:7" x14ac:dyDescent="0.25">
      <c r="A360" s="237" t="s">
        <v>283</v>
      </c>
      <c r="B360" s="237" t="s">
        <v>284</v>
      </c>
      <c r="C360" s="237" t="s">
        <v>14</v>
      </c>
      <c r="D360" s="237">
        <v>653.38927703395404</v>
      </c>
      <c r="E360" s="237">
        <v>19096.7228724739</v>
      </c>
      <c r="F360" s="237">
        <v>3.3082813509503799</v>
      </c>
      <c r="G360" s="237">
        <v>96.691718649049605</v>
      </c>
    </row>
    <row r="361" spans="1:7" x14ac:dyDescent="0.25">
      <c r="A361" s="237" t="s">
        <v>283</v>
      </c>
      <c r="B361" s="237" t="s">
        <v>284</v>
      </c>
      <c r="C361" s="237" t="s">
        <v>15</v>
      </c>
      <c r="D361" s="237">
        <v>729.12912519999998</v>
      </c>
      <c r="E361" s="237">
        <v>20638.390135900001</v>
      </c>
      <c r="F361" s="237">
        <v>3.41232464232474</v>
      </c>
      <c r="G361" s="237">
        <v>96.587675357675295</v>
      </c>
    </row>
    <row r="362" spans="1:7" x14ac:dyDescent="0.25">
      <c r="A362" s="237" t="s">
        <v>285</v>
      </c>
      <c r="B362" s="237" t="s">
        <v>286</v>
      </c>
      <c r="C362" s="237" t="s">
        <v>14</v>
      </c>
      <c r="D362" s="237">
        <v>500.96841083620802</v>
      </c>
      <c r="E362" s="237">
        <v>27861.5078990976</v>
      </c>
      <c r="F362" s="237">
        <v>1.76630702256681</v>
      </c>
      <c r="G362" s="237">
        <v>98.233692977433194</v>
      </c>
    </row>
    <row r="363" spans="1:7" x14ac:dyDescent="0.25">
      <c r="A363" s="237" t="s">
        <v>285</v>
      </c>
      <c r="B363" s="237" t="s">
        <v>286</v>
      </c>
      <c r="C363" s="237" t="s">
        <v>15</v>
      </c>
      <c r="D363" s="237">
        <v>151.80196330000001</v>
      </c>
      <c r="E363" s="237">
        <v>32928.2782888</v>
      </c>
      <c r="F363" s="237">
        <v>0.45889236707750503</v>
      </c>
      <c r="G363" s="237">
        <v>99.541107632922504</v>
      </c>
    </row>
    <row r="364" spans="1:7" x14ac:dyDescent="0.25">
      <c r="A364" s="237" t="s">
        <v>287</v>
      </c>
      <c r="B364" s="237" t="s">
        <v>288</v>
      </c>
      <c r="C364" s="237" t="s">
        <v>14</v>
      </c>
      <c r="D364" s="237">
        <v>1492.71756508878</v>
      </c>
      <c r="E364" s="237">
        <v>18792.3243126501</v>
      </c>
      <c r="F364" s="237">
        <v>7.3587107884007397</v>
      </c>
      <c r="G364" s="237">
        <v>92.641289211599201</v>
      </c>
    </row>
    <row r="365" spans="1:7" x14ac:dyDescent="0.25">
      <c r="A365" s="237" t="s">
        <v>287</v>
      </c>
      <c r="B365" s="237" t="s">
        <v>288</v>
      </c>
      <c r="C365" s="237" t="s">
        <v>15</v>
      </c>
      <c r="D365" s="237">
        <v>1926.1935615</v>
      </c>
      <c r="E365" s="237">
        <v>23222.588863500001</v>
      </c>
      <c r="F365" s="237">
        <v>7.6591921189202496</v>
      </c>
      <c r="G365" s="237">
        <v>92.340807881079797</v>
      </c>
    </row>
    <row r="366" spans="1:7" x14ac:dyDescent="0.25">
      <c r="A366" s="237" t="s">
        <v>289</v>
      </c>
      <c r="B366" s="237" t="s">
        <v>290</v>
      </c>
      <c r="C366" s="237" t="s">
        <v>14</v>
      </c>
      <c r="D366" s="237">
        <v>685.593260189479</v>
      </c>
      <c r="E366" s="237">
        <v>14756.4521580334</v>
      </c>
      <c r="F366" s="237">
        <v>4.4397826947226902</v>
      </c>
      <c r="G366" s="237">
        <v>95.560217305277305</v>
      </c>
    </row>
    <row r="367" spans="1:7" x14ac:dyDescent="0.25">
      <c r="A367" s="237" t="s">
        <v>289</v>
      </c>
      <c r="B367" s="237" t="s">
        <v>290</v>
      </c>
      <c r="C367" s="237" t="s">
        <v>15</v>
      </c>
      <c r="D367" s="237">
        <v>733.61060139999995</v>
      </c>
      <c r="E367" s="237">
        <v>18171.824353299999</v>
      </c>
      <c r="F367" s="237">
        <v>3.8804217049638399</v>
      </c>
      <c r="G367" s="237">
        <v>96.119578295036106</v>
      </c>
    </row>
    <row r="368" spans="1:7" x14ac:dyDescent="0.25">
      <c r="A368" s="237" t="s">
        <v>291</v>
      </c>
      <c r="B368" s="237" t="s">
        <v>292</v>
      </c>
      <c r="C368" s="237" t="s">
        <v>14</v>
      </c>
      <c r="D368" s="237">
        <v>51.440640928063601</v>
      </c>
      <c r="E368" s="237">
        <v>5827.2427459208202</v>
      </c>
      <c r="F368" s="237">
        <v>0.87503676491815696</v>
      </c>
      <c r="G368" s="237">
        <v>99.124963235081793</v>
      </c>
    </row>
    <row r="369" spans="1:7" x14ac:dyDescent="0.25">
      <c r="A369" s="237" t="s">
        <v>291</v>
      </c>
      <c r="B369" s="237" t="s">
        <v>292</v>
      </c>
      <c r="C369" s="237" t="s">
        <v>15</v>
      </c>
      <c r="D369" s="237">
        <v>85.422517200000001</v>
      </c>
      <c r="E369" s="237">
        <v>6730.2931478999999</v>
      </c>
      <c r="F369" s="237">
        <v>1.2533169134007101</v>
      </c>
      <c r="G369" s="237">
        <v>98.746683086599305</v>
      </c>
    </row>
    <row r="370" spans="1:7" x14ac:dyDescent="0.25">
      <c r="A370" s="237" t="s">
        <v>293</v>
      </c>
      <c r="B370" s="237" t="s">
        <v>294</v>
      </c>
      <c r="C370" s="237" t="s">
        <v>14</v>
      </c>
      <c r="D370" s="237">
        <v>150.53233723907701</v>
      </c>
      <c r="E370" s="237">
        <v>14515.228680261</v>
      </c>
      <c r="F370" s="237">
        <v>1.0264202250360801</v>
      </c>
      <c r="G370" s="237">
        <v>98.973579774963895</v>
      </c>
    </row>
    <row r="371" spans="1:7" x14ac:dyDescent="0.25">
      <c r="A371" s="237" t="s">
        <v>293</v>
      </c>
      <c r="B371" s="237" t="s">
        <v>294</v>
      </c>
      <c r="C371" s="237" t="s">
        <v>15</v>
      </c>
      <c r="D371" s="237">
        <v>109.2629864</v>
      </c>
      <c r="E371" s="237">
        <v>12360.4793692</v>
      </c>
      <c r="F371" s="237">
        <v>0.87622489129401604</v>
      </c>
      <c r="G371" s="237">
        <v>99.123775108705999</v>
      </c>
    </row>
    <row r="372" spans="1:7" x14ac:dyDescent="0.25">
      <c r="A372" s="237" t="s">
        <v>295</v>
      </c>
      <c r="B372" s="237" t="s">
        <v>296</v>
      </c>
      <c r="C372" s="237" t="s">
        <v>14</v>
      </c>
      <c r="D372" s="237">
        <v>787.54009781797902</v>
      </c>
      <c r="E372" s="237">
        <v>16297.399635342699</v>
      </c>
      <c r="F372" s="237">
        <v>4.60955736524736</v>
      </c>
      <c r="G372" s="237">
        <v>95.390442634752603</v>
      </c>
    </row>
    <row r="373" spans="1:7" x14ac:dyDescent="0.25">
      <c r="A373" s="237" t="s">
        <v>295</v>
      </c>
      <c r="B373" s="237" t="s">
        <v>296</v>
      </c>
      <c r="C373" s="237" t="s">
        <v>15</v>
      </c>
      <c r="D373" s="237">
        <v>1077.8224683999999</v>
      </c>
      <c r="E373" s="237">
        <v>17781.850305700002</v>
      </c>
      <c r="F373" s="237">
        <v>5.7149584794502601</v>
      </c>
      <c r="G373" s="237">
        <v>94.285041520549697</v>
      </c>
    </row>
    <row r="374" spans="1:7" x14ac:dyDescent="0.25">
      <c r="A374" s="237" t="s">
        <v>297</v>
      </c>
      <c r="B374" s="237" t="s">
        <v>298</v>
      </c>
      <c r="C374" s="237" t="s">
        <v>14</v>
      </c>
      <c r="D374" s="237">
        <v>297.40515264870203</v>
      </c>
      <c r="E374" s="237">
        <v>34640.465059893497</v>
      </c>
      <c r="F374" s="237">
        <v>0.85124007513754296</v>
      </c>
      <c r="G374" s="237">
        <v>99.148759924862503</v>
      </c>
    </row>
    <row r="375" spans="1:7" x14ac:dyDescent="0.25">
      <c r="A375" s="237" t="s">
        <v>297</v>
      </c>
      <c r="B375" s="237" t="s">
        <v>298</v>
      </c>
      <c r="C375" s="237" t="s">
        <v>15</v>
      </c>
      <c r="D375" s="237">
        <v>89.347997599999999</v>
      </c>
      <c r="E375" s="237">
        <v>37595.886356100003</v>
      </c>
      <c r="F375" s="237">
        <v>0.23709020026626901</v>
      </c>
      <c r="G375" s="237">
        <v>99.762909799733706</v>
      </c>
    </row>
    <row r="376" spans="1:7" x14ac:dyDescent="0.25">
      <c r="A376" s="237" t="s">
        <v>299</v>
      </c>
      <c r="B376" s="237" t="s">
        <v>300</v>
      </c>
      <c r="C376" s="237" t="s">
        <v>14</v>
      </c>
      <c r="D376" s="237">
        <v>279.59582226645301</v>
      </c>
      <c r="E376" s="237">
        <v>33388.151686870297</v>
      </c>
      <c r="F376" s="237">
        <v>0.83045597924416004</v>
      </c>
      <c r="G376" s="237">
        <v>99.169544020755794</v>
      </c>
    </row>
    <row r="377" spans="1:7" x14ac:dyDescent="0.25">
      <c r="A377" s="237" t="s">
        <v>299</v>
      </c>
      <c r="B377" s="237" t="s">
        <v>300</v>
      </c>
      <c r="C377" s="237" t="s">
        <v>15</v>
      </c>
      <c r="D377" s="237">
        <v>222.41519220000001</v>
      </c>
      <c r="E377" s="237">
        <v>33997.746808099997</v>
      </c>
      <c r="F377" s="237">
        <v>0.64995365071050804</v>
      </c>
      <c r="G377" s="237">
        <v>99.350046349289499</v>
      </c>
    </row>
    <row r="378" spans="1:7" x14ac:dyDescent="0.25">
      <c r="A378" s="237" t="s">
        <v>301</v>
      </c>
      <c r="B378" s="237" t="s">
        <v>302</v>
      </c>
      <c r="C378" s="237" t="s">
        <v>14</v>
      </c>
      <c r="D378" s="237">
        <v>1722.7528390872101</v>
      </c>
      <c r="E378" s="237">
        <v>41814.398989707603</v>
      </c>
      <c r="F378" s="237">
        <v>3.95697184294864</v>
      </c>
      <c r="G378" s="237">
        <v>96.043028157051396</v>
      </c>
    </row>
    <row r="379" spans="1:7" x14ac:dyDescent="0.25">
      <c r="A379" s="237" t="s">
        <v>301</v>
      </c>
      <c r="B379" s="237" t="s">
        <v>302</v>
      </c>
      <c r="C379" s="237" t="s">
        <v>15</v>
      </c>
      <c r="D379" s="237">
        <v>1647.1734097000001</v>
      </c>
      <c r="E379" s="237">
        <v>43504.457333099999</v>
      </c>
      <c r="F379" s="237">
        <v>3.6480928431641702</v>
      </c>
      <c r="G379" s="237">
        <v>96.351907156835793</v>
      </c>
    </row>
    <row r="380" spans="1:7" x14ac:dyDescent="0.25">
      <c r="A380" s="237" t="s">
        <v>303</v>
      </c>
      <c r="B380" s="237" t="s">
        <v>304</v>
      </c>
      <c r="C380" s="237" t="s">
        <v>14</v>
      </c>
      <c r="D380" s="237">
        <v>182.648991564418</v>
      </c>
      <c r="E380" s="237">
        <v>8312.1329787898194</v>
      </c>
      <c r="F380" s="237">
        <v>2.1501316008090701</v>
      </c>
      <c r="G380" s="237">
        <v>97.849868399190896</v>
      </c>
    </row>
    <row r="381" spans="1:7" x14ac:dyDescent="0.25">
      <c r="A381" s="237" t="s">
        <v>303</v>
      </c>
      <c r="B381" s="237" t="s">
        <v>304</v>
      </c>
      <c r="C381" s="237" t="s">
        <v>15</v>
      </c>
      <c r="D381" s="237">
        <v>166.32080880000001</v>
      </c>
      <c r="E381" s="237">
        <v>9117.0732903000007</v>
      </c>
      <c r="F381" s="237">
        <v>1.79159483077557</v>
      </c>
      <c r="G381" s="237">
        <v>98.208405169224406</v>
      </c>
    </row>
    <row r="382" spans="1:7" x14ac:dyDescent="0.25">
      <c r="A382" s="237" t="s">
        <v>305</v>
      </c>
      <c r="B382" s="237" t="s">
        <v>306</v>
      </c>
      <c r="C382" s="237" t="s">
        <v>14</v>
      </c>
      <c r="D382" s="237">
        <v>2438.3287179509498</v>
      </c>
      <c r="E382" s="237">
        <v>56375.3627855909</v>
      </c>
      <c r="F382" s="237">
        <v>4.1458521912437796</v>
      </c>
      <c r="G382" s="237">
        <v>95.854147808756196</v>
      </c>
    </row>
    <row r="383" spans="1:7" x14ac:dyDescent="0.25">
      <c r="A383" s="237" t="s">
        <v>305</v>
      </c>
      <c r="B383" s="237" t="s">
        <v>306</v>
      </c>
      <c r="C383" s="237" t="s">
        <v>15</v>
      </c>
      <c r="D383" s="237">
        <v>1802.39347</v>
      </c>
      <c r="E383" s="237">
        <v>61151.526512700002</v>
      </c>
      <c r="F383" s="237">
        <v>2.8630361230806698</v>
      </c>
      <c r="G383" s="237">
        <v>97.136963876919296</v>
      </c>
    </row>
    <row r="384" spans="1:7" x14ac:dyDescent="0.25">
      <c r="A384" s="237" t="s">
        <v>307</v>
      </c>
      <c r="B384" s="237" t="s">
        <v>308</v>
      </c>
      <c r="C384" s="237" t="s">
        <v>14</v>
      </c>
      <c r="D384" s="237">
        <v>2549.7186293684199</v>
      </c>
      <c r="E384" s="237">
        <v>68998.321001666001</v>
      </c>
      <c r="F384" s="237">
        <v>3.56364568829146</v>
      </c>
      <c r="G384" s="237">
        <v>96.436354311708499</v>
      </c>
    </row>
    <row r="385" spans="1:7" x14ac:dyDescent="0.25">
      <c r="A385" s="237" t="s">
        <v>307</v>
      </c>
      <c r="B385" s="237" t="s">
        <v>308</v>
      </c>
      <c r="C385" s="237" t="s">
        <v>15</v>
      </c>
      <c r="D385" s="237">
        <v>2343.1213894000002</v>
      </c>
      <c r="E385" s="237">
        <v>76483.912020000003</v>
      </c>
      <c r="F385" s="237">
        <v>2.97248455010434</v>
      </c>
      <c r="G385" s="237">
        <v>97.027515449895702</v>
      </c>
    </row>
    <row r="386" spans="1:7" x14ac:dyDescent="0.25">
      <c r="A386" s="237" t="s">
        <v>309</v>
      </c>
      <c r="B386" s="237" t="s">
        <v>310</v>
      </c>
      <c r="C386" s="237" t="s">
        <v>14</v>
      </c>
      <c r="D386" s="237">
        <v>1383.72090295001</v>
      </c>
      <c r="E386" s="237">
        <v>35370.510207840503</v>
      </c>
      <c r="F386" s="237">
        <v>3.7647934975948099</v>
      </c>
      <c r="G386" s="237">
        <v>96.235206502405205</v>
      </c>
    </row>
    <row r="387" spans="1:7" x14ac:dyDescent="0.25">
      <c r="A387" s="237" t="s">
        <v>309</v>
      </c>
      <c r="B387" s="237" t="s">
        <v>311</v>
      </c>
      <c r="C387" s="237" t="s">
        <v>15</v>
      </c>
      <c r="D387" s="237">
        <v>1145.8824643999999</v>
      </c>
      <c r="E387" s="237">
        <v>44613.437345699997</v>
      </c>
      <c r="F387" s="237">
        <v>2.5041509995239899</v>
      </c>
      <c r="G387" s="237">
        <v>97.495849000475999</v>
      </c>
    </row>
    <row r="388" spans="1:7" x14ac:dyDescent="0.25">
      <c r="A388" s="237" t="s">
        <v>312</v>
      </c>
      <c r="B388" s="237" t="s">
        <v>313</v>
      </c>
      <c r="C388" s="237" t="s">
        <v>14</v>
      </c>
      <c r="D388" s="237">
        <v>857.169718190038</v>
      </c>
      <c r="E388" s="237">
        <v>27154.024411906201</v>
      </c>
      <c r="F388" s="237">
        <v>3.0600970248143202</v>
      </c>
      <c r="G388" s="237">
        <v>96.939902975185703</v>
      </c>
    </row>
    <row r="389" spans="1:7" x14ac:dyDescent="0.25">
      <c r="A389" s="237" t="s">
        <v>312</v>
      </c>
      <c r="B389" s="237" t="s">
        <v>313</v>
      </c>
      <c r="C389" s="237" t="s">
        <v>15</v>
      </c>
      <c r="D389" s="237">
        <v>1094.8319971000001</v>
      </c>
      <c r="E389" s="237">
        <v>33565.706056000003</v>
      </c>
      <c r="F389" s="237">
        <v>3.1587276441661598</v>
      </c>
      <c r="G389" s="237">
        <v>96.841272355833794</v>
      </c>
    </row>
    <row r="390" spans="1:7" x14ac:dyDescent="0.25">
      <c r="A390" s="237" t="s">
        <v>314</v>
      </c>
      <c r="B390" s="237" t="s">
        <v>315</v>
      </c>
      <c r="C390" s="237" t="s">
        <v>14</v>
      </c>
      <c r="D390" s="237">
        <v>282.25531106580797</v>
      </c>
      <c r="E390" s="237">
        <v>4896.4243304523998</v>
      </c>
      <c r="F390" s="237">
        <v>5.4503334943317796</v>
      </c>
      <c r="G390" s="237">
        <v>94.549666505668199</v>
      </c>
    </row>
    <row r="391" spans="1:7" x14ac:dyDescent="0.25">
      <c r="A391" s="237" t="s">
        <v>314</v>
      </c>
      <c r="B391" s="237" t="s">
        <v>315</v>
      </c>
      <c r="C391" s="237" t="s">
        <v>15</v>
      </c>
      <c r="D391" s="237">
        <v>248.3126523</v>
      </c>
      <c r="E391" s="237">
        <v>5498.1749628999996</v>
      </c>
      <c r="F391" s="237">
        <v>4.3211204639715897</v>
      </c>
      <c r="G391" s="237">
        <v>95.678879536028404</v>
      </c>
    </row>
    <row r="392" spans="1:7" x14ac:dyDescent="0.25">
      <c r="A392" s="237" t="s">
        <v>316</v>
      </c>
      <c r="B392" s="237" t="s">
        <v>317</v>
      </c>
      <c r="C392" s="237" t="s">
        <v>14</v>
      </c>
      <c r="D392" s="237">
        <v>169.48177139456701</v>
      </c>
      <c r="E392" s="237">
        <v>4746.8885119134902</v>
      </c>
      <c r="F392" s="237">
        <v>3.44729468343724</v>
      </c>
      <c r="G392" s="237">
        <v>96.552705316562793</v>
      </c>
    </row>
    <row r="393" spans="1:7" x14ac:dyDescent="0.25">
      <c r="A393" s="237" t="s">
        <v>316</v>
      </c>
      <c r="B393" s="237" t="s">
        <v>317</v>
      </c>
      <c r="C393" s="237" t="s">
        <v>15</v>
      </c>
      <c r="D393" s="237">
        <v>126.75559699999999</v>
      </c>
      <c r="E393" s="237">
        <v>4769.0209283000004</v>
      </c>
      <c r="F393" s="237">
        <v>2.5890805339043301</v>
      </c>
      <c r="G393" s="237">
        <v>97.410919466095706</v>
      </c>
    </row>
    <row r="394" spans="1:7" x14ac:dyDescent="0.25">
      <c r="A394" s="237" t="s">
        <v>318</v>
      </c>
      <c r="B394" s="237" t="s">
        <v>319</v>
      </c>
      <c r="C394" s="237" t="s">
        <v>14</v>
      </c>
      <c r="D394" s="237">
        <v>142.57978066326899</v>
      </c>
      <c r="E394" s="237">
        <v>7450.9874379583598</v>
      </c>
      <c r="F394" s="237">
        <v>1.87763901415954</v>
      </c>
      <c r="G394" s="237">
        <v>98.122360985840501</v>
      </c>
    </row>
    <row r="395" spans="1:7" x14ac:dyDescent="0.25">
      <c r="A395" s="237" t="s">
        <v>318</v>
      </c>
      <c r="B395" s="237" t="s">
        <v>319</v>
      </c>
      <c r="C395" s="237" t="s">
        <v>15</v>
      </c>
      <c r="D395" s="237">
        <v>160.2285139</v>
      </c>
      <c r="E395" s="237">
        <v>7442.9667000999998</v>
      </c>
      <c r="F395" s="237">
        <v>2.1073839272858099</v>
      </c>
      <c r="G395" s="237">
        <v>97.892616072714205</v>
      </c>
    </row>
    <row r="396" spans="1:7" x14ac:dyDescent="0.25">
      <c r="A396" s="237" t="s">
        <v>320</v>
      </c>
      <c r="B396" s="237" t="s">
        <v>321</v>
      </c>
      <c r="C396" s="237" t="s">
        <v>14</v>
      </c>
      <c r="D396" s="237">
        <v>237.35836528009</v>
      </c>
      <c r="E396" s="237">
        <v>6838.3646368019999</v>
      </c>
      <c r="F396" s="237">
        <v>3.3545457504518699</v>
      </c>
      <c r="G396" s="237">
        <v>96.645454249548095</v>
      </c>
    </row>
    <row r="397" spans="1:7" x14ac:dyDescent="0.25">
      <c r="A397" s="237" t="s">
        <v>320</v>
      </c>
      <c r="B397" s="237" t="s">
        <v>321</v>
      </c>
      <c r="C397" s="237" t="s">
        <v>15</v>
      </c>
      <c r="D397" s="237">
        <v>242.72266880000001</v>
      </c>
      <c r="E397" s="237">
        <v>7364.9109306</v>
      </c>
      <c r="F397" s="237">
        <v>3.1905147064278099</v>
      </c>
      <c r="G397" s="237">
        <v>96.809485293572195</v>
      </c>
    </row>
    <row r="398" spans="1:7" x14ac:dyDescent="0.25">
      <c r="A398" s="237" t="s">
        <v>322</v>
      </c>
      <c r="B398" s="237" t="s">
        <v>323</v>
      </c>
      <c r="C398" s="237" t="s">
        <v>14</v>
      </c>
      <c r="D398" s="237">
        <v>805.84315834399501</v>
      </c>
      <c r="E398" s="237">
        <v>12915.386091046301</v>
      </c>
      <c r="F398" s="237">
        <v>5.8729662167826504</v>
      </c>
      <c r="G398" s="237">
        <v>94.1270337832173</v>
      </c>
    </row>
    <row r="399" spans="1:7" x14ac:dyDescent="0.25">
      <c r="A399" s="237" t="s">
        <v>322</v>
      </c>
      <c r="B399" s="237" t="s">
        <v>323</v>
      </c>
      <c r="C399" s="237" t="s">
        <v>15</v>
      </c>
      <c r="D399" s="237">
        <v>996.92472229999998</v>
      </c>
      <c r="E399" s="237">
        <v>12758.518533799999</v>
      </c>
      <c r="F399" s="237">
        <v>7.2474925288787304</v>
      </c>
      <c r="G399" s="237">
        <v>92.752507471121305</v>
      </c>
    </row>
    <row r="400" spans="1:7" x14ac:dyDescent="0.25">
      <c r="A400" s="237" t="s">
        <v>324</v>
      </c>
      <c r="B400" s="237" t="s">
        <v>325</v>
      </c>
      <c r="C400" s="237" t="s">
        <v>14</v>
      </c>
      <c r="D400" s="237">
        <v>202.34729708931499</v>
      </c>
      <c r="E400" s="237">
        <v>14767.850314925599</v>
      </c>
      <c r="F400" s="237">
        <v>1.3516675085632399</v>
      </c>
      <c r="G400" s="237">
        <v>98.648332491436705</v>
      </c>
    </row>
    <row r="401" spans="1:7" x14ac:dyDescent="0.25">
      <c r="A401" s="237" t="s">
        <v>324</v>
      </c>
      <c r="B401" s="237" t="s">
        <v>325</v>
      </c>
      <c r="C401" s="237" t="s">
        <v>15</v>
      </c>
      <c r="D401" s="237">
        <v>139.01522309999999</v>
      </c>
      <c r="E401" s="237">
        <v>17870.8479754</v>
      </c>
      <c r="F401" s="237">
        <v>0.77188383702758101</v>
      </c>
      <c r="G401" s="237">
        <v>99.228116162972398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686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38" t="s">
        <v>106</v>
      </c>
      <c r="B412" s="238" t="s">
        <v>107</v>
      </c>
      <c r="C412" s="238" t="s">
        <v>14</v>
      </c>
      <c r="D412" s="238">
        <v>18.7626088549485</v>
      </c>
      <c r="E412" s="238">
        <v>88.086645687781399</v>
      </c>
      <c r="F412" s="238">
        <v>17.559887465050299</v>
      </c>
      <c r="G412" s="238">
        <v>82.440112534949705</v>
      </c>
    </row>
    <row r="413" spans="1:7" x14ac:dyDescent="0.25">
      <c r="A413" s="238" t="s">
        <v>106</v>
      </c>
      <c r="B413" s="238" t="s">
        <v>107</v>
      </c>
      <c r="C413" s="238" t="s">
        <v>15</v>
      </c>
      <c r="D413" s="238">
        <v>4.7242800000000003</v>
      </c>
      <c r="E413" s="238">
        <v>153.55967329999999</v>
      </c>
      <c r="F413" s="238">
        <v>2.9846866353192101</v>
      </c>
      <c r="G413" s="238">
        <v>97.015313364680793</v>
      </c>
    </row>
    <row r="414" spans="1:7" x14ac:dyDescent="0.25">
      <c r="A414" s="238" t="s">
        <v>110</v>
      </c>
      <c r="B414" s="238" t="s">
        <v>111</v>
      </c>
      <c r="C414" s="238" t="s">
        <v>14</v>
      </c>
      <c r="D414" s="238">
        <v>57.483597339089201</v>
      </c>
      <c r="E414" s="238">
        <v>873.10704691368699</v>
      </c>
      <c r="F414" s="238">
        <v>6.1771088817732602</v>
      </c>
      <c r="G414" s="238">
        <v>93.822891118226707</v>
      </c>
    </row>
    <row r="415" spans="1:7" x14ac:dyDescent="0.25">
      <c r="A415" s="238" t="s">
        <v>110</v>
      </c>
      <c r="B415" s="238" t="s">
        <v>111</v>
      </c>
      <c r="C415" s="238" t="s">
        <v>15</v>
      </c>
      <c r="D415" s="238">
        <v>53.857528799999997</v>
      </c>
      <c r="E415" s="238">
        <v>1193.9026908999999</v>
      </c>
      <c r="F415" s="238">
        <v>4.3163364202257597</v>
      </c>
      <c r="G415" s="238">
        <v>95.683663579774205</v>
      </c>
    </row>
    <row r="416" spans="1:7" x14ac:dyDescent="0.25">
      <c r="A416" s="238" t="s">
        <v>126</v>
      </c>
      <c r="B416" s="238" t="s">
        <v>127</v>
      </c>
      <c r="C416" s="238" t="s">
        <v>14</v>
      </c>
      <c r="D416" s="238">
        <v>224.18464916406</v>
      </c>
      <c r="E416" s="238">
        <v>1859.87260341603</v>
      </c>
      <c r="F416" s="238">
        <v>10.7571252606672</v>
      </c>
      <c r="G416" s="238">
        <v>89.242874739332805</v>
      </c>
    </row>
    <row r="417" spans="1:7" x14ac:dyDescent="0.25">
      <c r="A417" s="238" t="s">
        <v>126</v>
      </c>
      <c r="B417" s="238" t="s">
        <v>127</v>
      </c>
      <c r="C417" s="238" t="s">
        <v>15</v>
      </c>
      <c r="D417" s="238">
        <v>214.03696389999999</v>
      </c>
      <c r="E417" s="238">
        <v>2817.3400984</v>
      </c>
      <c r="F417" s="238">
        <v>7.06071727472938</v>
      </c>
      <c r="G417" s="238">
        <v>92.939282725270601</v>
      </c>
    </row>
    <row r="418" spans="1:7" x14ac:dyDescent="0.25">
      <c r="A418" s="238" t="s">
        <v>128</v>
      </c>
      <c r="B418" s="238" t="s">
        <v>129</v>
      </c>
      <c r="C418" s="238" t="s">
        <v>14</v>
      </c>
      <c r="D418" s="238">
        <v>19.907486893914001</v>
      </c>
      <c r="E418" s="238">
        <v>234.80703719365201</v>
      </c>
      <c r="F418" s="238">
        <v>7.8156072823983198</v>
      </c>
      <c r="G418" s="238">
        <v>92.184392717601696</v>
      </c>
    </row>
    <row r="419" spans="1:7" x14ac:dyDescent="0.25">
      <c r="A419" s="238" t="s">
        <v>128</v>
      </c>
      <c r="B419" s="238" t="s">
        <v>129</v>
      </c>
      <c r="C419" s="238" t="s">
        <v>15</v>
      </c>
      <c r="D419" s="238">
        <v>28.8743725</v>
      </c>
      <c r="E419" s="238">
        <v>341.39699250000001</v>
      </c>
      <c r="F419" s="238">
        <v>7.7981651376146797</v>
      </c>
      <c r="G419" s="238">
        <v>92.201834862385297</v>
      </c>
    </row>
    <row r="420" spans="1:7" x14ac:dyDescent="0.25">
      <c r="A420" s="238" t="s">
        <v>130</v>
      </c>
      <c r="B420" s="238" t="s">
        <v>131</v>
      </c>
      <c r="C420" s="238" t="s">
        <v>14</v>
      </c>
      <c r="D420" s="238">
        <v>115.630137553632</v>
      </c>
      <c r="E420" s="238">
        <v>810.68056911611905</v>
      </c>
      <c r="F420" s="238">
        <v>12.4828674354141</v>
      </c>
      <c r="G420" s="238">
        <v>87.517132564585907</v>
      </c>
    </row>
    <row r="421" spans="1:7" x14ac:dyDescent="0.25">
      <c r="A421" s="238" t="s">
        <v>130</v>
      </c>
      <c r="B421" s="238" t="s">
        <v>131</v>
      </c>
      <c r="C421" s="238" t="s">
        <v>15</v>
      </c>
      <c r="D421" s="238">
        <v>95.6455172</v>
      </c>
      <c r="E421" s="238">
        <v>1039.4682624</v>
      </c>
      <c r="F421" s="238">
        <v>8.42607313195548</v>
      </c>
      <c r="G421" s="238">
        <v>91.573926868044495</v>
      </c>
    </row>
    <row r="422" spans="1:7" x14ac:dyDescent="0.25">
      <c r="A422" s="238" t="s">
        <v>132</v>
      </c>
      <c r="B422" s="238" t="s">
        <v>133</v>
      </c>
      <c r="C422" s="238" t="s">
        <v>14</v>
      </c>
      <c r="D422" s="238">
        <v>16.227871246925002</v>
      </c>
      <c r="E422" s="238">
        <v>193.464156097006</v>
      </c>
      <c r="F422" s="238">
        <v>7.7389071260723297</v>
      </c>
      <c r="G422" s="238">
        <v>92.261092873927694</v>
      </c>
    </row>
    <row r="423" spans="1:7" x14ac:dyDescent="0.25">
      <c r="A423" s="238" t="s">
        <v>132</v>
      </c>
      <c r="B423" s="238" t="s">
        <v>133</v>
      </c>
      <c r="C423" s="238" t="s">
        <v>15</v>
      </c>
      <c r="D423" s="238">
        <v>40.811168000000002</v>
      </c>
      <c r="E423" s="238">
        <v>294.94741449999998</v>
      </c>
      <c r="F423" s="238">
        <v>12.154914312577599</v>
      </c>
      <c r="G423" s="238">
        <v>87.845085687422397</v>
      </c>
    </row>
    <row r="424" spans="1:7" x14ac:dyDescent="0.25">
      <c r="A424" s="238" t="s">
        <v>134</v>
      </c>
      <c r="B424" s="238" t="s">
        <v>135</v>
      </c>
      <c r="C424" s="238" t="s">
        <v>14</v>
      </c>
      <c r="D424" s="238">
        <v>7</v>
      </c>
      <c r="E424" s="238">
        <v>38</v>
      </c>
      <c r="F424" s="238">
        <v>15.5555555555556</v>
      </c>
      <c r="G424" s="238">
        <v>84.4444444444444</v>
      </c>
    </row>
    <row r="425" spans="1:7" x14ac:dyDescent="0.25">
      <c r="A425" s="238" t="s">
        <v>134</v>
      </c>
      <c r="B425" s="238" t="s">
        <v>135</v>
      </c>
      <c r="C425" s="238" t="s">
        <v>15</v>
      </c>
      <c r="D425" s="238">
        <v>1.5853659</v>
      </c>
      <c r="E425" s="238">
        <v>15.853659</v>
      </c>
      <c r="F425" s="238">
        <v>9.0909090909090899</v>
      </c>
      <c r="G425" s="238">
        <v>90.909090909090907</v>
      </c>
    </row>
    <row r="426" spans="1:7" x14ac:dyDescent="0.25">
      <c r="A426" s="238" t="s">
        <v>136</v>
      </c>
      <c r="B426" s="238" t="s">
        <v>137</v>
      </c>
      <c r="C426" s="238" t="s">
        <v>14</v>
      </c>
      <c r="D426" s="238">
        <v>204.49628177160801</v>
      </c>
      <c r="E426" s="238">
        <v>1866.10604136077</v>
      </c>
      <c r="F426" s="238">
        <v>9.8761736856476308</v>
      </c>
      <c r="G426" s="238">
        <v>90.123826314352399</v>
      </c>
    </row>
    <row r="427" spans="1:7" x14ac:dyDescent="0.25">
      <c r="A427" s="238" t="s">
        <v>136</v>
      </c>
      <c r="B427" s="238" t="s">
        <v>137</v>
      </c>
      <c r="C427" s="238" t="s">
        <v>15</v>
      </c>
      <c r="D427" s="238">
        <v>188.3912191</v>
      </c>
      <c r="E427" s="238">
        <v>2740.4191297000002</v>
      </c>
      <c r="F427" s="238">
        <v>6.4323461291096597</v>
      </c>
      <c r="G427" s="238">
        <v>93.567653870890297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687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39" t="s">
        <v>12</v>
      </c>
      <c r="B438" s="239" t="s">
        <v>13</v>
      </c>
      <c r="C438" s="239" t="s">
        <v>14</v>
      </c>
      <c r="D438" s="239">
        <v>663.69263282417705</v>
      </c>
      <c r="E438" s="239">
        <v>5964.12409978505</v>
      </c>
      <c r="F438" s="239">
        <v>10.013744489324401</v>
      </c>
      <c r="G438" s="239">
        <v>89.986255510675605</v>
      </c>
    </row>
    <row r="439" spans="1:7" x14ac:dyDescent="0.25">
      <c r="A439" s="239" t="s">
        <v>12</v>
      </c>
      <c r="B439" s="239" t="s">
        <v>13</v>
      </c>
      <c r="C439" s="239" t="s">
        <v>15</v>
      </c>
      <c r="D439" s="239">
        <v>627.9264154</v>
      </c>
      <c r="E439" s="239">
        <v>8596.8879207000009</v>
      </c>
      <c r="F439" s="239">
        <v>6.8069274082048397</v>
      </c>
      <c r="G439" s="239">
        <v>93.1930725917952</v>
      </c>
    </row>
    <row r="440" spans="1:7" x14ac:dyDescent="0.25">
      <c r="A440" s="239" t="s">
        <v>27</v>
      </c>
      <c r="B440" s="239" t="s">
        <v>28</v>
      </c>
      <c r="C440" s="239" t="s">
        <v>15</v>
      </c>
      <c r="D440" s="239">
        <v>318.53099370000001</v>
      </c>
      <c r="E440" s="239">
        <v>7742.7442677999998</v>
      </c>
      <c r="F440" s="239">
        <v>3.9513722502601798</v>
      </c>
      <c r="G440" s="239">
        <v>96.048627749739794</v>
      </c>
    </row>
    <row r="441" spans="1:7" x14ac:dyDescent="0.25">
      <c r="A441" s="239" t="s">
        <v>29</v>
      </c>
      <c r="B441" s="239" t="s">
        <v>30</v>
      </c>
      <c r="C441" s="239" t="s">
        <v>15</v>
      </c>
      <c r="D441" s="239">
        <v>117.15906459999999</v>
      </c>
      <c r="E441" s="239">
        <v>3657.8132824999998</v>
      </c>
      <c r="F441" s="239">
        <v>3.10357411465553</v>
      </c>
      <c r="G441" s="239">
        <v>96.896425885344499</v>
      </c>
    </row>
    <row r="442" spans="1:7" x14ac:dyDescent="0.25">
      <c r="A442" s="239" t="s">
        <v>31</v>
      </c>
      <c r="B442" s="239" t="s">
        <v>32</v>
      </c>
      <c r="C442" s="239" t="s">
        <v>15</v>
      </c>
      <c r="D442" s="239">
        <v>29.423601999999999</v>
      </c>
      <c r="E442" s="239">
        <v>595.26210200000003</v>
      </c>
      <c r="F442" s="239">
        <v>4.7101449275362297</v>
      </c>
      <c r="G442" s="239">
        <v>95.289855072463794</v>
      </c>
    </row>
    <row r="443" spans="1:7" x14ac:dyDescent="0.25">
      <c r="A443" s="239" t="s">
        <v>33</v>
      </c>
      <c r="B443" s="239" t="s">
        <v>34</v>
      </c>
      <c r="C443" s="239" t="s">
        <v>15</v>
      </c>
      <c r="D443" s="239">
        <v>237.48649349999999</v>
      </c>
      <c r="E443" s="239">
        <v>6672.0463939000001</v>
      </c>
      <c r="F443" s="239">
        <v>3.43708463900755</v>
      </c>
      <c r="G443" s="239">
        <v>96.562915360992505</v>
      </c>
    </row>
    <row r="444" spans="1:7" x14ac:dyDescent="0.25">
      <c r="A444" s="239" t="s">
        <v>35</v>
      </c>
      <c r="B444" s="239" t="s">
        <v>36</v>
      </c>
      <c r="C444" s="239" t="s">
        <v>15</v>
      </c>
      <c r="D444" s="239">
        <v>53.068069000000001</v>
      </c>
      <c r="E444" s="239">
        <v>644.40733150000005</v>
      </c>
      <c r="F444" s="239">
        <v>7.6085936453037704</v>
      </c>
      <c r="G444" s="239">
        <v>92.391406354696201</v>
      </c>
    </row>
    <row r="445" spans="1:7" x14ac:dyDescent="0.25">
      <c r="A445" s="239" t="s">
        <v>37</v>
      </c>
      <c r="B445" s="239" t="s">
        <v>38</v>
      </c>
      <c r="C445" s="239" t="s">
        <v>15</v>
      </c>
      <c r="D445" s="239">
        <v>67.126530200000005</v>
      </c>
      <c r="E445" s="239">
        <v>1603.9939586999999</v>
      </c>
      <c r="F445" s="239">
        <v>4.0168575902139398</v>
      </c>
      <c r="G445" s="239">
        <v>95.983142409786097</v>
      </c>
    </row>
    <row r="446" spans="1:7" x14ac:dyDescent="0.25">
      <c r="A446" s="239" t="s">
        <v>39</v>
      </c>
      <c r="B446" s="239" t="s">
        <v>40</v>
      </c>
      <c r="C446" s="239" t="s">
        <v>15</v>
      </c>
      <c r="D446" s="239">
        <v>71.248811099999998</v>
      </c>
      <c r="E446" s="239">
        <v>2902.9429642</v>
      </c>
      <c r="F446" s="239">
        <v>2.39556882954574</v>
      </c>
      <c r="G446" s="239">
        <v>97.604431170454305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689</v>
      </c>
    </row>
    <row r="12" spans="1:7" x14ac:dyDescent="0.25">
      <c r="A12" s="3" t="s">
        <v>6</v>
      </c>
    </row>
    <row r="17" spans="1:7" ht="17.25" x14ac:dyDescent="0.3">
      <c r="A17" s="4" t="s">
        <v>690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40" t="s">
        <v>12</v>
      </c>
      <c r="B19" s="240" t="s">
        <v>13</v>
      </c>
      <c r="C19" s="240" t="s">
        <v>14</v>
      </c>
      <c r="D19" s="240">
        <v>31250.968016137798</v>
      </c>
      <c r="E19" s="240">
        <v>2430324.8288063002</v>
      </c>
      <c r="F19" s="240">
        <v>1.2695513197878601</v>
      </c>
      <c r="G19" s="240">
        <v>98.730448680212106</v>
      </c>
    </row>
    <row r="20" spans="1:7" x14ac:dyDescent="0.25">
      <c r="A20" s="240" t="s">
        <v>12</v>
      </c>
      <c r="B20" s="240" t="s">
        <v>13</v>
      </c>
      <c r="C20" s="240" t="s">
        <v>15</v>
      </c>
      <c r="D20" s="240">
        <v>40555.196923099997</v>
      </c>
      <c r="E20" s="240">
        <v>2769794.3158129002</v>
      </c>
      <c r="F20" s="240">
        <v>1.4430659510253501</v>
      </c>
      <c r="G20" s="240">
        <v>98.556934048974696</v>
      </c>
    </row>
    <row r="21" spans="1:7" x14ac:dyDescent="0.25">
      <c r="A21" s="240" t="s">
        <v>12</v>
      </c>
      <c r="B21" s="240" t="s">
        <v>16</v>
      </c>
      <c r="C21" s="240" t="s">
        <v>14</v>
      </c>
      <c r="D21" s="240">
        <v>162.826488882272</v>
      </c>
      <c r="E21" s="240">
        <v>6464.9902437269502</v>
      </c>
      <c r="F21" s="240">
        <v>2.4567138086537201</v>
      </c>
      <c r="G21" s="240">
        <v>97.543286191346297</v>
      </c>
    </row>
    <row r="22" spans="1:7" x14ac:dyDescent="0.25">
      <c r="A22" s="240" t="s">
        <v>12</v>
      </c>
      <c r="B22" s="240" t="s">
        <v>16</v>
      </c>
      <c r="C22" s="240" t="s">
        <v>15</v>
      </c>
      <c r="D22" s="240">
        <v>192.23268139999999</v>
      </c>
      <c r="E22" s="240">
        <v>9032.5816546999995</v>
      </c>
      <c r="F22" s="240">
        <v>2.0838650448250702</v>
      </c>
      <c r="G22" s="240">
        <v>97.916134955174897</v>
      </c>
    </row>
    <row r="23" spans="1:7" x14ac:dyDescent="0.25">
      <c r="A23" s="240" t="s">
        <v>12</v>
      </c>
      <c r="B23" s="240" t="s">
        <v>17</v>
      </c>
      <c r="C23" s="240" t="s">
        <v>14</v>
      </c>
      <c r="D23" s="240">
        <v>31088.141527255499</v>
      </c>
      <c r="E23" s="240">
        <v>2423859.83856257</v>
      </c>
      <c r="F23" s="240">
        <v>1.2663462435614601</v>
      </c>
      <c r="G23" s="240">
        <v>98.7336537564385</v>
      </c>
    </row>
    <row r="24" spans="1:7" x14ac:dyDescent="0.25">
      <c r="A24" s="240" t="s">
        <v>12</v>
      </c>
      <c r="B24" s="240" t="s">
        <v>17</v>
      </c>
      <c r="C24" s="240" t="s">
        <v>15</v>
      </c>
      <c r="D24" s="240">
        <v>40362.9642417</v>
      </c>
      <c r="E24" s="240">
        <v>2760761.7341582002</v>
      </c>
      <c r="F24" s="240">
        <v>1.4409556370252501</v>
      </c>
      <c r="G24" s="240">
        <v>98.559044362974703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691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41" t="s">
        <v>12</v>
      </c>
      <c r="B35" s="241" t="s">
        <v>13</v>
      </c>
      <c r="C35" s="241" t="s">
        <v>14</v>
      </c>
      <c r="D35" s="241">
        <v>31250.968016137798</v>
      </c>
      <c r="E35" s="241">
        <v>2430324.8288063002</v>
      </c>
      <c r="F35" s="241">
        <v>1.2695513197878601</v>
      </c>
      <c r="G35" s="241">
        <v>98.730448680212106</v>
      </c>
    </row>
    <row r="36" spans="1:7" x14ac:dyDescent="0.25">
      <c r="A36" s="241" t="s">
        <v>12</v>
      </c>
      <c r="B36" s="241" t="s">
        <v>13</v>
      </c>
      <c r="C36" s="241" t="s">
        <v>15</v>
      </c>
      <c r="D36" s="241">
        <v>40555.196923099997</v>
      </c>
      <c r="E36" s="241">
        <v>2769794.3158129002</v>
      </c>
      <c r="F36" s="241">
        <v>1.4430659510253501</v>
      </c>
      <c r="G36" s="241">
        <v>98.556934048974696</v>
      </c>
    </row>
    <row r="37" spans="1:7" x14ac:dyDescent="0.25">
      <c r="A37" s="241" t="s">
        <v>27</v>
      </c>
      <c r="B37" s="241" t="s">
        <v>28</v>
      </c>
      <c r="C37" s="241" t="s">
        <v>15</v>
      </c>
      <c r="D37" s="241">
        <v>826.94022280000002</v>
      </c>
      <c r="E37" s="241">
        <v>52349.8051089</v>
      </c>
      <c r="F37" s="241">
        <v>1.5550786676427899</v>
      </c>
      <c r="G37" s="241">
        <v>98.444921332357197</v>
      </c>
    </row>
    <row r="38" spans="1:7" x14ac:dyDescent="0.25">
      <c r="A38" s="241" t="s">
        <v>29</v>
      </c>
      <c r="B38" s="241" t="s">
        <v>30</v>
      </c>
      <c r="C38" s="241" t="s">
        <v>15</v>
      </c>
      <c r="D38" s="241">
        <v>242.7845236</v>
      </c>
      <c r="E38" s="241">
        <v>11830.7693036</v>
      </c>
      <c r="F38" s="241">
        <v>2.0108787112295099</v>
      </c>
      <c r="G38" s="241">
        <v>97.989121288770505</v>
      </c>
    </row>
    <row r="39" spans="1:7" x14ac:dyDescent="0.25">
      <c r="A39" s="241" t="s">
        <v>31</v>
      </c>
      <c r="B39" s="241" t="s">
        <v>32</v>
      </c>
      <c r="C39" s="241" t="s">
        <v>15</v>
      </c>
      <c r="D39" s="241">
        <v>356.04826480000003</v>
      </c>
      <c r="E39" s="241">
        <v>39976.444559700001</v>
      </c>
      <c r="F39" s="241">
        <v>0.88278268925574099</v>
      </c>
      <c r="G39" s="241">
        <v>99.117217310744294</v>
      </c>
    </row>
    <row r="40" spans="1:7" x14ac:dyDescent="0.25">
      <c r="A40" s="241" t="s">
        <v>33</v>
      </c>
      <c r="B40" s="241" t="s">
        <v>34</v>
      </c>
      <c r="C40" s="241" t="s">
        <v>15</v>
      </c>
      <c r="D40" s="241">
        <v>159.8209914</v>
      </c>
      <c r="E40" s="241">
        <v>13084.257228500001</v>
      </c>
      <c r="F40" s="241">
        <v>1.20673548393772</v>
      </c>
      <c r="G40" s="241">
        <v>98.793264516062294</v>
      </c>
    </row>
    <row r="41" spans="1:7" x14ac:dyDescent="0.25">
      <c r="A41" s="241" t="s">
        <v>35</v>
      </c>
      <c r="B41" s="241" t="s">
        <v>36</v>
      </c>
      <c r="C41" s="241" t="s">
        <v>15</v>
      </c>
      <c r="D41" s="241">
        <v>638.51493970000001</v>
      </c>
      <c r="E41" s="241">
        <v>49960.984786499997</v>
      </c>
      <c r="F41" s="241">
        <v>1.2618997088016299</v>
      </c>
      <c r="G41" s="241">
        <v>98.738100291198407</v>
      </c>
    </row>
    <row r="42" spans="1:7" x14ac:dyDescent="0.25">
      <c r="A42" s="241" t="s">
        <v>37</v>
      </c>
      <c r="B42" s="241" t="s">
        <v>38</v>
      </c>
      <c r="C42" s="241" t="s">
        <v>15</v>
      </c>
      <c r="D42" s="241">
        <v>5822.237881</v>
      </c>
      <c r="E42" s="241">
        <v>253130.9384554</v>
      </c>
      <c r="F42" s="241">
        <v>2.2483747692812499</v>
      </c>
      <c r="G42" s="241">
        <v>97.751625230718702</v>
      </c>
    </row>
    <row r="43" spans="1:7" x14ac:dyDescent="0.25">
      <c r="A43" s="241" t="s">
        <v>39</v>
      </c>
      <c r="B43" s="241" t="s">
        <v>40</v>
      </c>
      <c r="C43" s="241" t="s">
        <v>15</v>
      </c>
      <c r="D43" s="241">
        <v>102.33542060000001</v>
      </c>
      <c r="E43" s="241">
        <v>9661.8331777000003</v>
      </c>
      <c r="F43" s="241">
        <v>1.0480710115740599</v>
      </c>
      <c r="G43" s="241">
        <v>98.951928988425905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692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42" t="s">
        <v>12</v>
      </c>
      <c r="B54" s="242" t="s">
        <v>13</v>
      </c>
      <c r="C54" s="242" t="s">
        <v>14</v>
      </c>
      <c r="D54" s="242">
        <v>31088.141527255499</v>
      </c>
      <c r="E54" s="242">
        <v>2423859.83856257</v>
      </c>
      <c r="F54" s="242">
        <v>1.2663462435614601</v>
      </c>
      <c r="G54" s="242">
        <v>98.7336537564385</v>
      </c>
    </row>
    <row r="55" spans="1:7" x14ac:dyDescent="0.25">
      <c r="A55" s="242" t="s">
        <v>12</v>
      </c>
      <c r="B55" s="242" t="s">
        <v>13</v>
      </c>
      <c r="C55" s="242" t="s">
        <v>15</v>
      </c>
      <c r="D55" s="242">
        <v>40362.9642417</v>
      </c>
      <c r="E55" s="242">
        <v>2760761.7341582002</v>
      </c>
      <c r="F55" s="242">
        <v>1.4409556370252501</v>
      </c>
      <c r="G55" s="242">
        <v>98.559044362974703</v>
      </c>
    </row>
    <row r="56" spans="1:7" x14ac:dyDescent="0.25">
      <c r="A56" s="242" t="s">
        <v>42</v>
      </c>
      <c r="B56" s="242" t="s">
        <v>43</v>
      </c>
      <c r="C56" s="242" t="s">
        <v>14</v>
      </c>
      <c r="D56" s="242">
        <v>61.804085269942298</v>
      </c>
      <c r="E56" s="242">
        <v>2115.9432408753401</v>
      </c>
      <c r="F56" s="242">
        <v>2.8379823741691199</v>
      </c>
      <c r="G56" s="242">
        <v>97.162017625830899</v>
      </c>
    </row>
    <row r="57" spans="1:7" x14ac:dyDescent="0.25">
      <c r="A57" s="242" t="s">
        <v>42</v>
      </c>
      <c r="B57" s="242" t="s">
        <v>43</v>
      </c>
      <c r="C57" s="242" t="s">
        <v>15</v>
      </c>
      <c r="D57" s="242">
        <v>98.418976000000001</v>
      </c>
      <c r="E57" s="242">
        <v>3516.9853293000001</v>
      </c>
      <c r="F57" s="242">
        <v>2.7222121701775599</v>
      </c>
      <c r="G57" s="242">
        <v>97.277787829822401</v>
      </c>
    </row>
    <row r="58" spans="1:7" x14ac:dyDescent="0.25">
      <c r="A58" s="242" t="s">
        <v>44</v>
      </c>
      <c r="B58" s="242" t="s">
        <v>45</v>
      </c>
      <c r="C58" s="242" t="s">
        <v>14</v>
      </c>
      <c r="D58" s="242">
        <v>435.113134966247</v>
      </c>
      <c r="E58" s="242">
        <v>16441.701800388801</v>
      </c>
      <c r="F58" s="242">
        <v>2.5781709204782102</v>
      </c>
      <c r="G58" s="242">
        <v>97.4218290795218</v>
      </c>
    </row>
    <row r="59" spans="1:7" x14ac:dyDescent="0.25">
      <c r="A59" s="242" t="s">
        <v>44</v>
      </c>
      <c r="B59" s="242" t="s">
        <v>45</v>
      </c>
      <c r="C59" s="242" t="s">
        <v>15</v>
      </c>
      <c r="D59" s="242">
        <v>815.42532000000006</v>
      </c>
      <c r="E59" s="242">
        <v>23030.402189299999</v>
      </c>
      <c r="F59" s="242">
        <v>3.41957233265224</v>
      </c>
      <c r="G59" s="242">
        <v>96.580427667347806</v>
      </c>
    </row>
    <row r="60" spans="1:7" x14ac:dyDescent="0.25">
      <c r="A60" s="242" t="s">
        <v>46</v>
      </c>
      <c r="B60" s="242" t="s">
        <v>47</v>
      </c>
      <c r="C60" s="242" t="s">
        <v>14</v>
      </c>
      <c r="D60" s="242">
        <v>37.193717518083602</v>
      </c>
      <c r="E60" s="242">
        <v>2340.0976322062902</v>
      </c>
      <c r="F60" s="242">
        <v>1.5645418270838301</v>
      </c>
      <c r="G60" s="242">
        <v>98.435458172916199</v>
      </c>
    </row>
    <row r="61" spans="1:7" x14ac:dyDescent="0.25">
      <c r="A61" s="242" t="s">
        <v>27</v>
      </c>
      <c r="B61" s="242" t="s">
        <v>28</v>
      </c>
      <c r="C61" s="242" t="s">
        <v>14</v>
      </c>
      <c r="D61" s="242">
        <v>530.37582276541798</v>
      </c>
      <c r="E61" s="242">
        <v>31775.7039426259</v>
      </c>
      <c r="F61" s="242">
        <v>1.64172139305369</v>
      </c>
      <c r="G61" s="242">
        <v>98.3582786069463</v>
      </c>
    </row>
    <row r="62" spans="1:7" x14ac:dyDescent="0.25">
      <c r="A62" s="242" t="s">
        <v>27</v>
      </c>
      <c r="B62" s="242" t="s">
        <v>28</v>
      </c>
      <c r="C62" s="242" t="s">
        <v>15</v>
      </c>
      <c r="D62" s="242">
        <v>606.09106039999995</v>
      </c>
      <c r="E62" s="242">
        <v>44509.379009800003</v>
      </c>
      <c r="F62" s="242">
        <v>1.34342180067484</v>
      </c>
      <c r="G62" s="242">
        <v>98.656578199325196</v>
      </c>
    </row>
    <row r="63" spans="1:7" x14ac:dyDescent="0.25">
      <c r="A63" s="242" t="s">
        <v>48</v>
      </c>
      <c r="B63" s="242" t="s">
        <v>49</v>
      </c>
      <c r="C63" s="242" t="s">
        <v>14</v>
      </c>
      <c r="D63" s="242">
        <v>44.703713473919699</v>
      </c>
      <c r="E63" s="242">
        <v>2928.35662922968</v>
      </c>
      <c r="F63" s="242">
        <v>1.50362617373812</v>
      </c>
      <c r="G63" s="242">
        <v>98.496373826261902</v>
      </c>
    </row>
    <row r="64" spans="1:7" x14ac:dyDescent="0.25">
      <c r="A64" s="242" t="s">
        <v>50</v>
      </c>
      <c r="B64" s="242" t="s">
        <v>51</v>
      </c>
      <c r="C64" s="242" t="s">
        <v>14</v>
      </c>
      <c r="D64" s="242">
        <v>21.004736070536101</v>
      </c>
      <c r="E64" s="242">
        <v>2108.98575645749</v>
      </c>
      <c r="F64" s="242">
        <v>0.98614224543350504</v>
      </c>
      <c r="G64" s="242">
        <v>99.013857754566502</v>
      </c>
    </row>
    <row r="65" spans="1:7" x14ac:dyDescent="0.25">
      <c r="A65" s="242" t="s">
        <v>29</v>
      </c>
      <c r="B65" s="242" t="s">
        <v>30</v>
      </c>
      <c r="C65" s="242" t="s">
        <v>14</v>
      </c>
      <c r="D65" s="242">
        <v>59.156427915155</v>
      </c>
      <c r="E65" s="242">
        <v>5912.5172025411102</v>
      </c>
      <c r="F65" s="242">
        <v>0.99061723020913195</v>
      </c>
      <c r="G65" s="242">
        <v>99.009382769790903</v>
      </c>
    </row>
    <row r="66" spans="1:7" x14ac:dyDescent="0.25">
      <c r="A66" s="242" t="s">
        <v>29</v>
      </c>
      <c r="B66" s="242" t="s">
        <v>30</v>
      </c>
      <c r="C66" s="242" t="s">
        <v>15</v>
      </c>
      <c r="D66" s="242">
        <v>139.83541349999999</v>
      </c>
      <c r="E66" s="242">
        <v>8158.7460665999997</v>
      </c>
      <c r="F66" s="242">
        <v>1.68505200359032</v>
      </c>
      <c r="G66" s="242">
        <v>98.3149479964097</v>
      </c>
    </row>
    <row r="67" spans="1:7" x14ac:dyDescent="0.25">
      <c r="A67" s="242" t="s">
        <v>52</v>
      </c>
      <c r="B67" s="242" t="s">
        <v>53</v>
      </c>
      <c r="C67" s="242" t="s">
        <v>14</v>
      </c>
      <c r="D67" s="242">
        <v>214.02388755300299</v>
      </c>
      <c r="E67" s="242">
        <v>5369.8707588111301</v>
      </c>
      <c r="F67" s="242">
        <v>3.8328783243136799</v>
      </c>
      <c r="G67" s="242">
        <v>96.167121675686303</v>
      </c>
    </row>
    <row r="68" spans="1:7" x14ac:dyDescent="0.25">
      <c r="A68" s="242" t="s">
        <v>52</v>
      </c>
      <c r="B68" s="242" t="s">
        <v>53</v>
      </c>
      <c r="C68" s="242" t="s">
        <v>15</v>
      </c>
      <c r="D68" s="242">
        <v>332.75256560000003</v>
      </c>
      <c r="E68" s="242">
        <v>7160.9610505000001</v>
      </c>
      <c r="F68" s="242">
        <v>4.4404227682933097</v>
      </c>
      <c r="G68" s="242">
        <v>95.559577231706697</v>
      </c>
    </row>
    <row r="69" spans="1:7" x14ac:dyDescent="0.25">
      <c r="A69" s="242" t="s">
        <v>54</v>
      </c>
      <c r="B69" s="242" t="s">
        <v>55</v>
      </c>
      <c r="C69" s="242" t="s">
        <v>14</v>
      </c>
      <c r="D69" s="242">
        <v>650.20099240224999</v>
      </c>
      <c r="E69" s="242">
        <v>36649.4540003644</v>
      </c>
      <c r="F69" s="242">
        <v>1.7431823230760199</v>
      </c>
      <c r="G69" s="242">
        <v>98.256817676924001</v>
      </c>
    </row>
    <row r="70" spans="1:7" x14ac:dyDescent="0.25">
      <c r="A70" s="242" t="s">
        <v>54</v>
      </c>
      <c r="B70" s="242" t="s">
        <v>55</v>
      </c>
      <c r="C70" s="242" t="s">
        <v>15</v>
      </c>
      <c r="D70" s="242">
        <v>711.78863720000004</v>
      </c>
      <c r="E70" s="242">
        <v>48396.9703285</v>
      </c>
      <c r="F70" s="242">
        <v>1.4494127976175299</v>
      </c>
      <c r="G70" s="242">
        <v>98.550587202382502</v>
      </c>
    </row>
    <row r="71" spans="1:7" x14ac:dyDescent="0.25">
      <c r="A71" s="242" t="s">
        <v>31</v>
      </c>
      <c r="B71" s="242" t="s">
        <v>32</v>
      </c>
      <c r="C71" s="242" t="s">
        <v>14</v>
      </c>
      <c r="D71" s="242">
        <v>758.68760753087599</v>
      </c>
      <c r="E71" s="242">
        <v>25440.966784856901</v>
      </c>
      <c r="F71" s="242">
        <v>2.8957924259921199</v>
      </c>
      <c r="G71" s="242">
        <v>97.104207574007901</v>
      </c>
    </row>
    <row r="72" spans="1:7" x14ac:dyDescent="0.25">
      <c r="A72" s="242" t="s">
        <v>31</v>
      </c>
      <c r="B72" s="242" t="s">
        <v>32</v>
      </c>
      <c r="C72" s="242" t="s">
        <v>15</v>
      </c>
      <c r="D72" s="242">
        <v>330.01969380000003</v>
      </c>
      <c r="E72" s="242">
        <v>39377.787426700001</v>
      </c>
      <c r="F72" s="242">
        <v>0.83112042122724095</v>
      </c>
      <c r="G72" s="242">
        <v>99.168879578772803</v>
      </c>
    </row>
    <row r="73" spans="1:7" x14ac:dyDescent="0.25">
      <c r="A73" s="242" t="s">
        <v>56</v>
      </c>
      <c r="B73" s="242" t="s">
        <v>57</v>
      </c>
      <c r="C73" s="242" t="s">
        <v>14</v>
      </c>
      <c r="D73" s="242">
        <v>285.56987547697599</v>
      </c>
      <c r="E73" s="242">
        <v>36776.686766141502</v>
      </c>
      <c r="F73" s="242">
        <v>0.77051399821213196</v>
      </c>
      <c r="G73" s="242">
        <v>99.229486001787905</v>
      </c>
    </row>
    <row r="74" spans="1:7" x14ac:dyDescent="0.25">
      <c r="A74" s="242" t="s">
        <v>56</v>
      </c>
      <c r="B74" s="242" t="s">
        <v>57</v>
      </c>
      <c r="C74" s="242" t="s">
        <v>15</v>
      </c>
      <c r="D74" s="242">
        <v>1042.3968451000001</v>
      </c>
      <c r="E74" s="242">
        <v>55377.355467300004</v>
      </c>
      <c r="F74" s="242">
        <v>1.8475743022198601</v>
      </c>
      <c r="G74" s="242">
        <v>98.152425697780103</v>
      </c>
    </row>
    <row r="75" spans="1:7" x14ac:dyDescent="0.25">
      <c r="A75" s="242" t="s">
        <v>58</v>
      </c>
      <c r="B75" s="242" t="s">
        <v>59</v>
      </c>
      <c r="C75" s="242" t="s">
        <v>14</v>
      </c>
      <c r="D75" s="242">
        <v>82.578138091884099</v>
      </c>
      <c r="E75" s="242">
        <v>3026.78056886996</v>
      </c>
      <c r="F75" s="242">
        <v>2.65579323180024</v>
      </c>
      <c r="G75" s="242">
        <v>97.344206768199797</v>
      </c>
    </row>
    <row r="76" spans="1:7" x14ac:dyDescent="0.25">
      <c r="A76" s="242" t="s">
        <v>58</v>
      </c>
      <c r="B76" s="242" t="s">
        <v>59</v>
      </c>
      <c r="C76" s="242" t="s">
        <v>15</v>
      </c>
      <c r="D76" s="242">
        <v>216.31019789999999</v>
      </c>
      <c r="E76" s="242">
        <v>4532.6320449000004</v>
      </c>
      <c r="F76" s="242">
        <v>4.5549132173159999</v>
      </c>
      <c r="G76" s="242">
        <v>95.445086782684001</v>
      </c>
    </row>
    <row r="77" spans="1:7" x14ac:dyDescent="0.25">
      <c r="A77" s="242" t="s">
        <v>60</v>
      </c>
      <c r="B77" s="242" t="s">
        <v>61</v>
      </c>
      <c r="C77" s="242" t="s">
        <v>14</v>
      </c>
      <c r="D77" s="242">
        <v>6.0410447761194002</v>
      </c>
      <c r="E77" s="242">
        <v>1193.1063432835799</v>
      </c>
      <c r="F77" s="242">
        <v>0.50377833753148604</v>
      </c>
      <c r="G77" s="242">
        <v>99.4962216624685</v>
      </c>
    </row>
    <row r="78" spans="1:7" x14ac:dyDescent="0.25">
      <c r="A78" s="242" t="s">
        <v>62</v>
      </c>
      <c r="B78" s="242" t="s">
        <v>63</v>
      </c>
      <c r="C78" s="242" t="s">
        <v>14</v>
      </c>
      <c r="D78" s="242">
        <v>771.58558335855696</v>
      </c>
      <c r="E78" s="242">
        <v>29329.570541296402</v>
      </c>
      <c r="F78" s="242">
        <v>2.5633087983839098</v>
      </c>
      <c r="G78" s="242">
        <v>97.4366912016161</v>
      </c>
    </row>
    <row r="79" spans="1:7" x14ac:dyDescent="0.25">
      <c r="A79" s="242" t="s">
        <v>64</v>
      </c>
      <c r="B79" s="242" t="s">
        <v>65</v>
      </c>
      <c r="C79" s="242" t="s">
        <v>14</v>
      </c>
      <c r="D79" s="242">
        <v>80.859331666244302</v>
      </c>
      <c r="E79" s="242">
        <v>4470.3826910870303</v>
      </c>
      <c r="F79" s="242">
        <v>1.77664319458293</v>
      </c>
      <c r="G79" s="242">
        <v>98.223356805417097</v>
      </c>
    </row>
    <row r="80" spans="1:7" x14ac:dyDescent="0.25">
      <c r="A80" s="242" t="s">
        <v>66</v>
      </c>
      <c r="B80" s="242" t="s">
        <v>67</v>
      </c>
      <c r="C80" s="242" t="s">
        <v>14</v>
      </c>
      <c r="D80" s="242">
        <v>9</v>
      </c>
      <c r="E80" s="242">
        <v>658</v>
      </c>
      <c r="F80" s="242">
        <v>1.3493253373313301</v>
      </c>
      <c r="G80" s="242">
        <v>98.650674662668706</v>
      </c>
    </row>
    <row r="81" spans="1:7" x14ac:dyDescent="0.25">
      <c r="A81" s="242" t="s">
        <v>33</v>
      </c>
      <c r="B81" s="242" t="s">
        <v>34</v>
      </c>
      <c r="C81" s="242" t="s">
        <v>14</v>
      </c>
      <c r="D81" s="242">
        <v>52.656105628857297</v>
      </c>
      <c r="E81" s="242">
        <v>3961.5844825580598</v>
      </c>
      <c r="F81" s="242">
        <v>1.3117326794964299</v>
      </c>
      <c r="G81" s="242">
        <v>98.688267320503599</v>
      </c>
    </row>
    <row r="82" spans="1:7" x14ac:dyDescent="0.25">
      <c r="A82" s="242" t="s">
        <v>33</v>
      </c>
      <c r="B82" s="242" t="s">
        <v>34</v>
      </c>
      <c r="C82" s="242" t="s">
        <v>15</v>
      </c>
      <c r="D82" s="242">
        <v>51.594166800000004</v>
      </c>
      <c r="E82" s="242">
        <v>6282.9511657000003</v>
      </c>
      <c r="F82" s="242">
        <v>0.81448887160521399</v>
      </c>
      <c r="G82" s="242">
        <v>99.185511128394793</v>
      </c>
    </row>
    <row r="83" spans="1:7" x14ac:dyDescent="0.25">
      <c r="A83" s="242" t="s">
        <v>68</v>
      </c>
      <c r="B83" s="242" t="s">
        <v>69</v>
      </c>
      <c r="C83" s="242" t="s">
        <v>14</v>
      </c>
      <c r="D83" s="242">
        <v>96.874613447818803</v>
      </c>
      <c r="E83" s="242">
        <v>6071.7037195549801</v>
      </c>
      <c r="F83" s="242">
        <v>1.57045283723683</v>
      </c>
      <c r="G83" s="242">
        <v>98.4295471627632</v>
      </c>
    </row>
    <row r="84" spans="1:7" x14ac:dyDescent="0.25">
      <c r="A84" s="242" t="s">
        <v>70</v>
      </c>
      <c r="B84" s="242" t="s">
        <v>71</v>
      </c>
      <c r="C84" s="242" t="s">
        <v>14</v>
      </c>
      <c r="D84" s="242">
        <v>475.05556864796199</v>
      </c>
      <c r="E84" s="242">
        <v>30189.758608535099</v>
      </c>
      <c r="F84" s="242">
        <v>1.5491878277920199</v>
      </c>
      <c r="G84" s="242">
        <v>98.450812172208003</v>
      </c>
    </row>
    <row r="85" spans="1:7" x14ac:dyDescent="0.25">
      <c r="A85" s="242" t="s">
        <v>70</v>
      </c>
      <c r="B85" s="242" t="s">
        <v>71</v>
      </c>
      <c r="C85" s="242" t="s">
        <v>15</v>
      </c>
      <c r="D85" s="242">
        <v>1452.9327275999999</v>
      </c>
      <c r="E85" s="242">
        <v>42563.437504200003</v>
      </c>
      <c r="F85" s="242">
        <v>3.3008917362984098</v>
      </c>
      <c r="G85" s="242">
        <v>96.699108263701604</v>
      </c>
    </row>
    <row r="86" spans="1:7" x14ac:dyDescent="0.25">
      <c r="A86" s="242" t="s">
        <v>72</v>
      </c>
      <c r="B86" s="242" t="s">
        <v>73</v>
      </c>
      <c r="C86" s="242" t="s">
        <v>14</v>
      </c>
      <c r="D86" s="242">
        <v>34.226962457337798</v>
      </c>
      <c r="E86" s="242">
        <v>1184.69453924915</v>
      </c>
      <c r="F86" s="242">
        <v>2.8079710144927499</v>
      </c>
      <c r="G86" s="242">
        <v>97.192028985507207</v>
      </c>
    </row>
    <row r="87" spans="1:7" x14ac:dyDescent="0.25">
      <c r="A87" s="242" t="s">
        <v>35</v>
      </c>
      <c r="B87" s="242" t="s">
        <v>36</v>
      </c>
      <c r="C87" s="242" t="s">
        <v>14</v>
      </c>
      <c r="D87" s="242">
        <v>808.51919047030901</v>
      </c>
      <c r="E87" s="242">
        <v>35435.143510893802</v>
      </c>
      <c r="F87" s="242">
        <v>2.2307877576619202</v>
      </c>
      <c r="G87" s="242">
        <v>97.769212242338099</v>
      </c>
    </row>
    <row r="88" spans="1:7" x14ac:dyDescent="0.25">
      <c r="A88" s="242" t="s">
        <v>35</v>
      </c>
      <c r="B88" s="242" t="s">
        <v>36</v>
      </c>
      <c r="C88" s="242" t="s">
        <v>15</v>
      </c>
      <c r="D88" s="242">
        <v>605.57914679999999</v>
      </c>
      <c r="E88" s="242">
        <v>49296.445178900001</v>
      </c>
      <c r="F88" s="242">
        <v>1.2135362342167</v>
      </c>
      <c r="G88" s="242">
        <v>98.786463765783296</v>
      </c>
    </row>
    <row r="89" spans="1:7" x14ac:dyDescent="0.25">
      <c r="A89" s="242" t="s">
        <v>74</v>
      </c>
      <c r="B89" s="242" t="s">
        <v>75</v>
      </c>
      <c r="C89" s="242" t="s">
        <v>14</v>
      </c>
      <c r="D89" s="242">
        <v>36.259101492803602</v>
      </c>
      <c r="E89" s="242">
        <v>1750.9055677025799</v>
      </c>
      <c r="F89" s="242">
        <v>2.0288618121086901</v>
      </c>
      <c r="G89" s="242">
        <v>97.971138187891299</v>
      </c>
    </row>
    <row r="90" spans="1:7" x14ac:dyDescent="0.25">
      <c r="A90" s="242" t="s">
        <v>76</v>
      </c>
      <c r="B90" s="242" t="s">
        <v>77</v>
      </c>
      <c r="C90" s="242" t="s">
        <v>14</v>
      </c>
      <c r="D90" s="242">
        <v>73.178971311145602</v>
      </c>
      <c r="E90" s="242">
        <v>4102.17817291149</v>
      </c>
      <c r="F90" s="242">
        <v>1.7526398050140899</v>
      </c>
      <c r="G90" s="242">
        <v>98.247360194985902</v>
      </c>
    </row>
    <row r="91" spans="1:7" x14ac:dyDescent="0.25">
      <c r="A91" s="242" t="s">
        <v>78</v>
      </c>
      <c r="B91" s="242" t="s">
        <v>79</v>
      </c>
      <c r="C91" s="242" t="s">
        <v>14</v>
      </c>
      <c r="D91" s="242">
        <v>8.4047417442844807</v>
      </c>
      <c r="E91" s="242">
        <v>1058.99745977984</v>
      </c>
      <c r="F91" s="242">
        <v>0.78740157480314998</v>
      </c>
      <c r="G91" s="242">
        <v>99.212598425196802</v>
      </c>
    </row>
    <row r="92" spans="1:7" x14ac:dyDescent="0.25">
      <c r="A92" s="242" t="s">
        <v>80</v>
      </c>
      <c r="B92" s="242" t="s">
        <v>81</v>
      </c>
      <c r="C92" s="242" t="s">
        <v>14</v>
      </c>
      <c r="D92" s="242">
        <v>9.6980942828485794</v>
      </c>
      <c r="E92" s="242">
        <v>1018.2998996991</v>
      </c>
      <c r="F92" s="242">
        <v>0.94339622641509402</v>
      </c>
      <c r="G92" s="242">
        <v>99.056603773584897</v>
      </c>
    </row>
    <row r="93" spans="1:7" x14ac:dyDescent="0.25">
      <c r="A93" s="242" t="s">
        <v>82</v>
      </c>
      <c r="B93" s="242" t="s">
        <v>83</v>
      </c>
      <c r="C93" s="242" t="s">
        <v>14</v>
      </c>
      <c r="D93" s="242">
        <v>101.971180817858</v>
      </c>
      <c r="E93" s="242">
        <v>6389.9716004734</v>
      </c>
      <c r="F93" s="242">
        <v>1.5707344357951301</v>
      </c>
      <c r="G93" s="242">
        <v>98.429265564204897</v>
      </c>
    </row>
    <row r="94" spans="1:7" x14ac:dyDescent="0.25">
      <c r="A94" s="242" t="s">
        <v>82</v>
      </c>
      <c r="B94" s="242" t="s">
        <v>83</v>
      </c>
      <c r="C94" s="242" t="s">
        <v>15</v>
      </c>
      <c r="D94" s="242">
        <v>210.06815040000001</v>
      </c>
      <c r="E94" s="242">
        <v>9116.7812911000001</v>
      </c>
      <c r="F94" s="242">
        <v>2.25229485816826</v>
      </c>
      <c r="G94" s="242">
        <v>97.747705141831702</v>
      </c>
    </row>
    <row r="95" spans="1:7" x14ac:dyDescent="0.25">
      <c r="A95" s="242" t="s">
        <v>37</v>
      </c>
      <c r="B95" s="242" t="s">
        <v>38</v>
      </c>
      <c r="C95" s="242" t="s">
        <v>14</v>
      </c>
      <c r="D95" s="242">
        <v>4152.8861877250902</v>
      </c>
      <c r="E95" s="242">
        <v>181227.87614347201</v>
      </c>
      <c r="F95" s="242">
        <v>2.2401926367664999</v>
      </c>
      <c r="G95" s="242">
        <v>97.759807363233506</v>
      </c>
    </row>
    <row r="96" spans="1:7" x14ac:dyDescent="0.25">
      <c r="A96" s="242" t="s">
        <v>37</v>
      </c>
      <c r="B96" s="242" t="s">
        <v>38</v>
      </c>
      <c r="C96" s="242" t="s">
        <v>15</v>
      </c>
      <c r="D96" s="242">
        <v>5754.4068422999999</v>
      </c>
      <c r="E96" s="242">
        <v>251527.64900519999</v>
      </c>
      <c r="F96" s="242">
        <v>2.2366141405955</v>
      </c>
      <c r="G96" s="242">
        <v>97.763385859404494</v>
      </c>
    </row>
    <row r="97" spans="1:7" x14ac:dyDescent="0.25">
      <c r="A97" s="242" t="s">
        <v>39</v>
      </c>
      <c r="B97" s="242" t="s">
        <v>40</v>
      </c>
      <c r="C97" s="242" t="s">
        <v>14</v>
      </c>
      <c r="D97" s="242">
        <v>45.0988609506635</v>
      </c>
      <c r="E97" s="242">
        <v>5064.2496508087597</v>
      </c>
      <c r="F97" s="242">
        <v>0.88267341417141898</v>
      </c>
      <c r="G97" s="242">
        <v>99.117326585828593</v>
      </c>
    </row>
    <row r="98" spans="1:7" x14ac:dyDescent="0.25">
      <c r="A98" s="242" t="s">
        <v>39</v>
      </c>
      <c r="B98" s="242" t="s">
        <v>40</v>
      </c>
      <c r="C98" s="242" t="s">
        <v>15</v>
      </c>
      <c r="D98" s="242">
        <v>47.543304399999997</v>
      </c>
      <c r="E98" s="242">
        <v>6742.4335185999998</v>
      </c>
      <c r="F98" s="242">
        <v>0.70019833114826502</v>
      </c>
      <c r="G98" s="242">
        <v>99.2998016688517</v>
      </c>
    </row>
    <row r="99" spans="1:7" x14ac:dyDescent="0.25">
      <c r="A99" s="242" t="s">
        <v>84</v>
      </c>
      <c r="B99" s="242" t="s">
        <v>85</v>
      </c>
      <c r="C99" s="242" t="s">
        <v>14</v>
      </c>
      <c r="D99" s="242">
        <v>31.853697600584599</v>
      </c>
      <c r="E99" s="242">
        <v>2206.5662865016602</v>
      </c>
      <c r="F99" s="242">
        <v>1.4230438356884201</v>
      </c>
      <c r="G99" s="242">
        <v>98.576956164311596</v>
      </c>
    </row>
    <row r="100" spans="1:7" x14ac:dyDescent="0.25">
      <c r="A100" s="242" t="s">
        <v>84</v>
      </c>
      <c r="B100" s="242" t="s">
        <v>85</v>
      </c>
      <c r="C100" s="242" t="s">
        <v>15</v>
      </c>
      <c r="D100" s="242">
        <v>32.8019982</v>
      </c>
      <c r="E100" s="242">
        <v>3074.6487692000001</v>
      </c>
      <c r="F100" s="242">
        <v>1.05559188721903</v>
      </c>
      <c r="G100" s="242">
        <v>98.944408112781005</v>
      </c>
    </row>
    <row r="101" spans="1:7" x14ac:dyDescent="0.25">
      <c r="A101" s="242" t="s">
        <v>86</v>
      </c>
      <c r="B101" s="242" t="s">
        <v>87</v>
      </c>
      <c r="C101" s="242" t="s">
        <v>14</v>
      </c>
      <c r="D101" s="242">
        <v>6.6687539135879996</v>
      </c>
      <c r="E101" s="242">
        <v>557.95241077019602</v>
      </c>
      <c r="F101" s="242">
        <v>1.1811023622047201</v>
      </c>
      <c r="G101" s="242">
        <v>98.818897637795303</v>
      </c>
    </row>
    <row r="102" spans="1:7" x14ac:dyDescent="0.25">
      <c r="A102" s="242" t="s">
        <v>88</v>
      </c>
      <c r="B102" s="242" t="s">
        <v>89</v>
      </c>
      <c r="C102" s="242" t="s">
        <v>14</v>
      </c>
      <c r="D102" s="242">
        <v>13.2686733981167</v>
      </c>
      <c r="E102" s="242">
        <v>1967.72229556864</v>
      </c>
      <c r="F102" s="242">
        <v>0.66979979242597898</v>
      </c>
      <c r="G102" s="242">
        <v>99.330200207573995</v>
      </c>
    </row>
    <row r="103" spans="1:7" x14ac:dyDescent="0.25">
      <c r="A103" s="242" t="s">
        <v>88</v>
      </c>
      <c r="B103" s="242" t="s">
        <v>89</v>
      </c>
      <c r="C103" s="242" t="s">
        <v>15</v>
      </c>
      <c r="D103" s="242">
        <v>53.115949800000003</v>
      </c>
      <c r="E103" s="242">
        <v>2829.6527759000001</v>
      </c>
      <c r="F103" s="242">
        <v>1.8425324697909</v>
      </c>
      <c r="G103" s="242">
        <v>98.157467530209104</v>
      </c>
    </row>
    <row r="104" spans="1:7" x14ac:dyDescent="0.25">
      <c r="A104" s="242" t="s">
        <v>90</v>
      </c>
      <c r="B104" s="242" t="s">
        <v>91</v>
      </c>
      <c r="C104" s="242" t="s">
        <v>14</v>
      </c>
      <c r="D104" s="242">
        <v>8.8450057405280997</v>
      </c>
      <c r="E104" s="242">
        <v>353.800229621124</v>
      </c>
      <c r="F104" s="242">
        <v>2.4390243902439002</v>
      </c>
      <c r="G104" s="242">
        <v>97.560975609756099</v>
      </c>
    </row>
    <row r="105" spans="1:7" x14ac:dyDescent="0.25">
      <c r="A105" s="242" t="s">
        <v>92</v>
      </c>
      <c r="B105" s="242" t="s">
        <v>93</v>
      </c>
      <c r="C105" s="242" t="s">
        <v>14</v>
      </c>
      <c r="D105" s="242">
        <v>32.223617889297699</v>
      </c>
      <c r="E105" s="242">
        <v>2453.6199245436701</v>
      </c>
      <c r="F105" s="242">
        <v>1.2962850372215899</v>
      </c>
      <c r="G105" s="242">
        <v>98.703714962778406</v>
      </c>
    </row>
    <row r="106" spans="1:7" x14ac:dyDescent="0.25">
      <c r="A106" s="242" t="s">
        <v>92</v>
      </c>
      <c r="B106" s="242" t="s">
        <v>93</v>
      </c>
      <c r="C106" s="242" t="s">
        <v>15</v>
      </c>
      <c r="D106" s="242">
        <v>98.262164600000006</v>
      </c>
      <c r="E106" s="242">
        <v>3739.7172433999999</v>
      </c>
      <c r="F106" s="242">
        <v>2.5602577334099101</v>
      </c>
      <c r="G106" s="242">
        <v>97.439742266590102</v>
      </c>
    </row>
    <row r="107" spans="1:7" x14ac:dyDescent="0.25">
      <c r="A107" s="242" t="s">
        <v>94</v>
      </c>
      <c r="B107" s="242" t="s">
        <v>95</v>
      </c>
      <c r="C107" s="242" t="s">
        <v>14</v>
      </c>
      <c r="D107" s="242">
        <v>58.323608624834797</v>
      </c>
      <c r="E107" s="242">
        <v>4311.17686763445</v>
      </c>
      <c r="F107" s="242">
        <v>1.3347889293461199</v>
      </c>
      <c r="G107" s="242">
        <v>98.665211070653896</v>
      </c>
    </row>
    <row r="108" spans="1:7" x14ac:dyDescent="0.25">
      <c r="A108" s="242" t="s">
        <v>94</v>
      </c>
      <c r="B108" s="242" t="s">
        <v>95</v>
      </c>
      <c r="C108" s="242" t="s">
        <v>15</v>
      </c>
      <c r="D108" s="242">
        <v>120.3034706</v>
      </c>
      <c r="E108" s="242">
        <v>6873.8596723000001</v>
      </c>
      <c r="F108" s="242">
        <v>1.72005525381723</v>
      </c>
      <c r="G108" s="242">
        <v>98.279944746182807</v>
      </c>
    </row>
    <row r="109" spans="1:7" x14ac:dyDescent="0.25">
      <c r="A109" s="242" t="s">
        <v>96</v>
      </c>
      <c r="B109" s="242" t="s">
        <v>97</v>
      </c>
      <c r="C109" s="242" t="s">
        <v>14</v>
      </c>
      <c r="D109" s="242">
        <v>177.96528502010401</v>
      </c>
      <c r="E109" s="242">
        <v>8857.5403451344391</v>
      </c>
      <c r="F109" s="242">
        <v>1.9696217600282799</v>
      </c>
      <c r="G109" s="242">
        <v>98.030378239971697</v>
      </c>
    </row>
    <row r="110" spans="1:7" x14ac:dyDescent="0.25">
      <c r="A110" s="242" t="s">
        <v>98</v>
      </c>
      <c r="B110" s="242" t="s">
        <v>99</v>
      </c>
      <c r="C110" s="242" t="s">
        <v>14</v>
      </c>
      <c r="D110" s="242">
        <v>146.24684983285499</v>
      </c>
      <c r="E110" s="242">
        <v>6283.77167607299</v>
      </c>
      <c r="F110" s="242">
        <v>2.2744390120128299</v>
      </c>
      <c r="G110" s="242">
        <v>97.725560987987194</v>
      </c>
    </row>
    <row r="111" spans="1:7" x14ac:dyDescent="0.25">
      <c r="A111" s="242" t="s">
        <v>100</v>
      </c>
      <c r="B111" s="242" t="s">
        <v>101</v>
      </c>
      <c r="C111" s="242" t="s">
        <v>15</v>
      </c>
      <c r="D111" s="242">
        <v>7.7269861000000004</v>
      </c>
      <c r="E111" s="242">
        <v>567.13747950000004</v>
      </c>
      <c r="F111" s="242">
        <v>1.3441404996106601</v>
      </c>
      <c r="G111" s="242">
        <v>98.655859500389298</v>
      </c>
    </row>
    <row r="112" spans="1:7" x14ac:dyDescent="0.25">
      <c r="A112" s="242" t="s">
        <v>102</v>
      </c>
      <c r="B112" s="242" t="s">
        <v>103</v>
      </c>
      <c r="C112" s="242" t="s">
        <v>14</v>
      </c>
      <c r="D112" s="242">
        <v>338.43929590279299</v>
      </c>
      <c r="E112" s="242">
        <v>30613.132945103702</v>
      </c>
      <c r="F112" s="242">
        <v>1.0934478328516299</v>
      </c>
      <c r="G112" s="242">
        <v>98.906552167148405</v>
      </c>
    </row>
    <row r="113" spans="1:7" x14ac:dyDescent="0.25">
      <c r="A113" s="242" t="s">
        <v>102</v>
      </c>
      <c r="B113" s="242" t="s">
        <v>103</v>
      </c>
      <c r="C113" s="242" t="s">
        <v>15</v>
      </c>
      <c r="D113" s="242">
        <v>643.25261409999996</v>
      </c>
      <c r="E113" s="242">
        <v>42038.290779900002</v>
      </c>
      <c r="F113" s="242">
        <v>1.50709782952794</v>
      </c>
      <c r="G113" s="242">
        <v>98.492902170472107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693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43" t="s">
        <v>106</v>
      </c>
      <c r="B124" s="243" t="s">
        <v>107</v>
      </c>
      <c r="C124" s="243" t="s">
        <v>14</v>
      </c>
      <c r="D124" s="243">
        <v>1045.16083749739</v>
      </c>
      <c r="E124" s="243">
        <v>208211.802905658</v>
      </c>
      <c r="F124" s="243">
        <v>0.499462870339759</v>
      </c>
      <c r="G124" s="243">
        <v>99.500537129660202</v>
      </c>
    </row>
    <row r="125" spans="1:7" x14ac:dyDescent="0.25">
      <c r="A125" s="243" t="s">
        <v>106</v>
      </c>
      <c r="B125" s="243" t="s">
        <v>107</v>
      </c>
      <c r="C125" s="243" t="s">
        <v>15</v>
      </c>
      <c r="D125" s="243">
        <v>1743.3362216999999</v>
      </c>
      <c r="E125" s="243">
        <v>228345.45561880001</v>
      </c>
      <c r="F125" s="243">
        <v>0.75767976690863703</v>
      </c>
      <c r="G125" s="243">
        <v>99.242320233091306</v>
      </c>
    </row>
    <row r="126" spans="1:7" x14ac:dyDescent="0.25">
      <c r="A126" s="243" t="s">
        <v>108</v>
      </c>
      <c r="B126" s="243" t="s">
        <v>109</v>
      </c>
      <c r="C126" s="243" t="s">
        <v>14</v>
      </c>
      <c r="D126" s="243">
        <v>1293.16568943777</v>
      </c>
      <c r="E126" s="243">
        <v>254901.78255263701</v>
      </c>
      <c r="F126" s="243">
        <v>0.50475846550099501</v>
      </c>
      <c r="G126" s="243">
        <v>99.495241534499002</v>
      </c>
    </row>
    <row r="127" spans="1:7" x14ac:dyDescent="0.25">
      <c r="A127" s="243" t="s">
        <v>108</v>
      </c>
      <c r="B127" s="243" t="s">
        <v>109</v>
      </c>
      <c r="C127" s="243" t="s">
        <v>15</v>
      </c>
      <c r="D127" s="243">
        <v>3029.7527282000001</v>
      </c>
      <c r="E127" s="243">
        <v>294243.64990999998</v>
      </c>
      <c r="F127" s="243">
        <v>1.01918055948227</v>
      </c>
      <c r="G127" s="243">
        <v>98.980819440517706</v>
      </c>
    </row>
    <row r="128" spans="1:7" x14ac:dyDescent="0.25">
      <c r="A128" s="243" t="s">
        <v>110</v>
      </c>
      <c r="B128" s="243" t="s">
        <v>111</v>
      </c>
      <c r="C128" s="243" t="s">
        <v>14</v>
      </c>
      <c r="D128" s="243">
        <v>4745.0864595649</v>
      </c>
      <c r="E128" s="243">
        <v>388779.71360836597</v>
      </c>
      <c r="F128" s="243">
        <v>1.20579095872631</v>
      </c>
      <c r="G128" s="243">
        <v>98.794209041273703</v>
      </c>
    </row>
    <row r="129" spans="1:7" x14ac:dyDescent="0.25">
      <c r="A129" s="243" t="s">
        <v>110</v>
      </c>
      <c r="B129" s="243" t="s">
        <v>111</v>
      </c>
      <c r="C129" s="243" t="s">
        <v>15</v>
      </c>
      <c r="D129" s="243">
        <v>5916.6866278999996</v>
      </c>
      <c r="E129" s="243">
        <v>440435.09299719997</v>
      </c>
      <c r="F129" s="243">
        <v>1.32556582005107</v>
      </c>
      <c r="G129" s="243">
        <v>98.674434179948904</v>
      </c>
    </row>
    <row r="130" spans="1:7" x14ac:dyDescent="0.25">
      <c r="A130" s="243" t="s">
        <v>112</v>
      </c>
      <c r="B130" s="243" t="s">
        <v>113</v>
      </c>
      <c r="C130" s="243" t="s">
        <v>14</v>
      </c>
      <c r="D130" s="243">
        <v>185.20048735746201</v>
      </c>
      <c r="E130" s="243">
        <v>47740.6318258928</v>
      </c>
      <c r="F130" s="243">
        <v>0.38643144713056798</v>
      </c>
      <c r="G130" s="243">
        <v>99.613568552869395</v>
      </c>
    </row>
    <row r="131" spans="1:7" x14ac:dyDescent="0.25">
      <c r="A131" s="243" t="s">
        <v>112</v>
      </c>
      <c r="B131" s="243" t="s">
        <v>113</v>
      </c>
      <c r="C131" s="243" t="s">
        <v>15</v>
      </c>
      <c r="D131" s="243">
        <v>331.92216519999999</v>
      </c>
      <c r="E131" s="243">
        <v>56105.630593200003</v>
      </c>
      <c r="F131" s="243">
        <v>0.58812288800137202</v>
      </c>
      <c r="G131" s="243">
        <v>99.411877111998606</v>
      </c>
    </row>
    <row r="132" spans="1:7" x14ac:dyDescent="0.25">
      <c r="A132" s="243" t="s">
        <v>114</v>
      </c>
      <c r="B132" s="243" t="s">
        <v>115</v>
      </c>
      <c r="C132" s="243" t="s">
        <v>14</v>
      </c>
      <c r="D132" s="243">
        <v>197.49190613547501</v>
      </c>
      <c r="E132" s="243">
        <v>61610.327763733403</v>
      </c>
      <c r="F132" s="243">
        <v>0.319525760964112</v>
      </c>
      <c r="G132" s="243">
        <v>99.680474239035902</v>
      </c>
    </row>
    <row r="133" spans="1:7" x14ac:dyDescent="0.25">
      <c r="A133" s="243" t="s">
        <v>114</v>
      </c>
      <c r="B133" s="243" t="s">
        <v>115</v>
      </c>
      <c r="C133" s="243" t="s">
        <v>15</v>
      </c>
      <c r="D133" s="243">
        <v>290.03386699999999</v>
      </c>
      <c r="E133" s="243">
        <v>77056.085611699993</v>
      </c>
      <c r="F133" s="243">
        <v>0.37498179476201299</v>
      </c>
      <c r="G133" s="243">
        <v>99.625018205238007</v>
      </c>
    </row>
    <row r="134" spans="1:7" x14ac:dyDescent="0.25">
      <c r="A134" s="243" t="s">
        <v>116</v>
      </c>
      <c r="B134" s="243" t="s">
        <v>117</v>
      </c>
      <c r="C134" s="243" t="s">
        <v>14</v>
      </c>
      <c r="D134" s="243">
        <v>221.71255232391701</v>
      </c>
      <c r="E134" s="243">
        <v>26134.428376638101</v>
      </c>
      <c r="F134" s="243">
        <v>0.84121781303833998</v>
      </c>
      <c r="G134" s="243">
        <v>99.158782186961702</v>
      </c>
    </row>
    <row r="135" spans="1:7" x14ac:dyDescent="0.25">
      <c r="A135" s="243" t="s">
        <v>116</v>
      </c>
      <c r="B135" s="243" t="s">
        <v>117</v>
      </c>
      <c r="C135" s="243" t="s">
        <v>15</v>
      </c>
      <c r="D135" s="243">
        <v>990.93740079999998</v>
      </c>
      <c r="E135" s="243">
        <v>32145.657236499999</v>
      </c>
      <c r="F135" s="243">
        <v>2.9904623925494098</v>
      </c>
      <c r="G135" s="243">
        <v>97.009537607450596</v>
      </c>
    </row>
    <row r="136" spans="1:7" x14ac:dyDescent="0.25">
      <c r="A136" s="243" t="s">
        <v>118</v>
      </c>
      <c r="B136" s="243" t="s">
        <v>119</v>
      </c>
      <c r="C136" s="243" t="s">
        <v>14</v>
      </c>
      <c r="D136" s="243">
        <v>172.632814967043</v>
      </c>
      <c r="E136" s="243">
        <v>24469.359499312399</v>
      </c>
      <c r="F136" s="243">
        <v>0.700563545208991</v>
      </c>
      <c r="G136" s="243">
        <v>99.299436454791007</v>
      </c>
    </row>
    <row r="137" spans="1:7" x14ac:dyDescent="0.25">
      <c r="A137" s="243" t="s">
        <v>118</v>
      </c>
      <c r="B137" s="243" t="s">
        <v>119</v>
      </c>
      <c r="C137" s="243" t="s">
        <v>15</v>
      </c>
      <c r="D137" s="243">
        <v>429.34323380000001</v>
      </c>
      <c r="E137" s="243">
        <v>27788.307770200001</v>
      </c>
      <c r="F137" s="243">
        <v>1.52154137046751</v>
      </c>
      <c r="G137" s="243">
        <v>98.478458629532497</v>
      </c>
    </row>
    <row r="138" spans="1:7" x14ac:dyDescent="0.25">
      <c r="A138" s="243" t="s">
        <v>120</v>
      </c>
      <c r="B138" s="243" t="s">
        <v>121</v>
      </c>
      <c r="C138" s="243" t="s">
        <v>14</v>
      </c>
      <c r="D138" s="243">
        <v>608.16176233130295</v>
      </c>
      <c r="E138" s="243">
        <v>81259.916071840693</v>
      </c>
      <c r="F138" s="243">
        <v>0.74285579730254003</v>
      </c>
      <c r="G138" s="243">
        <v>99.257144202697404</v>
      </c>
    </row>
    <row r="139" spans="1:7" x14ac:dyDescent="0.25">
      <c r="A139" s="243" t="s">
        <v>120</v>
      </c>
      <c r="B139" s="243" t="s">
        <v>121</v>
      </c>
      <c r="C139" s="243" t="s">
        <v>15</v>
      </c>
      <c r="D139" s="243">
        <v>787.007789</v>
      </c>
      <c r="E139" s="243">
        <v>89151.229144800003</v>
      </c>
      <c r="F139" s="243">
        <v>0.87505360993376502</v>
      </c>
      <c r="G139" s="243">
        <v>99.124946390066199</v>
      </c>
    </row>
    <row r="140" spans="1:7" x14ac:dyDescent="0.25">
      <c r="A140" s="243" t="s">
        <v>122</v>
      </c>
      <c r="B140" s="243" t="s">
        <v>123</v>
      </c>
      <c r="C140" s="243" t="s">
        <v>14</v>
      </c>
      <c r="D140" s="243">
        <v>112.673843769342</v>
      </c>
      <c r="E140" s="243">
        <v>7480.8933748522804</v>
      </c>
      <c r="F140" s="243">
        <v>1.4838064973341201</v>
      </c>
      <c r="G140" s="243">
        <v>98.516193502665899</v>
      </c>
    </row>
    <row r="141" spans="1:7" x14ac:dyDescent="0.25">
      <c r="A141" s="243" t="s">
        <v>122</v>
      </c>
      <c r="B141" s="243" t="s">
        <v>123</v>
      </c>
      <c r="C141" s="243" t="s">
        <v>15</v>
      </c>
      <c r="D141" s="243">
        <v>64.197267299999993</v>
      </c>
      <c r="E141" s="243">
        <v>7538.9979467000003</v>
      </c>
      <c r="F141" s="243">
        <v>0.84434590317754299</v>
      </c>
      <c r="G141" s="243">
        <v>99.155654096822403</v>
      </c>
    </row>
    <row r="142" spans="1:7" x14ac:dyDescent="0.25">
      <c r="A142" s="243" t="s">
        <v>124</v>
      </c>
      <c r="B142" s="243" t="s">
        <v>125</v>
      </c>
      <c r="C142" s="243" t="s">
        <v>14</v>
      </c>
      <c r="D142" s="243">
        <v>1994.29091513914</v>
      </c>
      <c r="E142" s="243">
        <v>115209.49722899</v>
      </c>
      <c r="F142" s="243">
        <v>1.70155841096766</v>
      </c>
      <c r="G142" s="243">
        <v>98.298441589032294</v>
      </c>
    </row>
    <row r="143" spans="1:7" x14ac:dyDescent="0.25">
      <c r="A143" s="243" t="s">
        <v>124</v>
      </c>
      <c r="B143" s="243" t="s">
        <v>125</v>
      </c>
      <c r="C143" s="243" t="s">
        <v>15</v>
      </c>
      <c r="D143" s="243">
        <v>2270.2743246</v>
      </c>
      <c r="E143" s="243">
        <v>134417.0801202</v>
      </c>
      <c r="F143" s="243">
        <v>1.6609249142478899</v>
      </c>
      <c r="G143" s="243">
        <v>98.3390750857521</v>
      </c>
    </row>
    <row r="144" spans="1:7" x14ac:dyDescent="0.25">
      <c r="A144" s="243" t="s">
        <v>126</v>
      </c>
      <c r="B144" s="243" t="s">
        <v>127</v>
      </c>
      <c r="C144" s="243" t="s">
        <v>14</v>
      </c>
      <c r="D144" s="243">
        <v>4258.7865945608501</v>
      </c>
      <c r="E144" s="243">
        <v>182843.621868952</v>
      </c>
      <c r="F144" s="243">
        <v>2.2761794621106501</v>
      </c>
      <c r="G144" s="243">
        <v>97.723820537889296</v>
      </c>
    </row>
    <row r="145" spans="1:7" x14ac:dyDescent="0.25">
      <c r="A145" s="243" t="s">
        <v>126</v>
      </c>
      <c r="B145" s="243" t="s">
        <v>127</v>
      </c>
      <c r="C145" s="243" t="s">
        <v>15</v>
      </c>
      <c r="D145" s="243">
        <v>5642.0443465999997</v>
      </c>
      <c r="E145" s="243">
        <v>203060.0414011</v>
      </c>
      <c r="F145" s="243">
        <v>2.7033962436871199</v>
      </c>
      <c r="G145" s="243">
        <v>97.296603756312905</v>
      </c>
    </row>
    <row r="146" spans="1:7" x14ac:dyDescent="0.25">
      <c r="A146" s="243" t="s">
        <v>128</v>
      </c>
      <c r="B146" s="243" t="s">
        <v>129</v>
      </c>
      <c r="C146" s="243" t="s">
        <v>14</v>
      </c>
      <c r="D146" s="243">
        <v>459.14321635961397</v>
      </c>
      <c r="E146" s="243">
        <v>73579.868670925105</v>
      </c>
      <c r="F146" s="243">
        <v>0.62013687737837897</v>
      </c>
      <c r="G146" s="243">
        <v>99.3798631226216</v>
      </c>
    </row>
    <row r="147" spans="1:7" x14ac:dyDescent="0.25">
      <c r="A147" s="243" t="s">
        <v>128</v>
      </c>
      <c r="B147" s="243" t="s">
        <v>129</v>
      </c>
      <c r="C147" s="243" t="s">
        <v>15</v>
      </c>
      <c r="D147" s="243">
        <v>424.7564888</v>
      </c>
      <c r="E147" s="243">
        <v>77597.398845400006</v>
      </c>
      <c r="F147" s="243">
        <v>0.54440496674386696</v>
      </c>
      <c r="G147" s="243">
        <v>99.455595033256103</v>
      </c>
    </row>
    <row r="148" spans="1:7" x14ac:dyDescent="0.25">
      <c r="A148" s="243" t="s">
        <v>130</v>
      </c>
      <c r="B148" s="243" t="s">
        <v>131</v>
      </c>
      <c r="C148" s="243" t="s">
        <v>14</v>
      </c>
      <c r="D148" s="243">
        <v>22.370948914112699</v>
      </c>
      <c r="E148" s="243">
        <v>903.93975775563899</v>
      </c>
      <c r="F148" s="243">
        <v>2.4150588731226201</v>
      </c>
      <c r="G148" s="243">
        <v>97.584941126877396</v>
      </c>
    </row>
    <row r="149" spans="1:7" x14ac:dyDescent="0.25">
      <c r="A149" s="243" t="s">
        <v>130</v>
      </c>
      <c r="B149" s="243" t="s">
        <v>131</v>
      </c>
      <c r="C149" s="243" t="s">
        <v>15</v>
      </c>
      <c r="D149" s="243">
        <v>9.0231619999999992</v>
      </c>
      <c r="E149" s="243">
        <v>1126.0906176000001</v>
      </c>
      <c r="F149" s="243">
        <v>0.79491255961844198</v>
      </c>
      <c r="G149" s="243">
        <v>99.205087440381604</v>
      </c>
    </row>
    <row r="150" spans="1:7" x14ac:dyDescent="0.25">
      <c r="A150" s="243" t="s">
        <v>132</v>
      </c>
      <c r="B150" s="243" t="s">
        <v>133</v>
      </c>
      <c r="C150" s="243" t="s">
        <v>14</v>
      </c>
      <c r="D150" s="243">
        <v>492.140006568383</v>
      </c>
      <c r="E150" s="243">
        <v>40096.635573056097</v>
      </c>
      <c r="F150" s="243">
        <v>1.21250271667578</v>
      </c>
      <c r="G150" s="243">
        <v>98.7874972833242</v>
      </c>
    </row>
    <row r="151" spans="1:7" x14ac:dyDescent="0.25">
      <c r="A151" s="243" t="s">
        <v>132</v>
      </c>
      <c r="B151" s="243" t="s">
        <v>133</v>
      </c>
      <c r="C151" s="243" t="s">
        <v>15</v>
      </c>
      <c r="D151" s="243">
        <v>914.32281609999995</v>
      </c>
      <c r="E151" s="243">
        <v>38150.031502799997</v>
      </c>
      <c r="F151" s="243">
        <v>2.34055530173613</v>
      </c>
      <c r="G151" s="243">
        <v>97.659444698263897</v>
      </c>
    </row>
    <row r="152" spans="1:7" x14ac:dyDescent="0.25">
      <c r="A152" s="243" t="s">
        <v>134</v>
      </c>
      <c r="B152" s="243" t="s">
        <v>135</v>
      </c>
      <c r="C152" s="243" t="s">
        <v>14</v>
      </c>
      <c r="D152" s="243">
        <v>1673.0036208424399</v>
      </c>
      <c r="E152" s="243">
        <v>117398.095036869</v>
      </c>
      <c r="F152" s="243">
        <v>1.4050459260914001</v>
      </c>
      <c r="G152" s="243">
        <v>98.594954073908596</v>
      </c>
    </row>
    <row r="153" spans="1:7" x14ac:dyDescent="0.25">
      <c r="A153" s="243" t="s">
        <v>134</v>
      </c>
      <c r="B153" s="243" t="s">
        <v>135</v>
      </c>
      <c r="C153" s="243" t="s">
        <v>15</v>
      </c>
      <c r="D153" s="243">
        <v>1634.0761946</v>
      </c>
      <c r="E153" s="243">
        <v>134037.01876519999</v>
      </c>
      <c r="F153" s="243">
        <v>1.2044394534327201</v>
      </c>
      <c r="G153" s="243">
        <v>98.795560546567302</v>
      </c>
    </row>
    <row r="154" spans="1:7" x14ac:dyDescent="0.25">
      <c r="A154" s="243" t="s">
        <v>136</v>
      </c>
      <c r="B154" s="243" t="s">
        <v>137</v>
      </c>
      <c r="C154" s="243" t="s">
        <v>14</v>
      </c>
      <c r="D154" s="243">
        <v>2442.59062101066</v>
      </c>
      <c r="E154" s="243">
        <v>101541.49246900799</v>
      </c>
      <c r="F154" s="243">
        <v>2.3490043364580302</v>
      </c>
      <c r="G154" s="243">
        <v>97.650995663542005</v>
      </c>
    </row>
    <row r="155" spans="1:7" x14ac:dyDescent="0.25">
      <c r="A155" s="243" t="s">
        <v>136</v>
      </c>
      <c r="B155" s="243" t="s">
        <v>137</v>
      </c>
      <c r="C155" s="243" t="s">
        <v>15</v>
      </c>
      <c r="D155" s="243">
        <v>2950.5425869000001</v>
      </c>
      <c r="E155" s="243">
        <v>125738.3785585</v>
      </c>
      <c r="F155" s="243">
        <v>2.2927712507328502</v>
      </c>
      <c r="G155" s="243">
        <v>97.707228749267102</v>
      </c>
    </row>
    <row r="156" spans="1:7" x14ac:dyDescent="0.25">
      <c r="A156" s="243" t="s">
        <v>138</v>
      </c>
      <c r="B156" s="243" t="s">
        <v>139</v>
      </c>
      <c r="C156" s="243" t="s">
        <v>14</v>
      </c>
      <c r="D156" s="243">
        <v>652.25368273521701</v>
      </c>
      <c r="E156" s="243">
        <v>56629.514940593799</v>
      </c>
      <c r="F156" s="243">
        <v>1.13867587962285</v>
      </c>
      <c r="G156" s="243">
        <v>98.861324120377105</v>
      </c>
    </row>
    <row r="157" spans="1:7" x14ac:dyDescent="0.25">
      <c r="A157" s="243" t="s">
        <v>138</v>
      </c>
      <c r="B157" s="243" t="s">
        <v>139</v>
      </c>
      <c r="C157" s="243" t="s">
        <v>15</v>
      </c>
      <c r="D157" s="243">
        <v>1120.6053996999999</v>
      </c>
      <c r="E157" s="243">
        <v>69311.2509001</v>
      </c>
      <c r="F157" s="243">
        <v>1.59104907718183</v>
      </c>
      <c r="G157" s="243">
        <v>98.408950922818207</v>
      </c>
    </row>
    <row r="158" spans="1:7" x14ac:dyDescent="0.25">
      <c r="A158" s="243" t="s">
        <v>140</v>
      </c>
      <c r="B158" s="243" t="s">
        <v>141</v>
      </c>
      <c r="C158" s="243" t="s">
        <v>14</v>
      </c>
      <c r="D158" s="243">
        <v>5600.1163040694</v>
      </c>
      <c r="E158" s="243">
        <v>200582.437076022</v>
      </c>
      <c r="F158" s="243">
        <v>2.7160961062237599</v>
      </c>
      <c r="G158" s="243">
        <v>97.283903893776198</v>
      </c>
    </row>
    <row r="159" spans="1:7" x14ac:dyDescent="0.25">
      <c r="A159" s="243" t="s">
        <v>140</v>
      </c>
      <c r="B159" s="243" t="s">
        <v>141</v>
      </c>
      <c r="C159" s="243" t="s">
        <v>15</v>
      </c>
      <c r="D159" s="243">
        <v>4262.1190575999999</v>
      </c>
      <c r="E159" s="243">
        <v>229430.38656390001</v>
      </c>
      <c r="F159" s="243">
        <v>1.82381503688575</v>
      </c>
      <c r="G159" s="243">
        <v>98.176184963114196</v>
      </c>
    </row>
    <row r="160" spans="1:7" x14ac:dyDescent="0.25">
      <c r="A160" s="243" t="s">
        <v>142</v>
      </c>
      <c r="B160" s="243" t="s">
        <v>143</v>
      </c>
      <c r="C160" s="243" t="s">
        <v>14</v>
      </c>
      <c r="D160" s="243">
        <v>4143.4430739162199</v>
      </c>
      <c r="E160" s="243">
        <v>318803.46488972998</v>
      </c>
      <c r="F160" s="243">
        <v>1.2830106038304701</v>
      </c>
      <c r="G160" s="243">
        <v>98.716989396169495</v>
      </c>
    </row>
    <row r="161" spans="1:7" x14ac:dyDescent="0.25">
      <c r="A161" s="243" t="s">
        <v>142</v>
      </c>
      <c r="B161" s="243" t="s">
        <v>143</v>
      </c>
      <c r="C161" s="243" t="s">
        <v>15</v>
      </c>
      <c r="D161" s="243">
        <v>6454.6716936000003</v>
      </c>
      <c r="E161" s="243">
        <v>358629.17463249998</v>
      </c>
      <c r="F161" s="243">
        <v>1.76799706657921</v>
      </c>
      <c r="G161" s="243">
        <v>98.232002933420802</v>
      </c>
    </row>
    <row r="162" spans="1:7" x14ac:dyDescent="0.25">
      <c r="A162" s="243" t="s">
        <v>144</v>
      </c>
      <c r="B162" s="243" t="s">
        <v>145</v>
      </c>
      <c r="C162" s="243" t="s">
        <v>14</v>
      </c>
      <c r="D162" s="243">
        <v>931.54267863717098</v>
      </c>
      <c r="E162" s="243">
        <v>122147.405315464</v>
      </c>
      <c r="F162" s="243">
        <v>0.756865974091539</v>
      </c>
      <c r="G162" s="243">
        <v>99.243134025908503</v>
      </c>
    </row>
    <row r="163" spans="1:7" x14ac:dyDescent="0.25">
      <c r="A163" s="243" t="s">
        <v>144</v>
      </c>
      <c r="B163" s="243" t="s">
        <v>145</v>
      </c>
      <c r="C163" s="243" t="s">
        <v>15</v>
      </c>
      <c r="D163" s="243">
        <v>1289.5435517000001</v>
      </c>
      <c r="E163" s="243">
        <v>145487.35707649999</v>
      </c>
      <c r="F163" s="243">
        <v>0.87857390787024303</v>
      </c>
      <c r="G163" s="243">
        <v>99.121426092129795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694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44" t="s">
        <v>106</v>
      </c>
      <c r="B174" s="244" t="s">
        <v>107</v>
      </c>
      <c r="C174" s="244" t="s">
        <v>14</v>
      </c>
      <c r="D174" s="244">
        <v>1038.4285441484999</v>
      </c>
      <c r="E174" s="244">
        <v>208111.685944464</v>
      </c>
      <c r="F174" s="244">
        <v>0.496499151667948</v>
      </c>
      <c r="G174" s="244">
        <v>99.503500848332095</v>
      </c>
    </row>
    <row r="175" spans="1:7" x14ac:dyDescent="0.25">
      <c r="A175" s="244" t="s">
        <v>106</v>
      </c>
      <c r="B175" s="244" t="s">
        <v>107</v>
      </c>
      <c r="C175" s="244" t="s">
        <v>15</v>
      </c>
      <c r="D175" s="244">
        <v>1739.4592212</v>
      </c>
      <c r="E175" s="244">
        <v>228191.04866599999</v>
      </c>
      <c r="F175" s="244">
        <v>0.75651519112607202</v>
      </c>
      <c r="G175" s="244">
        <v>99.243484808873902</v>
      </c>
    </row>
    <row r="176" spans="1:7" x14ac:dyDescent="0.25">
      <c r="A176" s="244" t="s">
        <v>108</v>
      </c>
      <c r="B176" s="244" t="s">
        <v>109</v>
      </c>
      <c r="C176" s="244" t="s">
        <v>14</v>
      </c>
      <c r="D176" s="244">
        <v>1293.16568943777</v>
      </c>
      <c r="E176" s="244">
        <v>254901.78255263701</v>
      </c>
      <c r="F176" s="244">
        <v>0.50475846550099501</v>
      </c>
      <c r="G176" s="244">
        <v>99.495241534499002</v>
      </c>
    </row>
    <row r="177" spans="1:7" x14ac:dyDescent="0.25">
      <c r="A177" s="244" t="s">
        <v>108</v>
      </c>
      <c r="B177" s="244" t="s">
        <v>109</v>
      </c>
      <c r="C177" s="244" t="s">
        <v>15</v>
      </c>
      <c r="D177" s="244">
        <v>3029.7527282000001</v>
      </c>
      <c r="E177" s="244">
        <v>294243.64990999998</v>
      </c>
      <c r="F177" s="244">
        <v>1.01918055948227</v>
      </c>
      <c r="G177" s="244">
        <v>98.980819440517706</v>
      </c>
    </row>
    <row r="178" spans="1:7" x14ac:dyDescent="0.25">
      <c r="A178" s="244" t="s">
        <v>110</v>
      </c>
      <c r="B178" s="244" t="s">
        <v>111</v>
      </c>
      <c r="C178" s="244" t="s">
        <v>14</v>
      </c>
      <c r="D178" s="244">
        <v>4718.93005475481</v>
      </c>
      <c r="E178" s="244">
        <v>387875.27936892398</v>
      </c>
      <c r="F178" s="244">
        <v>1.2019866675267901</v>
      </c>
      <c r="G178" s="244">
        <v>98.798013332473204</v>
      </c>
    </row>
    <row r="179" spans="1:7" x14ac:dyDescent="0.25">
      <c r="A179" s="244" t="s">
        <v>110</v>
      </c>
      <c r="B179" s="244" t="s">
        <v>111</v>
      </c>
      <c r="C179" s="244" t="s">
        <v>15</v>
      </c>
      <c r="D179" s="244">
        <v>5894.3461377000003</v>
      </c>
      <c r="E179" s="244">
        <v>439209.67326770001</v>
      </c>
      <c r="F179" s="244">
        <v>1.3242626174380701</v>
      </c>
      <c r="G179" s="244">
        <v>98.675737382561906</v>
      </c>
    </row>
    <row r="180" spans="1:7" x14ac:dyDescent="0.25">
      <c r="A180" s="244" t="s">
        <v>112</v>
      </c>
      <c r="B180" s="244" t="s">
        <v>113</v>
      </c>
      <c r="C180" s="244" t="s">
        <v>14</v>
      </c>
      <c r="D180" s="244">
        <v>185.20048735746201</v>
      </c>
      <c r="E180" s="244">
        <v>47740.6318258928</v>
      </c>
      <c r="F180" s="244">
        <v>0.38643144713056798</v>
      </c>
      <c r="G180" s="244">
        <v>99.613568552869395</v>
      </c>
    </row>
    <row r="181" spans="1:7" x14ac:dyDescent="0.25">
      <c r="A181" s="244" t="s">
        <v>112</v>
      </c>
      <c r="B181" s="244" t="s">
        <v>113</v>
      </c>
      <c r="C181" s="244" t="s">
        <v>15</v>
      </c>
      <c r="D181" s="244">
        <v>331.92216519999999</v>
      </c>
      <c r="E181" s="244">
        <v>56105.630593200003</v>
      </c>
      <c r="F181" s="244">
        <v>0.58812288800137202</v>
      </c>
      <c r="G181" s="244">
        <v>99.411877111998606</v>
      </c>
    </row>
    <row r="182" spans="1:7" x14ac:dyDescent="0.25">
      <c r="A182" s="244" t="s">
        <v>114</v>
      </c>
      <c r="B182" s="244" t="s">
        <v>115</v>
      </c>
      <c r="C182" s="244" t="s">
        <v>14</v>
      </c>
      <c r="D182" s="244">
        <v>197.49190613547501</v>
      </c>
      <c r="E182" s="244">
        <v>61610.327763733403</v>
      </c>
      <c r="F182" s="244">
        <v>0.319525760964112</v>
      </c>
      <c r="G182" s="244">
        <v>99.680474239035902</v>
      </c>
    </row>
    <row r="183" spans="1:7" x14ac:dyDescent="0.25">
      <c r="A183" s="244" t="s">
        <v>114</v>
      </c>
      <c r="B183" s="244" t="s">
        <v>115</v>
      </c>
      <c r="C183" s="244" t="s">
        <v>15</v>
      </c>
      <c r="D183" s="244">
        <v>290.03386699999999</v>
      </c>
      <c r="E183" s="244">
        <v>77056.085611699993</v>
      </c>
      <c r="F183" s="244">
        <v>0.37498179476201299</v>
      </c>
      <c r="G183" s="244">
        <v>99.625018205238007</v>
      </c>
    </row>
    <row r="184" spans="1:7" x14ac:dyDescent="0.25">
      <c r="A184" s="244" t="s">
        <v>116</v>
      </c>
      <c r="B184" s="244" t="s">
        <v>117</v>
      </c>
      <c r="C184" s="244" t="s">
        <v>14</v>
      </c>
      <c r="D184" s="244">
        <v>221.71255232391701</v>
      </c>
      <c r="E184" s="244">
        <v>26134.428376638101</v>
      </c>
      <c r="F184" s="244">
        <v>0.84121781303833998</v>
      </c>
      <c r="G184" s="244">
        <v>99.158782186961702</v>
      </c>
    </row>
    <row r="185" spans="1:7" x14ac:dyDescent="0.25">
      <c r="A185" s="244" t="s">
        <v>116</v>
      </c>
      <c r="B185" s="244" t="s">
        <v>117</v>
      </c>
      <c r="C185" s="244" t="s">
        <v>15</v>
      </c>
      <c r="D185" s="244">
        <v>990.93740079999998</v>
      </c>
      <c r="E185" s="244">
        <v>32145.657236499999</v>
      </c>
      <c r="F185" s="244">
        <v>2.9904623925494098</v>
      </c>
      <c r="G185" s="244">
        <v>97.009537607450596</v>
      </c>
    </row>
    <row r="186" spans="1:7" x14ac:dyDescent="0.25">
      <c r="A186" s="244" t="s">
        <v>118</v>
      </c>
      <c r="B186" s="244" t="s">
        <v>119</v>
      </c>
      <c r="C186" s="244" t="s">
        <v>14</v>
      </c>
      <c r="D186" s="244">
        <v>172.632814967043</v>
      </c>
      <c r="E186" s="244">
        <v>24469.359499312399</v>
      </c>
      <c r="F186" s="244">
        <v>0.700563545208991</v>
      </c>
      <c r="G186" s="244">
        <v>99.299436454791007</v>
      </c>
    </row>
    <row r="187" spans="1:7" x14ac:dyDescent="0.25">
      <c r="A187" s="244" t="s">
        <v>118</v>
      </c>
      <c r="B187" s="244" t="s">
        <v>119</v>
      </c>
      <c r="C187" s="244" t="s">
        <v>15</v>
      </c>
      <c r="D187" s="244">
        <v>429.34323380000001</v>
      </c>
      <c r="E187" s="244">
        <v>27788.307770200001</v>
      </c>
      <c r="F187" s="244">
        <v>1.52154137046751</v>
      </c>
      <c r="G187" s="244">
        <v>98.478458629532497</v>
      </c>
    </row>
    <row r="188" spans="1:7" x14ac:dyDescent="0.25">
      <c r="A188" s="244" t="s">
        <v>120</v>
      </c>
      <c r="B188" s="244" t="s">
        <v>121</v>
      </c>
      <c r="C188" s="244" t="s">
        <v>14</v>
      </c>
      <c r="D188" s="244">
        <v>608.16176233130295</v>
      </c>
      <c r="E188" s="244">
        <v>81259.916071840693</v>
      </c>
      <c r="F188" s="244">
        <v>0.74285579730254003</v>
      </c>
      <c r="G188" s="244">
        <v>99.257144202697404</v>
      </c>
    </row>
    <row r="189" spans="1:7" x14ac:dyDescent="0.25">
      <c r="A189" s="244" t="s">
        <v>120</v>
      </c>
      <c r="B189" s="244" t="s">
        <v>121</v>
      </c>
      <c r="C189" s="244" t="s">
        <v>15</v>
      </c>
      <c r="D189" s="244">
        <v>787.007789</v>
      </c>
      <c r="E189" s="244">
        <v>89151.229144800003</v>
      </c>
      <c r="F189" s="244">
        <v>0.87505360993376502</v>
      </c>
      <c r="G189" s="244">
        <v>99.124946390066199</v>
      </c>
    </row>
    <row r="190" spans="1:7" x14ac:dyDescent="0.25">
      <c r="A190" s="244" t="s">
        <v>122</v>
      </c>
      <c r="B190" s="244" t="s">
        <v>123</v>
      </c>
      <c r="C190" s="244" t="s">
        <v>14</v>
      </c>
      <c r="D190" s="244">
        <v>112.673843769342</v>
      </c>
      <c r="E190" s="244">
        <v>7480.8933748522804</v>
      </c>
      <c r="F190" s="244">
        <v>1.4838064973341201</v>
      </c>
      <c r="G190" s="244">
        <v>98.516193502665899</v>
      </c>
    </row>
    <row r="191" spans="1:7" x14ac:dyDescent="0.25">
      <c r="A191" s="244" t="s">
        <v>122</v>
      </c>
      <c r="B191" s="244" t="s">
        <v>123</v>
      </c>
      <c r="C191" s="244" t="s">
        <v>15</v>
      </c>
      <c r="D191" s="244">
        <v>64.197267299999993</v>
      </c>
      <c r="E191" s="244">
        <v>7538.9979467000003</v>
      </c>
      <c r="F191" s="244">
        <v>0.84434590317754299</v>
      </c>
      <c r="G191" s="244">
        <v>99.155654096822403</v>
      </c>
    </row>
    <row r="192" spans="1:7" x14ac:dyDescent="0.25">
      <c r="A192" s="244" t="s">
        <v>124</v>
      </c>
      <c r="B192" s="244" t="s">
        <v>125</v>
      </c>
      <c r="C192" s="244" t="s">
        <v>14</v>
      </c>
      <c r="D192" s="244">
        <v>1994.29091513914</v>
      </c>
      <c r="E192" s="244">
        <v>115209.49722899</v>
      </c>
      <c r="F192" s="244">
        <v>1.70155841096766</v>
      </c>
      <c r="G192" s="244">
        <v>98.298441589032294</v>
      </c>
    </row>
    <row r="193" spans="1:7" x14ac:dyDescent="0.25">
      <c r="A193" s="244" t="s">
        <v>124</v>
      </c>
      <c r="B193" s="244" t="s">
        <v>125</v>
      </c>
      <c r="C193" s="244" t="s">
        <v>15</v>
      </c>
      <c r="D193" s="244">
        <v>2270.2743246</v>
      </c>
      <c r="E193" s="244">
        <v>134417.0801202</v>
      </c>
      <c r="F193" s="244">
        <v>1.6609249142478899</v>
      </c>
      <c r="G193" s="244">
        <v>98.3390750857521</v>
      </c>
    </row>
    <row r="194" spans="1:7" x14ac:dyDescent="0.25">
      <c r="A194" s="244" t="s">
        <v>126</v>
      </c>
      <c r="B194" s="244" t="s">
        <v>127</v>
      </c>
      <c r="C194" s="244" t="s">
        <v>14</v>
      </c>
      <c r="D194" s="244">
        <v>4207.1683744626798</v>
      </c>
      <c r="E194" s="244">
        <v>180811.18283646999</v>
      </c>
      <c r="F194" s="244">
        <v>2.2739195041610998</v>
      </c>
      <c r="G194" s="244">
        <v>97.7260804958389</v>
      </c>
    </row>
    <row r="195" spans="1:7" x14ac:dyDescent="0.25">
      <c r="A195" s="244" t="s">
        <v>126</v>
      </c>
      <c r="B195" s="244" t="s">
        <v>127</v>
      </c>
      <c r="C195" s="244" t="s">
        <v>15</v>
      </c>
      <c r="D195" s="244">
        <v>5584.3120247999996</v>
      </c>
      <c r="E195" s="244">
        <v>200086.3966606</v>
      </c>
      <c r="F195" s="244">
        <v>2.7151712854463499</v>
      </c>
      <c r="G195" s="244">
        <v>97.284828714553697</v>
      </c>
    </row>
    <row r="196" spans="1:7" x14ac:dyDescent="0.25">
      <c r="A196" s="244" t="s">
        <v>128</v>
      </c>
      <c r="B196" s="244" t="s">
        <v>129</v>
      </c>
      <c r="C196" s="244" t="s">
        <v>14</v>
      </c>
      <c r="D196" s="244">
        <v>459.14321635961397</v>
      </c>
      <c r="E196" s="244">
        <v>73325.154146837594</v>
      </c>
      <c r="F196" s="244">
        <v>0.62227768342025302</v>
      </c>
      <c r="G196" s="244">
        <v>99.377722316579707</v>
      </c>
    </row>
    <row r="197" spans="1:7" x14ac:dyDescent="0.25">
      <c r="A197" s="244" t="s">
        <v>128</v>
      </c>
      <c r="B197" s="244" t="s">
        <v>129</v>
      </c>
      <c r="C197" s="244" t="s">
        <v>15</v>
      </c>
      <c r="D197" s="244">
        <v>423.05799630000001</v>
      </c>
      <c r="E197" s="244">
        <v>77228.825972899998</v>
      </c>
      <c r="F197" s="244">
        <v>0.544813563657776</v>
      </c>
      <c r="G197" s="244">
        <v>99.455186436342203</v>
      </c>
    </row>
    <row r="198" spans="1:7" x14ac:dyDescent="0.25">
      <c r="A198" s="244" t="s">
        <v>132</v>
      </c>
      <c r="B198" s="244" t="s">
        <v>133</v>
      </c>
      <c r="C198" s="244" t="s">
        <v>14</v>
      </c>
      <c r="D198" s="244">
        <v>485.95841552090297</v>
      </c>
      <c r="E198" s="244">
        <v>39893.125136759598</v>
      </c>
      <c r="F198" s="244">
        <v>1.2034904529017201</v>
      </c>
      <c r="G198" s="244">
        <v>98.796509547098296</v>
      </c>
    </row>
    <row r="199" spans="1:7" x14ac:dyDescent="0.25">
      <c r="A199" s="244" t="s">
        <v>132</v>
      </c>
      <c r="B199" s="244" t="s">
        <v>133</v>
      </c>
      <c r="C199" s="244" t="s">
        <v>15</v>
      </c>
      <c r="D199" s="244">
        <v>903.97163030000002</v>
      </c>
      <c r="E199" s="244">
        <v>37824.624106099996</v>
      </c>
      <c r="F199" s="244">
        <v>2.3341193067074699</v>
      </c>
      <c r="G199" s="244">
        <v>97.665880693292493</v>
      </c>
    </row>
    <row r="200" spans="1:7" x14ac:dyDescent="0.25">
      <c r="A200" s="244" t="s">
        <v>134</v>
      </c>
      <c r="B200" s="244" t="s">
        <v>135</v>
      </c>
      <c r="C200" s="244" t="s">
        <v>14</v>
      </c>
      <c r="D200" s="244">
        <v>1671.0036208424399</v>
      </c>
      <c r="E200" s="244">
        <v>117355.095036869</v>
      </c>
      <c r="F200" s="244">
        <v>1.40389682572712</v>
      </c>
      <c r="G200" s="244">
        <v>98.596103174272898</v>
      </c>
    </row>
    <row r="201" spans="1:7" x14ac:dyDescent="0.25">
      <c r="A201" s="244" t="s">
        <v>134</v>
      </c>
      <c r="B201" s="244" t="s">
        <v>135</v>
      </c>
      <c r="C201" s="244" t="s">
        <v>15</v>
      </c>
      <c r="D201" s="244">
        <v>1629.3200969</v>
      </c>
      <c r="E201" s="244">
        <v>134024.335838</v>
      </c>
      <c r="F201" s="244">
        <v>1.2010882314015201</v>
      </c>
      <c r="G201" s="244">
        <v>98.798911768598501</v>
      </c>
    </row>
    <row r="202" spans="1:7" x14ac:dyDescent="0.25">
      <c r="A202" s="244" t="s">
        <v>136</v>
      </c>
      <c r="B202" s="244" t="s">
        <v>137</v>
      </c>
      <c r="C202" s="244" t="s">
        <v>14</v>
      </c>
      <c r="D202" s="244">
        <v>2394.82359034713</v>
      </c>
      <c r="E202" s="244">
        <v>99518.657176538996</v>
      </c>
      <c r="F202" s="244">
        <v>2.34985948112692</v>
      </c>
      <c r="G202" s="244">
        <v>97.650140518873101</v>
      </c>
    </row>
    <row r="203" spans="1:7" x14ac:dyDescent="0.25">
      <c r="A203" s="244" t="s">
        <v>136</v>
      </c>
      <c r="B203" s="244" t="s">
        <v>137</v>
      </c>
      <c r="C203" s="244" t="s">
        <v>15</v>
      </c>
      <c r="D203" s="244">
        <v>2868.0886559999999</v>
      </c>
      <c r="E203" s="244">
        <v>122892.02214060001</v>
      </c>
      <c r="F203" s="244">
        <v>2.2806028380801502</v>
      </c>
      <c r="G203" s="244">
        <v>97.7193971619199</v>
      </c>
    </row>
    <row r="204" spans="1:7" x14ac:dyDescent="0.25">
      <c r="A204" s="244" t="s">
        <v>138</v>
      </c>
      <c r="B204" s="244" t="s">
        <v>139</v>
      </c>
      <c r="C204" s="244" t="s">
        <v>14</v>
      </c>
      <c r="D204" s="244">
        <v>652.25368273521701</v>
      </c>
      <c r="E204" s="244">
        <v>56629.514940593799</v>
      </c>
      <c r="F204" s="244">
        <v>1.13867587962285</v>
      </c>
      <c r="G204" s="244">
        <v>98.861324120377105</v>
      </c>
    </row>
    <row r="205" spans="1:7" x14ac:dyDescent="0.25">
      <c r="A205" s="244" t="s">
        <v>138</v>
      </c>
      <c r="B205" s="244" t="s">
        <v>139</v>
      </c>
      <c r="C205" s="244" t="s">
        <v>15</v>
      </c>
      <c r="D205" s="244">
        <v>1120.6053996999999</v>
      </c>
      <c r="E205" s="244">
        <v>69311.2509001</v>
      </c>
      <c r="F205" s="244">
        <v>1.59104907718183</v>
      </c>
      <c r="G205" s="244">
        <v>98.408950922818207</v>
      </c>
    </row>
    <row r="206" spans="1:7" x14ac:dyDescent="0.25">
      <c r="A206" s="244" t="s">
        <v>140</v>
      </c>
      <c r="B206" s="244" t="s">
        <v>141</v>
      </c>
      <c r="C206" s="244" t="s">
        <v>14</v>
      </c>
      <c r="D206" s="244">
        <v>5600.1163040694</v>
      </c>
      <c r="E206" s="244">
        <v>200582.437076022</v>
      </c>
      <c r="F206" s="244">
        <v>2.7160961062237599</v>
      </c>
      <c r="G206" s="244">
        <v>97.283903893776198</v>
      </c>
    </row>
    <row r="207" spans="1:7" x14ac:dyDescent="0.25">
      <c r="A207" s="244" t="s">
        <v>140</v>
      </c>
      <c r="B207" s="244" t="s">
        <v>141</v>
      </c>
      <c r="C207" s="244" t="s">
        <v>15</v>
      </c>
      <c r="D207" s="244">
        <v>4262.1190575999999</v>
      </c>
      <c r="E207" s="244">
        <v>229430.38656390001</v>
      </c>
      <c r="F207" s="244">
        <v>1.82381503688575</v>
      </c>
      <c r="G207" s="244">
        <v>98.176184963114196</v>
      </c>
    </row>
    <row r="208" spans="1:7" x14ac:dyDescent="0.25">
      <c r="A208" s="244" t="s">
        <v>142</v>
      </c>
      <c r="B208" s="244" t="s">
        <v>143</v>
      </c>
      <c r="C208" s="244" t="s">
        <v>14</v>
      </c>
      <c r="D208" s="244">
        <v>4143.4430739162199</v>
      </c>
      <c r="E208" s="244">
        <v>318803.46488972998</v>
      </c>
      <c r="F208" s="244">
        <v>1.2830106038304701</v>
      </c>
      <c r="G208" s="244">
        <v>98.716989396169495</v>
      </c>
    </row>
    <row r="209" spans="1:7" x14ac:dyDescent="0.25">
      <c r="A209" s="244" t="s">
        <v>142</v>
      </c>
      <c r="B209" s="244" t="s">
        <v>143</v>
      </c>
      <c r="C209" s="244" t="s">
        <v>15</v>
      </c>
      <c r="D209" s="244">
        <v>6454.6716936000003</v>
      </c>
      <c r="E209" s="244">
        <v>358629.17463249998</v>
      </c>
      <c r="F209" s="244">
        <v>1.76799706657921</v>
      </c>
      <c r="G209" s="244">
        <v>98.232002933420802</v>
      </c>
    </row>
    <row r="210" spans="1:7" x14ac:dyDescent="0.25">
      <c r="A210" s="244" t="s">
        <v>144</v>
      </c>
      <c r="B210" s="244" t="s">
        <v>145</v>
      </c>
      <c r="C210" s="244" t="s">
        <v>14</v>
      </c>
      <c r="D210" s="244">
        <v>931.54267863717098</v>
      </c>
      <c r="E210" s="244">
        <v>122147.405315464</v>
      </c>
      <c r="F210" s="244">
        <v>0.756865974091539</v>
      </c>
      <c r="G210" s="244">
        <v>99.243134025908503</v>
      </c>
    </row>
    <row r="211" spans="1:7" x14ac:dyDescent="0.25">
      <c r="A211" s="244" t="s">
        <v>144</v>
      </c>
      <c r="B211" s="244" t="s">
        <v>145</v>
      </c>
      <c r="C211" s="244" t="s">
        <v>15</v>
      </c>
      <c r="D211" s="244">
        <v>1289.5435517000001</v>
      </c>
      <c r="E211" s="244">
        <v>145487.35707649999</v>
      </c>
      <c r="F211" s="244">
        <v>0.87857390787024303</v>
      </c>
      <c r="G211" s="244">
        <v>99.121426092129795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695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45" t="s">
        <v>149</v>
      </c>
      <c r="B222" s="245" t="s">
        <v>150</v>
      </c>
      <c r="C222" s="245" t="s">
        <v>14</v>
      </c>
      <c r="D222" s="245">
        <v>73.4395744898587</v>
      </c>
      <c r="E222" s="245">
        <v>15026.2981644019</v>
      </c>
      <c r="F222" s="245">
        <v>0.486363245241694</v>
      </c>
      <c r="G222" s="245">
        <v>99.513636754758295</v>
      </c>
    </row>
    <row r="223" spans="1:7" x14ac:dyDescent="0.25">
      <c r="A223" s="245" t="s">
        <v>149</v>
      </c>
      <c r="B223" s="245" t="s">
        <v>150</v>
      </c>
      <c r="C223" s="245" t="s">
        <v>15</v>
      </c>
      <c r="D223" s="245">
        <v>85.948598700000005</v>
      </c>
      <c r="E223" s="245">
        <v>19616.4570322</v>
      </c>
      <c r="F223" s="245">
        <v>0.43623403309291198</v>
      </c>
      <c r="G223" s="245">
        <v>99.563765966907098</v>
      </c>
    </row>
    <row r="224" spans="1:7" x14ac:dyDescent="0.25">
      <c r="A224" s="245" t="s">
        <v>151</v>
      </c>
      <c r="B224" s="245" t="s">
        <v>152</v>
      </c>
      <c r="C224" s="245" t="s">
        <v>14</v>
      </c>
      <c r="D224" s="245">
        <v>65.927911602846294</v>
      </c>
      <c r="E224" s="245">
        <v>12394.7160740239</v>
      </c>
      <c r="F224" s="245">
        <v>0.52908911994351004</v>
      </c>
      <c r="G224" s="245">
        <v>99.470910880056493</v>
      </c>
    </row>
    <row r="225" spans="1:7" x14ac:dyDescent="0.25">
      <c r="A225" s="245" t="s">
        <v>151</v>
      </c>
      <c r="B225" s="245" t="s">
        <v>152</v>
      </c>
      <c r="C225" s="245" t="s">
        <v>15</v>
      </c>
      <c r="D225" s="245">
        <v>34.232077599999997</v>
      </c>
      <c r="E225" s="245">
        <v>15543.6927125</v>
      </c>
      <c r="F225" s="245">
        <v>0.219747354421399</v>
      </c>
      <c r="G225" s="245">
        <v>99.780252645578599</v>
      </c>
    </row>
    <row r="226" spans="1:7" x14ac:dyDescent="0.25">
      <c r="A226" s="245" t="s">
        <v>153</v>
      </c>
      <c r="B226" s="245" t="s">
        <v>154</v>
      </c>
      <c r="C226" s="245" t="s">
        <v>14</v>
      </c>
      <c r="D226" s="245">
        <v>161.006397322764</v>
      </c>
      <c r="E226" s="245">
        <v>13010.064525395101</v>
      </c>
      <c r="F226" s="245">
        <v>1.22242449583242</v>
      </c>
      <c r="G226" s="245">
        <v>98.777575504167601</v>
      </c>
    </row>
    <row r="227" spans="1:7" x14ac:dyDescent="0.25">
      <c r="A227" s="245" t="s">
        <v>153</v>
      </c>
      <c r="B227" s="245" t="s">
        <v>155</v>
      </c>
      <c r="C227" s="245" t="s">
        <v>15</v>
      </c>
      <c r="D227" s="245">
        <v>772.98475450000001</v>
      </c>
      <c r="E227" s="245">
        <v>14644.836335</v>
      </c>
      <c r="F227" s="245">
        <v>5.0135797400478701</v>
      </c>
      <c r="G227" s="245">
        <v>94.986420259952098</v>
      </c>
    </row>
    <row r="228" spans="1:7" x14ac:dyDescent="0.25">
      <c r="A228" s="245" t="s">
        <v>156</v>
      </c>
      <c r="B228" s="245" t="s">
        <v>157</v>
      </c>
      <c r="C228" s="245" t="s">
        <v>15</v>
      </c>
      <c r="D228" s="245">
        <v>16.610433400000002</v>
      </c>
      <c r="E228" s="245">
        <v>13465.659396499999</v>
      </c>
      <c r="F228" s="245">
        <v>0.123202054324433</v>
      </c>
      <c r="G228" s="245">
        <v>99.876797945675605</v>
      </c>
    </row>
    <row r="229" spans="1:7" x14ac:dyDescent="0.25">
      <c r="A229" s="245" t="s">
        <v>156</v>
      </c>
      <c r="B229" s="245" t="s">
        <v>157</v>
      </c>
      <c r="C229" s="245" t="s">
        <v>14</v>
      </c>
      <c r="D229" s="245">
        <v>0</v>
      </c>
      <c r="E229" s="245">
        <v>11470.686457903301</v>
      </c>
      <c r="F229" s="245">
        <v>0</v>
      </c>
      <c r="G229" s="245">
        <v>100</v>
      </c>
    </row>
    <row r="230" spans="1:7" x14ac:dyDescent="0.25">
      <c r="A230" s="245" t="s">
        <v>158</v>
      </c>
      <c r="B230" s="245" t="s">
        <v>159</v>
      </c>
      <c r="C230" s="245" t="s">
        <v>15</v>
      </c>
      <c r="D230" s="245">
        <v>86.488573200000005</v>
      </c>
      <c r="E230" s="245">
        <v>10778.154370099999</v>
      </c>
      <c r="F230" s="245">
        <v>0.79605536648892605</v>
      </c>
      <c r="G230" s="245">
        <v>99.203944633511099</v>
      </c>
    </row>
    <row r="231" spans="1:7" x14ac:dyDescent="0.25">
      <c r="A231" s="245" t="s">
        <v>158</v>
      </c>
      <c r="B231" s="245" t="s">
        <v>159</v>
      </c>
      <c r="C231" s="245" t="s">
        <v>14</v>
      </c>
      <c r="D231" s="245">
        <v>0</v>
      </c>
      <c r="E231" s="245">
        <v>7759.7481756020397</v>
      </c>
      <c r="F231" s="245">
        <v>0</v>
      </c>
      <c r="G231" s="245">
        <v>100</v>
      </c>
    </row>
    <row r="232" spans="1:7" x14ac:dyDescent="0.25">
      <c r="A232" s="245" t="s">
        <v>110</v>
      </c>
      <c r="B232" s="245" t="s">
        <v>160</v>
      </c>
      <c r="C232" s="245" t="s">
        <v>14</v>
      </c>
      <c r="D232" s="245">
        <v>356.50789255134902</v>
      </c>
      <c r="E232" s="245">
        <v>22353.852163144798</v>
      </c>
      <c r="F232" s="245">
        <v>1.56980290791088</v>
      </c>
      <c r="G232" s="245">
        <v>98.430197092089102</v>
      </c>
    </row>
    <row r="233" spans="1:7" x14ac:dyDescent="0.25">
      <c r="A233" s="245" t="s">
        <v>110</v>
      </c>
      <c r="B233" s="245" t="s">
        <v>160</v>
      </c>
      <c r="C233" s="245" t="s">
        <v>15</v>
      </c>
      <c r="D233" s="245">
        <v>410.96421220000002</v>
      </c>
      <c r="E233" s="245">
        <v>25103.017456099999</v>
      </c>
      <c r="F233" s="245">
        <v>1.6107411910176499</v>
      </c>
      <c r="G233" s="245">
        <v>98.389258808982305</v>
      </c>
    </row>
    <row r="234" spans="1:7" x14ac:dyDescent="0.25">
      <c r="A234" s="245" t="s">
        <v>161</v>
      </c>
      <c r="B234" s="245" t="s">
        <v>162</v>
      </c>
      <c r="C234" s="245" t="s">
        <v>14</v>
      </c>
      <c r="D234" s="245">
        <v>20.197581524131198</v>
      </c>
      <c r="E234" s="245">
        <v>17501.932703188399</v>
      </c>
      <c r="F234" s="245">
        <v>0.115268983827571</v>
      </c>
      <c r="G234" s="245">
        <v>99.884731016172395</v>
      </c>
    </row>
    <row r="235" spans="1:7" x14ac:dyDescent="0.25">
      <c r="A235" s="245" t="s">
        <v>161</v>
      </c>
      <c r="B235" s="245" t="s">
        <v>162</v>
      </c>
      <c r="C235" s="245" t="s">
        <v>15</v>
      </c>
      <c r="D235" s="245">
        <v>52.227728999999997</v>
      </c>
      <c r="E235" s="245">
        <v>19045.925492599999</v>
      </c>
      <c r="F235" s="245">
        <v>0.27347004914030398</v>
      </c>
      <c r="G235" s="245">
        <v>99.7265299508597</v>
      </c>
    </row>
    <row r="236" spans="1:7" x14ac:dyDescent="0.25">
      <c r="A236" s="245" t="s">
        <v>163</v>
      </c>
      <c r="B236" s="245" t="s">
        <v>164</v>
      </c>
      <c r="C236" s="245" t="s">
        <v>14</v>
      </c>
      <c r="D236" s="245">
        <v>53.906938476007198</v>
      </c>
      <c r="E236" s="245">
        <v>15284.593275585899</v>
      </c>
      <c r="F236" s="245">
        <v>0.35144856226938498</v>
      </c>
      <c r="G236" s="245">
        <v>99.648551437730603</v>
      </c>
    </row>
    <row r="237" spans="1:7" x14ac:dyDescent="0.25">
      <c r="A237" s="245" t="s">
        <v>163</v>
      </c>
      <c r="B237" s="245" t="s">
        <v>164</v>
      </c>
      <c r="C237" s="245" t="s">
        <v>15</v>
      </c>
      <c r="D237" s="245">
        <v>148.61030769999999</v>
      </c>
      <c r="E237" s="245">
        <v>19811.356034799999</v>
      </c>
      <c r="F237" s="245">
        <v>0.74454187522135096</v>
      </c>
      <c r="G237" s="245">
        <v>99.255458124778599</v>
      </c>
    </row>
    <row r="238" spans="1:7" x14ac:dyDescent="0.25">
      <c r="A238" s="245" t="s">
        <v>165</v>
      </c>
      <c r="B238" s="245" t="s">
        <v>166</v>
      </c>
      <c r="C238" s="245" t="s">
        <v>14</v>
      </c>
      <c r="D238" s="245">
        <v>119.917812968832</v>
      </c>
      <c r="E238" s="245">
        <v>14487.103356998699</v>
      </c>
      <c r="F238" s="245">
        <v>0.82096008195967496</v>
      </c>
      <c r="G238" s="245">
        <v>99.179039918040303</v>
      </c>
    </row>
    <row r="239" spans="1:7" x14ac:dyDescent="0.25">
      <c r="A239" s="245" t="s">
        <v>165</v>
      </c>
      <c r="B239" s="245" t="s">
        <v>166</v>
      </c>
      <c r="C239" s="245" t="s">
        <v>15</v>
      </c>
      <c r="D239" s="245">
        <v>55.580630499999998</v>
      </c>
      <c r="E239" s="245">
        <v>17338.1579203</v>
      </c>
      <c r="F239" s="245">
        <v>0.31954389987909598</v>
      </c>
      <c r="G239" s="245">
        <v>99.680456100120907</v>
      </c>
    </row>
    <row r="240" spans="1:7" x14ac:dyDescent="0.25">
      <c r="A240" s="245" t="s">
        <v>112</v>
      </c>
      <c r="B240" s="245" t="s">
        <v>167</v>
      </c>
      <c r="C240" s="245" t="s">
        <v>14</v>
      </c>
      <c r="D240" s="245">
        <v>49.7023334404143</v>
      </c>
      <c r="E240" s="245">
        <v>20683.967177744398</v>
      </c>
      <c r="F240" s="245">
        <v>0.23971797859323599</v>
      </c>
      <c r="G240" s="245">
        <v>99.760282021406795</v>
      </c>
    </row>
    <row r="241" spans="1:7" x14ac:dyDescent="0.25">
      <c r="A241" s="245" t="s">
        <v>112</v>
      </c>
      <c r="B241" s="245" t="s">
        <v>167</v>
      </c>
      <c r="C241" s="245" t="s">
        <v>15</v>
      </c>
      <c r="D241" s="245">
        <v>188.28910550000001</v>
      </c>
      <c r="E241" s="245">
        <v>22769.3567277</v>
      </c>
      <c r="F241" s="245">
        <v>0.82015859495361398</v>
      </c>
      <c r="G241" s="245">
        <v>99.179841405046403</v>
      </c>
    </row>
    <row r="242" spans="1:7" x14ac:dyDescent="0.25">
      <c r="A242" s="245" t="s">
        <v>114</v>
      </c>
      <c r="B242" s="245" t="s">
        <v>168</v>
      </c>
      <c r="C242" s="245" t="s">
        <v>14</v>
      </c>
      <c r="D242" s="245">
        <v>60.119137003576299</v>
      </c>
      <c r="E242" s="245">
        <v>53668.934692056697</v>
      </c>
      <c r="F242" s="245">
        <v>0.111893161556215</v>
      </c>
      <c r="G242" s="245">
        <v>99.888106838443804</v>
      </c>
    </row>
    <row r="243" spans="1:7" x14ac:dyDescent="0.25">
      <c r="A243" s="245" t="s">
        <v>114</v>
      </c>
      <c r="B243" s="245" t="s">
        <v>168</v>
      </c>
      <c r="C243" s="245" t="s">
        <v>15</v>
      </c>
      <c r="D243" s="245">
        <v>234.14832290000001</v>
      </c>
      <c r="E243" s="245">
        <v>60449.477091599998</v>
      </c>
      <c r="F243" s="245">
        <v>0.38585091332406102</v>
      </c>
      <c r="G243" s="245">
        <v>99.614149086675894</v>
      </c>
    </row>
    <row r="244" spans="1:7" x14ac:dyDescent="0.25">
      <c r="A244" s="245" t="s">
        <v>124</v>
      </c>
      <c r="B244" s="245" t="s">
        <v>169</v>
      </c>
      <c r="C244" s="245" t="s">
        <v>14</v>
      </c>
      <c r="D244" s="245">
        <v>147.138805459108</v>
      </c>
      <c r="E244" s="245">
        <v>31020.951820767499</v>
      </c>
      <c r="F244" s="245">
        <v>0.47208155040237398</v>
      </c>
      <c r="G244" s="245">
        <v>99.527918449597607</v>
      </c>
    </row>
    <row r="245" spans="1:7" x14ac:dyDescent="0.25">
      <c r="A245" s="245" t="s">
        <v>124</v>
      </c>
      <c r="B245" s="245" t="s">
        <v>169</v>
      </c>
      <c r="C245" s="245" t="s">
        <v>15</v>
      </c>
      <c r="D245" s="245">
        <v>386.79803650000002</v>
      </c>
      <c r="E245" s="245">
        <v>36674.916075399997</v>
      </c>
      <c r="F245" s="245">
        <v>1.0436593281469499</v>
      </c>
      <c r="G245" s="245">
        <v>98.956340671853098</v>
      </c>
    </row>
    <row r="246" spans="1:7" x14ac:dyDescent="0.25">
      <c r="A246" s="245" t="s">
        <v>126</v>
      </c>
      <c r="B246" s="245" t="s">
        <v>170</v>
      </c>
      <c r="C246" s="245" t="s">
        <v>14</v>
      </c>
      <c r="D246" s="245">
        <v>123.14398364637201</v>
      </c>
      <c r="E246" s="245">
        <v>36295.632275336597</v>
      </c>
      <c r="F246" s="245">
        <v>0.33813322768086401</v>
      </c>
      <c r="G246" s="245">
        <v>99.661866772319101</v>
      </c>
    </row>
    <row r="247" spans="1:7" x14ac:dyDescent="0.25">
      <c r="A247" s="245" t="s">
        <v>126</v>
      </c>
      <c r="B247" s="245" t="s">
        <v>170</v>
      </c>
      <c r="C247" s="245" t="s">
        <v>15</v>
      </c>
      <c r="D247" s="245">
        <v>161.91582560000001</v>
      </c>
      <c r="E247" s="245">
        <v>41414.856314099998</v>
      </c>
      <c r="F247" s="245">
        <v>0.38943818210791997</v>
      </c>
      <c r="G247" s="245">
        <v>99.610561817892105</v>
      </c>
    </row>
    <row r="248" spans="1:7" x14ac:dyDescent="0.25">
      <c r="A248" s="245" t="s">
        <v>171</v>
      </c>
      <c r="B248" s="245" t="s">
        <v>172</v>
      </c>
      <c r="C248" s="245" t="s">
        <v>14</v>
      </c>
      <c r="D248" s="245">
        <v>35.796595358751901</v>
      </c>
      <c r="E248" s="245">
        <v>9793.6478863609009</v>
      </c>
      <c r="F248" s="245">
        <v>0.36417719663939102</v>
      </c>
      <c r="G248" s="245">
        <v>99.635822803360597</v>
      </c>
    </row>
    <row r="249" spans="1:7" x14ac:dyDescent="0.25">
      <c r="A249" s="245" t="s">
        <v>171</v>
      </c>
      <c r="B249" s="245" t="s">
        <v>172</v>
      </c>
      <c r="C249" s="245" t="s">
        <v>15</v>
      </c>
      <c r="D249" s="245">
        <v>12.2246585</v>
      </c>
      <c r="E249" s="245">
        <v>11653.7372313</v>
      </c>
      <c r="F249" s="245">
        <v>0.104789117395356</v>
      </c>
      <c r="G249" s="245">
        <v>99.895210882604701</v>
      </c>
    </row>
    <row r="250" spans="1:7" x14ac:dyDescent="0.25">
      <c r="A250" s="245" t="s">
        <v>173</v>
      </c>
      <c r="B250" s="245" t="s">
        <v>174</v>
      </c>
      <c r="C250" s="245" t="s">
        <v>14</v>
      </c>
      <c r="D250" s="245">
        <v>47.403600802896499</v>
      </c>
      <c r="E250" s="245">
        <v>17413.545955578698</v>
      </c>
      <c r="F250" s="245">
        <v>0.271483521843011</v>
      </c>
      <c r="G250" s="245">
        <v>99.728516478157005</v>
      </c>
    </row>
    <row r="251" spans="1:7" x14ac:dyDescent="0.25">
      <c r="A251" s="245" t="s">
        <v>173</v>
      </c>
      <c r="B251" s="245" t="s">
        <v>174</v>
      </c>
      <c r="C251" s="245" t="s">
        <v>15</v>
      </c>
      <c r="D251" s="245">
        <v>132.11535509999999</v>
      </c>
      <c r="E251" s="245">
        <v>22117.164874599999</v>
      </c>
      <c r="F251" s="245">
        <v>0.59379608569828002</v>
      </c>
      <c r="G251" s="245">
        <v>99.406203914301699</v>
      </c>
    </row>
    <row r="252" spans="1:7" x14ac:dyDescent="0.25">
      <c r="A252" s="245" t="s">
        <v>175</v>
      </c>
      <c r="B252" s="245" t="s">
        <v>176</v>
      </c>
      <c r="C252" s="245" t="s">
        <v>14</v>
      </c>
      <c r="D252" s="245">
        <v>45.7707226592577</v>
      </c>
      <c r="E252" s="245">
        <v>32382.7502323761</v>
      </c>
      <c r="F252" s="245">
        <v>0.141143417310713</v>
      </c>
      <c r="G252" s="245">
        <v>99.858856582689299</v>
      </c>
    </row>
    <row r="253" spans="1:7" x14ac:dyDescent="0.25">
      <c r="A253" s="245" t="s">
        <v>175</v>
      </c>
      <c r="B253" s="245" t="s">
        <v>176</v>
      </c>
      <c r="C253" s="245" t="s">
        <v>15</v>
      </c>
      <c r="D253" s="245">
        <v>133.70134100000001</v>
      </c>
      <c r="E253" s="245">
        <v>31148.350593399999</v>
      </c>
      <c r="F253" s="245">
        <v>0.42740591723451599</v>
      </c>
      <c r="G253" s="245">
        <v>99.572594082765505</v>
      </c>
    </row>
    <row r="254" spans="1:7" x14ac:dyDescent="0.25">
      <c r="A254" s="245" t="s">
        <v>177</v>
      </c>
      <c r="B254" s="245" t="s">
        <v>178</v>
      </c>
      <c r="C254" s="245" t="s">
        <v>14</v>
      </c>
      <c r="D254" s="245">
        <v>167.84188420203799</v>
      </c>
      <c r="E254" s="245">
        <v>35058.000478428898</v>
      </c>
      <c r="F254" s="245">
        <v>0.47647372765198098</v>
      </c>
      <c r="G254" s="245">
        <v>99.523526272347993</v>
      </c>
    </row>
    <row r="255" spans="1:7" x14ac:dyDescent="0.25">
      <c r="A255" s="245" t="s">
        <v>177</v>
      </c>
      <c r="B255" s="245" t="s">
        <v>178</v>
      </c>
      <c r="C255" s="245" t="s">
        <v>15</v>
      </c>
      <c r="D255" s="245">
        <v>486.8227498</v>
      </c>
      <c r="E255" s="245">
        <v>36712.516611599996</v>
      </c>
      <c r="F255" s="245">
        <v>1.3086865470120499</v>
      </c>
      <c r="G255" s="245">
        <v>98.691313452987998</v>
      </c>
    </row>
    <row r="256" spans="1:7" x14ac:dyDescent="0.25">
      <c r="A256" s="245" t="s">
        <v>179</v>
      </c>
      <c r="B256" s="245" t="s">
        <v>180</v>
      </c>
      <c r="C256" s="245" t="s">
        <v>14</v>
      </c>
      <c r="D256" s="245">
        <v>800.20113839196199</v>
      </c>
      <c r="E256" s="245">
        <v>54210.814917460499</v>
      </c>
      <c r="F256" s="245">
        <v>1.4546198121109399</v>
      </c>
      <c r="G256" s="245">
        <v>98.545380187889094</v>
      </c>
    </row>
    <row r="257" spans="1:7" x14ac:dyDescent="0.25">
      <c r="A257" s="245" t="s">
        <v>179</v>
      </c>
      <c r="B257" s="245" t="s">
        <v>180</v>
      </c>
      <c r="C257" s="245" t="s">
        <v>15</v>
      </c>
      <c r="D257" s="245">
        <v>1057.8205505000001</v>
      </c>
      <c r="E257" s="245">
        <v>62855.883585900003</v>
      </c>
      <c r="F257" s="245">
        <v>1.65507627009456</v>
      </c>
      <c r="G257" s="245">
        <v>98.344923729905403</v>
      </c>
    </row>
    <row r="258" spans="1:7" x14ac:dyDescent="0.25">
      <c r="A258" s="245" t="s">
        <v>181</v>
      </c>
      <c r="B258" s="245" t="s">
        <v>182</v>
      </c>
      <c r="C258" s="245" t="s">
        <v>14</v>
      </c>
      <c r="D258" s="245">
        <v>1613.26266729585</v>
      </c>
      <c r="E258" s="245">
        <v>87884.765111305096</v>
      </c>
      <c r="F258" s="245">
        <v>1.8025678412564701</v>
      </c>
      <c r="G258" s="245">
        <v>98.197432158743496</v>
      </c>
    </row>
    <row r="259" spans="1:7" x14ac:dyDescent="0.25">
      <c r="A259" s="245" t="s">
        <v>181</v>
      </c>
      <c r="B259" s="245" t="s">
        <v>182</v>
      </c>
      <c r="C259" s="245" t="s">
        <v>15</v>
      </c>
      <c r="D259" s="245">
        <v>1969.4265925</v>
      </c>
      <c r="E259" s="245">
        <v>97801.312270900002</v>
      </c>
      <c r="F259" s="245">
        <v>1.9739520975147</v>
      </c>
      <c r="G259" s="245">
        <v>98.026047902485303</v>
      </c>
    </row>
    <row r="260" spans="1:7" x14ac:dyDescent="0.25">
      <c r="A260" s="245" t="s">
        <v>183</v>
      </c>
      <c r="B260" s="245" t="s">
        <v>184</v>
      </c>
      <c r="C260" s="245" t="s">
        <v>14</v>
      </c>
      <c r="D260" s="245">
        <v>217.654513962289</v>
      </c>
      <c r="E260" s="245">
        <v>32629.692654112801</v>
      </c>
      <c r="F260" s="245">
        <v>0.66262432959527295</v>
      </c>
      <c r="G260" s="245">
        <v>99.337375670404697</v>
      </c>
    </row>
    <row r="261" spans="1:7" x14ac:dyDescent="0.25">
      <c r="A261" s="245" t="s">
        <v>183</v>
      </c>
      <c r="B261" s="245" t="s">
        <v>184</v>
      </c>
      <c r="C261" s="245" t="s">
        <v>15</v>
      </c>
      <c r="D261" s="245">
        <v>162.1522386</v>
      </c>
      <c r="E261" s="245">
        <v>40646.634674300003</v>
      </c>
      <c r="F261" s="245">
        <v>0.39734638264569999</v>
      </c>
      <c r="G261" s="245">
        <v>99.602653617354306</v>
      </c>
    </row>
    <row r="262" spans="1:7" x14ac:dyDescent="0.25">
      <c r="A262" s="245" t="s">
        <v>185</v>
      </c>
      <c r="B262" s="245" t="s">
        <v>186</v>
      </c>
      <c r="C262" s="245" t="s">
        <v>14</v>
      </c>
      <c r="D262" s="245">
        <v>164.23876860388</v>
      </c>
      <c r="E262" s="245">
        <v>39789.175570291103</v>
      </c>
      <c r="F262" s="245">
        <v>0.41107567731449601</v>
      </c>
      <c r="G262" s="245">
        <v>99.5889243226855</v>
      </c>
    </row>
    <row r="263" spans="1:7" x14ac:dyDescent="0.25">
      <c r="A263" s="245" t="s">
        <v>185</v>
      </c>
      <c r="B263" s="245" t="s">
        <v>186</v>
      </c>
      <c r="C263" s="245" t="s">
        <v>15</v>
      </c>
      <c r="D263" s="245">
        <v>207.99170710000001</v>
      </c>
      <c r="E263" s="245">
        <v>46858.352383199999</v>
      </c>
      <c r="F263" s="245">
        <v>0.44191175482198802</v>
      </c>
      <c r="G263" s="245">
        <v>99.558088245177998</v>
      </c>
    </row>
    <row r="264" spans="1:7" x14ac:dyDescent="0.25">
      <c r="A264" s="245" t="s">
        <v>187</v>
      </c>
      <c r="B264" s="245" t="s">
        <v>188</v>
      </c>
      <c r="C264" s="245" t="s">
        <v>14</v>
      </c>
      <c r="D264" s="245">
        <v>278.110460823072</v>
      </c>
      <c r="E264" s="245">
        <v>29200.9957080118</v>
      </c>
      <c r="F264" s="245">
        <v>0.94341551344962205</v>
      </c>
      <c r="G264" s="245">
        <v>99.056584486550406</v>
      </c>
    </row>
    <row r="265" spans="1:7" x14ac:dyDescent="0.25">
      <c r="A265" s="245" t="s">
        <v>187</v>
      </c>
      <c r="B265" s="245" t="s">
        <v>188</v>
      </c>
      <c r="C265" s="245" t="s">
        <v>15</v>
      </c>
      <c r="D265" s="245">
        <v>408.18672170000002</v>
      </c>
      <c r="E265" s="245">
        <v>33229.676863200002</v>
      </c>
      <c r="F265" s="245">
        <v>1.2134739790170099</v>
      </c>
      <c r="G265" s="245">
        <v>98.786526020983004</v>
      </c>
    </row>
    <row r="266" spans="1:7" x14ac:dyDescent="0.25">
      <c r="A266" s="245" t="s">
        <v>189</v>
      </c>
      <c r="B266" s="245" t="s">
        <v>190</v>
      </c>
      <c r="C266" s="245" t="s">
        <v>14</v>
      </c>
      <c r="D266" s="245">
        <v>126.87396862367601</v>
      </c>
      <c r="E266" s="245">
        <v>13504.3700027999</v>
      </c>
      <c r="F266" s="245">
        <v>0.93075854918049805</v>
      </c>
      <c r="G266" s="245">
        <v>99.069241450819504</v>
      </c>
    </row>
    <row r="267" spans="1:7" x14ac:dyDescent="0.25">
      <c r="A267" s="245" t="s">
        <v>189</v>
      </c>
      <c r="B267" s="245" t="s">
        <v>190</v>
      </c>
      <c r="C267" s="245" t="s">
        <v>15</v>
      </c>
      <c r="D267" s="245">
        <v>133.12574549999999</v>
      </c>
      <c r="E267" s="245">
        <v>15564.834223600001</v>
      </c>
      <c r="F267" s="245">
        <v>0.84804487820102603</v>
      </c>
      <c r="G267" s="245">
        <v>99.151955121799006</v>
      </c>
    </row>
    <row r="268" spans="1:7" x14ac:dyDescent="0.25">
      <c r="A268" s="245" t="s">
        <v>191</v>
      </c>
      <c r="B268" s="245" t="s">
        <v>192</v>
      </c>
      <c r="C268" s="245" t="s">
        <v>14</v>
      </c>
      <c r="D268" s="245">
        <v>370.94065509498802</v>
      </c>
      <c r="E268" s="245">
        <v>22983.932724362301</v>
      </c>
      <c r="F268" s="245">
        <v>1.58827945272126</v>
      </c>
      <c r="G268" s="245">
        <v>98.411720547278705</v>
      </c>
    </row>
    <row r="269" spans="1:7" x14ac:dyDescent="0.25">
      <c r="A269" s="245" t="s">
        <v>191</v>
      </c>
      <c r="B269" s="245" t="s">
        <v>192</v>
      </c>
      <c r="C269" s="245" t="s">
        <v>15</v>
      </c>
      <c r="D269" s="245">
        <v>263.45074629999999</v>
      </c>
      <c r="E269" s="245">
        <v>26644.313823799999</v>
      </c>
      <c r="F269" s="245">
        <v>0.97908819446394102</v>
      </c>
      <c r="G269" s="245">
        <v>99.020911805536102</v>
      </c>
    </row>
    <row r="270" spans="1:7" x14ac:dyDescent="0.25">
      <c r="A270" s="245" t="s">
        <v>193</v>
      </c>
      <c r="B270" s="245" t="s">
        <v>194</v>
      </c>
      <c r="C270" s="245" t="s">
        <v>14</v>
      </c>
      <c r="D270" s="245">
        <v>62.309622820485799</v>
      </c>
      <c r="E270" s="245">
        <v>7608.66177811943</v>
      </c>
      <c r="F270" s="245">
        <v>0.81227812702901003</v>
      </c>
      <c r="G270" s="245">
        <v>99.187721872970997</v>
      </c>
    </row>
    <row r="271" spans="1:7" x14ac:dyDescent="0.25">
      <c r="A271" s="245" t="s">
        <v>193</v>
      </c>
      <c r="B271" s="245" t="s">
        <v>194</v>
      </c>
      <c r="C271" s="245" t="s">
        <v>15</v>
      </c>
      <c r="D271" s="245">
        <v>65.242455199999995</v>
      </c>
      <c r="E271" s="245">
        <v>9320.4544652000004</v>
      </c>
      <c r="F271" s="245">
        <v>0.69512637956798096</v>
      </c>
      <c r="G271" s="245">
        <v>99.304873620432005</v>
      </c>
    </row>
    <row r="272" spans="1:7" x14ac:dyDescent="0.25">
      <c r="A272" s="245" t="s">
        <v>195</v>
      </c>
      <c r="B272" s="245" t="s">
        <v>196</v>
      </c>
      <c r="C272" s="245" t="s">
        <v>14</v>
      </c>
      <c r="D272" s="245">
        <v>60.706155001152901</v>
      </c>
      <c r="E272" s="245">
        <v>13124.363851243001</v>
      </c>
      <c r="F272" s="245">
        <v>0.46041587168216602</v>
      </c>
      <c r="G272" s="245">
        <v>99.539584128317799</v>
      </c>
    </row>
    <row r="273" spans="1:7" x14ac:dyDescent="0.25">
      <c r="A273" s="245" t="s">
        <v>195</v>
      </c>
      <c r="B273" s="245" t="s">
        <v>196</v>
      </c>
      <c r="C273" s="245" t="s">
        <v>15</v>
      </c>
      <c r="D273" s="245">
        <v>217.9526463</v>
      </c>
      <c r="E273" s="245">
        <v>17500.820901499999</v>
      </c>
      <c r="F273" s="245">
        <v>1.2300662103504401</v>
      </c>
      <c r="G273" s="245">
        <v>98.769933789649599</v>
      </c>
    </row>
    <row r="274" spans="1:7" x14ac:dyDescent="0.25">
      <c r="A274" s="245" t="s">
        <v>197</v>
      </c>
      <c r="B274" s="245" t="s">
        <v>198</v>
      </c>
      <c r="C274" s="245" t="s">
        <v>14</v>
      </c>
      <c r="D274" s="245">
        <v>110.32319214655701</v>
      </c>
      <c r="E274" s="245">
        <v>16860.697721192901</v>
      </c>
      <c r="F274" s="245">
        <v>0.650068093781214</v>
      </c>
      <c r="G274" s="245">
        <v>99.349931906218799</v>
      </c>
    </row>
    <row r="275" spans="1:7" x14ac:dyDescent="0.25">
      <c r="A275" s="245" t="s">
        <v>197</v>
      </c>
      <c r="B275" s="245" t="s">
        <v>198</v>
      </c>
      <c r="C275" s="245" t="s">
        <v>15</v>
      </c>
      <c r="D275" s="245">
        <v>364.10077860000001</v>
      </c>
      <c r="E275" s="245">
        <v>18467.853305000001</v>
      </c>
      <c r="F275" s="245">
        <v>1.9334200634924099</v>
      </c>
      <c r="G275" s="245">
        <v>98.066579936507594</v>
      </c>
    </row>
    <row r="276" spans="1:7" x14ac:dyDescent="0.25">
      <c r="A276" s="245" t="s">
        <v>199</v>
      </c>
      <c r="B276" s="245" t="s">
        <v>200</v>
      </c>
      <c r="C276" s="245" t="s">
        <v>14</v>
      </c>
      <c r="D276" s="245">
        <v>276.32825729980402</v>
      </c>
      <c r="E276" s="245">
        <v>27735.8932312775</v>
      </c>
      <c r="F276" s="245">
        <v>0.986456063159731</v>
      </c>
      <c r="G276" s="245">
        <v>99.013543936840307</v>
      </c>
    </row>
    <row r="277" spans="1:7" x14ac:dyDescent="0.25">
      <c r="A277" s="245" t="s">
        <v>199</v>
      </c>
      <c r="B277" s="245" t="s">
        <v>200</v>
      </c>
      <c r="C277" s="245" t="s">
        <v>15</v>
      </c>
      <c r="D277" s="245">
        <v>423.69479769999998</v>
      </c>
      <c r="E277" s="245">
        <v>34266.522894200003</v>
      </c>
      <c r="F277" s="245">
        <v>1.2213667883638899</v>
      </c>
      <c r="G277" s="245">
        <v>98.778633211636105</v>
      </c>
    </row>
    <row r="278" spans="1:7" x14ac:dyDescent="0.25">
      <c r="A278" s="245" t="s">
        <v>201</v>
      </c>
      <c r="B278" s="245" t="s">
        <v>202</v>
      </c>
      <c r="C278" s="245" t="s">
        <v>14</v>
      </c>
      <c r="D278" s="245">
        <v>105.962884514051</v>
      </c>
      <c r="E278" s="245">
        <v>32423.880896003899</v>
      </c>
      <c r="F278" s="245">
        <v>0.32574052684972199</v>
      </c>
      <c r="G278" s="245">
        <v>99.6742594731503</v>
      </c>
    </row>
    <row r="279" spans="1:7" x14ac:dyDescent="0.25">
      <c r="A279" s="245" t="s">
        <v>201</v>
      </c>
      <c r="B279" s="245" t="s">
        <v>202</v>
      </c>
      <c r="C279" s="245" t="s">
        <v>15</v>
      </c>
      <c r="D279" s="245">
        <v>304.40697549999999</v>
      </c>
      <c r="E279" s="245">
        <v>36764.845726</v>
      </c>
      <c r="F279" s="245">
        <v>0.82118454869116397</v>
      </c>
      <c r="G279" s="245">
        <v>99.178815451308793</v>
      </c>
    </row>
    <row r="280" spans="1:7" x14ac:dyDescent="0.25">
      <c r="A280" s="245" t="s">
        <v>203</v>
      </c>
      <c r="B280" s="245" t="s">
        <v>204</v>
      </c>
      <c r="C280" s="245" t="s">
        <v>14</v>
      </c>
      <c r="D280" s="245">
        <v>72.401994411830003</v>
      </c>
      <c r="E280" s="245">
        <v>17727.4472078289</v>
      </c>
      <c r="F280" s="245">
        <v>0.40675622354551</v>
      </c>
      <c r="G280" s="245">
        <v>99.5932437764545</v>
      </c>
    </row>
    <row r="281" spans="1:7" x14ac:dyDescent="0.25">
      <c r="A281" s="245" t="s">
        <v>203</v>
      </c>
      <c r="B281" s="245" t="s">
        <v>204</v>
      </c>
      <c r="C281" s="245" t="s">
        <v>15</v>
      </c>
      <c r="D281" s="245">
        <v>182.84783210000001</v>
      </c>
      <c r="E281" s="245">
        <v>20627.720344500001</v>
      </c>
      <c r="F281" s="245">
        <v>0.87862969693253901</v>
      </c>
      <c r="G281" s="245">
        <v>99.121370303067494</v>
      </c>
    </row>
    <row r="282" spans="1:7" x14ac:dyDescent="0.25">
      <c r="A282" s="245" t="s">
        <v>205</v>
      </c>
      <c r="B282" s="245" t="s">
        <v>206</v>
      </c>
      <c r="C282" s="245" t="s">
        <v>14</v>
      </c>
      <c r="D282" s="245">
        <v>488.98967848259002</v>
      </c>
      <c r="E282" s="245">
        <v>44161.532025549699</v>
      </c>
      <c r="F282" s="245">
        <v>1.09514885788766</v>
      </c>
      <c r="G282" s="245">
        <v>98.904851142112307</v>
      </c>
    </row>
    <row r="283" spans="1:7" x14ac:dyDescent="0.25">
      <c r="A283" s="245" t="s">
        <v>205</v>
      </c>
      <c r="B283" s="245" t="s">
        <v>206</v>
      </c>
      <c r="C283" s="245" t="s">
        <v>15</v>
      </c>
      <c r="D283" s="245">
        <v>815.21841970000003</v>
      </c>
      <c r="E283" s="245">
        <v>54666.269774499997</v>
      </c>
      <c r="F283" s="245">
        <v>1.46935211407185</v>
      </c>
      <c r="G283" s="245">
        <v>98.530647885928204</v>
      </c>
    </row>
    <row r="284" spans="1:7" x14ac:dyDescent="0.25">
      <c r="A284" s="245" t="s">
        <v>207</v>
      </c>
      <c r="B284" s="245" t="s">
        <v>208</v>
      </c>
      <c r="C284" s="245" t="s">
        <v>14</v>
      </c>
      <c r="D284" s="245">
        <v>356.08327181484702</v>
      </c>
      <c r="E284" s="245">
        <v>23756.0281790068</v>
      </c>
      <c r="F284" s="245">
        <v>1.4767817930051601</v>
      </c>
      <c r="G284" s="245">
        <v>98.523218206994798</v>
      </c>
    </row>
    <row r="285" spans="1:7" x14ac:dyDescent="0.25">
      <c r="A285" s="245" t="s">
        <v>207</v>
      </c>
      <c r="B285" s="245" t="s">
        <v>208</v>
      </c>
      <c r="C285" s="245" t="s">
        <v>15</v>
      </c>
      <c r="D285" s="245">
        <v>248.62496669999999</v>
      </c>
      <c r="E285" s="245">
        <v>24980.1296502</v>
      </c>
      <c r="F285" s="245">
        <v>0.98548251974932399</v>
      </c>
      <c r="G285" s="245">
        <v>99.014517480250703</v>
      </c>
    </row>
    <row r="286" spans="1:7" x14ac:dyDescent="0.25">
      <c r="A286" s="245" t="s">
        <v>209</v>
      </c>
      <c r="B286" s="245" t="s">
        <v>210</v>
      </c>
      <c r="C286" s="245" t="s">
        <v>14</v>
      </c>
      <c r="D286" s="245">
        <v>169.59544810065699</v>
      </c>
      <c r="E286" s="245">
        <v>26049.085809334301</v>
      </c>
      <c r="F286" s="245">
        <v>0.64684965058097099</v>
      </c>
      <c r="G286" s="245">
        <v>99.353150349418996</v>
      </c>
    </row>
    <row r="287" spans="1:7" x14ac:dyDescent="0.25">
      <c r="A287" s="245" t="s">
        <v>209</v>
      </c>
      <c r="B287" s="245" t="s">
        <v>210</v>
      </c>
      <c r="C287" s="245" t="s">
        <v>15</v>
      </c>
      <c r="D287" s="245">
        <v>391.54187869999998</v>
      </c>
      <c r="E287" s="245">
        <v>30606.339225200001</v>
      </c>
      <c r="F287" s="245">
        <v>1.2631246548356401</v>
      </c>
      <c r="G287" s="245">
        <v>98.736875345164293</v>
      </c>
    </row>
    <row r="288" spans="1:7" x14ac:dyDescent="0.25">
      <c r="A288" s="245" t="s">
        <v>211</v>
      </c>
      <c r="B288" s="245" t="s">
        <v>212</v>
      </c>
      <c r="C288" s="245" t="s">
        <v>14</v>
      </c>
      <c r="D288" s="245">
        <v>477.07889535030102</v>
      </c>
      <c r="E288" s="245">
        <v>29505.646933818902</v>
      </c>
      <c r="F288" s="245">
        <v>1.59117919454197</v>
      </c>
      <c r="G288" s="245">
        <v>98.408820805458006</v>
      </c>
    </row>
    <row r="289" spans="1:7" x14ac:dyDescent="0.25">
      <c r="A289" s="245" t="s">
        <v>211</v>
      </c>
      <c r="B289" s="245" t="s">
        <v>212</v>
      </c>
      <c r="C289" s="245" t="s">
        <v>15</v>
      </c>
      <c r="D289" s="245">
        <v>335.08730630000002</v>
      </c>
      <c r="E289" s="245">
        <v>30555.525441000002</v>
      </c>
      <c r="F289" s="245">
        <v>1.08475448202072</v>
      </c>
      <c r="G289" s="245">
        <v>98.915245517979301</v>
      </c>
    </row>
    <row r="290" spans="1:7" x14ac:dyDescent="0.25">
      <c r="A290" s="245" t="s">
        <v>213</v>
      </c>
      <c r="B290" s="245" t="s">
        <v>214</v>
      </c>
      <c r="C290" s="245" t="s">
        <v>14</v>
      </c>
      <c r="D290" s="245">
        <v>225.850248838483</v>
      </c>
      <c r="E290" s="245">
        <v>29255.726996975602</v>
      </c>
      <c r="F290" s="245">
        <v>0.76607247622937102</v>
      </c>
      <c r="G290" s="245">
        <v>99.233927523770603</v>
      </c>
    </row>
    <row r="291" spans="1:7" x14ac:dyDescent="0.25">
      <c r="A291" s="245" t="s">
        <v>213</v>
      </c>
      <c r="B291" s="245" t="s">
        <v>214</v>
      </c>
      <c r="C291" s="245" t="s">
        <v>15</v>
      </c>
      <c r="D291" s="245">
        <v>238.00601349999999</v>
      </c>
      <c r="E291" s="245">
        <v>33657.941443199998</v>
      </c>
      <c r="F291" s="245">
        <v>0.70216657552953199</v>
      </c>
      <c r="G291" s="245">
        <v>99.297833424470497</v>
      </c>
    </row>
    <row r="292" spans="1:7" x14ac:dyDescent="0.25">
      <c r="A292" s="245" t="s">
        <v>215</v>
      </c>
      <c r="B292" s="245" t="s">
        <v>216</v>
      </c>
      <c r="C292" s="245" t="s">
        <v>14</v>
      </c>
      <c r="D292" s="245">
        <v>424.93623532022798</v>
      </c>
      <c r="E292" s="245">
        <v>46175.813809949097</v>
      </c>
      <c r="F292" s="245">
        <v>0.91186565646997697</v>
      </c>
      <c r="G292" s="245">
        <v>99.088134343530001</v>
      </c>
    </row>
    <row r="293" spans="1:7" x14ac:dyDescent="0.25">
      <c r="A293" s="245" t="s">
        <v>215</v>
      </c>
      <c r="B293" s="245" t="s">
        <v>216</v>
      </c>
      <c r="C293" s="245" t="s">
        <v>15</v>
      </c>
      <c r="D293" s="245">
        <v>1114.0674617</v>
      </c>
      <c r="E293" s="245">
        <v>47018.166439499997</v>
      </c>
      <c r="F293" s="245">
        <v>2.31459745663753</v>
      </c>
      <c r="G293" s="245">
        <v>97.6854025433625</v>
      </c>
    </row>
    <row r="294" spans="1:7" x14ac:dyDescent="0.25">
      <c r="A294" s="245" t="s">
        <v>217</v>
      </c>
      <c r="B294" s="245" t="s">
        <v>218</v>
      </c>
      <c r="C294" s="245" t="s">
        <v>14</v>
      </c>
      <c r="D294" s="245">
        <v>114.064184726821</v>
      </c>
      <c r="E294" s="245">
        <v>10941.3328199019</v>
      </c>
      <c r="F294" s="245">
        <v>1.0317511409048901</v>
      </c>
      <c r="G294" s="245">
        <v>98.968248859095098</v>
      </c>
    </row>
    <row r="295" spans="1:7" x14ac:dyDescent="0.25">
      <c r="A295" s="245" t="s">
        <v>217</v>
      </c>
      <c r="B295" s="245" t="s">
        <v>218</v>
      </c>
      <c r="C295" s="245" t="s">
        <v>15</v>
      </c>
      <c r="D295" s="245">
        <v>76.155165199999999</v>
      </c>
      <c r="E295" s="245">
        <v>11415.539201</v>
      </c>
      <c r="F295" s="245">
        <v>0.66269744715793799</v>
      </c>
      <c r="G295" s="245">
        <v>99.337302552842104</v>
      </c>
    </row>
    <row r="296" spans="1:7" x14ac:dyDescent="0.25">
      <c r="A296" s="245" t="s">
        <v>219</v>
      </c>
      <c r="B296" s="245" t="s">
        <v>220</v>
      </c>
      <c r="C296" s="245" t="s">
        <v>14</v>
      </c>
      <c r="D296" s="245">
        <v>651.48125454676494</v>
      </c>
      <c r="E296" s="245">
        <v>28898.035129477099</v>
      </c>
      <c r="F296" s="245">
        <v>2.2047103786070501</v>
      </c>
      <c r="G296" s="245">
        <v>97.795289621392996</v>
      </c>
    </row>
    <row r="297" spans="1:7" x14ac:dyDescent="0.25">
      <c r="A297" s="245" t="s">
        <v>219</v>
      </c>
      <c r="B297" s="245" t="s">
        <v>220</v>
      </c>
      <c r="C297" s="245" t="s">
        <v>15</v>
      </c>
      <c r="D297" s="245">
        <v>430.90884740000001</v>
      </c>
      <c r="E297" s="245">
        <v>32585.399298699998</v>
      </c>
      <c r="F297" s="245">
        <v>1.3051394041186899</v>
      </c>
      <c r="G297" s="245">
        <v>98.694860595881295</v>
      </c>
    </row>
    <row r="298" spans="1:7" x14ac:dyDescent="0.25">
      <c r="A298" s="245" t="s">
        <v>221</v>
      </c>
      <c r="B298" s="245" t="s">
        <v>222</v>
      </c>
      <c r="C298" s="245" t="s">
        <v>14</v>
      </c>
      <c r="D298" s="245">
        <v>243.597281753939</v>
      </c>
      <c r="E298" s="245">
        <v>22767.7614722176</v>
      </c>
      <c r="F298" s="245">
        <v>1.0585958193881</v>
      </c>
      <c r="G298" s="245">
        <v>98.941404180611897</v>
      </c>
    </row>
    <row r="299" spans="1:7" x14ac:dyDescent="0.25">
      <c r="A299" s="245" t="s">
        <v>221</v>
      </c>
      <c r="B299" s="245" t="s">
        <v>222</v>
      </c>
      <c r="C299" s="245" t="s">
        <v>15</v>
      </c>
      <c r="D299" s="245">
        <v>393.64803599999999</v>
      </c>
      <c r="E299" s="245">
        <v>26000.1116287</v>
      </c>
      <c r="F299" s="245">
        <v>1.49144358742676</v>
      </c>
      <c r="G299" s="245">
        <v>98.508556412573199</v>
      </c>
    </row>
    <row r="300" spans="1:7" x14ac:dyDescent="0.25">
      <c r="A300" s="245" t="s">
        <v>223</v>
      </c>
      <c r="B300" s="245" t="s">
        <v>224</v>
      </c>
      <c r="C300" s="245" t="s">
        <v>14</v>
      </c>
      <c r="D300" s="245">
        <v>218.335196663147</v>
      </c>
      <c r="E300" s="245">
        <v>5030.6077847289998</v>
      </c>
      <c r="F300" s="245">
        <v>4.15960313223367</v>
      </c>
      <c r="G300" s="245">
        <v>95.840396867766302</v>
      </c>
    </row>
    <row r="301" spans="1:7" x14ac:dyDescent="0.25">
      <c r="A301" s="245" t="s">
        <v>223</v>
      </c>
      <c r="B301" s="245" t="s">
        <v>224</v>
      </c>
      <c r="C301" s="245" t="s">
        <v>15</v>
      </c>
      <c r="D301" s="245">
        <v>127.7345078</v>
      </c>
      <c r="E301" s="245">
        <v>6634.5001458999996</v>
      </c>
      <c r="F301" s="245">
        <v>1.8889392980485999</v>
      </c>
      <c r="G301" s="245">
        <v>98.111060701951402</v>
      </c>
    </row>
    <row r="302" spans="1:7" x14ac:dyDescent="0.25">
      <c r="A302" s="245" t="s">
        <v>225</v>
      </c>
      <c r="B302" s="245" t="s">
        <v>226</v>
      </c>
      <c r="C302" s="245" t="s">
        <v>14</v>
      </c>
      <c r="D302" s="245">
        <v>647.366314300515</v>
      </c>
      <c r="E302" s="245">
        <v>35487.330574045402</v>
      </c>
      <c r="F302" s="245">
        <v>1.79153658407829</v>
      </c>
      <c r="G302" s="245">
        <v>98.208463415921699</v>
      </c>
    </row>
    <row r="303" spans="1:7" x14ac:dyDescent="0.25">
      <c r="A303" s="245" t="s">
        <v>225</v>
      </c>
      <c r="B303" s="245" t="s">
        <v>226</v>
      </c>
      <c r="C303" s="245" t="s">
        <v>15</v>
      </c>
      <c r="D303" s="245">
        <v>850.74117349999995</v>
      </c>
      <c r="E303" s="245">
        <v>37845.334037000001</v>
      </c>
      <c r="F303" s="245">
        <v>2.1985205705542898</v>
      </c>
      <c r="G303" s="245">
        <v>97.801479429445706</v>
      </c>
    </row>
    <row r="304" spans="1:7" x14ac:dyDescent="0.25">
      <c r="A304" s="245" t="s">
        <v>227</v>
      </c>
      <c r="B304" s="245" t="s">
        <v>228</v>
      </c>
      <c r="C304" s="245" t="s">
        <v>14</v>
      </c>
      <c r="D304" s="245">
        <v>515.512657685568</v>
      </c>
      <c r="E304" s="245">
        <v>22603.595911485401</v>
      </c>
      <c r="F304" s="245">
        <v>2.2298120022369599</v>
      </c>
      <c r="G304" s="245">
        <v>97.770187997763003</v>
      </c>
    </row>
    <row r="305" spans="1:7" x14ac:dyDescent="0.25">
      <c r="A305" s="245" t="s">
        <v>227</v>
      </c>
      <c r="B305" s="245" t="s">
        <v>228</v>
      </c>
      <c r="C305" s="245" t="s">
        <v>15</v>
      </c>
      <c r="D305" s="245">
        <v>449.22521849999998</v>
      </c>
      <c r="E305" s="245">
        <v>26020.521549000001</v>
      </c>
      <c r="F305" s="245">
        <v>1.6971269972690699</v>
      </c>
      <c r="G305" s="245">
        <v>98.302873002730905</v>
      </c>
    </row>
    <row r="306" spans="1:7" x14ac:dyDescent="0.25">
      <c r="A306" s="245" t="s">
        <v>229</v>
      </c>
      <c r="B306" s="245" t="s">
        <v>230</v>
      </c>
      <c r="C306" s="245" t="s">
        <v>14</v>
      </c>
      <c r="D306" s="245">
        <v>890.39604860399004</v>
      </c>
      <c r="E306" s="245">
        <v>35098.448732407203</v>
      </c>
      <c r="F306" s="245">
        <v>2.4740889962486099</v>
      </c>
      <c r="G306" s="245">
        <v>97.525911003751403</v>
      </c>
    </row>
    <row r="307" spans="1:7" x14ac:dyDescent="0.25">
      <c r="A307" s="245" t="s">
        <v>229</v>
      </c>
      <c r="B307" s="245" t="s">
        <v>230</v>
      </c>
      <c r="C307" s="245" t="s">
        <v>15</v>
      </c>
      <c r="D307" s="245">
        <v>822.76891309999996</v>
      </c>
      <c r="E307" s="245">
        <v>41969.975198300002</v>
      </c>
      <c r="F307" s="245">
        <v>1.9226832262921301</v>
      </c>
      <c r="G307" s="245">
        <v>98.077316773707906</v>
      </c>
    </row>
    <row r="308" spans="1:7" x14ac:dyDescent="0.25">
      <c r="A308" s="245" t="s">
        <v>231</v>
      </c>
      <c r="B308" s="245" t="s">
        <v>232</v>
      </c>
      <c r="C308" s="245" t="s">
        <v>14</v>
      </c>
      <c r="D308" s="245">
        <v>414.288574157673</v>
      </c>
      <c r="E308" s="245">
        <v>24534.3171343633</v>
      </c>
      <c r="F308" s="245">
        <v>1.66056804535644</v>
      </c>
      <c r="G308" s="245">
        <v>98.339431954643601</v>
      </c>
    </row>
    <row r="309" spans="1:7" x14ac:dyDescent="0.25">
      <c r="A309" s="245" t="s">
        <v>231</v>
      </c>
      <c r="B309" s="245" t="s">
        <v>232</v>
      </c>
      <c r="C309" s="245" t="s">
        <v>15</v>
      </c>
      <c r="D309" s="245">
        <v>472.95295490000001</v>
      </c>
      <c r="E309" s="245">
        <v>31677.961696900002</v>
      </c>
      <c r="F309" s="245">
        <v>1.47104043546556</v>
      </c>
      <c r="G309" s="245">
        <v>98.528959564534404</v>
      </c>
    </row>
    <row r="310" spans="1:7" x14ac:dyDescent="0.25">
      <c r="A310" s="245" t="s">
        <v>233</v>
      </c>
      <c r="B310" s="245" t="s">
        <v>234</v>
      </c>
      <c r="C310" s="245" t="s">
        <v>14</v>
      </c>
      <c r="D310" s="245">
        <v>163.26400425262801</v>
      </c>
      <c r="E310" s="245">
        <v>12467.982915044</v>
      </c>
      <c r="F310" s="245">
        <v>1.2925406754832001</v>
      </c>
      <c r="G310" s="245">
        <v>98.707459324516805</v>
      </c>
    </row>
    <row r="311" spans="1:7" x14ac:dyDescent="0.25">
      <c r="A311" s="245" t="s">
        <v>233</v>
      </c>
      <c r="B311" s="245" t="s">
        <v>234</v>
      </c>
      <c r="C311" s="245" t="s">
        <v>15</v>
      </c>
      <c r="D311" s="245">
        <v>305.38697999999999</v>
      </c>
      <c r="E311" s="245">
        <v>14644.981125599999</v>
      </c>
      <c r="F311" s="245">
        <v>2.04267197866259</v>
      </c>
      <c r="G311" s="245">
        <v>97.957328021337403</v>
      </c>
    </row>
    <row r="312" spans="1:7" x14ac:dyDescent="0.25">
      <c r="A312" s="245" t="s">
        <v>235</v>
      </c>
      <c r="B312" s="245" t="s">
        <v>236</v>
      </c>
      <c r="C312" s="245" t="s">
        <v>14</v>
      </c>
      <c r="D312" s="245">
        <v>150.11369773123801</v>
      </c>
      <c r="E312" s="245">
        <v>26729.4416934896</v>
      </c>
      <c r="F312" s="245">
        <v>0.558467934258567</v>
      </c>
      <c r="G312" s="245">
        <v>99.441532065741399</v>
      </c>
    </row>
    <row r="313" spans="1:7" x14ac:dyDescent="0.25">
      <c r="A313" s="245" t="s">
        <v>235</v>
      </c>
      <c r="B313" s="245" t="s">
        <v>236</v>
      </c>
      <c r="C313" s="245" t="s">
        <v>15</v>
      </c>
      <c r="D313" s="245">
        <v>99.612848299999996</v>
      </c>
      <c r="E313" s="245">
        <v>27014.7536827</v>
      </c>
      <c r="F313" s="245">
        <v>0.367380326536901</v>
      </c>
      <c r="G313" s="245">
        <v>99.632619673463097</v>
      </c>
    </row>
    <row r="314" spans="1:7" x14ac:dyDescent="0.25">
      <c r="A314" s="245" t="s">
        <v>237</v>
      </c>
      <c r="B314" s="245" t="s">
        <v>238</v>
      </c>
      <c r="C314" s="245" t="s">
        <v>14</v>
      </c>
      <c r="D314" s="245">
        <v>452.43169903195798</v>
      </c>
      <c r="E314" s="245">
        <v>20955.475148707599</v>
      </c>
      <c r="F314" s="245">
        <v>2.1133859664553398</v>
      </c>
      <c r="G314" s="245">
        <v>97.886614033544703</v>
      </c>
    </row>
    <row r="315" spans="1:7" x14ac:dyDescent="0.25">
      <c r="A315" s="245" t="s">
        <v>237</v>
      </c>
      <c r="B315" s="245" t="s">
        <v>238</v>
      </c>
      <c r="C315" s="245" t="s">
        <v>15</v>
      </c>
      <c r="D315" s="245">
        <v>548.09445479999999</v>
      </c>
      <c r="E315" s="245">
        <v>21848.607750899999</v>
      </c>
      <c r="F315" s="245">
        <v>2.4472105302204201</v>
      </c>
      <c r="G315" s="245">
        <v>97.552789469779597</v>
      </c>
    </row>
    <row r="316" spans="1:7" x14ac:dyDescent="0.25">
      <c r="A316" s="245" t="s">
        <v>239</v>
      </c>
      <c r="B316" s="245" t="s">
        <v>240</v>
      </c>
      <c r="C316" s="245" t="s">
        <v>14</v>
      </c>
      <c r="D316" s="245">
        <v>1137.0061850151301</v>
      </c>
      <c r="E316" s="245">
        <v>45146.020982878501</v>
      </c>
      <c r="F316" s="245">
        <v>2.45663746429245</v>
      </c>
      <c r="G316" s="245">
        <v>97.543362535707601</v>
      </c>
    </row>
    <row r="317" spans="1:7" x14ac:dyDescent="0.25">
      <c r="A317" s="245" t="s">
        <v>239</v>
      </c>
      <c r="B317" s="245" t="s">
        <v>240</v>
      </c>
      <c r="C317" s="245" t="s">
        <v>15</v>
      </c>
      <c r="D317" s="245">
        <v>2188.4249144999999</v>
      </c>
      <c r="E317" s="245">
        <v>52055.719598399999</v>
      </c>
      <c r="F317" s="245">
        <v>4.0343984298241899</v>
      </c>
      <c r="G317" s="245">
        <v>95.965601570175807</v>
      </c>
    </row>
    <row r="318" spans="1:7" x14ac:dyDescent="0.25">
      <c r="A318" s="245" t="s">
        <v>241</v>
      </c>
      <c r="B318" s="245" t="s">
        <v>242</v>
      </c>
      <c r="C318" s="245" t="s">
        <v>14</v>
      </c>
      <c r="D318" s="245">
        <v>965.70218597230598</v>
      </c>
      <c r="E318" s="245">
        <v>45420.6994856417</v>
      </c>
      <c r="F318" s="245">
        <v>2.0818648379084399</v>
      </c>
      <c r="G318" s="245">
        <v>97.918135162091602</v>
      </c>
    </row>
    <row r="319" spans="1:7" x14ac:dyDescent="0.25">
      <c r="A319" s="245" t="s">
        <v>241</v>
      </c>
      <c r="B319" s="245" t="s">
        <v>242</v>
      </c>
      <c r="C319" s="245" t="s">
        <v>15</v>
      </c>
      <c r="D319" s="245">
        <v>1228.2879714000001</v>
      </c>
      <c r="E319" s="245">
        <v>51783.563837399997</v>
      </c>
      <c r="F319" s="245">
        <v>2.3170063476184799</v>
      </c>
      <c r="G319" s="245">
        <v>97.682993652381498</v>
      </c>
    </row>
    <row r="320" spans="1:7" x14ac:dyDescent="0.25">
      <c r="A320" s="245" t="s">
        <v>243</v>
      </c>
      <c r="B320" s="245" t="s">
        <v>244</v>
      </c>
      <c r="C320" s="245" t="s">
        <v>14</v>
      </c>
      <c r="D320" s="245">
        <v>1065.34097474384</v>
      </c>
      <c r="E320" s="245">
        <v>25911.179424559799</v>
      </c>
      <c r="F320" s="245">
        <v>3.94914154596208</v>
      </c>
      <c r="G320" s="245">
        <v>96.050858454037893</v>
      </c>
    </row>
    <row r="321" spans="1:7" x14ac:dyDescent="0.25">
      <c r="A321" s="245" t="s">
        <v>243</v>
      </c>
      <c r="B321" s="245" t="s">
        <v>244</v>
      </c>
      <c r="C321" s="245" t="s">
        <v>15</v>
      </c>
      <c r="D321" s="245">
        <v>1016.7108171</v>
      </c>
      <c r="E321" s="245">
        <v>29027.260035800002</v>
      </c>
      <c r="F321" s="245">
        <v>3.3840760333511701</v>
      </c>
      <c r="G321" s="245">
        <v>96.615923966648793</v>
      </c>
    </row>
    <row r="322" spans="1:7" x14ac:dyDescent="0.25">
      <c r="A322" s="245" t="s">
        <v>245</v>
      </c>
      <c r="B322" s="245" t="s">
        <v>246</v>
      </c>
      <c r="C322" s="245" t="s">
        <v>14</v>
      </c>
      <c r="D322" s="245">
        <v>1569.4067379580299</v>
      </c>
      <c r="E322" s="245">
        <v>78077.342325003905</v>
      </c>
      <c r="F322" s="245">
        <v>1.9704592546738999</v>
      </c>
      <c r="G322" s="245">
        <v>98.029540745326102</v>
      </c>
    </row>
    <row r="323" spans="1:7" x14ac:dyDescent="0.25">
      <c r="A323" s="245" t="s">
        <v>245</v>
      </c>
      <c r="B323" s="245" t="s">
        <v>246</v>
      </c>
      <c r="C323" s="245" t="s">
        <v>15</v>
      </c>
      <c r="D323" s="245">
        <v>1904.130351</v>
      </c>
      <c r="E323" s="245">
        <v>89753.739215900001</v>
      </c>
      <c r="F323" s="245">
        <v>2.0774324779720099</v>
      </c>
      <c r="G323" s="245">
        <v>97.922567522028004</v>
      </c>
    </row>
    <row r="324" spans="1:7" x14ac:dyDescent="0.25">
      <c r="A324" s="245" t="s">
        <v>247</v>
      </c>
      <c r="B324" s="245" t="s">
        <v>248</v>
      </c>
      <c r="C324" s="245" t="s">
        <v>14</v>
      </c>
      <c r="D324" s="245">
        <v>30.549340035690101</v>
      </c>
      <c r="E324" s="245">
        <v>28990.704366801201</v>
      </c>
      <c r="F324" s="245">
        <v>0.105265404259545</v>
      </c>
      <c r="G324" s="245">
        <v>99.894734595740502</v>
      </c>
    </row>
    <row r="325" spans="1:7" x14ac:dyDescent="0.25">
      <c r="A325" s="245" t="s">
        <v>247</v>
      </c>
      <c r="B325" s="245" t="s">
        <v>248</v>
      </c>
      <c r="C325" s="245" t="s">
        <v>15</v>
      </c>
      <c r="D325" s="245">
        <v>42.467208300000003</v>
      </c>
      <c r="E325" s="245">
        <v>31633.5005189</v>
      </c>
      <c r="F325" s="245">
        <v>0.13406759555299599</v>
      </c>
      <c r="G325" s="245">
        <v>99.865932404446994</v>
      </c>
    </row>
    <row r="326" spans="1:7" x14ac:dyDescent="0.25">
      <c r="A326" s="245" t="s">
        <v>249</v>
      </c>
      <c r="B326" s="245" t="s">
        <v>250</v>
      </c>
      <c r="C326" s="245" t="s">
        <v>14</v>
      </c>
      <c r="D326" s="245">
        <v>354.05374783541902</v>
      </c>
      <c r="E326" s="245">
        <v>49802.361000014898</v>
      </c>
      <c r="F326" s="245">
        <v>0.705899234654911</v>
      </c>
      <c r="G326" s="245">
        <v>99.294100765345107</v>
      </c>
    </row>
    <row r="327" spans="1:7" x14ac:dyDescent="0.25">
      <c r="A327" s="245" t="s">
        <v>249</v>
      </c>
      <c r="B327" s="245" t="s">
        <v>250</v>
      </c>
      <c r="C327" s="245" t="s">
        <v>15</v>
      </c>
      <c r="D327" s="245">
        <v>621.05753370000002</v>
      </c>
      <c r="E327" s="245">
        <v>58601.574288099997</v>
      </c>
      <c r="F327" s="245">
        <v>1.0486827663599201</v>
      </c>
      <c r="G327" s="245">
        <v>98.951317233640097</v>
      </c>
    </row>
    <row r="328" spans="1:7" x14ac:dyDescent="0.25">
      <c r="A328" s="245" t="s">
        <v>251</v>
      </c>
      <c r="B328" s="245" t="s">
        <v>252</v>
      </c>
      <c r="C328" s="245" t="s">
        <v>14</v>
      </c>
      <c r="D328" s="245">
        <v>306.595887512226</v>
      </c>
      <c r="E328" s="245">
        <v>40321.6037203409</v>
      </c>
      <c r="F328" s="245">
        <v>0.75463813427992499</v>
      </c>
      <c r="G328" s="245">
        <v>99.245361865720099</v>
      </c>
    </row>
    <row r="329" spans="1:7" x14ac:dyDescent="0.25">
      <c r="A329" s="245" t="s">
        <v>251</v>
      </c>
      <c r="B329" s="245" t="s">
        <v>252</v>
      </c>
      <c r="C329" s="245" t="s">
        <v>15</v>
      </c>
      <c r="D329" s="245">
        <v>1304.6774395</v>
      </c>
      <c r="E329" s="245">
        <v>46915.575033000001</v>
      </c>
      <c r="F329" s="245">
        <v>2.7056628130349498</v>
      </c>
      <c r="G329" s="245">
        <v>97.294337186964995</v>
      </c>
    </row>
    <row r="330" spans="1:7" x14ac:dyDescent="0.25">
      <c r="A330" s="245" t="s">
        <v>253</v>
      </c>
      <c r="B330" s="245" t="s">
        <v>254</v>
      </c>
      <c r="C330" s="245" t="s">
        <v>14</v>
      </c>
      <c r="D330" s="245">
        <v>439.531620719378</v>
      </c>
      <c r="E330" s="245">
        <v>42055.9927870545</v>
      </c>
      <c r="F330" s="245">
        <v>1.0343009689720899</v>
      </c>
      <c r="G330" s="245">
        <v>98.965699031027896</v>
      </c>
    </row>
    <row r="331" spans="1:7" x14ac:dyDescent="0.25">
      <c r="A331" s="245" t="s">
        <v>253</v>
      </c>
      <c r="B331" s="245" t="s">
        <v>254</v>
      </c>
      <c r="C331" s="245" t="s">
        <v>15</v>
      </c>
      <c r="D331" s="245">
        <v>592.43493809999995</v>
      </c>
      <c r="E331" s="245">
        <v>49070.17325</v>
      </c>
      <c r="F331" s="245">
        <v>1.1929195016422001</v>
      </c>
      <c r="G331" s="245">
        <v>98.807080498357806</v>
      </c>
    </row>
    <row r="332" spans="1:7" x14ac:dyDescent="0.25">
      <c r="A332" s="245" t="s">
        <v>255</v>
      </c>
      <c r="B332" s="245" t="s">
        <v>256</v>
      </c>
      <c r="C332" s="245" t="s">
        <v>14</v>
      </c>
      <c r="D332" s="245">
        <v>117.674216905588</v>
      </c>
      <c r="E332" s="245">
        <v>9781.6333112543907</v>
      </c>
      <c r="F332" s="245">
        <v>1.18871159998663</v>
      </c>
      <c r="G332" s="245">
        <v>98.811288400013396</v>
      </c>
    </row>
    <row r="333" spans="1:7" x14ac:dyDescent="0.25">
      <c r="A333" s="245" t="s">
        <v>255</v>
      </c>
      <c r="B333" s="245" t="s">
        <v>256</v>
      </c>
      <c r="C333" s="245" t="s">
        <v>15</v>
      </c>
      <c r="D333" s="245">
        <v>222.1542173</v>
      </c>
      <c r="E333" s="245">
        <v>11334.8297373</v>
      </c>
      <c r="F333" s="245">
        <v>1.9222508067217301</v>
      </c>
      <c r="G333" s="245">
        <v>98.077749193278294</v>
      </c>
    </row>
    <row r="334" spans="1:7" x14ac:dyDescent="0.25">
      <c r="A334" s="245" t="s">
        <v>257</v>
      </c>
      <c r="B334" s="245" t="s">
        <v>258</v>
      </c>
      <c r="C334" s="245" t="s">
        <v>14</v>
      </c>
      <c r="D334" s="245">
        <v>146.40680706404501</v>
      </c>
      <c r="E334" s="245">
        <v>17191.374195512199</v>
      </c>
      <c r="F334" s="245">
        <v>0.84443797647628904</v>
      </c>
      <c r="G334" s="245">
        <v>99.1555620235237</v>
      </c>
    </row>
    <row r="335" spans="1:7" x14ac:dyDescent="0.25">
      <c r="A335" s="245" t="s">
        <v>257</v>
      </c>
      <c r="B335" s="245" t="s">
        <v>258</v>
      </c>
      <c r="C335" s="245" t="s">
        <v>15</v>
      </c>
      <c r="D335" s="245">
        <v>154.41862649999999</v>
      </c>
      <c r="E335" s="245">
        <v>22135.316079</v>
      </c>
      <c r="F335" s="245">
        <v>0.69277911352573096</v>
      </c>
      <c r="G335" s="245">
        <v>99.307220886474298</v>
      </c>
    </row>
    <row r="336" spans="1:7" x14ac:dyDescent="0.25">
      <c r="A336" s="245" t="s">
        <v>259</v>
      </c>
      <c r="B336" s="245" t="s">
        <v>260</v>
      </c>
      <c r="C336" s="245" t="s">
        <v>14</v>
      </c>
      <c r="D336" s="245">
        <v>83.146479710485906</v>
      </c>
      <c r="E336" s="245">
        <v>8653.8557024636502</v>
      </c>
      <c r="F336" s="245">
        <v>0.95165913864743401</v>
      </c>
      <c r="G336" s="245">
        <v>99.0483408613526</v>
      </c>
    </row>
    <row r="337" spans="1:7" x14ac:dyDescent="0.25">
      <c r="A337" s="245" t="s">
        <v>259</v>
      </c>
      <c r="B337" s="245" t="s">
        <v>260</v>
      </c>
      <c r="C337" s="245" t="s">
        <v>15</v>
      </c>
      <c r="D337" s="245">
        <v>84.521406200000001</v>
      </c>
      <c r="E337" s="245">
        <v>10003.371807199999</v>
      </c>
      <c r="F337" s="245">
        <v>0.83784992973288097</v>
      </c>
      <c r="G337" s="245">
        <v>99.162150070267103</v>
      </c>
    </row>
    <row r="338" spans="1:7" x14ac:dyDescent="0.25">
      <c r="A338" s="245" t="s">
        <v>261</v>
      </c>
      <c r="B338" s="245" t="s">
        <v>262</v>
      </c>
      <c r="C338" s="245" t="s">
        <v>14</v>
      </c>
      <c r="D338" s="245">
        <v>473.46818717276699</v>
      </c>
      <c r="E338" s="245">
        <v>36126.399815083598</v>
      </c>
      <c r="F338" s="245">
        <v>1.2936335921855699</v>
      </c>
      <c r="G338" s="245">
        <v>98.7063664078144</v>
      </c>
    </row>
    <row r="339" spans="1:7" x14ac:dyDescent="0.25">
      <c r="A339" s="245" t="s">
        <v>261</v>
      </c>
      <c r="B339" s="245" t="s">
        <v>262</v>
      </c>
      <c r="C339" s="245" t="s">
        <v>15</v>
      </c>
      <c r="D339" s="245">
        <v>693.39022090000003</v>
      </c>
      <c r="E339" s="245">
        <v>41975.016777099998</v>
      </c>
      <c r="F339" s="245">
        <v>1.6250670453492699</v>
      </c>
      <c r="G339" s="245">
        <v>98.374932954650703</v>
      </c>
    </row>
    <row r="340" spans="1:7" x14ac:dyDescent="0.25">
      <c r="A340" s="245" t="s">
        <v>263</v>
      </c>
      <c r="B340" s="245" t="s">
        <v>264</v>
      </c>
      <c r="C340" s="245" t="s">
        <v>14</v>
      </c>
      <c r="D340" s="245">
        <v>474.56552842558898</v>
      </c>
      <c r="E340" s="245">
        <v>16506.0843261665</v>
      </c>
      <c r="F340" s="245">
        <v>2.79474303097565</v>
      </c>
      <c r="G340" s="245">
        <v>97.205256969024305</v>
      </c>
    </row>
    <row r="341" spans="1:7" x14ac:dyDescent="0.25">
      <c r="A341" s="245" t="s">
        <v>263</v>
      </c>
      <c r="B341" s="245" t="s">
        <v>264</v>
      </c>
      <c r="C341" s="245" t="s">
        <v>15</v>
      </c>
      <c r="D341" s="245">
        <v>712.12966960000006</v>
      </c>
      <c r="E341" s="245">
        <v>18483.9577775</v>
      </c>
      <c r="F341" s="245">
        <v>3.7097646672139102</v>
      </c>
      <c r="G341" s="245">
        <v>96.290235332786096</v>
      </c>
    </row>
    <row r="342" spans="1:7" x14ac:dyDescent="0.25">
      <c r="A342" s="245" t="s">
        <v>265</v>
      </c>
      <c r="B342" s="245" t="s">
        <v>266</v>
      </c>
      <c r="C342" s="245" t="s">
        <v>14</v>
      </c>
      <c r="D342" s="245">
        <v>555.08368585325695</v>
      </c>
      <c r="E342" s="245">
        <v>29382.677512181399</v>
      </c>
      <c r="F342" s="245">
        <v>1.8541255713192599</v>
      </c>
      <c r="G342" s="245">
        <v>98.145874428680699</v>
      </c>
    </row>
    <row r="343" spans="1:7" x14ac:dyDescent="0.25">
      <c r="A343" s="245" t="s">
        <v>265</v>
      </c>
      <c r="B343" s="245" t="s">
        <v>266</v>
      </c>
      <c r="C343" s="245" t="s">
        <v>15</v>
      </c>
      <c r="D343" s="245">
        <v>546.61313489999998</v>
      </c>
      <c r="E343" s="245">
        <v>36284.701639999999</v>
      </c>
      <c r="F343" s="245">
        <v>1.4840988931313099</v>
      </c>
      <c r="G343" s="245">
        <v>98.515901106868697</v>
      </c>
    </row>
    <row r="344" spans="1:7" x14ac:dyDescent="0.25">
      <c r="A344" s="245" t="s">
        <v>267</v>
      </c>
      <c r="B344" s="245" t="s">
        <v>268</v>
      </c>
      <c r="C344" s="245" t="s">
        <v>14</v>
      </c>
      <c r="D344" s="245">
        <v>59.347055882487098</v>
      </c>
      <c r="E344" s="245">
        <v>56504.260542396602</v>
      </c>
      <c r="F344" s="245">
        <v>0.104920917180489</v>
      </c>
      <c r="G344" s="245">
        <v>99.895079082819507</v>
      </c>
    </row>
    <row r="345" spans="1:7" x14ac:dyDescent="0.25">
      <c r="A345" s="245" t="s">
        <v>267</v>
      </c>
      <c r="B345" s="245" t="s">
        <v>268</v>
      </c>
      <c r="C345" s="245" t="s">
        <v>15</v>
      </c>
      <c r="D345" s="245">
        <v>874.85677020000003</v>
      </c>
      <c r="E345" s="245">
        <v>72537.382585300002</v>
      </c>
      <c r="F345" s="245">
        <v>1.1917042415277499</v>
      </c>
      <c r="G345" s="245">
        <v>98.808295758472198</v>
      </c>
    </row>
    <row r="346" spans="1:7" x14ac:dyDescent="0.25">
      <c r="A346" s="245" t="s">
        <v>269</v>
      </c>
      <c r="B346" s="245" t="s">
        <v>270</v>
      </c>
      <c r="C346" s="245" t="s">
        <v>14</v>
      </c>
      <c r="D346" s="245">
        <v>91.012886811400705</v>
      </c>
      <c r="E346" s="245">
        <v>59113.658231476402</v>
      </c>
      <c r="F346" s="245">
        <v>0.15372585489000001</v>
      </c>
      <c r="G346" s="245">
        <v>99.846274145110002</v>
      </c>
    </row>
    <row r="347" spans="1:7" x14ac:dyDescent="0.25">
      <c r="A347" s="245" t="s">
        <v>269</v>
      </c>
      <c r="B347" s="245" t="s">
        <v>270</v>
      </c>
      <c r="C347" s="245" t="s">
        <v>15</v>
      </c>
      <c r="D347" s="245">
        <v>126.8145593</v>
      </c>
      <c r="E347" s="245">
        <v>61505.513342999999</v>
      </c>
      <c r="F347" s="245">
        <v>0.20575980758187101</v>
      </c>
      <c r="G347" s="245">
        <v>99.794240192418101</v>
      </c>
    </row>
    <row r="348" spans="1:7" x14ac:dyDescent="0.25">
      <c r="A348" s="245" t="s">
        <v>271</v>
      </c>
      <c r="B348" s="245" t="s">
        <v>272</v>
      </c>
      <c r="C348" s="245" t="s">
        <v>14</v>
      </c>
      <c r="D348" s="245">
        <v>481.086294341761</v>
      </c>
      <c r="E348" s="245">
        <v>52291.273680041399</v>
      </c>
      <c r="F348" s="245">
        <v>0.91162550732104897</v>
      </c>
      <c r="G348" s="245">
        <v>99.088374492678994</v>
      </c>
    </row>
    <row r="349" spans="1:7" x14ac:dyDescent="0.25">
      <c r="A349" s="245" t="s">
        <v>271</v>
      </c>
      <c r="B349" s="245" t="s">
        <v>272</v>
      </c>
      <c r="C349" s="245" t="s">
        <v>15</v>
      </c>
      <c r="D349" s="245">
        <v>779.24302130000001</v>
      </c>
      <c r="E349" s="245">
        <v>58363.6840476</v>
      </c>
      <c r="F349" s="245">
        <v>1.3175591062515399</v>
      </c>
      <c r="G349" s="245">
        <v>98.682440893748506</v>
      </c>
    </row>
    <row r="350" spans="1:7" x14ac:dyDescent="0.25">
      <c r="A350" s="245" t="s">
        <v>273</v>
      </c>
      <c r="B350" s="245" t="s">
        <v>274</v>
      </c>
      <c r="C350" s="245" t="s">
        <v>14</v>
      </c>
      <c r="D350" s="245">
        <v>266.35684432562698</v>
      </c>
      <c r="E350" s="245">
        <v>33075.184770275802</v>
      </c>
      <c r="F350" s="245">
        <v>0.79887381154859505</v>
      </c>
      <c r="G350" s="245">
        <v>99.201126188451397</v>
      </c>
    </row>
    <row r="351" spans="1:7" x14ac:dyDescent="0.25">
      <c r="A351" s="245" t="s">
        <v>273</v>
      </c>
      <c r="B351" s="245" t="s">
        <v>274</v>
      </c>
      <c r="C351" s="245" t="s">
        <v>15</v>
      </c>
      <c r="D351" s="245">
        <v>100.674584</v>
      </c>
      <c r="E351" s="245">
        <v>36535.178249199998</v>
      </c>
      <c r="F351" s="245">
        <v>0.27479798125176202</v>
      </c>
      <c r="G351" s="245">
        <v>99.725202018748206</v>
      </c>
    </row>
    <row r="352" spans="1:7" x14ac:dyDescent="0.25">
      <c r="A352" s="245" t="s">
        <v>275</v>
      </c>
      <c r="B352" s="245" t="s">
        <v>276</v>
      </c>
      <c r="C352" s="245" t="s">
        <v>14</v>
      </c>
      <c r="D352" s="245">
        <v>106.24555421570901</v>
      </c>
      <c r="E352" s="245">
        <v>17514.291960819399</v>
      </c>
      <c r="F352" s="245">
        <v>0.602964320044452</v>
      </c>
      <c r="G352" s="245">
        <v>99.397035679955593</v>
      </c>
    </row>
    <row r="353" spans="1:7" x14ac:dyDescent="0.25">
      <c r="A353" s="245" t="s">
        <v>275</v>
      </c>
      <c r="B353" s="245" t="s">
        <v>276</v>
      </c>
      <c r="C353" s="245" t="s">
        <v>15</v>
      </c>
      <c r="D353" s="245">
        <v>47.763501499999997</v>
      </c>
      <c r="E353" s="245">
        <v>20908.2720883</v>
      </c>
      <c r="F353" s="245">
        <v>0.22792241068367</v>
      </c>
      <c r="G353" s="245">
        <v>99.772077589316297</v>
      </c>
    </row>
    <row r="354" spans="1:7" x14ac:dyDescent="0.25">
      <c r="A354" s="245" t="s">
        <v>277</v>
      </c>
      <c r="B354" s="245" t="s">
        <v>278</v>
      </c>
      <c r="C354" s="245" t="s">
        <v>14</v>
      </c>
      <c r="D354" s="245">
        <v>123.04966399867099</v>
      </c>
      <c r="E354" s="245">
        <v>23003.140555516999</v>
      </c>
      <c r="F354" s="245">
        <v>0.53207926956698803</v>
      </c>
      <c r="G354" s="245">
        <v>99.467920730432994</v>
      </c>
    </row>
    <row r="355" spans="1:7" x14ac:dyDescent="0.25">
      <c r="A355" s="245" t="s">
        <v>277</v>
      </c>
      <c r="B355" s="245" t="s">
        <v>278</v>
      </c>
      <c r="C355" s="245" t="s">
        <v>15</v>
      </c>
      <c r="D355" s="245">
        <v>124.0540496</v>
      </c>
      <c r="E355" s="245">
        <v>26637.673620500002</v>
      </c>
      <c r="F355" s="245">
        <v>0.46355022788234101</v>
      </c>
      <c r="G355" s="245">
        <v>99.536449772117706</v>
      </c>
    </row>
    <row r="356" spans="1:7" x14ac:dyDescent="0.25">
      <c r="A356" s="245" t="s">
        <v>279</v>
      </c>
      <c r="B356" s="245" t="s">
        <v>280</v>
      </c>
      <c r="C356" s="245" t="s">
        <v>14</v>
      </c>
      <c r="D356" s="245">
        <v>58.124420042769998</v>
      </c>
      <c r="E356" s="245">
        <v>14958.8788918023</v>
      </c>
      <c r="F356" s="245">
        <v>0.38705738312598398</v>
      </c>
      <c r="G356" s="245">
        <v>99.612942616873994</v>
      </c>
    </row>
    <row r="357" spans="1:7" x14ac:dyDescent="0.25">
      <c r="A357" s="245" t="s">
        <v>279</v>
      </c>
      <c r="B357" s="245" t="s">
        <v>280</v>
      </c>
      <c r="C357" s="245" t="s">
        <v>15</v>
      </c>
      <c r="D357" s="245">
        <v>66.754184100000003</v>
      </c>
      <c r="E357" s="245">
        <v>17652.1221004</v>
      </c>
      <c r="F357" s="245">
        <v>0.37674050559512501</v>
      </c>
      <c r="G357" s="245">
        <v>99.623259494404905</v>
      </c>
    </row>
    <row r="358" spans="1:7" x14ac:dyDescent="0.25">
      <c r="A358" s="245" t="s">
        <v>281</v>
      </c>
      <c r="B358" s="245" t="s">
        <v>282</v>
      </c>
      <c r="C358" s="245" t="s">
        <v>14</v>
      </c>
      <c r="D358" s="245">
        <v>73.713611590574601</v>
      </c>
      <c r="E358" s="245">
        <v>7352.5597890010104</v>
      </c>
      <c r="F358" s="245">
        <v>0.99260568005350303</v>
      </c>
      <c r="G358" s="245">
        <v>99.007394319946499</v>
      </c>
    </row>
    <row r="359" spans="1:7" x14ac:dyDescent="0.25">
      <c r="A359" s="245" t="s">
        <v>281</v>
      </c>
      <c r="B359" s="245" t="s">
        <v>282</v>
      </c>
      <c r="C359" s="245" t="s">
        <v>15</v>
      </c>
      <c r="D359" s="245">
        <v>51.128014700000001</v>
      </c>
      <c r="E359" s="245">
        <v>6778.5334241</v>
      </c>
      <c r="F359" s="245">
        <v>0.74861711899123695</v>
      </c>
      <c r="G359" s="245">
        <v>99.251382881008794</v>
      </c>
    </row>
    <row r="360" spans="1:7" x14ac:dyDescent="0.25">
      <c r="A360" s="245" t="s">
        <v>283</v>
      </c>
      <c r="B360" s="245" t="s">
        <v>284</v>
      </c>
      <c r="C360" s="245" t="s">
        <v>14</v>
      </c>
      <c r="D360" s="245">
        <v>424.04556825707499</v>
      </c>
      <c r="E360" s="245">
        <v>19326.066581250801</v>
      </c>
      <c r="F360" s="245">
        <v>2.1470539764385101</v>
      </c>
      <c r="G360" s="245">
        <v>97.852946023561501</v>
      </c>
    </row>
    <row r="361" spans="1:7" x14ac:dyDescent="0.25">
      <c r="A361" s="245" t="s">
        <v>283</v>
      </c>
      <c r="B361" s="245" t="s">
        <v>284</v>
      </c>
      <c r="C361" s="245" t="s">
        <v>15</v>
      </c>
      <c r="D361" s="245">
        <v>437.84104669999999</v>
      </c>
      <c r="E361" s="245">
        <v>20929.678214399999</v>
      </c>
      <c r="F361" s="245">
        <v>2.0490963005569802</v>
      </c>
      <c r="G361" s="245">
        <v>97.950903699443003</v>
      </c>
    </row>
    <row r="362" spans="1:7" x14ac:dyDescent="0.25">
      <c r="A362" s="245" t="s">
        <v>285</v>
      </c>
      <c r="B362" s="245" t="s">
        <v>286</v>
      </c>
      <c r="C362" s="245" t="s">
        <v>14</v>
      </c>
      <c r="D362" s="245">
        <v>52.231547286224597</v>
      </c>
      <c r="E362" s="245">
        <v>28310.244762647599</v>
      </c>
      <c r="F362" s="245">
        <v>0.18415721785170999</v>
      </c>
      <c r="G362" s="245">
        <v>99.815842782148295</v>
      </c>
    </row>
    <row r="363" spans="1:7" x14ac:dyDescent="0.25">
      <c r="A363" s="245" t="s">
        <v>285</v>
      </c>
      <c r="B363" s="245" t="s">
        <v>286</v>
      </c>
      <c r="C363" s="245" t="s">
        <v>15</v>
      </c>
      <c r="D363" s="245">
        <v>204.5838512</v>
      </c>
      <c r="E363" s="245">
        <v>32875.496400900003</v>
      </c>
      <c r="F363" s="245">
        <v>0.61845028682181802</v>
      </c>
      <c r="G363" s="245">
        <v>99.381549713178202</v>
      </c>
    </row>
    <row r="364" spans="1:7" x14ac:dyDescent="0.25">
      <c r="A364" s="245" t="s">
        <v>287</v>
      </c>
      <c r="B364" s="245" t="s">
        <v>288</v>
      </c>
      <c r="C364" s="245" t="s">
        <v>14</v>
      </c>
      <c r="D364" s="245">
        <v>575.59032199182604</v>
      </c>
      <c r="E364" s="245">
        <v>19709.451555747099</v>
      </c>
      <c r="F364" s="245">
        <v>2.8375111348598501</v>
      </c>
      <c r="G364" s="245">
        <v>97.162488865140105</v>
      </c>
    </row>
    <row r="365" spans="1:7" x14ac:dyDescent="0.25">
      <c r="A365" s="245" t="s">
        <v>287</v>
      </c>
      <c r="B365" s="245" t="s">
        <v>288</v>
      </c>
      <c r="C365" s="245" t="s">
        <v>15</v>
      </c>
      <c r="D365" s="245">
        <v>949.95554609999999</v>
      </c>
      <c r="E365" s="245">
        <v>24198.826878899999</v>
      </c>
      <c r="F365" s="245">
        <v>3.77734209969412</v>
      </c>
      <c r="G365" s="245">
        <v>96.222657900305904</v>
      </c>
    </row>
    <row r="366" spans="1:7" x14ac:dyDescent="0.25">
      <c r="A366" s="245" t="s">
        <v>289</v>
      </c>
      <c r="B366" s="245" t="s">
        <v>290</v>
      </c>
      <c r="C366" s="245" t="s">
        <v>14</v>
      </c>
      <c r="D366" s="245">
        <v>296.213448930494</v>
      </c>
      <c r="E366" s="245">
        <v>15145.8319692924</v>
      </c>
      <c r="F366" s="245">
        <v>1.91822676923963</v>
      </c>
      <c r="G366" s="245">
        <v>98.081773230760405</v>
      </c>
    </row>
    <row r="367" spans="1:7" x14ac:dyDescent="0.25">
      <c r="A367" s="245" t="s">
        <v>289</v>
      </c>
      <c r="B367" s="245" t="s">
        <v>290</v>
      </c>
      <c r="C367" s="245" t="s">
        <v>15</v>
      </c>
      <c r="D367" s="245">
        <v>494.67673409999998</v>
      </c>
      <c r="E367" s="245">
        <v>18410.758220600001</v>
      </c>
      <c r="F367" s="245">
        <v>2.6165847825522799</v>
      </c>
      <c r="G367" s="245">
        <v>97.383415217447705</v>
      </c>
    </row>
    <row r="368" spans="1:7" x14ac:dyDescent="0.25">
      <c r="A368" s="245" t="s">
        <v>291</v>
      </c>
      <c r="B368" s="245" t="s">
        <v>292</v>
      </c>
      <c r="C368" s="245" t="s">
        <v>14</v>
      </c>
      <c r="D368" s="245">
        <v>33.9077009791894</v>
      </c>
      <c r="E368" s="245">
        <v>5844.7756858696903</v>
      </c>
      <c r="F368" s="245">
        <v>0.57679073268419001</v>
      </c>
      <c r="G368" s="245">
        <v>99.423209267315798</v>
      </c>
    </row>
    <row r="369" spans="1:7" x14ac:dyDescent="0.25">
      <c r="A369" s="245" t="s">
        <v>291</v>
      </c>
      <c r="B369" s="245" t="s">
        <v>292</v>
      </c>
      <c r="C369" s="245" t="s">
        <v>15</v>
      </c>
      <c r="D369" s="245">
        <v>64.117102599999996</v>
      </c>
      <c r="E369" s="245">
        <v>6751.5985625000003</v>
      </c>
      <c r="F369" s="245">
        <v>0.94072443380102899</v>
      </c>
      <c r="G369" s="245">
        <v>99.059275566199005</v>
      </c>
    </row>
    <row r="370" spans="1:7" x14ac:dyDescent="0.25">
      <c r="A370" s="245" t="s">
        <v>293</v>
      </c>
      <c r="B370" s="245" t="s">
        <v>294</v>
      </c>
      <c r="C370" s="245" t="s">
        <v>14</v>
      </c>
      <c r="D370" s="245">
        <v>72.0773070327905</v>
      </c>
      <c r="E370" s="245">
        <v>14593.6837104673</v>
      </c>
      <c r="F370" s="245">
        <v>0.49146653178640798</v>
      </c>
      <c r="G370" s="245">
        <v>99.508533468213599</v>
      </c>
    </row>
    <row r="371" spans="1:7" x14ac:dyDescent="0.25">
      <c r="A371" s="245" t="s">
        <v>293</v>
      </c>
      <c r="B371" s="245" t="s">
        <v>294</v>
      </c>
      <c r="C371" s="245" t="s">
        <v>15</v>
      </c>
      <c r="D371" s="245">
        <v>210.30208099999999</v>
      </c>
      <c r="E371" s="245">
        <v>12259.4402746</v>
      </c>
      <c r="F371" s="245">
        <v>1.68649900697873</v>
      </c>
      <c r="G371" s="245">
        <v>98.313500993021293</v>
      </c>
    </row>
    <row r="372" spans="1:7" x14ac:dyDescent="0.25">
      <c r="A372" s="245" t="s">
        <v>295</v>
      </c>
      <c r="B372" s="245" t="s">
        <v>296</v>
      </c>
      <c r="C372" s="245" t="s">
        <v>14</v>
      </c>
      <c r="D372" s="245">
        <v>436.57363196820802</v>
      </c>
      <c r="E372" s="245">
        <v>16648.366101192401</v>
      </c>
      <c r="F372" s="245">
        <v>2.55531268349077</v>
      </c>
      <c r="G372" s="245">
        <v>97.444687316509203</v>
      </c>
    </row>
    <row r="373" spans="1:7" x14ac:dyDescent="0.25">
      <c r="A373" s="245" t="s">
        <v>295</v>
      </c>
      <c r="B373" s="245" t="s">
        <v>296</v>
      </c>
      <c r="C373" s="245" t="s">
        <v>15</v>
      </c>
      <c r="D373" s="245">
        <v>503.18101869999998</v>
      </c>
      <c r="E373" s="245">
        <v>18356.491755399999</v>
      </c>
      <c r="F373" s="245">
        <v>2.6680262416377598</v>
      </c>
      <c r="G373" s="245">
        <v>97.331973758362196</v>
      </c>
    </row>
    <row r="374" spans="1:7" x14ac:dyDescent="0.25">
      <c r="A374" s="245" t="s">
        <v>297</v>
      </c>
      <c r="B374" s="245" t="s">
        <v>298</v>
      </c>
      <c r="C374" s="245" t="s">
        <v>14</v>
      </c>
      <c r="D374" s="245">
        <v>401.447795567794</v>
      </c>
      <c r="E374" s="245">
        <v>34536.422416974397</v>
      </c>
      <c r="F374" s="245">
        <v>1.1490333930649299</v>
      </c>
      <c r="G374" s="245">
        <v>98.850966606935103</v>
      </c>
    </row>
    <row r="375" spans="1:7" x14ac:dyDescent="0.25">
      <c r="A375" s="245" t="s">
        <v>297</v>
      </c>
      <c r="B375" s="245" t="s">
        <v>298</v>
      </c>
      <c r="C375" s="245" t="s">
        <v>15</v>
      </c>
      <c r="D375" s="245">
        <v>131.2482875</v>
      </c>
      <c r="E375" s="245">
        <v>37553.986066199999</v>
      </c>
      <c r="F375" s="245">
        <v>0.34827509965349002</v>
      </c>
      <c r="G375" s="245">
        <v>99.651724900346494</v>
      </c>
    </row>
    <row r="376" spans="1:7" x14ac:dyDescent="0.25">
      <c r="A376" s="245" t="s">
        <v>299</v>
      </c>
      <c r="B376" s="245" t="s">
        <v>300</v>
      </c>
      <c r="C376" s="245" t="s">
        <v>15</v>
      </c>
      <c r="D376" s="245">
        <v>156.89118540000001</v>
      </c>
      <c r="E376" s="245">
        <v>34063.270814900003</v>
      </c>
      <c r="F376" s="245">
        <v>0.45847586986474398</v>
      </c>
      <c r="G376" s="245">
        <v>99.541524130135201</v>
      </c>
    </row>
    <row r="377" spans="1:7" x14ac:dyDescent="0.25">
      <c r="A377" s="245" t="s">
        <v>299</v>
      </c>
      <c r="B377" s="245" t="s">
        <v>300</v>
      </c>
      <c r="C377" s="245" t="s">
        <v>14</v>
      </c>
      <c r="D377" s="245">
        <v>0</v>
      </c>
      <c r="E377" s="245">
        <v>33667.747509136701</v>
      </c>
      <c r="F377" s="245">
        <v>0</v>
      </c>
      <c r="G377" s="245">
        <v>100</v>
      </c>
    </row>
    <row r="378" spans="1:7" x14ac:dyDescent="0.25">
      <c r="A378" s="245" t="s">
        <v>301</v>
      </c>
      <c r="B378" s="245" t="s">
        <v>302</v>
      </c>
      <c r="C378" s="245" t="s">
        <v>14</v>
      </c>
      <c r="D378" s="245">
        <v>1153.2023405326299</v>
      </c>
      <c r="E378" s="245">
        <v>42383.949488262202</v>
      </c>
      <c r="F378" s="245">
        <v>2.6487776349437699</v>
      </c>
      <c r="G378" s="245">
        <v>97.351222365056202</v>
      </c>
    </row>
    <row r="379" spans="1:7" x14ac:dyDescent="0.25">
      <c r="A379" s="245" t="s">
        <v>301</v>
      </c>
      <c r="B379" s="245" t="s">
        <v>302</v>
      </c>
      <c r="C379" s="245" t="s">
        <v>15</v>
      </c>
      <c r="D379" s="245">
        <v>1532.7107011000001</v>
      </c>
      <c r="E379" s="245">
        <v>43618.920041700003</v>
      </c>
      <c r="F379" s="245">
        <v>3.3945854798265702</v>
      </c>
      <c r="G379" s="245">
        <v>96.605414520173397</v>
      </c>
    </row>
    <row r="380" spans="1:7" x14ac:dyDescent="0.25">
      <c r="A380" s="245" t="s">
        <v>303</v>
      </c>
      <c r="B380" s="245" t="s">
        <v>304</v>
      </c>
      <c r="C380" s="245" t="s">
        <v>14</v>
      </c>
      <c r="D380" s="245">
        <v>178.20708632551899</v>
      </c>
      <c r="E380" s="245">
        <v>8316.5748840287306</v>
      </c>
      <c r="F380" s="245">
        <v>2.0978417921429902</v>
      </c>
      <c r="G380" s="245">
        <v>97.902158207856999</v>
      </c>
    </row>
    <row r="381" spans="1:7" x14ac:dyDescent="0.25">
      <c r="A381" s="245" t="s">
        <v>303</v>
      </c>
      <c r="B381" s="245" t="s">
        <v>304</v>
      </c>
      <c r="C381" s="245" t="s">
        <v>15</v>
      </c>
      <c r="D381" s="245">
        <v>40.519218700000003</v>
      </c>
      <c r="E381" s="245">
        <v>9242.8748804000006</v>
      </c>
      <c r="F381" s="245">
        <v>0.43646987586068597</v>
      </c>
      <c r="G381" s="245">
        <v>99.563530124139305</v>
      </c>
    </row>
    <row r="382" spans="1:7" x14ac:dyDescent="0.25">
      <c r="A382" s="245" t="s">
        <v>305</v>
      </c>
      <c r="B382" s="245" t="s">
        <v>306</v>
      </c>
      <c r="C382" s="245" t="s">
        <v>14</v>
      </c>
      <c r="D382" s="245">
        <v>1764.7910693224201</v>
      </c>
      <c r="E382" s="245">
        <v>57048.900434219497</v>
      </c>
      <c r="F382" s="245">
        <v>3.00064665931765</v>
      </c>
      <c r="G382" s="245">
        <v>96.999353340682305</v>
      </c>
    </row>
    <row r="383" spans="1:7" x14ac:dyDescent="0.25">
      <c r="A383" s="245" t="s">
        <v>305</v>
      </c>
      <c r="B383" s="245" t="s">
        <v>306</v>
      </c>
      <c r="C383" s="245" t="s">
        <v>15</v>
      </c>
      <c r="D383" s="245">
        <v>1866.5162954</v>
      </c>
      <c r="E383" s="245">
        <v>61087.4036873</v>
      </c>
      <c r="F383" s="245">
        <v>2.9648928865953499</v>
      </c>
      <c r="G383" s="245">
        <v>97.035107113404706</v>
      </c>
    </row>
    <row r="384" spans="1:7" x14ac:dyDescent="0.25">
      <c r="A384" s="245" t="s">
        <v>307</v>
      </c>
      <c r="B384" s="245" t="s">
        <v>308</v>
      </c>
      <c r="C384" s="245" t="s">
        <v>14</v>
      </c>
      <c r="D384" s="245">
        <v>1321.6687477406599</v>
      </c>
      <c r="E384" s="245">
        <v>70226.370883293697</v>
      </c>
      <c r="F384" s="245">
        <v>1.8472466255628499</v>
      </c>
      <c r="G384" s="245">
        <v>98.152753374437196</v>
      </c>
    </row>
    <row r="385" spans="1:7" x14ac:dyDescent="0.25">
      <c r="A385" s="245" t="s">
        <v>307</v>
      </c>
      <c r="B385" s="245" t="s">
        <v>308</v>
      </c>
      <c r="C385" s="245" t="s">
        <v>15</v>
      </c>
      <c r="D385" s="245">
        <v>1338.0117593</v>
      </c>
      <c r="E385" s="245">
        <v>77489.021650099996</v>
      </c>
      <c r="F385" s="245">
        <v>1.69740214927389</v>
      </c>
      <c r="G385" s="245">
        <v>98.302597850726102</v>
      </c>
    </row>
    <row r="386" spans="1:7" x14ac:dyDescent="0.25">
      <c r="A386" s="245" t="s">
        <v>309</v>
      </c>
      <c r="B386" s="245" t="s">
        <v>310</v>
      </c>
      <c r="C386" s="245" t="s">
        <v>14</v>
      </c>
      <c r="D386" s="245">
        <v>1351.38224576228</v>
      </c>
      <c r="E386" s="245">
        <v>35402.848865028202</v>
      </c>
      <c r="F386" s="245">
        <v>3.6768072815582298</v>
      </c>
      <c r="G386" s="245">
        <v>96.323192718441803</v>
      </c>
    </row>
    <row r="387" spans="1:7" x14ac:dyDescent="0.25">
      <c r="A387" s="245" t="s">
        <v>309</v>
      </c>
      <c r="B387" s="245" t="s">
        <v>311</v>
      </c>
      <c r="C387" s="245" t="s">
        <v>15</v>
      </c>
      <c r="D387" s="245">
        <v>492.11363260000002</v>
      </c>
      <c r="E387" s="245">
        <v>45267.206177499997</v>
      </c>
      <c r="F387" s="245">
        <v>1.0754391338032501</v>
      </c>
      <c r="G387" s="245">
        <v>98.9245608661967</v>
      </c>
    </row>
    <row r="388" spans="1:7" x14ac:dyDescent="0.25">
      <c r="A388" s="245" t="s">
        <v>312</v>
      </c>
      <c r="B388" s="245" t="s">
        <v>313</v>
      </c>
      <c r="C388" s="245" t="s">
        <v>14</v>
      </c>
      <c r="D388" s="245">
        <v>1048.21005651722</v>
      </c>
      <c r="E388" s="245">
        <v>26962.984073578999</v>
      </c>
      <c r="F388" s="245">
        <v>3.7421112846845199</v>
      </c>
      <c r="G388" s="245">
        <v>96.257888715315502</v>
      </c>
    </row>
    <row r="389" spans="1:7" x14ac:dyDescent="0.25">
      <c r="A389" s="245" t="s">
        <v>312</v>
      </c>
      <c r="B389" s="245" t="s">
        <v>313</v>
      </c>
      <c r="C389" s="245" t="s">
        <v>15</v>
      </c>
      <c r="D389" s="245">
        <v>489.32220510000002</v>
      </c>
      <c r="E389" s="245">
        <v>34171.215848</v>
      </c>
      <c r="F389" s="245">
        <v>1.4117559408638101</v>
      </c>
      <c r="G389" s="245">
        <v>98.588244059136201</v>
      </c>
    </row>
    <row r="390" spans="1:7" x14ac:dyDescent="0.25">
      <c r="A390" s="245" t="s">
        <v>314</v>
      </c>
      <c r="B390" s="245" t="s">
        <v>315</v>
      </c>
      <c r="C390" s="245" t="s">
        <v>14</v>
      </c>
      <c r="D390" s="245">
        <v>57.695420791820297</v>
      </c>
      <c r="E390" s="245">
        <v>5120.98422072639</v>
      </c>
      <c r="F390" s="245">
        <v>1.11409519000303</v>
      </c>
      <c r="G390" s="245">
        <v>98.885904809997001</v>
      </c>
    </row>
    <row r="391" spans="1:7" x14ac:dyDescent="0.25">
      <c r="A391" s="245" t="s">
        <v>314</v>
      </c>
      <c r="B391" s="245" t="s">
        <v>315</v>
      </c>
      <c r="C391" s="245" t="s">
        <v>15</v>
      </c>
      <c r="D391" s="245">
        <v>134.9185234</v>
      </c>
      <c r="E391" s="245">
        <v>5611.5690918</v>
      </c>
      <c r="F391" s="245">
        <v>2.3478432815747801</v>
      </c>
      <c r="G391" s="245">
        <v>97.652156718425204</v>
      </c>
    </row>
    <row r="392" spans="1:7" x14ac:dyDescent="0.25">
      <c r="A392" s="245" t="s">
        <v>316</v>
      </c>
      <c r="B392" s="245" t="s">
        <v>317</v>
      </c>
      <c r="C392" s="245" t="s">
        <v>14</v>
      </c>
      <c r="D392" s="245">
        <v>43.939196342550801</v>
      </c>
      <c r="E392" s="245">
        <v>4872.4310869655101</v>
      </c>
      <c r="F392" s="245">
        <v>0.89373244508722305</v>
      </c>
      <c r="G392" s="245">
        <v>99.106267554912804</v>
      </c>
    </row>
    <row r="393" spans="1:7" x14ac:dyDescent="0.25">
      <c r="A393" s="245" t="s">
        <v>316</v>
      </c>
      <c r="B393" s="245" t="s">
        <v>317</v>
      </c>
      <c r="C393" s="245" t="s">
        <v>15</v>
      </c>
      <c r="D393" s="245">
        <v>70.341267400000007</v>
      </c>
      <c r="E393" s="245">
        <v>4825.4352578999997</v>
      </c>
      <c r="F393" s="245">
        <v>1.4367744735997701</v>
      </c>
      <c r="G393" s="245">
        <v>98.563225526400203</v>
      </c>
    </row>
    <row r="394" spans="1:7" x14ac:dyDescent="0.25">
      <c r="A394" s="245" t="s">
        <v>318</v>
      </c>
      <c r="B394" s="245" t="s">
        <v>319</v>
      </c>
      <c r="C394" s="245" t="s">
        <v>14</v>
      </c>
      <c r="D394" s="245">
        <v>112.673843769342</v>
      </c>
      <c r="E394" s="245">
        <v>7480.8933748522804</v>
      </c>
      <c r="F394" s="245">
        <v>1.4838064973341201</v>
      </c>
      <c r="G394" s="245">
        <v>98.516193502665899</v>
      </c>
    </row>
    <row r="395" spans="1:7" x14ac:dyDescent="0.25">
      <c r="A395" s="245" t="s">
        <v>318</v>
      </c>
      <c r="B395" s="245" t="s">
        <v>319</v>
      </c>
      <c r="C395" s="245" t="s">
        <v>15</v>
      </c>
      <c r="D395" s="245">
        <v>64.197267299999993</v>
      </c>
      <c r="E395" s="245">
        <v>7538.9979467000003</v>
      </c>
      <c r="F395" s="245">
        <v>0.84434590317754299</v>
      </c>
      <c r="G395" s="245">
        <v>99.155654096822403</v>
      </c>
    </row>
    <row r="396" spans="1:7" x14ac:dyDescent="0.25">
      <c r="A396" s="245" t="s">
        <v>320</v>
      </c>
      <c r="B396" s="245" t="s">
        <v>321</v>
      </c>
      <c r="C396" s="245" t="s">
        <v>14</v>
      </c>
      <c r="D396" s="245">
        <v>122.80119443334399</v>
      </c>
      <c r="E396" s="245">
        <v>6952.9218076487496</v>
      </c>
      <c r="F396" s="245">
        <v>1.73552857280038</v>
      </c>
      <c r="G396" s="245">
        <v>98.264471427199595</v>
      </c>
    </row>
    <row r="397" spans="1:7" x14ac:dyDescent="0.25">
      <c r="A397" s="245" t="s">
        <v>320</v>
      </c>
      <c r="B397" s="245" t="s">
        <v>321</v>
      </c>
      <c r="C397" s="245" t="s">
        <v>15</v>
      </c>
      <c r="D397" s="245">
        <v>272.47802030000003</v>
      </c>
      <c r="E397" s="245">
        <v>7335.1555791000001</v>
      </c>
      <c r="F397" s="245">
        <v>3.5816396352407098</v>
      </c>
      <c r="G397" s="245">
        <v>96.418360364759295</v>
      </c>
    </row>
    <row r="398" spans="1:7" x14ac:dyDescent="0.25">
      <c r="A398" s="245" t="s">
        <v>322</v>
      </c>
      <c r="B398" s="245" t="s">
        <v>323</v>
      </c>
      <c r="C398" s="245" t="s">
        <v>14</v>
      </c>
      <c r="D398" s="245">
        <v>247.14071771221799</v>
      </c>
      <c r="E398" s="245">
        <v>13474.0885316781</v>
      </c>
      <c r="F398" s="245">
        <v>1.80115580915026</v>
      </c>
      <c r="G398" s="245">
        <v>98.198844190849698</v>
      </c>
    </row>
    <row r="399" spans="1:7" x14ac:dyDescent="0.25">
      <c r="A399" s="245" t="s">
        <v>322</v>
      </c>
      <c r="B399" s="245" t="s">
        <v>323</v>
      </c>
      <c r="C399" s="245" t="s">
        <v>15</v>
      </c>
      <c r="D399" s="245">
        <v>350.85026160000001</v>
      </c>
      <c r="E399" s="245">
        <v>13404.592994500001</v>
      </c>
      <c r="F399" s="245">
        <v>2.55062854077357</v>
      </c>
      <c r="G399" s="245">
        <v>97.449371459226398</v>
      </c>
    </row>
    <row r="400" spans="1:7" x14ac:dyDescent="0.25">
      <c r="A400" s="245" t="s">
        <v>324</v>
      </c>
      <c r="B400" s="245" t="s">
        <v>325</v>
      </c>
      <c r="C400" s="245" t="s">
        <v>14</v>
      </c>
      <c r="D400" s="245">
        <v>26.3542280000391</v>
      </c>
      <c r="E400" s="245">
        <v>14943.843384014801</v>
      </c>
      <c r="F400" s="245">
        <v>0.176044623344768</v>
      </c>
      <c r="G400" s="245">
        <v>99.823955376655206</v>
      </c>
    </row>
    <row r="401" spans="1:7" x14ac:dyDescent="0.25">
      <c r="A401" s="245" t="s">
        <v>324</v>
      </c>
      <c r="B401" s="245" t="s">
        <v>325</v>
      </c>
      <c r="C401" s="245" t="s">
        <v>15</v>
      </c>
      <c r="D401" s="245">
        <v>195.64345710000001</v>
      </c>
      <c r="E401" s="245">
        <v>17814.2197414</v>
      </c>
      <c r="F401" s="245">
        <v>1.08631284393262</v>
      </c>
      <c r="G401" s="245">
        <v>98.913687156067397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696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46" t="s">
        <v>106</v>
      </c>
      <c r="B412" s="246" t="s">
        <v>107</v>
      </c>
      <c r="C412" s="246" t="s">
        <v>14</v>
      </c>
      <c r="D412" s="246">
        <v>6.7322933488894803</v>
      </c>
      <c r="E412" s="246">
        <v>100.11696119384</v>
      </c>
      <c r="F412" s="246">
        <v>6.3007396520461301</v>
      </c>
      <c r="G412" s="246">
        <v>93.699260347953896</v>
      </c>
    </row>
    <row r="413" spans="1:7" x14ac:dyDescent="0.25">
      <c r="A413" s="246" t="s">
        <v>106</v>
      </c>
      <c r="B413" s="246" t="s">
        <v>107</v>
      </c>
      <c r="C413" s="246" t="s">
        <v>15</v>
      </c>
      <c r="D413" s="246">
        <v>3.8770004999999998</v>
      </c>
      <c r="E413" s="246">
        <v>154.4069528</v>
      </c>
      <c r="F413" s="246">
        <v>2.44939579734391</v>
      </c>
      <c r="G413" s="246">
        <v>97.550604202656103</v>
      </c>
    </row>
    <row r="414" spans="1:7" x14ac:dyDescent="0.25">
      <c r="A414" s="246" t="s">
        <v>110</v>
      </c>
      <c r="B414" s="246" t="s">
        <v>111</v>
      </c>
      <c r="C414" s="246" t="s">
        <v>14</v>
      </c>
      <c r="D414" s="246">
        <v>26.1564048100844</v>
      </c>
      <c r="E414" s="246">
        <v>904.43423944269102</v>
      </c>
      <c r="F414" s="246">
        <v>2.8107315468539702</v>
      </c>
      <c r="G414" s="246">
        <v>97.189268453145999</v>
      </c>
    </row>
    <row r="415" spans="1:7" x14ac:dyDescent="0.25">
      <c r="A415" s="246" t="s">
        <v>110</v>
      </c>
      <c r="B415" s="246" t="s">
        <v>111</v>
      </c>
      <c r="C415" s="246" t="s">
        <v>15</v>
      </c>
      <c r="D415" s="246">
        <v>22.340490200000001</v>
      </c>
      <c r="E415" s="246">
        <v>1225.4197294999999</v>
      </c>
      <c r="F415" s="246">
        <v>1.7904473830213401</v>
      </c>
      <c r="G415" s="246">
        <v>98.209552616978698</v>
      </c>
    </row>
    <row r="416" spans="1:7" x14ac:dyDescent="0.25">
      <c r="A416" s="246" t="s">
        <v>126</v>
      </c>
      <c r="B416" s="246" t="s">
        <v>127</v>
      </c>
      <c r="C416" s="246" t="s">
        <v>14</v>
      </c>
      <c r="D416" s="246">
        <v>51.618220098178</v>
      </c>
      <c r="E416" s="246">
        <v>2032.4390324819101</v>
      </c>
      <c r="F416" s="246">
        <v>2.4768139183448001</v>
      </c>
      <c r="G416" s="246">
        <v>97.523186081655197</v>
      </c>
    </row>
    <row r="417" spans="1:7" x14ac:dyDescent="0.25">
      <c r="A417" s="246" t="s">
        <v>126</v>
      </c>
      <c r="B417" s="246" t="s">
        <v>127</v>
      </c>
      <c r="C417" s="246" t="s">
        <v>15</v>
      </c>
      <c r="D417" s="246">
        <v>57.732321800000001</v>
      </c>
      <c r="E417" s="246">
        <v>2973.6447404999999</v>
      </c>
      <c r="F417" s="246">
        <v>1.9044916093742801</v>
      </c>
      <c r="G417" s="246">
        <v>98.095508390625696</v>
      </c>
    </row>
    <row r="418" spans="1:7" x14ac:dyDescent="0.25">
      <c r="A418" s="246" t="s">
        <v>128</v>
      </c>
      <c r="B418" s="246" t="s">
        <v>129</v>
      </c>
      <c r="C418" s="246" t="s">
        <v>15</v>
      </c>
      <c r="D418" s="246">
        <v>1.6984925</v>
      </c>
      <c r="E418" s="246">
        <v>368.57287250000002</v>
      </c>
      <c r="F418" s="246">
        <v>0.45871559633027498</v>
      </c>
      <c r="G418" s="246">
        <v>99.541284403669707</v>
      </c>
    </row>
    <row r="419" spans="1:7" x14ac:dyDescent="0.25">
      <c r="A419" s="246" t="s">
        <v>128</v>
      </c>
      <c r="B419" s="246" t="s">
        <v>129</v>
      </c>
      <c r="C419" s="246" t="s">
        <v>14</v>
      </c>
      <c r="D419" s="246">
        <v>0</v>
      </c>
      <c r="E419" s="246">
        <v>254.71452408756599</v>
      </c>
      <c r="F419" s="246">
        <v>0</v>
      </c>
      <c r="G419" s="246">
        <v>100</v>
      </c>
    </row>
    <row r="420" spans="1:7" x14ac:dyDescent="0.25">
      <c r="A420" s="246" t="s">
        <v>130</v>
      </c>
      <c r="B420" s="246" t="s">
        <v>131</v>
      </c>
      <c r="C420" s="246" t="s">
        <v>14</v>
      </c>
      <c r="D420" s="246">
        <v>22.370948914112699</v>
      </c>
      <c r="E420" s="246">
        <v>903.93975775563899</v>
      </c>
      <c r="F420" s="246">
        <v>2.4150588731226201</v>
      </c>
      <c r="G420" s="246">
        <v>97.584941126877396</v>
      </c>
    </row>
    <row r="421" spans="1:7" x14ac:dyDescent="0.25">
      <c r="A421" s="246" t="s">
        <v>130</v>
      </c>
      <c r="B421" s="246" t="s">
        <v>131</v>
      </c>
      <c r="C421" s="246" t="s">
        <v>15</v>
      </c>
      <c r="D421" s="246">
        <v>9.0231619999999992</v>
      </c>
      <c r="E421" s="246">
        <v>1126.0906176000001</v>
      </c>
      <c r="F421" s="246">
        <v>0.79491255961844198</v>
      </c>
      <c r="G421" s="246">
        <v>99.205087440381604</v>
      </c>
    </row>
    <row r="422" spans="1:7" x14ac:dyDescent="0.25">
      <c r="A422" s="246" t="s">
        <v>132</v>
      </c>
      <c r="B422" s="246" t="s">
        <v>133</v>
      </c>
      <c r="C422" s="246" t="s">
        <v>14</v>
      </c>
      <c r="D422" s="246">
        <v>6.1815910474792402</v>
      </c>
      <c r="E422" s="246">
        <v>203.51043629645201</v>
      </c>
      <c r="F422" s="246">
        <v>2.94793804312854</v>
      </c>
      <c r="G422" s="246">
        <v>97.052061956871498</v>
      </c>
    </row>
    <row r="423" spans="1:7" x14ac:dyDescent="0.25">
      <c r="A423" s="246" t="s">
        <v>132</v>
      </c>
      <c r="B423" s="246" t="s">
        <v>133</v>
      </c>
      <c r="C423" s="246" t="s">
        <v>15</v>
      </c>
      <c r="D423" s="246">
        <v>10.3511858</v>
      </c>
      <c r="E423" s="246">
        <v>325.40739669999999</v>
      </c>
      <c r="F423" s="246">
        <v>3.0829251550107402</v>
      </c>
      <c r="G423" s="246">
        <v>96.917074844989301</v>
      </c>
    </row>
    <row r="424" spans="1:7" x14ac:dyDescent="0.25">
      <c r="A424" s="246" t="s">
        <v>134</v>
      </c>
      <c r="B424" s="246" t="s">
        <v>135</v>
      </c>
      <c r="C424" s="246" t="s">
        <v>14</v>
      </c>
      <c r="D424" s="246">
        <v>2</v>
      </c>
      <c r="E424" s="246">
        <v>43</v>
      </c>
      <c r="F424" s="246">
        <v>4.4444444444444402</v>
      </c>
      <c r="G424" s="246">
        <v>95.5555555555556</v>
      </c>
    </row>
    <row r="425" spans="1:7" x14ac:dyDescent="0.25">
      <c r="A425" s="246" t="s">
        <v>134</v>
      </c>
      <c r="B425" s="246" t="s">
        <v>135</v>
      </c>
      <c r="C425" s="246" t="s">
        <v>15</v>
      </c>
      <c r="D425" s="246">
        <v>4.7560976999999998</v>
      </c>
      <c r="E425" s="246">
        <v>12.6829272</v>
      </c>
      <c r="F425" s="246">
        <v>27.272727272727298</v>
      </c>
      <c r="G425" s="246">
        <v>72.727272727272705</v>
      </c>
    </row>
    <row r="426" spans="1:7" x14ac:dyDescent="0.25">
      <c r="A426" s="246" t="s">
        <v>136</v>
      </c>
      <c r="B426" s="246" t="s">
        <v>137</v>
      </c>
      <c r="C426" s="246" t="s">
        <v>14</v>
      </c>
      <c r="D426" s="246">
        <v>47.767030663528701</v>
      </c>
      <c r="E426" s="246">
        <v>2022.83529246885</v>
      </c>
      <c r="F426" s="246">
        <v>2.3069147624285198</v>
      </c>
      <c r="G426" s="246">
        <v>97.693085237571495</v>
      </c>
    </row>
    <row r="427" spans="1:7" x14ac:dyDescent="0.25">
      <c r="A427" s="246" t="s">
        <v>136</v>
      </c>
      <c r="B427" s="246" t="s">
        <v>137</v>
      </c>
      <c r="C427" s="246" t="s">
        <v>15</v>
      </c>
      <c r="D427" s="246">
        <v>82.453930900000003</v>
      </c>
      <c r="E427" s="246">
        <v>2846.3564179</v>
      </c>
      <c r="F427" s="246">
        <v>2.8152704026665001</v>
      </c>
      <c r="G427" s="246">
        <v>97.184729597333501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697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47" t="s">
        <v>12</v>
      </c>
      <c r="B438" s="247" t="s">
        <v>13</v>
      </c>
      <c r="C438" s="247" t="s">
        <v>14</v>
      </c>
      <c r="D438" s="247">
        <v>162.826488882272</v>
      </c>
      <c r="E438" s="247">
        <v>6464.9902437269502</v>
      </c>
      <c r="F438" s="247">
        <v>2.4567138086537201</v>
      </c>
      <c r="G438" s="247">
        <v>97.543286191346297</v>
      </c>
    </row>
    <row r="439" spans="1:7" x14ac:dyDescent="0.25">
      <c r="A439" s="247" t="s">
        <v>12</v>
      </c>
      <c r="B439" s="247" t="s">
        <v>13</v>
      </c>
      <c r="C439" s="247" t="s">
        <v>15</v>
      </c>
      <c r="D439" s="247">
        <v>192.23268139999999</v>
      </c>
      <c r="E439" s="247">
        <v>9032.5816546999995</v>
      </c>
      <c r="F439" s="247">
        <v>2.0838650448250702</v>
      </c>
      <c r="G439" s="247">
        <v>97.916134955174897</v>
      </c>
    </row>
    <row r="440" spans="1:7" x14ac:dyDescent="0.25">
      <c r="A440" s="247" t="s">
        <v>27</v>
      </c>
      <c r="B440" s="247" t="s">
        <v>28</v>
      </c>
      <c r="C440" s="247" t="s">
        <v>15</v>
      </c>
      <c r="D440" s="247">
        <v>220.84916240000001</v>
      </c>
      <c r="E440" s="247">
        <v>7840.4260991000001</v>
      </c>
      <c r="F440" s="247">
        <v>2.7396305824558298</v>
      </c>
      <c r="G440" s="247">
        <v>97.260369417544197</v>
      </c>
    </row>
    <row r="441" spans="1:7" x14ac:dyDescent="0.25">
      <c r="A441" s="247" t="s">
        <v>29</v>
      </c>
      <c r="B441" s="247" t="s">
        <v>30</v>
      </c>
      <c r="C441" s="247" t="s">
        <v>15</v>
      </c>
      <c r="D441" s="247">
        <v>102.9491101</v>
      </c>
      <c r="E441" s="247">
        <v>3672.0232369999999</v>
      </c>
      <c r="F441" s="247">
        <v>2.72714872147573</v>
      </c>
      <c r="G441" s="247">
        <v>97.2728512785243</v>
      </c>
    </row>
    <row r="442" spans="1:7" x14ac:dyDescent="0.25">
      <c r="A442" s="247" t="s">
        <v>31</v>
      </c>
      <c r="B442" s="247" t="s">
        <v>32</v>
      </c>
      <c r="C442" s="247" t="s">
        <v>15</v>
      </c>
      <c r="D442" s="247">
        <v>26.028570999999999</v>
      </c>
      <c r="E442" s="247">
        <v>598.65713300000004</v>
      </c>
      <c r="F442" s="247">
        <v>4.1666666666666696</v>
      </c>
      <c r="G442" s="247">
        <v>95.8333333333333</v>
      </c>
    </row>
    <row r="443" spans="1:7" x14ac:dyDescent="0.25">
      <c r="A443" s="247" t="s">
        <v>33</v>
      </c>
      <c r="B443" s="247" t="s">
        <v>34</v>
      </c>
      <c r="C443" s="247" t="s">
        <v>15</v>
      </c>
      <c r="D443" s="247">
        <v>108.2268246</v>
      </c>
      <c r="E443" s="247">
        <v>6801.3060628000003</v>
      </c>
      <c r="F443" s="247">
        <v>1.5663406827017099</v>
      </c>
      <c r="G443" s="247">
        <v>98.433659317298293</v>
      </c>
    </row>
    <row r="444" spans="1:7" x14ac:dyDescent="0.25">
      <c r="A444" s="247" t="s">
        <v>35</v>
      </c>
      <c r="B444" s="247" t="s">
        <v>36</v>
      </c>
      <c r="C444" s="247" t="s">
        <v>15</v>
      </c>
      <c r="D444" s="247">
        <v>32.935792900000003</v>
      </c>
      <c r="E444" s="247">
        <v>664.53960759999995</v>
      </c>
      <c r="F444" s="247">
        <v>4.7221440177516296</v>
      </c>
      <c r="G444" s="247">
        <v>95.277855982248397</v>
      </c>
    </row>
    <row r="445" spans="1:7" x14ac:dyDescent="0.25">
      <c r="A445" s="247" t="s">
        <v>37</v>
      </c>
      <c r="B445" s="247" t="s">
        <v>38</v>
      </c>
      <c r="C445" s="247" t="s">
        <v>15</v>
      </c>
      <c r="D445" s="247">
        <v>67.831038699999993</v>
      </c>
      <c r="E445" s="247">
        <v>1603.2894501999999</v>
      </c>
      <c r="F445" s="247">
        <v>4.05901544206721</v>
      </c>
      <c r="G445" s="247">
        <v>95.940984557932794</v>
      </c>
    </row>
    <row r="446" spans="1:7" x14ac:dyDescent="0.25">
      <c r="A446" s="247" t="s">
        <v>39</v>
      </c>
      <c r="B446" s="247" t="s">
        <v>40</v>
      </c>
      <c r="C446" s="247" t="s">
        <v>15</v>
      </c>
      <c r="D446" s="247">
        <v>54.792116200000002</v>
      </c>
      <c r="E446" s="247">
        <v>2919.3996591</v>
      </c>
      <c r="F446" s="247">
        <v>1.84225229371678</v>
      </c>
      <c r="G446" s="247">
        <v>98.157747706283203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699</v>
      </c>
    </row>
    <row r="12" spans="1:7" x14ac:dyDescent="0.25">
      <c r="A12" s="3" t="s">
        <v>6</v>
      </c>
    </row>
    <row r="17" spans="1:7" ht="17.25" x14ac:dyDescent="0.3">
      <c r="A17" s="4" t="s">
        <v>700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48" t="s">
        <v>12</v>
      </c>
      <c r="B19" s="248" t="s">
        <v>13</v>
      </c>
      <c r="C19" s="248" t="s">
        <v>14</v>
      </c>
      <c r="D19" s="248">
        <v>560389.19298663398</v>
      </c>
      <c r="E19" s="248">
        <v>1901186.6038358</v>
      </c>
      <c r="F19" s="248">
        <v>22.765465670812301</v>
      </c>
      <c r="G19" s="248">
        <v>77.234534329187696</v>
      </c>
    </row>
    <row r="20" spans="1:7" x14ac:dyDescent="0.25">
      <c r="A20" s="248" t="s">
        <v>12</v>
      </c>
      <c r="B20" s="248" t="s">
        <v>13</v>
      </c>
      <c r="C20" s="248" t="s">
        <v>15</v>
      </c>
      <c r="D20" s="248">
        <v>465836.9324167</v>
      </c>
      <c r="E20" s="248">
        <v>2344512.5803192998</v>
      </c>
      <c r="F20" s="248">
        <v>16.575765053620898</v>
      </c>
      <c r="G20" s="248">
        <v>83.424234946379102</v>
      </c>
    </row>
    <row r="21" spans="1:7" x14ac:dyDescent="0.25">
      <c r="A21" s="248" t="s">
        <v>12</v>
      </c>
      <c r="B21" s="248" t="s">
        <v>16</v>
      </c>
      <c r="C21" s="248" t="s">
        <v>14</v>
      </c>
      <c r="D21" s="248">
        <v>2411.72459523715</v>
      </c>
      <c r="E21" s="248">
        <v>4216.0921373720703</v>
      </c>
      <c r="F21" s="248">
        <v>36.387919167579497</v>
      </c>
      <c r="G21" s="248">
        <v>63.612080832420503</v>
      </c>
    </row>
    <row r="22" spans="1:7" x14ac:dyDescent="0.25">
      <c r="A22" s="248" t="s">
        <v>12</v>
      </c>
      <c r="B22" s="248" t="s">
        <v>16</v>
      </c>
      <c r="C22" s="248" t="s">
        <v>15</v>
      </c>
      <c r="D22" s="248">
        <v>2531.4102668999999</v>
      </c>
      <c r="E22" s="248">
        <v>6693.4040691999999</v>
      </c>
      <c r="F22" s="248">
        <v>27.441313989309101</v>
      </c>
      <c r="G22" s="248">
        <v>72.558686010690906</v>
      </c>
    </row>
    <row r="23" spans="1:7" x14ac:dyDescent="0.25">
      <c r="A23" s="248" t="s">
        <v>12</v>
      </c>
      <c r="B23" s="248" t="s">
        <v>17</v>
      </c>
      <c r="C23" s="248" t="s">
        <v>14</v>
      </c>
      <c r="D23" s="248">
        <v>557977.46839139704</v>
      </c>
      <c r="E23" s="248">
        <v>1896970.5116984299</v>
      </c>
      <c r="F23" s="248">
        <v>22.728688058432201</v>
      </c>
      <c r="G23" s="248">
        <v>77.271311941567802</v>
      </c>
    </row>
    <row r="24" spans="1:7" x14ac:dyDescent="0.25">
      <c r="A24" s="248" t="s">
        <v>12</v>
      </c>
      <c r="B24" s="248" t="s">
        <v>17</v>
      </c>
      <c r="C24" s="248" t="s">
        <v>15</v>
      </c>
      <c r="D24" s="248">
        <v>463305.52214979997</v>
      </c>
      <c r="E24" s="248">
        <v>2337819.1762501001</v>
      </c>
      <c r="F24" s="248">
        <v>16.539982044157298</v>
      </c>
      <c r="G24" s="248">
        <v>83.460017955842702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701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49" t="s">
        <v>12</v>
      </c>
      <c r="B35" s="249" t="s">
        <v>13</v>
      </c>
      <c r="C35" s="249" t="s">
        <v>14</v>
      </c>
      <c r="D35" s="249">
        <v>560389.19298663398</v>
      </c>
      <c r="E35" s="249">
        <v>1901186.6038358</v>
      </c>
      <c r="F35" s="249">
        <v>22.765465670812301</v>
      </c>
      <c r="G35" s="249">
        <v>77.234534329187696</v>
      </c>
    </row>
    <row r="36" spans="1:7" x14ac:dyDescent="0.25">
      <c r="A36" s="249" t="s">
        <v>12</v>
      </c>
      <c r="B36" s="249" t="s">
        <v>13</v>
      </c>
      <c r="C36" s="249" t="s">
        <v>15</v>
      </c>
      <c r="D36" s="249">
        <v>465836.9324167</v>
      </c>
      <c r="E36" s="249">
        <v>2344512.5803192998</v>
      </c>
      <c r="F36" s="249">
        <v>16.575765053620898</v>
      </c>
      <c r="G36" s="249">
        <v>83.424234946379102</v>
      </c>
    </row>
    <row r="37" spans="1:7" x14ac:dyDescent="0.25">
      <c r="A37" s="249" t="s">
        <v>27</v>
      </c>
      <c r="B37" s="249" t="s">
        <v>28</v>
      </c>
      <c r="C37" s="249" t="s">
        <v>15</v>
      </c>
      <c r="D37" s="249">
        <v>12171.2118063</v>
      </c>
      <c r="E37" s="249">
        <v>41005.533525400002</v>
      </c>
      <c r="F37" s="249">
        <v>22.888222531070198</v>
      </c>
      <c r="G37" s="249">
        <v>77.111777468929802</v>
      </c>
    </row>
    <row r="38" spans="1:7" x14ac:dyDescent="0.25">
      <c r="A38" s="249" t="s">
        <v>29</v>
      </c>
      <c r="B38" s="249" t="s">
        <v>30</v>
      </c>
      <c r="C38" s="249" t="s">
        <v>15</v>
      </c>
      <c r="D38" s="249">
        <v>2838.3693423999998</v>
      </c>
      <c r="E38" s="249">
        <v>9235.1844848000001</v>
      </c>
      <c r="F38" s="249">
        <v>23.5089798995682</v>
      </c>
      <c r="G38" s="249">
        <v>76.491020100431797</v>
      </c>
    </row>
    <row r="39" spans="1:7" x14ac:dyDescent="0.25">
      <c r="A39" s="249" t="s">
        <v>31</v>
      </c>
      <c r="B39" s="249" t="s">
        <v>32</v>
      </c>
      <c r="C39" s="249" t="s">
        <v>15</v>
      </c>
      <c r="D39" s="249">
        <v>6629.2132625000004</v>
      </c>
      <c r="E39" s="249">
        <v>33703.279562000003</v>
      </c>
      <c r="F39" s="249">
        <v>16.436408459417301</v>
      </c>
      <c r="G39" s="249">
        <v>83.563591540582706</v>
      </c>
    </row>
    <row r="40" spans="1:7" x14ac:dyDescent="0.25">
      <c r="A40" s="249" t="s">
        <v>33</v>
      </c>
      <c r="B40" s="249" t="s">
        <v>34</v>
      </c>
      <c r="C40" s="249" t="s">
        <v>15</v>
      </c>
      <c r="D40" s="249">
        <v>2209.4280545000001</v>
      </c>
      <c r="E40" s="249">
        <v>11034.6501654</v>
      </c>
      <c r="F40" s="249">
        <v>16.682384517936502</v>
      </c>
      <c r="G40" s="249">
        <v>83.317615482063502</v>
      </c>
    </row>
    <row r="41" spans="1:7" x14ac:dyDescent="0.25">
      <c r="A41" s="249" t="s">
        <v>35</v>
      </c>
      <c r="B41" s="249" t="s">
        <v>36</v>
      </c>
      <c r="C41" s="249" t="s">
        <v>15</v>
      </c>
      <c r="D41" s="249">
        <v>12149.8388495</v>
      </c>
      <c r="E41" s="249">
        <v>38449.6608767</v>
      </c>
      <c r="F41" s="249">
        <v>24.011776628710301</v>
      </c>
      <c r="G41" s="249">
        <v>75.988223371289706</v>
      </c>
    </row>
    <row r="42" spans="1:7" x14ac:dyDescent="0.25">
      <c r="A42" s="249" t="s">
        <v>37</v>
      </c>
      <c r="B42" s="249" t="s">
        <v>38</v>
      </c>
      <c r="C42" s="249" t="s">
        <v>15</v>
      </c>
      <c r="D42" s="249">
        <v>56112.209426300004</v>
      </c>
      <c r="E42" s="249">
        <v>202840.96691009999</v>
      </c>
      <c r="F42" s="249">
        <v>21.668863159031499</v>
      </c>
      <c r="G42" s="249">
        <v>78.331136840968497</v>
      </c>
    </row>
    <row r="43" spans="1:7" x14ac:dyDescent="0.25">
      <c r="A43" s="249" t="s">
        <v>39</v>
      </c>
      <c r="B43" s="249" t="s">
        <v>40</v>
      </c>
      <c r="C43" s="249" t="s">
        <v>15</v>
      </c>
      <c r="D43" s="249">
        <v>2487.1600650999999</v>
      </c>
      <c r="E43" s="249">
        <v>7277.0085331999999</v>
      </c>
      <c r="F43" s="249">
        <v>25.472317894357399</v>
      </c>
      <c r="G43" s="249">
        <v>74.527682105642597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702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50" t="s">
        <v>12</v>
      </c>
      <c r="B54" s="250" t="s">
        <v>13</v>
      </c>
      <c r="C54" s="250" t="s">
        <v>14</v>
      </c>
      <c r="D54" s="250">
        <v>557977.46839139704</v>
      </c>
      <c r="E54" s="250">
        <v>1896970.5116984299</v>
      </c>
      <c r="F54" s="250">
        <v>22.728688058432201</v>
      </c>
      <c r="G54" s="250">
        <v>77.271311941567802</v>
      </c>
    </row>
    <row r="55" spans="1:7" x14ac:dyDescent="0.25">
      <c r="A55" s="250" t="s">
        <v>12</v>
      </c>
      <c r="B55" s="250" t="s">
        <v>13</v>
      </c>
      <c r="C55" s="250" t="s">
        <v>15</v>
      </c>
      <c r="D55" s="250">
        <v>463305.52214979997</v>
      </c>
      <c r="E55" s="250">
        <v>2337819.1762501001</v>
      </c>
      <c r="F55" s="250">
        <v>16.539982044157298</v>
      </c>
      <c r="G55" s="250">
        <v>83.460017955842702</v>
      </c>
    </row>
    <row r="56" spans="1:7" x14ac:dyDescent="0.25">
      <c r="A56" s="250" t="s">
        <v>42</v>
      </c>
      <c r="B56" s="250" t="s">
        <v>43</v>
      </c>
      <c r="C56" s="250" t="s">
        <v>14</v>
      </c>
      <c r="D56" s="250">
        <v>756.16230841690901</v>
      </c>
      <c r="E56" s="250">
        <v>1421.5850177283701</v>
      </c>
      <c r="F56" s="250">
        <v>34.722224168923802</v>
      </c>
      <c r="G56" s="250">
        <v>65.277775831076198</v>
      </c>
    </row>
    <row r="57" spans="1:7" x14ac:dyDescent="0.25">
      <c r="A57" s="250" t="s">
        <v>42</v>
      </c>
      <c r="B57" s="250" t="s">
        <v>43</v>
      </c>
      <c r="C57" s="250" t="s">
        <v>15</v>
      </c>
      <c r="D57" s="250">
        <v>772.66923120000001</v>
      </c>
      <c r="E57" s="250">
        <v>2842.7350741</v>
      </c>
      <c r="F57" s="250">
        <v>21.371585746781001</v>
      </c>
      <c r="G57" s="250">
        <v>78.628414253219006</v>
      </c>
    </row>
    <row r="58" spans="1:7" x14ac:dyDescent="0.25">
      <c r="A58" s="250" t="s">
        <v>44</v>
      </c>
      <c r="B58" s="250" t="s">
        <v>45</v>
      </c>
      <c r="C58" s="250" t="s">
        <v>14</v>
      </c>
      <c r="D58" s="250">
        <v>3878.41803452671</v>
      </c>
      <c r="E58" s="250">
        <v>12998.3969008283</v>
      </c>
      <c r="F58" s="250">
        <v>22.980746363473202</v>
      </c>
      <c r="G58" s="250">
        <v>77.019253636526798</v>
      </c>
    </row>
    <row r="59" spans="1:7" x14ac:dyDescent="0.25">
      <c r="A59" s="250" t="s">
        <v>44</v>
      </c>
      <c r="B59" s="250" t="s">
        <v>45</v>
      </c>
      <c r="C59" s="250" t="s">
        <v>15</v>
      </c>
      <c r="D59" s="250">
        <v>5457.7078881999996</v>
      </c>
      <c r="E59" s="250">
        <v>18388.119621099999</v>
      </c>
      <c r="F59" s="250">
        <v>22.887475329054801</v>
      </c>
      <c r="G59" s="250">
        <v>77.112524670945206</v>
      </c>
    </row>
    <row r="60" spans="1:7" x14ac:dyDescent="0.25">
      <c r="A60" s="250" t="s">
        <v>46</v>
      </c>
      <c r="B60" s="250" t="s">
        <v>47</v>
      </c>
      <c r="C60" s="250" t="s">
        <v>14</v>
      </c>
      <c r="D60" s="250">
        <v>559.16688108250605</v>
      </c>
      <c r="E60" s="250">
        <v>1818.12446864187</v>
      </c>
      <c r="F60" s="250">
        <v>23.5211759445192</v>
      </c>
      <c r="G60" s="250">
        <v>76.4788240554808</v>
      </c>
    </row>
    <row r="61" spans="1:7" x14ac:dyDescent="0.25">
      <c r="A61" s="250" t="s">
        <v>27</v>
      </c>
      <c r="B61" s="250" t="s">
        <v>28</v>
      </c>
      <c r="C61" s="250" t="s">
        <v>14</v>
      </c>
      <c r="D61" s="250">
        <v>7956.2403146297402</v>
      </c>
      <c r="E61" s="250">
        <v>24349.839450761599</v>
      </c>
      <c r="F61" s="250">
        <v>24.6276873344226</v>
      </c>
      <c r="G61" s="250">
        <v>75.372312665577397</v>
      </c>
    </row>
    <row r="62" spans="1:7" x14ac:dyDescent="0.25">
      <c r="A62" s="250" t="s">
        <v>27</v>
      </c>
      <c r="B62" s="250" t="s">
        <v>28</v>
      </c>
      <c r="C62" s="250" t="s">
        <v>15</v>
      </c>
      <c r="D62" s="250">
        <v>10288.691760199999</v>
      </c>
      <c r="E62" s="250">
        <v>34826.778310000002</v>
      </c>
      <c r="F62" s="250">
        <v>22.8052411826602</v>
      </c>
      <c r="G62" s="250">
        <v>77.194758817339803</v>
      </c>
    </row>
    <row r="63" spans="1:7" x14ac:dyDescent="0.25">
      <c r="A63" s="250" t="s">
        <v>48</v>
      </c>
      <c r="B63" s="250" t="s">
        <v>49</v>
      </c>
      <c r="C63" s="250" t="s">
        <v>14</v>
      </c>
      <c r="D63" s="250">
        <v>956.31913147580804</v>
      </c>
      <c r="E63" s="250">
        <v>2016.7412112278</v>
      </c>
      <c r="F63" s="250">
        <v>32.166152759824698</v>
      </c>
      <c r="G63" s="250">
        <v>67.833847240175302</v>
      </c>
    </row>
    <row r="64" spans="1:7" x14ac:dyDescent="0.25">
      <c r="A64" s="250" t="s">
        <v>50</v>
      </c>
      <c r="B64" s="250" t="s">
        <v>51</v>
      </c>
      <c r="C64" s="250" t="s">
        <v>14</v>
      </c>
      <c r="D64" s="250">
        <v>529.14385025532101</v>
      </c>
      <c r="E64" s="250">
        <v>1600.8466422727099</v>
      </c>
      <c r="F64" s="250">
        <v>24.842545171518299</v>
      </c>
      <c r="G64" s="250">
        <v>75.157454828481704</v>
      </c>
    </row>
    <row r="65" spans="1:7" x14ac:dyDescent="0.25">
      <c r="A65" s="250" t="s">
        <v>29</v>
      </c>
      <c r="B65" s="250" t="s">
        <v>30</v>
      </c>
      <c r="C65" s="250" t="s">
        <v>14</v>
      </c>
      <c r="D65" s="250">
        <v>1596.4975740131299</v>
      </c>
      <c r="E65" s="250">
        <v>4375.1760564431297</v>
      </c>
      <c r="F65" s="250">
        <v>26.734508159836501</v>
      </c>
      <c r="G65" s="250">
        <v>73.265491840163506</v>
      </c>
    </row>
    <row r="66" spans="1:7" x14ac:dyDescent="0.25">
      <c r="A66" s="250" t="s">
        <v>29</v>
      </c>
      <c r="B66" s="250" t="s">
        <v>30</v>
      </c>
      <c r="C66" s="250" t="s">
        <v>15</v>
      </c>
      <c r="D66" s="250">
        <v>1973.4549132</v>
      </c>
      <c r="E66" s="250">
        <v>6325.1265669000004</v>
      </c>
      <c r="F66" s="250">
        <v>23.780629471824099</v>
      </c>
      <c r="G66" s="250">
        <v>76.219370528175901</v>
      </c>
    </row>
    <row r="67" spans="1:7" x14ac:dyDescent="0.25">
      <c r="A67" s="250" t="s">
        <v>52</v>
      </c>
      <c r="B67" s="250" t="s">
        <v>53</v>
      </c>
      <c r="C67" s="250" t="s">
        <v>14</v>
      </c>
      <c r="D67" s="250">
        <v>1911.3238805753399</v>
      </c>
      <c r="E67" s="250">
        <v>3672.5707657888001</v>
      </c>
      <c r="F67" s="250">
        <v>34.229225327878801</v>
      </c>
      <c r="G67" s="250">
        <v>65.770774672121206</v>
      </c>
    </row>
    <row r="68" spans="1:7" x14ac:dyDescent="0.25">
      <c r="A68" s="250" t="s">
        <v>52</v>
      </c>
      <c r="B68" s="250" t="s">
        <v>53</v>
      </c>
      <c r="C68" s="250" t="s">
        <v>15</v>
      </c>
      <c r="D68" s="250">
        <v>2058.5561222000001</v>
      </c>
      <c r="E68" s="250">
        <v>5435.1574939000002</v>
      </c>
      <c r="F68" s="250">
        <v>27.470440260450601</v>
      </c>
      <c r="G68" s="250">
        <v>72.529559739549399</v>
      </c>
    </row>
    <row r="69" spans="1:7" x14ac:dyDescent="0.25">
      <c r="A69" s="250" t="s">
        <v>54</v>
      </c>
      <c r="B69" s="250" t="s">
        <v>55</v>
      </c>
      <c r="C69" s="250" t="s">
        <v>14</v>
      </c>
      <c r="D69" s="250">
        <v>10060.0856898032</v>
      </c>
      <c r="E69" s="250">
        <v>27239.569302963399</v>
      </c>
      <c r="F69" s="250">
        <v>26.970988583551598</v>
      </c>
      <c r="G69" s="250">
        <v>73.029011416448398</v>
      </c>
    </row>
    <row r="70" spans="1:7" x14ac:dyDescent="0.25">
      <c r="A70" s="250" t="s">
        <v>54</v>
      </c>
      <c r="B70" s="250" t="s">
        <v>55</v>
      </c>
      <c r="C70" s="250" t="s">
        <v>15</v>
      </c>
      <c r="D70" s="250">
        <v>11006.3412426</v>
      </c>
      <c r="E70" s="250">
        <v>38102.417723099999</v>
      </c>
      <c r="F70" s="250">
        <v>22.412175494573901</v>
      </c>
      <c r="G70" s="250">
        <v>77.587824505426099</v>
      </c>
    </row>
    <row r="71" spans="1:7" x14ac:dyDescent="0.25">
      <c r="A71" s="250" t="s">
        <v>31</v>
      </c>
      <c r="B71" s="250" t="s">
        <v>32</v>
      </c>
      <c r="C71" s="250" t="s">
        <v>14</v>
      </c>
      <c r="D71" s="250">
        <v>7038.1966411207404</v>
      </c>
      <c r="E71" s="250">
        <v>19161.457751267</v>
      </c>
      <c r="F71" s="250">
        <v>26.863700321045702</v>
      </c>
      <c r="G71" s="250">
        <v>73.136299678954302</v>
      </c>
    </row>
    <row r="72" spans="1:7" x14ac:dyDescent="0.25">
      <c r="A72" s="250" t="s">
        <v>31</v>
      </c>
      <c r="B72" s="250" t="s">
        <v>32</v>
      </c>
      <c r="C72" s="250" t="s">
        <v>15</v>
      </c>
      <c r="D72" s="250">
        <v>6492.2803455000003</v>
      </c>
      <c r="E72" s="250">
        <v>33215.526774999998</v>
      </c>
      <c r="F72" s="250">
        <v>16.3501356944696</v>
      </c>
      <c r="G72" s="250">
        <v>83.6498643055304</v>
      </c>
    </row>
    <row r="73" spans="1:7" x14ac:dyDescent="0.25">
      <c r="A73" s="250" t="s">
        <v>56</v>
      </c>
      <c r="B73" s="250" t="s">
        <v>57</v>
      </c>
      <c r="C73" s="250" t="s">
        <v>14</v>
      </c>
      <c r="D73" s="250">
        <v>8494.2111262766794</v>
      </c>
      <c r="E73" s="250">
        <v>28568.045515341801</v>
      </c>
      <c r="F73" s="250">
        <v>22.9187639824884</v>
      </c>
      <c r="G73" s="250">
        <v>77.0812360175116</v>
      </c>
    </row>
    <row r="74" spans="1:7" x14ac:dyDescent="0.25">
      <c r="A74" s="250" t="s">
        <v>56</v>
      </c>
      <c r="B74" s="250" t="s">
        <v>57</v>
      </c>
      <c r="C74" s="250" t="s">
        <v>15</v>
      </c>
      <c r="D74" s="250">
        <v>8426.6091663000007</v>
      </c>
      <c r="E74" s="250">
        <v>47993.143146100003</v>
      </c>
      <c r="F74" s="250">
        <v>14.935565685650801</v>
      </c>
      <c r="G74" s="250">
        <v>85.064434314349199</v>
      </c>
    </row>
    <row r="75" spans="1:7" x14ac:dyDescent="0.25">
      <c r="A75" s="250" t="s">
        <v>58</v>
      </c>
      <c r="B75" s="250" t="s">
        <v>59</v>
      </c>
      <c r="C75" s="250" t="s">
        <v>14</v>
      </c>
      <c r="D75" s="250">
        <v>1005.52407824234</v>
      </c>
      <c r="E75" s="250">
        <v>2103.83462871951</v>
      </c>
      <c r="F75" s="250">
        <v>32.338632271373903</v>
      </c>
      <c r="G75" s="250">
        <v>67.661367728626104</v>
      </c>
    </row>
    <row r="76" spans="1:7" x14ac:dyDescent="0.25">
      <c r="A76" s="250" t="s">
        <v>58</v>
      </c>
      <c r="B76" s="250" t="s">
        <v>59</v>
      </c>
      <c r="C76" s="250" t="s">
        <v>15</v>
      </c>
      <c r="D76" s="250">
        <v>1339.5820782999999</v>
      </c>
      <c r="E76" s="250">
        <v>3409.3601644999999</v>
      </c>
      <c r="F76" s="250">
        <v>28.208009485290699</v>
      </c>
      <c r="G76" s="250">
        <v>71.791990514709298</v>
      </c>
    </row>
    <row r="77" spans="1:7" x14ac:dyDescent="0.25">
      <c r="A77" s="250" t="s">
        <v>60</v>
      </c>
      <c r="B77" s="250" t="s">
        <v>61</v>
      </c>
      <c r="C77" s="250" t="s">
        <v>14</v>
      </c>
      <c r="D77" s="250">
        <v>238.62126865671601</v>
      </c>
      <c r="E77" s="250">
        <v>960.52611940298505</v>
      </c>
      <c r="F77" s="250">
        <v>19.899244332493701</v>
      </c>
      <c r="G77" s="250">
        <v>80.100755667506306</v>
      </c>
    </row>
    <row r="78" spans="1:7" x14ac:dyDescent="0.25">
      <c r="A78" s="250" t="s">
        <v>62</v>
      </c>
      <c r="B78" s="250" t="s">
        <v>63</v>
      </c>
      <c r="C78" s="250" t="s">
        <v>14</v>
      </c>
      <c r="D78" s="250">
        <v>5784.1803799703102</v>
      </c>
      <c r="E78" s="250">
        <v>24316.975744684602</v>
      </c>
      <c r="F78" s="250">
        <v>19.215808044105898</v>
      </c>
      <c r="G78" s="250">
        <v>80.784191955894102</v>
      </c>
    </row>
    <row r="79" spans="1:7" x14ac:dyDescent="0.25">
      <c r="A79" s="250" t="s">
        <v>64</v>
      </c>
      <c r="B79" s="250" t="s">
        <v>65</v>
      </c>
      <c r="C79" s="250" t="s">
        <v>14</v>
      </c>
      <c r="D79" s="250">
        <v>1178.6730748339101</v>
      </c>
      <c r="E79" s="250">
        <v>3372.5689479193602</v>
      </c>
      <c r="F79" s="250">
        <v>25.897833359362199</v>
      </c>
      <c r="G79" s="250">
        <v>74.102166640637805</v>
      </c>
    </row>
    <row r="80" spans="1:7" x14ac:dyDescent="0.25">
      <c r="A80" s="250" t="s">
        <v>66</v>
      </c>
      <c r="B80" s="250" t="s">
        <v>67</v>
      </c>
      <c r="C80" s="250" t="s">
        <v>14</v>
      </c>
      <c r="D80" s="250">
        <v>159</v>
      </c>
      <c r="E80" s="250">
        <v>508</v>
      </c>
      <c r="F80" s="250">
        <v>23.838080959520202</v>
      </c>
      <c r="G80" s="250">
        <v>76.161919040479802</v>
      </c>
    </row>
    <row r="81" spans="1:7" x14ac:dyDescent="0.25">
      <c r="A81" s="250" t="s">
        <v>33</v>
      </c>
      <c r="B81" s="250" t="s">
        <v>34</v>
      </c>
      <c r="C81" s="250" t="s">
        <v>14</v>
      </c>
      <c r="D81" s="250">
        <v>1082.6717323061</v>
      </c>
      <c r="E81" s="250">
        <v>2931.5688558808201</v>
      </c>
      <c r="F81" s="250">
        <v>26.970773388425702</v>
      </c>
      <c r="G81" s="250">
        <v>73.029226611574202</v>
      </c>
    </row>
    <row r="82" spans="1:7" x14ac:dyDescent="0.25">
      <c r="A82" s="250" t="s">
        <v>33</v>
      </c>
      <c r="B82" s="250" t="s">
        <v>34</v>
      </c>
      <c r="C82" s="250" t="s">
        <v>15</v>
      </c>
      <c r="D82" s="250">
        <v>997.20428830000003</v>
      </c>
      <c r="E82" s="250">
        <v>5337.3410442000004</v>
      </c>
      <c r="F82" s="250">
        <v>15.742318287371701</v>
      </c>
      <c r="G82" s="250">
        <v>84.257681712628298</v>
      </c>
    </row>
    <row r="83" spans="1:7" x14ac:dyDescent="0.25">
      <c r="A83" s="250" t="s">
        <v>68</v>
      </c>
      <c r="B83" s="250" t="s">
        <v>69</v>
      </c>
      <c r="C83" s="250" t="s">
        <v>14</v>
      </c>
      <c r="D83" s="250">
        <v>1298.9741243521401</v>
      </c>
      <c r="E83" s="250">
        <v>4869.6042086506504</v>
      </c>
      <c r="F83" s="250">
        <v>21.0579173065282</v>
      </c>
      <c r="G83" s="250">
        <v>78.942082693471804</v>
      </c>
    </row>
    <row r="84" spans="1:7" x14ac:dyDescent="0.25">
      <c r="A84" s="250" t="s">
        <v>70</v>
      </c>
      <c r="B84" s="250" t="s">
        <v>71</v>
      </c>
      <c r="C84" s="250" t="s">
        <v>14</v>
      </c>
      <c r="D84" s="250">
        <v>8149.1459879036502</v>
      </c>
      <c r="E84" s="250">
        <v>22515.6681892794</v>
      </c>
      <c r="F84" s="250">
        <v>26.5749074519657</v>
      </c>
      <c r="G84" s="250">
        <v>73.4250925480343</v>
      </c>
    </row>
    <row r="85" spans="1:7" x14ac:dyDescent="0.25">
      <c r="A85" s="250" t="s">
        <v>70</v>
      </c>
      <c r="B85" s="250" t="s">
        <v>71</v>
      </c>
      <c r="C85" s="250" t="s">
        <v>15</v>
      </c>
      <c r="D85" s="250">
        <v>10518.417327900001</v>
      </c>
      <c r="E85" s="250">
        <v>33497.952903899997</v>
      </c>
      <c r="F85" s="250">
        <v>23.896603178562099</v>
      </c>
      <c r="G85" s="250">
        <v>76.103396821437897</v>
      </c>
    </row>
    <row r="86" spans="1:7" x14ac:dyDescent="0.25">
      <c r="A86" s="250" t="s">
        <v>72</v>
      </c>
      <c r="B86" s="250" t="s">
        <v>73</v>
      </c>
      <c r="C86" s="250" t="s">
        <v>14</v>
      </c>
      <c r="D86" s="250">
        <v>415.13993174061397</v>
      </c>
      <c r="E86" s="250">
        <v>803.78156996586904</v>
      </c>
      <c r="F86" s="250">
        <v>34.0579710144928</v>
      </c>
      <c r="G86" s="250">
        <v>65.942028985507207</v>
      </c>
    </row>
    <row r="87" spans="1:7" x14ac:dyDescent="0.25">
      <c r="A87" s="250" t="s">
        <v>35</v>
      </c>
      <c r="B87" s="250" t="s">
        <v>36</v>
      </c>
      <c r="C87" s="250" t="s">
        <v>14</v>
      </c>
      <c r="D87" s="250">
        <v>10178.0801994786</v>
      </c>
      <c r="E87" s="250">
        <v>26065.582501885499</v>
      </c>
      <c r="F87" s="250">
        <v>28.0823720365754</v>
      </c>
      <c r="G87" s="250">
        <v>71.917627963424593</v>
      </c>
    </row>
    <row r="88" spans="1:7" x14ac:dyDescent="0.25">
      <c r="A88" s="250" t="s">
        <v>35</v>
      </c>
      <c r="B88" s="250" t="s">
        <v>36</v>
      </c>
      <c r="C88" s="250" t="s">
        <v>15</v>
      </c>
      <c r="D88" s="250">
        <v>11996.751289399999</v>
      </c>
      <c r="E88" s="250">
        <v>37905.273036300001</v>
      </c>
      <c r="F88" s="250">
        <v>24.0406104792458</v>
      </c>
      <c r="G88" s="250">
        <v>75.9593895207542</v>
      </c>
    </row>
    <row r="89" spans="1:7" x14ac:dyDescent="0.25">
      <c r="A89" s="250" t="s">
        <v>74</v>
      </c>
      <c r="B89" s="250" t="s">
        <v>75</v>
      </c>
      <c r="C89" s="250" t="s">
        <v>14</v>
      </c>
      <c r="D89" s="250">
        <v>513.78124649065796</v>
      </c>
      <c r="E89" s="250">
        <v>1273.38342270472</v>
      </c>
      <c r="F89" s="250">
        <v>28.748399929032502</v>
      </c>
      <c r="G89" s="250">
        <v>71.251600070967498</v>
      </c>
    </row>
    <row r="90" spans="1:7" x14ac:dyDescent="0.25">
      <c r="A90" s="250" t="s">
        <v>76</v>
      </c>
      <c r="B90" s="250" t="s">
        <v>77</v>
      </c>
      <c r="C90" s="250" t="s">
        <v>14</v>
      </c>
      <c r="D90" s="250">
        <v>1134.47176493961</v>
      </c>
      <c r="E90" s="250">
        <v>3040.88537928303</v>
      </c>
      <c r="F90" s="250">
        <v>27.170652132341601</v>
      </c>
      <c r="G90" s="250">
        <v>72.829347867658399</v>
      </c>
    </row>
    <row r="91" spans="1:7" x14ac:dyDescent="0.25">
      <c r="A91" s="250" t="s">
        <v>78</v>
      </c>
      <c r="B91" s="250" t="s">
        <v>79</v>
      </c>
      <c r="C91" s="250" t="s">
        <v>14</v>
      </c>
      <c r="D91" s="250">
        <v>216.12193056731499</v>
      </c>
      <c r="E91" s="250">
        <v>851.28027095681398</v>
      </c>
      <c r="F91" s="250">
        <v>20.247469066366701</v>
      </c>
      <c r="G91" s="250">
        <v>79.752530933633295</v>
      </c>
    </row>
    <row r="92" spans="1:7" x14ac:dyDescent="0.25">
      <c r="A92" s="250" t="s">
        <v>80</v>
      </c>
      <c r="B92" s="250" t="s">
        <v>81</v>
      </c>
      <c r="C92" s="250" t="s">
        <v>14</v>
      </c>
      <c r="D92" s="250">
        <v>293.09796054831298</v>
      </c>
      <c r="E92" s="250">
        <v>734.90003343363696</v>
      </c>
      <c r="F92" s="250">
        <v>28.5115303983229</v>
      </c>
      <c r="G92" s="250">
        <v>71.488469601677096</v>
      </c>
    </row>
    <row r="93" spans="1:7" x14ac:dyDescent="0.25">
      <c r="A93" s="250" t="s">
        <v>82</v>
      </c>
      <c r="B93" s="250" t="s">
        <v>83</v>
      </c>
      <c r="C93" s="250" t="s">
        <v>14</v>
      </c>
      <c r="D93" s="250">
        <v>1910.6183720925001</v>
      </c>
      <c r="E93" s="250">
        <v>4581.3244091987499</v>
      </c>
      <c r="F93" s="250">
        <v>29.430610164935501</v>
      </c>
      <c r="G93" s="250">
        <v>70.569389835064499</v>
      </c>
    </row>
    <row r="94" spans="1:7" x14ac:dyDescent="0.25">
      <c r="A94" s="250" t="s">
        <v>82</v>
      </c>
      <c r="B94" s="250" t="s">
        <v>83</v>
      </c>
      <c r="C94" s="250" t="s">
        <v>15</v>
      </c>
      <c r="D94" s="250">
        <v>1708.7870367999999</v>
      </c>
      <c r="E94" s="250">
        <v>7618.0624047000001</v>
      </c>
      <c r="F94" s="250">
        <v>18.321160296602599</v>
      </c>
      <c r="G94" s="250">
        <v>81.678839703397401</v>
      </c>
    </row>
    <row r="95" spans="1:7" x14ac:dyDescent="0.25">
      <c r="A95" s="250" t="s">
        <v>37</v>
      </c>
      <c r="B95" s="250" t="s">
        <v>38</v>
      </c>
      <c r="C95" s="250" t="s">
        <v>14</v>
      </c>
      <c r="D95" s="250">
        <v>56828.341063723099</v>
      </c>
      <c r="E95" s="250">
        <v>128552.421267474</v>
      </c>
      <c r="F95" s="250">
        <v>30.6549289953802</v>
      </c>
      <c r="G95" s="250">
        <v>69.345071004619797</v>
      </c>
    </row>
    <row r="96" spans="1:7" x14ac:dyDescent="0.25">
      <c r="A96" s="250" t="s">
        <v>37</v>
      </c>
      <c r="B96" s="250" t="s">
        <v>38</v>
      </c>
      <c r="C96" s="250" t="s">
        <v>15</v>
      </c>
      <c r="D96" s="250">
        <v>55773.937464499999</v>
      </c>
      <c r="E96" s="250">
        <v>201508.11838299999</v>
      </c>
      <c r="F96" s="250">
        <v>21.678129584582901</v>
      </c>
      <c r="G96" s="250">
        <v>78.321870415417095</v>
      </c>
    </row>
    <row r="97" spans="1:7" x14ac:dyDescent="0.25">
      <c r="A97" s="250" t="s">
        <v>39</v>
      </c>
      <c r="B97" s="250" t="s">
        <v>40</v>
      </c>
      <c r="C97" s="250" t="s">
        <v>14</v>
      </c>
      <c r="D97" s="250">
        <v>1409.52239454035</v>
      </c>
      <c r="E97" s="250">
        <v>3699.8261172190701</v>
      </c>
      <c r="F97" s="250">
        <v>27.587125663795799</v>
      </c>
      <c r="G97" s="250">
        <v>72.412874336204197</v>
      </c>
    </row>
    <row r="98" spans="1:7" x14ac:dyDescent="0.25">
      <c r="A98" s="250" t="s">
        <v>39</v>
      </c>
      <c r="B98" s="250" t="s">
        <v>40</v>
      </c>
      <c r="C98" s="250" t="s">
        <v>15</v>
      </c>
      <c r="D98" s="250">
        <v>1813.4507704</v>
      </c>
      <c r="E98" s="250">
        <v>4976.5260526000002</v>
      </c>
      <c r="F98" s="250">
        <v>26.707760831483501</v>
      </c>
      <c r="G98" s="250">
        <v>73.292239168516502</v>
      </c>
    </row>
    <row r="99" spans="1:7" x14ac:dyDescent="0.25">
      <c r="A99" s="250" t="s">
        <v>84</v>
      </c>
      <c r="B99" s="250" t="s">
        <v>85</v>
      </c>
      <c r="C99" s="250" t="s">
        <v>14</v>
      </c>
      <c r="D99" s="250">
        <v>554.89483119266799</v>
      </c>
      <c r="E99" s="250">
        <v>1683.5251529095699</v>
      </c>
      <c r="F99" s="250">
        <v>24.789576358934202</v>
      </c>
      <c r="G99" s="250">
        <v>75.210423641065802</v>
      </c>
    </row>
    <row r="100" spans="1:7" x14ac:dyDescent="0.25">
      <c r="A100" s="250" t="s">
        <v>84</v>
      </c>
      <c r="B100" s="250" t="s">
        <v>85</v>
      </c>
      <c r="C100" s="250" t="s">
        <v>15</v>
      </c>
      <c r="D100" s="250">
        <v>780.45023509999999</v>
      </c>
      <c r="E100" s="250">
        <v>2327.0005323</v>
      </c>
      <c r="F100" s="250">
        <v>25.115449721284001</v>
      </c>
      <c r="G100" s="250">
        <v>74.884550278716006</v>
      </c>
    </row>
    <row r="101" spans="1:7" x14ac:dyDescent="0.25">
      <c r="A101" s="250" t="s">
        <v>86</v>
      </c>
      <c r="B101" s="250" t="s">
        <v>87</v>
      </c>
      <c r="C101" s="250" t="s">
        <v>14</v>
      </c>
      <c r="D101" s="250">
        <v>162.27301189730801</v>
      </c>
      <c r="E101" s="250">
        <v>402.34815278647602</v>
      </c>
      <c r="F101" s="250">
        <v>28.740157480314998</v>
      </c>
      <c r="G101" s="250">
        <v>71.259842519684994</v>
      </c>
    </row>
    <row r="102" spans="1:7" x14ac:dyDescent="0.25">
      <c r="A102" s="250" t="s">
        <v>88</v>
      </c>
      <c r="B102" s="250" t="s">
        <v>89</v>
      </c>
      <c r="C102" s="250" t="s">
        <v>14</v>
      </c>
      <c r="D102" s="250">
        <v>354.10168028022002</v>
      </c>
      <c r="E102" s="250">
        <v>1626.8892886865401</v>
      </c>
      <c r="F102" s="250">
        <v>17.874977010365299</v>
      </c>
      <c r="G102" s="250">
        <v>82.125022989634701</v>
      </c>
    </row>
    <row r="103" spans="1:7" x14ac:dyDescent="0.25">
      <c r="A103" s="250" t="s">
        <v>88</v>
      </c>
      <c r="B103" s="250" t="s">
        <v>89</v>
      </c>
      <c r="C103" s="250" t="s">
        <v>15</v>
      </c>
      <c r="D103" s="250">
        <v>504.01033560000002</v>
      </c>
      <c r="E103" s="250">
        <v>2378.7583900999998</v>
      </c>
      <c r="F103" s="250">
        <v>17.483550834540701</v>
      </c>
      <c r="G103" s="250">
        <v>82.516449165459306</v>
      </c>
    </row>
    <row r="104" spans="1:7" x14ac:dyDescent="0.25">
      <c r="A104" s="250" t="s">
        <v>90</v>
      </c>
      <c r="B104" s="250" t="s">
        <v>91</v>
      </c>
      <c r="C104" s="250" t="s">
        <v>14</v>
      </c>
      <c r="D104" s="250">
        <v>125.304247990815</v>
      </c>
      <c r="E104" s="250">
        <v>237.34098737083701</v>
      </c>
      <c r="F104" s="250">
        <v>34.5528455284553</v>
      </c>
      <c r="G104" s="250">
        <v>65.447154471544707</v>
      </c>
    </row>
    <row r="105" spans="1:7" x14ac:dyDescent="0.25">
      <c r="A105" s="250" t="s">
        <v>92</v>
      </c>
      <c r="B105" s="250" t="s">
        <v>93</v>
      </c>
      <c r="C105" s="250" t="s">
        <v>14</v>
      </c>
      <c r="D105" s="250">
        <v>641.27675881137395</v>
      </c>
      <c r="E105" s="250">
        <v>1844.5667836216001</v>
      </c>
      <c r="F105" s="250">
        <v>25.797148849671199</v>
      </c>
      <c r="G105" s="250">
        <v>74.202851150328797</v>
      </c>
    </row>
    <row r="106" spans="1:7" x14ac:dyDescent="0.25">
      <c r="A106" s="250" t="s">
        <v>92</v>
      </c>
      <c r="B106" s="250" t="s">
        <v>93</v>
      </c>
      <c r="C106" s="250" t="s">
        <v>15</v>
      </c>
      <c r="D106" s="250">
        <v>772.75963009999998</v>
      </c>
      <c r="E106" s="250">
        <v>3065.2197778999998</v>
      </c>
      <c r="F106" s="250">
        <v>20.134543413370999</v>
      </c>
      <c r="G106" s="250">
        <v>79.865456586628994</v>
      </c>
    </row>
    <row r="107" spans="1:7" x14ac:dyDescent="0.25">
      <c r="A107" s="250" t="s">
        <v>94</v>
      </c>
      <c r="B107" s="250" t="s">
        <v>95</v>
      </c>
      <c r="C107" s="250" t="s">
        <v>14</v>
      </c>
      <c r="D107" s="250">
        <v>1286.69331306968</v>
      </c>
      <c r="E107" s="250">
        <v>3082.80716318961</v>
      </c>
      <c r="F107" s="250">
        <v>29.447148937519099</v>
      </c>
      <c r="G107" s="250">
        <v>70.552851062480897</v>
      </c>
    </row>
    <row r="108" spans="1:7" x14ac:dyDescent="0.25">
      <c r="A108" s="250" t="s">
        <v>94</v>
      </c>
      <c r="B108" s="250" t="s">
        <v>95</v>
      </c>
      <c r="C108" s="250" t="s">
        <v>15</v>
      </c>
      <c r="D108" s="250">
        <v>1815.2345092999999</v>
      </c>
      <c r="E108" s="250">
        <v>5178.9286335999996</v>
      </c>
      <c r="F108" s="250">
        <v>25.953562595157699</v>
      </c>
      <c r="G108" s="250">
        <v>74.046437404842294</v>
      </c>
    </row>
    <row r="109" spans="1:7" x14ac:dyDescent="0.25">
      <c r="A109" s="250" t="s">
        <v>96</v>
      </c>
      <c r="B109" s="250" t="s">
        <v>97</v>
      </c>
      <c r="C109" s="250" t="s">
        <v>14</v>
      </c>
      <c r="D109" s="250">
        <v>2635.86200781957</v>
      </c>
      <c r="E109" s="250">
        <v>6399.6436223349701</v>
      </c>
      <c r="F109" s="250">
        <v>29.172268998680099</v>
      </c>
      <c r="G109" s="250">
        <v>70.827731001319805</v>
      </c>
    </row>
    <row r="110" spans="1:7" x14ac:dyDescent="0.25">
      <c r="A110" s="250" t="s">
        <v>98</v>
      </c>
      <c r="B110" s="250" t="s">
        <v>99</v>
      </c>
      <c r="C110" s="250" t="s">
        <v>14</v>
      </c>
      <c r="D110" s="250">
        <v>1269.66234150593</v>
      </c>
      <c r="E110" s="250">
        <v>5160.3561843999196</v>
      </c>
      <c r="F110" s="250">
        <v>19.7458582178356</v>
      </c>
      <c r="G110" s="250">
        <v>80.254141782164396</v>
      </c>
    </row>
    <row r="111" spans="1:7" x14ac:dyDescent="0.25">
      <c r="A111" s="250" t="s">
        <v>100</v>
      </c>
      <c r="B111" s="250" t="s">
        <v>101</v>
      </c>
      <c r="C111" s="250" t="s">
        <v>15</v>
      </c>
      <c r="D111" s="250">
        <v>111.3894272</v>
      </c>
      <c r="E111" s="250">
        <v>463.47503840000002</v>
      </c>
      <c r="F111" s="250">
        <v>19.376641602597601</v>
      </c>
      <c r="G111" s="250">
        <v>80.623358397402399</v>
      </c>
    </row>
    <row r="112" spans="1:7" x14ac:dyDescent="0.25">
      <c r="A112" s="250" t="s">
        <v>102</v>
      </c>
      <c r="B112" s="250" t="s">
        <v>103</v>
      </c>
      <c r="C112" s="250" t="s">
        <v>14</v>
      </c>
      <c r="D112" s="250">
        <v>7306.3764040362203</v>
      </c>
      <c r="E112" s="250">
        <v>23645.195836970299</v>
      </c>
      <c r="F112" s="250">
        <v>23.605832838295299</v>
      </c>
      <c r="G112" s="250">
        <v>76.394167161704701</v>
      </c>
    </row>
    <row r="113" spans="1:7" x14ac:dyDescent="0.25">
      <c r="A113" s="250" t="s">
        <v>102</v>
      </c>
      <c r="B113" s="250" t="s">
        <v>103</v>
      </c>
      <c r="C113" s="250" t="s">
        <v>15</v>
      </c>
      <c r="D113" s="250">
        <v>9687.6673730000002</v>
      </c>
      <c r="E113" s="250">
        <v>32993.876020999996</v>
      </c>
      <c r="F113" s="250">
        <v>22.697556373656901</v>
      </c>
      <c r="G113" s="250">
        <v>77.302443626343106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703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51" t="s">
        <v>106</v>
      </c>
      <c r="B124" s="251" t="s">
        <v>107</v>
      </c>
      <c r="C124" s="251" t="s">
        <v>14</v>
      </c>
      <c r="D124" s="251">
        <v>32438.459559082599</v>
      </c>
      <c r="E124" s="251">
        <v>176818.50418407199</v>
      </c>
      <c r="F124" s="251">
        <v>15.501734794784699</v>
      </c>
      <c r="G124" s="251">
        <v>84.498265205215304</v>
      </c>
    </row>
    <row r="125" spans="1:7" x14ac:dyDescent="0.25">
      <c r="A125" s="251" t="s">
        <v>106</v>
      </c>
      <c r="B125" s="251" t="s">
        <v>107</v>
      </c>
      <c r="C125" s="251" t="s">
        <v>15</v>
      </c>
      <c r="D125" s="251">
        <v>31558.7526019</v>
      </c>
      <c r="E125" s="251">
        <v>198530.0392386</v>
      </c>
      <c r="F125" s="251">
        <v>13.715901739262801</v>
      </c>
      <c r="G125" s="251">
        <v>86.284098260737196</v>
      </c>
    </row>
    <row r="126" spans="1:7" x14ac:dyDescent="0.25">
      <c r="A126" s="251" t="s">
        <v>108</v>
      </c>
      <c r="B126" s="251" t="s">
        <v>109</v>
      </c>
      <c r="C126" s="251" t="s">
        <v>14</v>
      </c>
      <c r="D126" s="251">
        <v>54934.876529200403</v>
      </c>
      <c r="E126" s="251">
        <v>201260.07171287501</v>
      </c>
      <c r="F126" s="251">
        <v>21.442607243485998</v>
      </c>
      <c r="G126" s="251">
        <v>78.557392756514005</v>
      </c>
    </row>
    <row r="127" spans="1:7" x14ac:dyDescent="0.25">
      <c r="A127" s="251" t="s">
        <v>108</v>
      </c>
      <c r="B127" s="251" t="s">
        <v>109</v>
      </c>
      <c r="C127" s="251" t="s">
        <v>15</v>
      </c>
      <c r="D127" s="251">
        <v>45588.291138400004</v>
      </c>
      <c r="E127" s="251">
        <v>251685.1114998</v>
      </c>
      <c r="F127" s="251">
        <v>15.3354759402689</v>
      </c>
      <c r="G127" s="251">
        <v>84.664524059731093</v>
      </c>
    </row>
    <row r="128" spans="1:7" x14ac:dyDescent="0.25">
      <c r="A128" s="251" t="s">
        <v>110</v>
      </c>
      <c r="B128" s="251" t="s">
        <v>111</v>
      </c>
      <c r="C128" s="251" t="s">
        <v>14</v>
      </c>
      <c r="D128" s="251">
        <v>87573.722730395195</v>
      </c>
      <c r="E128" s="251">
        <v>305951.07733753597</v>
      </c>
      <c r="F128" s="251">
        <v>22.2536731396034</v>
      </c>
      <c r="G128" s="251">
        <v>77.746326860396593</v>
      </c>
    </row>
    <row r="129" spans="1:7" x14ac:dyDescent="0.25">
      <c r="A129" s="251" t="s">
        <v>110</v>
      </c>
      <c r="B129" s="251" t="s">
        <v>111</v>
      </c>
      <c r="C129" s="251" t="s">
        <v>15</v>
      </c>
      <c r="D129" s="251">
        <v>73583.076360299994</v>
      </c>
      <c r="E129" s="251">
        <v>372768.70326480002</v>
      </c>
      <c r="F129" s="251">
        <v>16.485444826075099</v>
      </c>
      <c r="G129" s="251">
        <v>83.514555173924904</v>
      </c>
    </row>
    <row r="130" spans="1:7" x14ac:dyDescent="0.25">
      <c r="A130" s="251" t="s">
        <v>112</v>
      </c>
      <c r="B130" s="251" t="s">
        <v>113</v>
      </c>
      <c r="C130" s="251" t="s">
        <v>14</v>
      </c>
      <c r="D130" s="251">
        <v>6889.7979642944401</v>
      </c>
      <c r="E130" s="251">
        <v>41036.0343489558</v>
      </c>
      <c r="F130" s="251">
        <v>14.3759589176495</v>
      </c>
      <c r="G130" s="251">
        <v>85.624041082350502</v>
      </c>
    </row>
    <row r="131" spans="1:7" x14ac:dyDescent="0.25">
      <c r="A131" s="251" t="s">
        <v>112</v>
      </c>
      <c r="B131" s="251" t="s">
        <v>113</v>
      </c>
      <c r="C131" s="251" t="s">
        <v>15</v>
      </c>
      <c r="D131" s="251">
        <v>6335.5221823000002</v>
      </c>
      <c r="E131" s="251">
        <v>50102.030576099998</v>
      </c>
      <c r="F131" s="251">
        <v>11.2257209475778</v>
      </c>
      <c r="G131" s="251">
        <v>88.774279052422202</v>
      </c>
    </row>
    <row r="132" spans="1:7" x14ac:dyDescent="0.25">
      <c r="A132" s="251" t="s">
        <v>114</v>
      </c>
      <c r="B132" s="251" t="s">
        <v>115</v>
      </c>
      <c r="C132" s="251" t="s">
        <v>14</v>
      </c>
      <c r="D132" s="251">
        <v>6971.29730135303</v>
      </c>
      <c r="E132" s="251">
        <v>54836.5223685159</v>
      </c>
      <c r="F132" s="251">
        <v>11.278989193581801</v>
      </c>
      <c r="G132" s="251">
        <v>88.721010806418207</v>
      </c>
    </row>
    <row r="133" spans="1:7" x14ac:dyDescent="0.25">
      <c r="A133" s="251" t="s">
        <v>114</v>
      </c>
      <c r="B133" s="251" t="s">
        <v>115</v>
      </c>
      <c r="C133" s="251" t="s">
        <v>15</v>
      </c>
      <c r="D133" s="251">
        <v>5898.6700358999997</v>
      </c>
      <c r="E133" s="251">
        <v>71447.449442800003</v>
      </c>
      <c r="F133" s="251">
        <v>7.62632964091289</v>
      </c>
      <c r="G133" s="251">
        <v>92.3736703590871</v>
      </c>
    </row>
    <row r="134" spans="1:7" x14ac:dyDescent="0.25">
      <c r="A134" s="251" t="s">
        <v>116</v>
      </c>
      <c r="B134" s="251" t="s">
        <v>117</v>
      </c>
      <c r="C134" s="251" t="s">
        <v>14</v>
      </c>
      <c r="D134" s="251">
        <v>5171.7175366011497</v>
      </c>
      <c r="E134" s="251">
        <v>21184.423392360899</v>
      </c>
      <c r="F134" s="251">
        <v>19.622438469047999</v>
      </c>
      <c r="G134" s="251">
        <v>80.377561530951994</v>
      </c>
    </row>
    <row r="135" spans="1:7" x14ac:dyDescent="0.25">
      <c r="A135" s="251" t="s">
        <v>116</v>
      </c>
      <c r="B135" s="251" t="s">
        <v>117</v>
      </c>
      <c r="C135" s="251" t="s">
        <v>15</v>
      </c>
      <c r="D135" s="251">
        <v>3953.4188242</v>
      </c>
      <c r="E135" s="251">
        <v>29183.175813099999</v>
      </c>
      <c r="F135" s="251">
        <v>11.9306732253949</v>
      </c>
      <c r="G135" s="251">
        <v>88.069326774605102</v>
      </c>
    </row>
    <row r="136" spans="1:7" x14ac:dyDescent="0.25">
      <c r="A136" s="251" t="s">
        <v>118</v>
      </c>
      <c r="B136" s="251" t="s">
        <v>119</v>
      </c>
      <c r="C136" s="251" t="s">
        <v>14</v>
      </c>
      <c r="D136" s="251">
        <v>5615.6802357298002</v>
      </c>
      <c r="E136" s="251">
        <v>19026.312078549599</v>
      </c>
      <c r="F136" s="251">
        <v>22.7890673940177</v>
      </c>
      <c r="G136" s="251">
        <v>77.210932605982293</v>
      </c>
    </row>
    <row r="137" spans="1:7" x14ac:dyDescent="0.25">
      <c r="A137" s="251" t="s">
        <v>118</v>
      </c>
      <c r="B137" s="251" t="s">
        <v>119</v>
      </c>
      <c r="C137" s="251" t="s">
        <v>15</v>
      </c>
      <c r="D137" s="251">
        <v>4822.5314860999997</v>
      </c>
      <c r="E137" s="251">
        <v>23395.119517899999</v>
      </c>
      <c r="F137" s="251">
        <v>17.090478174162602</v>
      </c>
      <c r="G137" s="251">
        <v>82.909521825837402</v>
      </c>
    </row>
    <row r="138" spans="1:7" x14ac:dyDescent="0.25">
      <c r="A138" s="251" t="s">
        <v>120</v>
      </c>
      <c r="B138" s="251" t="s">
        <v>121</v>
      </c>
      <c r="C138" s="251" t="s">
        <v>14</v>
      </c>
      <c r="D138" s="251">
        <v>15689.6301683376</v>
      </c>
      <c r="E138" s="251">
        <v>66178.447665834407</v>
      </c>
      <c r="F138" s="251">
        <v>19.164527351085098</v>
      </c>
      <c r="G138" s="251">
        <v>80.835472648914902</v>
      </c>
    </row>
    <row r="139" spans="1:7" x14ac:dyDescent="0.25">
      <c r="A139" s="251" t="s">
        <v>120</v>
      </c>
      <c r="B139" s="251" t="s">
        <v>121</v>
      </c>
      <c r="C139" s="251" t="s">
        <v>15</v>
      </c>
      <c r="D139" s="251">
        <v>13372.8250264</v>
      </c>
      <c r="E139" s="251">
        <v>76565.411907400005</v>
      </c>
      <c r="F139" s="251">
        <v>14.8688983488115</v>
      </c>
      <c r="G139" s="251">
        <v>85.131101651188501</v>
      </c>
    </row>
    <row r="140" spans="1:7" x14ac:dyDescent="0.25">
      <c r="A140" s="251" t="s">
        <v>122</v>
      </c>
      <c r="B140" s="251" t="s">
        <v>123</v>
      </c>
      <c r="C140" s="251" t="s">
        <v>14</v>
      </c>
      <c r="D140" s="251">
        <v>1072.4318720689901</v>
      </c>
      <c r="E140" s="251">
        <v>6521.1353465526299</v>
      </c>
      <c r="F140" s="251">
        <v>14.1228995700345</v>
      </c>
      <c r="G140" s="251">
        <v>85.877100429965495</v>
      </c>
    </row>
    <row r="141" spans="1:7" x14ac:dyDescent="0.25">
      <c r="A141" s="251" t="s">
        <v>122</v>
      </c>
      <c r="B141" s="251" t="s">
        <v>123</v>
      </c>
      <c r="C141" s="251" t="s">
        <v>15</v>
      </c>
      <c r="D141" s="251">
        <v>857.89863600000001</v>
      </c>
      <c r="E141" s="251">
        <v>6745.2965780000004</v>
      </c>
      <c r="F141" s="251">
        <v>11.2833961492969</v>
      </c>
      <c r="G141" s="251">
        <v>88.716603850703095</v>
      </c>
    </row>
    <row r="142" spans="1:7" x14ac:dyDescent="0.25">
      <c r="A142" s="251" t="s">
        <v>124</v>
      </c>
      <c r="B142" s="251" t="s">
        <v>125</v>
      </c>
      <c r="C142" s="251" t="s">
        <v>14</v>
      </c>
      <c r="D142" s="251">
        <v>28172.842907194299</v>
      </c>
      <c r="E142" s="251">
        <v>89030.945236934494</v>
      </c>
      <c r="F142" s="251">
        <v>24.037484925444002</v>
      </c>
      <c r="G142" s="251">
        <v>75.962515074555995</v>
      </c>
    </row>
    <row r="143" spans="1:7" x14ac:dyDescent="0.25">
      <c r="A143" s="251" t="s">
        <v>124</v>
      </c>
      <c r="B143" s="251" t="s">
        <v>125</v>
      </c>
      <c r="C143" s="251" t="s">
        <v>15</v>
      </c>
      <c r="D143" s="251">
        <v>23405.534789000001</v>
      </c>
      <c r="E143" s="251">
        <v>113281.81965580001</v>
      </c>
      <c r="F143" s="251">
        <v>17.123409026437901</v>
      </c>
      <c r="G143" s="251">
        <v>82.876590973562102</v>
      </c>
    </row>
    <row r="144" spans="1:7" x14ac:dyDescent="0.25">
      <c r="A144" s="251" t="s">
        <v>126</v>
      </c>
      <c r="B144" s="251" t="s">
        <v>127</v>
      </c>
      <c r="C144" s="251" t="s">
        <v>14</v>
      </c>
      <c r="D144" s="251">
        <v>53401.982180314102</v>
      </c>
      <c r="E144" s="251">
        <v>133700.426283198</v>
      </c>
      <c r="F144" s="251">
        <v>28.541579244677798</v>
      </c>
      <c r="G144" s="251">
        <v>71.458420755322194</v>
      </c>
    </row>
    <row r="145" spans="1:7" x14ac:dyDescent="0.25">
      <c r="A145" s="251" t="s">
        <v>126</v>
      </c>
      <c r="B145" s="251" t="s">
        <v>127</v>
      </c>
      <c r="C145" s="251" t="s">
        <v>15</v>
      </c>
      <c r="D145" s="251">
        <v>46872.7919673</v>
      </c>
      <c r="E145" s="251">
        <v>161829.29378040001</v>
      </c>
      <c r="F145" s="251">
        <v>22.459187122818001</v>
      </c>
      <c r="G145" s="251">
        <v>77.540812877182006</v>
      </c>
    </row>
    <row r="146" spans="1:7" x14ac:dyDescent="0.25">
      <c r="A146" s="251" t="s">
        <v>128</v>
      </c>
      <c r="B146" s="251" t="s">
        <v>129</v>
      </c>
      <c r="C146" s="251" t="s">
        <v>14</v>
      </c>
      <c r="D146" s="251">
        <v>7679.3317712935605</v>
      </c>
      <c r="E146" s="251">
        <v>66359.680115991199</v>
      </c>
      <c r="F146" s="251">
        <v>10.372007372254499</v>
      </c>
      <c r="G146" s="251">
        <v>89.627992627745499</v>
      </c>
    </row>
    <row r="147" spans="1:7" x14ac:dyDescent="0.25">
      <c r="A147" s="251" t="s">
        <v>128</v>
      </c>
      <c r="B147" s="251" t="s">
        <v>129</v>
      </c>
      <c r="C147" s="251" t="s">
        <v>15</v>
      </c>
      <c r="D147" s="251">
        <v>6540.3151649000001</v>
      </c>
      <c r="E147" s="251">
        <v>71481.840169300005</v>
      </c>
      <c r="F147" s="251">
        <v>8.3826384145442105</v>
      </c>
      <c r="G147" s="251">
        <v>91.617361585455797</v>
      </c>
    </row>
    <row r="148" spans="1:7" x14ac:dyDescent="0.25">
      <c r="A148" s="251" t="s">
        <v>130</v>
      </c>
      <c r="B148" s="251" t="s">
        <v>131</v>
      </c>
      <c r="C148" s="251" t="s">
        <v>14</v>
      </c>
      <c r="D148" s="251">
        <v>295.19265659176898</v>
      </c>
      <c r="E148" s="251">
        <v>631.11805007798296</v>
      </c>
      <c r="F148" s="251">
        <v>31.867563924963999</v>
      </c>
      <c r="G148" s="251">
        <v>68.132436075035997</v>
      </c>
    </row>
    <row r="149" spans="1:7" x14ac:dyDescent="0.25">
      <c r="A149" s="251" t="s">
        <v>130</v>
      </c>
      <c r="B149" s="251" t="s">
        <v>131</v>
      </c>
      <c r="C149" s="251" t="s">
        <v>15</v>
      </c>
      <c r="D149" s="251">
        <v>256.25780079999998</v>
      </c>
      <c r="E149" s="251">
        <v>878.8559788</v>
      </c>
      <c r="F149" s="251">
        <v>22.575516693163699</v>
      </c>
      <c r="G149" s="251">
        <v>77.424483306836294</v>
      </c>
    </row>
    <row r="150" spans="1:7" x14ac:dyDescent="0.25">
      <c r="A150" s="251" t="s">
        <v>132</v>
      </c>
      <c r="B150" s="251" t="s">
        <v>133</v>
      </c>
      <c r="C150" s="251" t="s">
        <v>14</v>
      </c>
      <c r="D150" s="251">
        <v>7502.43979494215</v>
      </c>
      <c r="E150" s="251">
        <v>33086.335784682298</v>
      </c>
      <c r="F150" s="251">
        <v>18.4840259106224</v>
      </c>
      <c r="G150" s="251">
        <v>81.515974089377593</v>
      </c>
    </row>
    <row r="151" spans="1:7" x14ac:dyDescent="0.25">
      <c r="A151" s="251" t="s">
        <v>132</v>
      </c>
      <c r="B151" s="251" t="s">
        <v>133</v>
      </c>
      <c r="C151" s="251" t="s">
        <v>15</v>
      </c>
      <c r="D151" s="251">
        <v>6397.4303189000002</v>
      </c>
      <c r="E151" s="251">
        <v>32666.923999999999</v>
      </c>
      <c r="F151" s="251">
        <v>16.376644207849601</v>
      </c>
      <c r="G151" s="251">
        <v>83.623355792150406</v>
      </c>
    </row>
    <row r="152" spans="1:7" x14ac:dyDescent="0.25">
      <c r="A152" s="251" t="s">
        <v>134</v>
      </c>
      <c r="B152" s="251" t="s">
        <v>135</v>
      </c>
      <c r="C152" s="251" t="s">
        <v>14</v>
      </c>
      <c r="D152" s="251">
        <v>32381.377837789401</v>
      </c>
      <c r="E152" s="251">
        <v>86689.720819921698</v>
      </c>
      <c r="F152" s="251">
        <v>27.194993749805601</v>
      </c>
      <c r="G152" s="251">
        <v>72.805006250194396</v>
      </c>
    </row>
    <row r="153" spans="1:7" x14ac:dyDescent="0.25">
      <c r="A153" s="251" t="s">
        <v>134</v>
      </c>
      <c r="B153" s="251" t="s">
        <v>135</v>
      </c>
      <c r="C153" s="251" t="s">
        <v>15</v>
      </c>
      <c r="D153" s="251">
        <v>28253.042472599998</v>
      </c>
      <c r="E153" s="251">
        <v>107418.0524872</v>
      </c>
      <c r="F153" s="251">
        <v>20.824658694596302</v>
      </c>
      <c r="G153" s="251">
        <v>79.175341305403705</v>
      </c>
    </row>
    <row r="154" spans="1:7" x14ac:dyDescent="0.25">
      <c r="A154" s="251" t="s">
        <v>136</v>
      </c>
      <c r="B154" s="251" t="s">
        <v>137</v>
      </c>
      <c r="C154" s="251" t="s">
        <v>14</v>
      </c>
      <c r="D154" s="251">
        <v>33103.874811458802</v>
      </c>
      <c r="E154" s="251">
        <v>70880.208278559701</v>
      </c>
      <c r="F154" s="251">
        <v>31.835521194912999</v>
      </c>
      <c r="G154" s="251">
        <v>68.164478805087001</v>
      </c>
    </row>
    <row r="155" spans="1:7" x14ac:dyDescent="0.25">
      <c r="A155" s="251" t="s">
        <v>136</v>
      </c>
      <c r="B155" s="251" t="s">
        <v>137</v>
      </c>
      <c r="C155" s="251" t="s">
        <v>15</v>
      </c>
      <c r="D155" s="251">
        <v>29840.4952362</v>
      </c>
      <c r="E155" s="251">
        <v>98848.425909199999</v>
      </c>
      <c r="F155" s="251">
        <v>23.188084079502499</v>
      </c>
      <c r="G155" s="251">
        <v>76.811915920497498</v>
      </c>
    </row>
    <row r="156" spans="1:7" x14ac:dyDescent="0.25">
      <c r="A156" s="251" t="s">
        <v>138</v>
      </c>
      <c r="B156" s="251" t="s">
        <v>139</v>
      </c>
      <c r="C156" s="251" t="s">
        <v>14</v>
      </c>
      <c r="D156" s="251">
        <v>14019.859797444</v>
      </c>
      <c r="E156" s="251">
        <v>43261.908825884901</v>
      </c>
      <c r="F156" s="251">
        <v>24.475256498512199</v>
      </c>
      <c r="G156" s="251">
        <v>75.524743501487805</v>
      </c>
    </row>
    <row r="157" spans="1:7" x14ac:dyDescent="0.25">
      <c r="A157" s="251" t="s">
        <v>138</v>
      </c>
      <c r="B157" s="251" t="s">
        <v>139</v>
      </c>
      <c r="C157" s="251" t="s">
        <v>15</v>
      </c>
      <c r="D157" s="251">
        <v>10478.8094191</v>
      </c>
      <c r="E157" s="251">
        <v>59953.0468807</v>
      </c>
      <c r="F157" s="251">
        <v>14.877940139041501</v>
      </c>
      <c r="G157" s="251">
        <v>85.122059860958501</v>
      </c>
    </row>
    <row r="158" spans="1:7" x14ac:dyDescent="0.25">
      <c r="A158" s="251" t="s">
        <v>140</v>
      </c>
      <c r="B158" s="251" t="s">
        <v>141</v>
      </c>
      <c r="C158" s="251" t="s">
        <v>14</v>
      </c>
      <c r="D158" s="251">
        <v>63937.627388886998</v>
      </c>
      <c r="E158" s="251">
        <v>142244.925991205</v>
      </c>
      <c r="F158" s="251">
        <v>31.0102025320347</v>
      </c>
      <c r="G158" s="251">
        <v>68.989797467965303</v>
      </c>
    </row>
    <row r="159" spans="1:7" x14ac:dyDescent="0.25">
      <c r="A159" s="251" t="s">
        <v>140</v>
      </c>
      <c r="B159" s="251" t="s">
        <v>141</v>
      </c>
      <c r="C159" s="251" t="s">
        <v>15</v>
      </c>
      <c r="D159" s="251">
        <v>46118.453550600003</v>
      </c>
      <c r="E159" s="251">
        <v>187574.05207090001</v>
      </c>
      <c r="F159" s="251">
        <v>19.734673744863599</v>
      </c>
      <c r="G159" s="251">
        <v>80.265326255136401</v>
      </c>
    </row>
    <row r="160" spans="1:7" x14ac:dyDescent="0.25">
      <c r="A160" s="251" t="s">
        <v>142</v>
      </c>
      <c r="B160" s="251" t="s">
        <v>143</v>
      </c>
      <c r="C160" s="251" t="s">
        <v>14</v>
      </c>
      <c r="D160" s="251">
        <v>76856.905630797599</v>
      </c>
      <c r="E160" s="251">
        <v>246090.002332848</v>
      </c>
      <c r="F160" s="251">
        <v>23.7986194434936</v>
      </c>
      <c r="G160" s="251">
        <v>76.201380556506393</v>
      </c>
    </row>
    <row r="161" spans="1:7" x14ac:dyDescent="0.25">
      <c r="A161" s="251" t="s">
        <v>142</v>
      </c>
      <c r="B161" s="251" t="s">
        <v>143</v>
      </c>
      <c r="C161" s="251" t="s">
        <v>15</v>
      </c>
      <c r="D161" s="251">
        <v>59414.199579400003</v>
      </c>
      <c r="E161" s="251">
        <v>305669.64674669999</v>
      </c>
      <c r="F161" s="251">
        <v>16.274124472308198</v>
      </c>
      <c r="G161" s="251">
        <v>83.725875527691798</v>
      </c>
    </row>
    <row r="162" spans="1:7" x14ac:dyDescent="0.25">
      <c r="A162" s="251" t="s">
        <v>144</v>
      </c>
      <c r="B162" s="251" t="s">
        <v>145</v>
      </c>
      <c r="C162" s="251" t="s">
        <v>14</v>
      </c>
      <c r="D162" s="251">
        <v>26680.1443128584</v>
      </c>
      <c r="E162" s="251">
        <v>96398.803681242498</v>
      </c>
      <c r="F162" s="251">
        <v>21.677260610106298</v>
      </c>
      <c r="G162" s="251">
        <v>78.322739389893798</v>
      </c>
    </row>
    <row r="163" spans="1:7" x14ac:dyDescent="0.25">
      <c r="A163" s="251" t="s">
        <v>144</v>
      </c>
      <c r="B163" s="251" t="s">
        <v>145</v>
      </c>
      <c r="C163" s="251" t="s">
        <v>15</v>
      </c>
      <c r="D163" s="251">
        <v>22288.615826400001</v>
      </c>
      <c r="E163" s="251">
        <v>124488.28480179999</v>
      </c>
      <c r="F163" s="251">
        <v>15.185370266714701</v>
      </c>
      <c r="G163" s="251">
        <v>84.814629733285301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704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52" t="s">
        <v>106</v>
      </c>
      <c r="B174" s="252" t="s">
        <v>107</v>
      </c>
      <c r="C174" s="252" t="s">
        <v>14</v>
      </c>
      <c r="D174" s="252">
        <v>32395.7915011326</v>
      </c>
      <c r="E174" s="252">
        <v>176754.32298748</v>
      </c>
      <c r="F174" s="252">
        <v>15.489253534640801</v>
      </c>
      <c r="G174" s="252">
        <v>84.510746465359205</v>
      </c>
    </row>
    <row r="175" spans="1:7" x14ac:dyDescent="0.25">
      <c r="A175" s="252" t="s">
        <v>106</v>
      </c>
      <c r="B175" s="252" t="s">
        <v>107</v>
      </c>
      <c r="C175" s="252" t="s">
        <v>15</v>
      </c>
      <c r="D175" s="252">
        <v>31512.3339915</v>
      </c>
      <c r="E175" s="252">
        <v>198418.17389569999</v>
      </c>
      <c r="F175" s="252">
        <v>13.705155649444899</v>
      </c>
      <c r="G175" s="252">
        <v>86.294844350555096</v>
      </c>
    </row>
    <row r="176" spans="1:7" x14ac:dyDescent="0.25">
      <c r="A176" s="252" t="s">
        <v>108</v>
      </c>
      <c r="B176" s="252" t="s">
        <v>109</v>
      </c>
      <c r="C176" s="252" t="s">
        <v>14</v>
      </c>
      <c r="D176" s="252">
        <v>54934.876529200403</v>
      </c>
      <c r="E176" s="252">
        <v>201260.07171287501</v>
      </c>
      <c r="F176" s="252">
        <v>21.442607243485998</v>
      </c>
      <c r="G176" s="252">
        <v>78.557392756514005</v>
      </c>
    </row>
    <row r="177" spans="1:7" x14ac:dyDescent="0.25">
      <c r="A177" s="252" t="s">
        <v>108</v>
      </c>
      <c r="B177" s="252" t="s">
        <v>109</v>
      </c>
      <c r="C177" s="252" t="s">
        <v>15</v>
      </c>
      <c r="D177" s="252">
        <v>45588.291138400004</v>
      </c>
      <c r="E177" s="252">
        <v>251685.1114998</v>
      </c>
      <c r="F177" s="252">
        <v>15.3354759402689</v>
      </c>
      <c r="G177" s="252">
        <v>84.664524059731093</v>
      </c>
    </row>
    <row r="178" spans="1:7" x14ac:dyDescent="0.25">
      <c r="A178" s="252" t="s">
        <v>110</v>
      </c>
      <c r="B178" s="252" t="s">
        <v>111</v>
      </c>
      <c r="C178" s="252" t="s">
        <v>14</v>
      </c>
      <c r="D178" s="252">
        <v>87277.166555093907</v>
      </c>
      <c r="E178" s="252">
        <v>305317.04286858498</v>
      </c>
      <c r="F178" s="252">
        <v>22.2308848322585</v>
      </c>
      <c r="G178" s="252">
        <v>77.769115167741404</v>
      </c>
    </row>
    <row r="179" spans="1:7" x14ac:dyDescent="0.25">
      <c r="A179" s="252" t="s">
        <v>110</v>
      </c>
      <c r="B179" s="252" t="s">
        <v>111</v>
      </c>
      <c r="C179" s="252" t="s">
        <v>15</v>
      </c>
      <c r="D179" s="252">
        <v>73230.670564999993</v>
      </c>
      <c r="E179" s="252">
        <v>371873.34884039999</v>
      </c>
      <c r="F179" s="252">
        <v>16.452484671521599</v>
      </c>
      <c r="G179" s="252">
        <v>83.547515328478397</v>
      </c>
    </row>
    <row r="180" spans="1:7" x14ac:dyDescent="0.25">
      <c r="A180" s="252" t="s">
        <v>112</v>
      </c>
      <c r="B180" s="252" t="s">
        <v>113</v>
      </c>
      <c r="C180" s="252" t="s">
        <v>14</v>
      </c>
      <c r="D180" s="252">
        <v>6889.7979642944401</v>
      </c>
      <c r="E180" s="252">
        <v>41036.0343489558</v>
      </c>
      <c r="F180" s="252">
        <v>14.3759589176495</v>
      </c>
      <c r="G180" s="252">
        <v>85.624041082350502</v>
      </c>
    </row>
    <row r="181" spans="1:7" x14ac:dyDescent="0.25">
      <c r="A181" s="252" t="s">
        <v>112</v>
      </c>
      <c r="B181" s="252" t="s">
        <v>113</v>
      </c>
      <c r="C181" s="252" t="s">
        <v>15</v>
      </c>
      <c r="D181" s="252">
        <v>6335.5221823000002</v>
      </c>
      <c r="E181" s="252">
        <v>50102.030576099998</v>
      </c>
      <c r="F181" s="252">
        <v>11.2257209475778</v>
      </c>
      <c r="G181" s="252">
        <v>88.774279052422202</v>
      </c>
    </row>
    <row r="182" spans="1:7" x14ac:dyDescent="0.25">
      <c r="A182" s="252" t="s">
        <v>114</v>
      </c>
      <c r="B182" s="252" t="s">
        <v>115</v>
      </c>
      <c r="C182" s="252" t="s">
        <v>14</v>
      </c>
      <c r="D182" s="252">
        <v>6971.29730135303</v>
      </c>
      <c r="E182" s="252">
        <v>54836.5223685159</v>
      </c>
      <c r="F182" s="252">
        <v>11.278989193581801</v>
      </c>
      <c r="G182" s="252">
        <v>88.721010806418207</v>
      </c>
    </row>
    <row r="183" spans="1:7" x14ac:dyDescent="0.25">
      <c r="A183" s="252" t="s">
        <v>114</v>
      </c>
      <c r="B183" s="252" t="s">
        <v>115</v>
      </c>
      <c r="C183" s="252" t="s">
        <v>15</v>
      </c>
      <c r="D183" s="252">
        <v>5898.6700358999997</v>
      </c>
      <c r="E183" s="252">
        <v>71447.449442800003</v>
      </c>
      <c r="F183" s="252">
        <v>7.62632964091289</v>
      </c>
      <c r="G183" s="252">
        <v>92.3736703590871</v>
      </c>
    </row>
    <row r="184" spans="1:7" x14ac:dyDescent="0.25">
      <c r="A184" s="252" t="s">
        <v>116</v>
      </c>
      <c r="B184" s="252" t="s">
        <v>117</v>
      </c>
      <c r="C184" s="252" t="s">
        <v>14</v>
      </c>
      <c r="D184" s="252">
        <v>5171.7175366011497</v>
      </c>
      <c r="E184" s="252">
        <v>21184.423392360899</v>
      </c>
      <c r="F184" s="252">
        <v>19.622438469047999</v>
      </c>
      <c r="G184" s="252">
        <v>80.377561530951994</v>
      </c>
    </row>
    <row r="185" spans="1:7" x14ac:dyDescent="0.25">
      <c r="A185" s="252" t="s">
        <v>116</v>
      </c>
      <c r="B185" s="252" t="s">
        <v>117</v>
      </c>
      <c r="C185" s="252" t="s">
        <v>15</v>
      </c>
      <c r="D185" s="252">
        <v>3953.4188242</v>
      </c>
      <c r="E185" s="252">
        <v>29183.175813099999</v>
      </c>
      <c r="F185" s="252">
        <v>11.9306732253949</v>
      </c>
      <c r="G185" s="252">
        <v>88.069326774605102</v>
      </c>
    </row>
    <row r="186" spans="1:7" x14ac:dyDescent="0.25">
      <c r="A186" s="252" t="s">
        <v>118</v>
      </c>
      <c r="B186" s="252" t="s">
        <v>119</v>
      </c>
      <c r="C186" s="252" t="s">
        <v>14</v>
      </c>
      <c r="D186" s="252">
        <v>5615.6802357298002</v>
      </c>
      <c r="E186" s="252">
        <v>19026.312078549599</v>
      </c>
      <c r="F186" s="252">
        <v>22.7890673940177</v>
      </c>
      <c r="G186" s="252">
        <v>77.210932605982293</v>
      </c>
    </row>
    <row r="187" spans="1:7" x14ac:dyDescent="0.25">
      <c r="A187" s="252" t="s">
        <v>118</v>
      </c>
      <c r="B187" s="252" t="s">
        <v>119</v>
      </c>
      <c r="C187" s="252" t="s">
        <v>15</v>
      </c>
      <c r="D187" s="252">
        <v>4822.5314860999997</v>
      </c>
      <c r="E187" s="252">
        <v>23395.119517899999</v>
      </c>
      <c r="F187" s="252">
        <v>17.090478174162602</v>
      </c>
      <c r="G187" s="252">
        <v>82.909521825837402</v>
      </c>
    </row>
    <row r="188" spans="1:7" x14ac:dyDescent="0.25">
      <c r="A188" s="252" t="s">
        <v>120</v>
      </c>
      <c r="B188" s="252" t="s">
        <v>121</v>
      </c>
      <c r="C188" s="252" t="s">
        <v>14</v>
      </c>
      <c r="D188" s="252">
        <v>15689.6301683376</v>
      </c>
      <c r="E188" s="252">
        <v>66178.447665834407</v>
      </c>
      <c r="F188" s="252">
        <v>19.164527351085098</v>
      </c>
      <c r="G188" s="252">
        <v>80.835472648914902</v>
      </c>
    </row>
    <row r="189" spans="1:7" x14ac:dyDescent="0.25">
      <c r="A189" s="252" t="s">
        <v>120</v>
      </c>
      <c r="B189" s="252" t="s">
        <v>121</v>
      </c>
      <c r="C189" s="252" t="s">
        <v>15</v>
      </c>
      <c r="D189" s="252">
        <v>13372.8250264</v>
      </c>
      <c r="E189" s="252">
        <v>76565.411907400005</v>
      </c>
      <c r="F189" s="252">
        <v>14.8688983488115</v>
      </c>
      <c r="G189" s="252">
        <v>85.131101651188501</v>
      </c>
    </row>
    <row r="190" spans="1:7" x14ac:dyDescent="0.25">
      <c r="A190" s="252" t="s">
        <v>122</v>
      </c>
      <c r="B190" s="252" t="s">
        <v>123</v>
      </c>
      <c r="C190" s="252" t="s">
        <v>14</v>
      </c>
      <c r="D190" s="252">
        <v>1072.4318720689901</v>
      </c>
      <c r="E190" s="252">
        <v>6521.1353465526299</v>
      </c>
      <c r="F190" s="252">
        <v>14.1228995700345</v>
      </c>
      <c r="G190" s="252">
        <v>85.877100429965495</v>
      </c>
    </row>
    <row r="191" spans="1:7" x14ac:dyDescent="0.25">
      <c r="A191" s="252" t="s">
        <v>122</v>
      </c>
      <c r="B191" s="252" t="s">
        <v>123</v>
      </c>
      <c r="C191" s="252" t="s">
        <v>15</v>
      </c>
      <c r="D191" s="252">
        <v>857.89863600000001</v>
      </c>
      <c r="E191" s="252">
        <v>6745.2965780000004</v>
      </c>
      <c r="F191" s="252">
        <v>11.2833961492969</v>
      </c>
      <c r="G191" s="252">
        <v>88.716603850703095</v>
      </c>
    </row>
    <row r="192" spans="1:7" x14ac:dyDescent="0.25">
      <c r="A192" s="252" t="s">
        <v>124</v>
      </c>
      <c r="B192" s="252" t="s">
        <v>125</v>
      </c>
      <c r="C192" s="252" t="s">
        <v>14</v>
      </c>
      <c r="D192" s="252">
        <v>28172.842907194299</v>
      </c>
      <c r="E192" s="252">
        <v>89030.945236934494</v>
      </c>
      <c r="F192" s="252">
        <v>24.037484925444002</v>
      </c>
      <c r="G192" s="252">
        <v>75.962515074555995</v>
      </c>
    </row>
    <row r="193" spans="1:7" x14ac:dyDescent="0.25">
      <c r="A193" s="252" t="s">
        <v>124</v>
      </c>
      <c r="B193" s="252" t="s">
        <v>125</v>
      </c>
      <c r="C193" s="252" t="s">
        <v>15</v>
      </c>
      <c r="D193" s="252">
        <v>23405.534789000001</v>
      </c>
      <c r="E193" s="252">
        <v>113281.81965580001</v>
      </c>
      <c r="F193" s="252">
        <v>17.123409026437901</v>
      </c>
      <c r="G193" s="252">
        <v>82.876590973562102</v>
      </c>
    </row>
    <row r="194" spans="1:7" x14ac:dyDescent="0.25">
      <c r="A194" s="252" t="s">
        <v>126</v>
      </c>
      <c r="B194" s="252" t="s">
        <v>127</v>
      </c>
      <c r="C194" s="252" t="s">
        <v>14</v>
      </c>
      <c r="D194" s="252">
        <v>52518.670919738703</v>
      </c>
      <c r="E194" s="252">
        <v>132499.680291194</v>
      </c>
      <c r="F194" s="252">
        <v>28.385655031518599</v>
      </c>
      <c r="G194" s="252">
        <v>71.614344968481404</v>
      </c>
    </row>
    <row r="195" spans="1:7" x14ac:dyDescent="0.25">
      <c r="A195" s="252" t="s">
        <v>126</v>
      </c>
      <c r="B195" s="252" t="s">
        <v>127</v>
      </c>
      <c r="C195" s="252" t="s">
        <v>15</v>
      </c>
      <c r="D195" s="252">
        <v>45988.309550700003</v>
      </c>
      <c r="E195" s="252">
        <v>159682.39913470001</v>
      </c>
      <c r="F195" s="252">
        <v>22.360164869682599</v>
      </c>
      <c r="G195" s="252">
        <v>77.639835130317394</v>
      </c>
    </row>
    <row r="196" spans="1:7" x14ac:dyDescent="0.25">
      <c r="A196" s="252" t="s">
        <v>128</v>
      </c>
      <c r="B196" s="252" t="s">
        <v>129</v>
      </c>
      <c r="C196" s="252" t="s">
        <v>14</v>
      </c>
      <c r="D196" s="252">
        <v>7602.4246195346996</v>
      </c>
      <c r="E196" s="252">
        <v>66181.872743662505</v>
      </c>
      <c r="F196" s="252">
        <v>10.303580695649099</v>
      </c>
      <c r="G196" s="252">
        <v>89.696419304350897</v>
      </c>
    </row>
    <row r="197" spans="1:7" x14ac:dyDescent="0.25">
      <c r="A197" s="252" t="s">
        <v>128</v>
      </c>
      <c r="B197" s="252" t="s">
        <v>129</v>
      </c>
      <c r="C197" s="252" t="s">
        <v>15</v>
      </c>
      <c r="D197" s="252">
        <v>6475.7724498999996</v>
      </c>
      <c r="E197" s="252">
        <v>71176.111519300001</v>
      </c>
      <c r="F197" s="252">
        <v>8.3394917404303595</v>
      </c>
      <c r="G197" s="252">
        <v>91.660508259569596</v>
      </c>
    </row>
    <row r="198" spans="1:7" x14ac:dyDescent="0.25">
      <c r="A198" s="252" t="s">
        <v>132</v>
      </c>
      <c r="B198" s="252" t="s">
        <v>133</v>
      </c>
      <c r="C198" s="252" t="s">
        <v>14</v>
      </c>
      <c r="D198" s="252">
        <v>7400.8025026856603</v>
      </c>
      <c r="E198" s="252">
        <v>32978.281049594902</v>
      </c>
      <c r="F198" s="252">
        <v>18.328307261118301</v>
      </c>
      <c r="G198" s="252">
        <v>81.671692738881703</v>
      </c>
    </row>
    <row r="199" spans="1:7" x14ac:dyDescent="0.25">
      <c r="A199" s="252" t="s">
        <v>132</v>
      </c>
      <c r="B199" s="252" t="s">
        <v>133</v>
      </c>
      <c r="C199" s="252" t="s">
        <v>15</v>
      </c>
      <c r="D199" s="252">
        <v>6316.7081390000003</v>
      </c>
      <c r="E199" s="252">
        <v>32411.8875974</v>
      </c>
      <c r="F199" s="252">
        <v>16.310191523580301</v>
      </c>
      <c r="G199" s="252">
        <v>83.689808476419699</v>
      </c>
    </row>
    <row r="200" spans="1:7" x14ac:dyDescent="0.25">
      <c r="A200" s="252" t="s">
        <v>134</v>
      </c>
      <c r="B200" s="252" t="s">
        <v>135</v>
      </c>
      <c r="C200" s="252" t="s">
        <v>14</v>
      </c>
      <c r="D200" s="252">
        <v>32366.377837789401</v>
      </c>
      <c r="E200" s="252">
        <v>86659.720819921698</v>
      </c>
      <c r="F200" s="252">
        <v>27.192673037925001</v>
      </c>
      <c r="G200" s="252">
        <v>72.807326962075095</v>
      </c>
    </row>
    <row r="201" spans="1:7" x14ac:dyDescent="0.25">
      <c r="A201" s="252" t="s">
        <v>134</v>
      </c>
      <c r="B201" s="252" t="s">
        <v>135</v>
      </c>
      <c r="C201" s="252" t="s">
        <v>15</v>
      </c>
      <c r="D201" s="252">
        <v>28249.871740800001</v>
      </c>
      <c r="E201" s="252">
        <v>107403.78419409999</v>
      </c>
      <c r="F201" s="252">
        <v>20.824998446305798</v>
      </c>
      <c r="G201" s="252">
        <v>79.175001553694202</v>
      </c>
    </row>
    <row r="202" spans="1:7" x14ac:dyDescent="0.25">
      <c r="A202" s="252" t="s">
        <v>136</v>
      </c>
      <c r="B202" s="252" t="s">
        <v>137</v>
      </c>
      <c r="C202" s="252" t="s">
        <v>14</v>
      </c>
      <c r="D202" s="252">
        <v>32403.422810655498</v>
      </c>
      <c r="E202" s="252">
        <v>69510.057956230696</v>
      </c>
      <c r="F202" s="252">
        <v>31.7950310075014</v>
      </c>
      <c r="G202" s="252">
        <v>68.204968992498607</v>
      </c>
    </row>
    <row r="203" spans="1:7" x14ac:dyDescent="0.25">
      <c r="A203" s="252" t="s">
        <v>136</v>
      </c>
      <c r="B203" s="252" t="s">
        <v>137</v>
      </c>
      <c r="C203" s="252" t="s">
        <v>15</v>
      </c>
      <c r="D203" s="252">
        <v>28997.085219100001</v>
      </c>
      <c r="E203" s="252">
        <v>96763.025577499997</v>
      </c>
      <c r="F203" s="252">
        <v>23.0574583907602</v>
      </c>
      <c r="G203" s="252">
        <v>76.942541609239797</v>
      </c>
    </row>
    <row r="204" spans="1:7" x14ac:dyDescent="0.25">
      <c r="A204" s="252" t="s">
        <v>138</v>
      </c>
      <c r="B204" s="252" t="s">
        <v>139</v>
      </c>
      <c r="C204" s="252" t="s">
        <v>14</v>
      </c>
      <c r="D204" s="252">
        <v>14019.859797444</v>
      </c>
      <c r="E204" s="252">
        <v>43261.908825884901</v>
      </c>
      <c r="F204" s="252">
        <v>24.475256498512199</v>
      </c>
      <c r="G204" s="252">
        <v>75.524743501487805</v>
      </c>
    </row>
    <row r="205" spans="1:7" x14ac:dyDescent="0.25">
      <c r="A205" s="252" t="s">
        <v>138</v>
      </c>
      <c r="B205" s="252" t="s">
        <v>139</v>
      </c>
      <c r="C205" s="252" t="s">
        <v>15</v>
      </c>
      <c r="D205" s="252">
        <v>10478.8094191</v>
      </c>
      <c r="E205" s="252">
        <v>59953.0468807</v>
      </c>
      <c r="F205" s="252">
        <v>14.877940139041501</v>
      </c>
      <c r="G205" s="252">
        <v>85.122059860958501</v>
      </c>
    </row>
    <row r="206" spans="1:7" x14ac:dyDescent="0.25">
      <c r="A206" s="252" t="s">
        <v>140</v>
      </c>
      <c r="B206" s="252" t="s">
        <v>141</v>
      </c>
      <c r="C206" s="252" t="s">
        <v>14</v>
      </c>
      <c r="D206" s="252">
        <v>63937.627388886998</v>
      </c>
      <c r="E206" s="252">
        <v>142244.925991205</v>
      </c>
      <c r="F206" s="252">
        <v>31.0102025320347</v>
      </c>
      <c r="G206" s="252">
        <v>68.989797467965303</v>
      </c>
    </row>
    <row r="207" spans="1:7" x14ac:dyDescent="0.25">
      <c r="A207" s="252" t="s">
        <v>140</v>
      </c>
      <c r="B207" s="252" t="s">
        <v>141</v>
      </c>
      <c r="C207" s="252" t="s">
        <v>15</v>
      </c>
      <c r="D207" s="252">
        <v>46118.453550600003</v>
      </c>
      <c r="E207" s="252">
        <v>187574.05207090001</v>
      </c>
      <c r="F207" s="252">
        <v>19.734673744863599</v>
      </c>
      <c r="G207" s="252">
        <v>80.265326255136401</v>
      </c>
    </row>
    <row r="208" spans="1:7" x14ac:dyDescent="0.25">
      <c r="A208" s="252" t="s">
        <v>142</v>
      </c>
      <c r="B208" s="252" t="s">
        <v>143</v>
      </c>
      <c r="C208" s="252" t="s">
        <v>14</v>
      </c>
      <c r="D208" s="252">
        <v>76856.905630797599</v>
      </c>
      <c r="E208" s="252">
        <v>246090.002332848</v>
      </c>
      <c r="F208" s="252">
        <v>23.7986194434936</v>
      </c>
      <c r="G208" s="252">
        <v>76.201380556506393</v>
      </c>
    </row>
    <row r="209" spans="1:7" x14ac:dyDescent="0.25">
      <c r="A209" s="252" t="s">
        <v>142</v>
      </c>
      <c r="B209" s="252" t="s">
        <v>143</v>
      </c>
      <c r="C209" s="252" t="s">
        <v>15</v>
      </c>
      <c r="D209" s="252">
        <v>59414.199579400003</v>
      </c>
      <c r="E209" s="252">
        <v>305669.64674669999</v>
      </c>
      <c r="F209" s="252">
        <v>16.274124472308198</v>
      </c>
      <c r="G209" s="252">
        <v>83.725875527691798</v>
      </c>
    </row>
    <row r="210" spans="1:7" x14ac:dyDescent="0.25">
      <c r="A210" s="252" t="s">
        <v>144</v>
      </c>
      <c r="B210" s="252" t="s">
        <v>145</v>
      </c>
      <c r="C210" s="252" t="s">
        <v>14</v>
      </c>
      <c r="D210" s="252">
        <v>26680.1443128584</v>
      </c>
      <c r="E210" s="252">
        <v>96398.803681242498</v>
      </c>
      <c r="F210" s="252">
        <v>21.677260610106298</v>
      </c>
      <c r="G210" s="252">
        <v>78.322739389893798</v>
      </c>
    </row>
    <row r="211" spans="1:7" x14ac:dyDescent="0.25">
      <c r="A211" s="252" t="s">
        <v>144</v>
      </c>
      <c r="B211" s="252" t="s">
        <v>145</v>
      </c>
      <c r="C211" s="252" t="s">
        <v>15</v>
      </c>
      <c r="D211" s="252">
        <v>22288.615826400001</v>
      </c>
      <c r="E211" s="252">
        <v>124488.28480179999</v>
      </c>
      <c r="F211" s="252">
        <v>15.185370266714701</v>
      </c>
      <c r="G211" s="252">
        <v>84.814629733285301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705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53" t="s">
        <v>149</v>
      </c>
      <c r="B222" s="253" t="s">
        <v>150</v>
      </c>
      <c r="C222" s="253" t="s">
        <v>14</v>
      </c>
      <c r="D222" s="253">
        <v>1403.1509753195201</v>
      </c>
      <c r="E222" s="253">
        <v>13696.586763572201</v>
      </c>
      <c r="F222" s="253">
        <v>9.2925519607237099</v>
      </c>
      <c r="G222" s="253">
        <v>90.707448039276301</v>
      </c>
    </row>
    <row r="223" spans="1:7" x14ac:dyDescent="0.25">
      <c r="A223" s="253" t="s">
        <v>149</v>
      </c>
      <c r="B223" s="253" t="s">
        <v>150</v>
      </c>
      <c r="C223" s="253" t="s">
        <v>15</v>
      </c>
      <c r="D223" s="253">
        <v>890.91152790000001</v>
      </c>
      <c r="E223" s="253">
        <v>18811.494103000001</v>
      </c>
      <c r="F223" s="253">
        <v>4.5218413659231098</v>
      </c>
      <c r="G223" s="253">
        <v>95.478158634076905</v>
      </c>
    </row>
    <row r="224" spans="1:7" x14ac:dyDescent="0.25">
      <c r="A224" s="253" t="s">
        <v>151</v>
      </c>
      <c r="B224" s="253" t="s">
        <v>152</v>
      </c>
      <c r="C224" s="253" t="s">
        <v>14</v>
      </c>
      <c r="D224" s="253">
        <v>943.90321549845305</v>
      </c>
      <c r="E224" s="253">
        <v>11516.740770128299</v>
      </c>
      <c r="F224" s="253">
        <v>7.5750757070600896</v>
      </c>
      <c r="G224" s="253">
        <v>92.424924292939906</v>
      </c>
    </row>
    <row r="225" spans="1:7" x14ac:dyDescent="0.25">
      <c r="A225" s="253" t="s">
        <v>151</v>
      </c>
      <c r="B225" s="253" t="s">
        <v>152</v>
      </c>
      <c r="C225" s="253" t="s">
        <v>15</v>
      </c>
      <c r="D225" s="253">
        <v>786.18034169999999</v>
      </c>
      <c r="E225" s="253">
        <v>14791.744448400001</v>
      </c>
      <c r="F225" s="253">
        <v>5.0467591305847703</v>
      </c>
      <c r="G225" s="253">
        <v>94.953240869415197</v>
      </c>
    </row>
    <row r="226" spans="1:7" x14ac:dyDescent="0.25">
      <c r="A226" s="253" t="s">
        <v>153</v>
      </c>
      <c r="B226" s="253" t="s">
        <v>154</v>
      </c>
      <c r="C226" s="253" t="s">
        <v>14</v>
      </c>
      <c r="D226" s="253">
        <v>2676.4087572529402</v>
      </c>
      <c r="E226" s="253">
        <v>10494.662165464901</v>
      </c>
      <c r="F226" s="253">
        <v>20.320357949303801</v>
      </c>
      <c r="G226" s="253">
        <v>79.679642050696202</v>
      </c>
    </row>
    <row r="227" spans="1:7" x14ac:dyDescent="0.25">
      <c r="A227" s="253" t="s">
        <v>153</v>
      </c>
      <c r="B227" s="253" t="s">
        <v>155</v>
      </c>
      <c r="C227" s="253" t="s">
        <v>15</v>
      </c>
      <c r="D227" s="253">
        <v>2358.0917985000001</v>
      </c>
      <c r="E227" s="253">
        <v>13059.729291</v>
      </c>
      <c r="F227" s="253">
        <v>15.2945853036648</v>
      </c>
      <c r="G227" s="253">
        <v>84.705414696335197</v>
      </c>
    </row>
    <row r="228" spans="1:7" x14ac:dyDescent="0.25">
      <c r="A228" s="253" t="s">
        <v>156</v>
      </c>
      <c r="B228" s="253" t="s">
        <v>157</v>
      </c>
      <c r="C228" s="253" t="s">
        <v>14</v>
      </c>
      <c r="D228" s="253">
        <v>1224.1210462782899</v>
      </c>
      <c r="E228" s="253">
        <v>10246.565411625001</v>
      </c>
      <c r="F228" s="253">
        <v>10.671733124000299</v>
      </c>
      <c r="G228" s="253">
        <v>89.328266875999702</v>
      </c>
    </row>
    <row r="229" spans="1:7" x14ac:dyDescent="0.25">
      <c r="A229" s="253" t="s">
        <v>156</v>
      </c>
      <c r="B229" s="253" t="s">
        <v>157</v>
      </c>
      <c r="C229" s="253" t="s">
        <v>15</v>
      </c>
      <c r="D229" s="253">
        <v>1163.2220474000001</v>
      </c>
      <c r="E229" s="253">
        <v>12319.0477825</v>
      </c>
      <c r="F229" s="253">
        <v>8.6277908844420992</v>
      </c>
      <c r="G229" s="253">
        <v>91.372209115557894</v>
      </c>
    </row>
    <row r="230" spans="1:7" x14ac:dyDescent="0.25">
      <c r="A230" s="253" t="s">
        <v>158</v>
      </c>
      <c r="B230" s="253" t="s">
        <v>159</v>
      </c>
      <c r="C230" s="253" t="s">
        <v>14</v>
      </c>
      <c r="D230" s="253">
        <v>1406.3188636545001</v>
      </c>
      <c r="E230" s="253">
        <v>6353.4293119475296</v>
      </c>
      <c r="F230" s="253">
        <v>18.1232538972877</v>
      </c>
      <c r="G230" s="253">
        <v>81.876746102712303</v>
      </c>
    </row>
    <row r="231" spans="1:7" x14ac:dyDescent="0.25">
      <c r="A231" s="253" t="s">
        <v>158</v>
      </c>
      <c r="B231" s="253" t="s">
        <v>159</v>
      </c>
      <c r="C231" s="253" t="s">
        <v>15</v>
      </c>
      <c r="D231" s="253">
        <v>1221.3834093</v>
      </c>
      <c r="E231" s="253">
        <v>9643.2595340000007</v>
      </c>
      <c r="F231" s="253">
        <v>11.2418182141292</v>
      </c>
      <c r="G231" s="253">
        <v>88.758181785870804</v>
      </c>
    </row>
    <row r="232" spans="1:7" x14ac:dyDescent="0.25">
      <c r="A232" s="253" t="s">
        <v>110</v>
      </c>
      <c r="B232" s="253" t="s">
        <v>160</v>
      </c>
      <c r="C232" s="253" t="s">
        <v>14</v>
      </c>
      <c r="D232" s="253">
        <v>4848.1870531005197</v>
      </c>
      <c r="E232" s="253">
        <v>17862.173002595599</v>
      </c>
      <c r="F232" s="253">
        <v>21.347909241467601</v>
      </c>
      <c r="G232" s="253">
        <v>78.652090758532395</v>
      </c>
    </row>
    <row r="233" spans="1:7" x14ac:dyDescent="0.25">
      <c r="A233" s="253" t="s">
        <v>110</v>
      </c>
      <c r="B233" s="253" t="s">
        <v>160</v>
      </c>
      <c r="C233" s="253" t="s">
        <v>15</v>
      </c>
      <c r="D233" s="253">
        <v>4937.2747903999998</v>
      </c>
      <c r="E233" s="253">
        <v>20576.7068779</v>
      </c>
      <c r="F233" s="253">
        <v>19.3512516179877</v>
      </c>
      <c r="G233" s="253">
        <v>80.6487483820123</v>
      </c>
    </row>
    <row r="234" spans="1:7" x14ac:dyDescent="0.25">
      <c r="A234" s="253" t="s">
        <v>161</v>
      </c>
      <c r="B234" s="253" t="s">
        <v>162</v>
      </c>
      <c r="C234" s="253" t="s">
        <v>14</v>
      </c>
      <c r="D234" s="253">
        <v>2210.61036449107</v>
      </c>
      <c r="E234" s="253">
        <v>15311.519920221401</v>
      </c>
      <c r="F234" s="253">
        <v>12.616105054416501</v>
      </c>
      <c r="G234" s="253">
        <v>87.383894945583506</v>
      </c>
    </row>
    <row r="235" spans="1:7" x14ac:dyDescent="0.25">
      <c r="A235" s="253" t="s">
        <v>161</v>
      </c>
      <c r="B235" s="253" t="s">
        <v>162</v>
      </c>
      <c r="C235" s="253" t="s">
        <v>15</v>
      </c>
      <c r="D235" s="253">
        <v>1981.8871426999999</v>
      </c>
      <c r="E235" s="253">
        <v>17116.2660789</v>
      </c>
      <c r="F235" s="253">
        <v>10.377375863015301</v>
      </c>
      <c r="G235" s="253">
        <v>89.622624136984697</v>
      </c>
    </row>
    <row r="236" spans="1:7" x14ac:dyDescent="0.25">
      <c r="A236" s="253" t="s">
        <v>163</v>
      </c>
      <c r="B236" s="253" t="s">
        <v>164</v>
      </c>
      <c r="C236" s="253" t="s">
        <v>14</v>
      </c>
      <c r="D236" s="253">
        <v>2970.8069194785699</v>
      </c>
      <c r="E236" s="253">
        <v>12367.6932945833</v>
      </c>
      <c r="F236" s="253">
        <v>19.368301189936499</v>
      </c>
      <c r="G236" s="253">
        <v>80.631698810063497</v>
      </c>
    </row>
    <row r="237" spans="1:7" x14ac:dyDescent="0.25">
      <c r="A237" s="253" t="s">
        <v>163</v>
      </c>
      <c r="B237" s="253" t="s">
        <v>164</v>
      </c>
      <c r="C237" s="253" t="s">
        <v>15</v>
      </c>
      <c r="D237" s="253">
        <v>2722.0204632999998</v>
      </c>
      <c r="E237" s="253">
        <v>17237.9458792</v>
      </c>
      <c r="F237" s="253">
        <v>13.637400066673001</v>
      </c>
      <c r="G237" s="253">
        <v>86.362599933327004</v>
      </c>
    </row>
    <row r="238" spans="1:7" x14ac:dyDescent="0.25">
      <c r="A238" s="253" t="s">
        <v>165</v>
      </c>
      <c r="B238" s="253" t="s">
        <v>166</v>
      </c>
      <c r="C238" s="253" t="s">
        <v>14</v>
      </c>
      <c r="D238" s="253">
        <v>2322.2940875229101</v>
      </c>
      <c r="E238" s="253">
        <v>12284.7270824446</v>
      </c>
      <c r="F238" s="253">
        <v>15.898478276307401</v>
      </c>
      <c r="G238" s="253">
        <v>84.101521723692599</v>
      </c>
    </row>
    <row r="239" spans="1:7" x14ac:dyDescent="0.25">
      <c r="A239" s="253" t="s">
        <v>165</v>
      </c>
      <c r="B239" s="253" t="s">
        <v>166</v>
      </c>
      <c r="C239" s="253" t="s">
        <v>15</v>
      </c>
      <c r="D239" s="253">
        <v>2238.0159861000002</v>
      </c>
      <c r="E239" s="253">
        <v>15155.7225647</v>
      </c>
      <c r="F239" s="253">
        <v>12.866790998172499</v>
      </c>
      <c r="G239" s="253">
        <v>87.133209001827495</v>
      </c>
    </row>
    <row r="240" spans="1:7" x14ac:dyDescent="0.25">
      <c r="A240" s="253" t="s">
        <v>112</v>
      </c>
      <c r="B240" s="253" t="s">
        <v>167</v>
      </c>
      <c r="C240" s="253" t="s">
        <v>14</v>
      </c>
      <c r="D240" s="253">
        <v>4009.5106779664302</v>
      </c>
      <c r="E240" s="253">
        <v>16724.1588332184</v>
      </c>
      <c r="F240" s="253">
        <v>19.338162382705502</v>
      </c>
      <c r="G240" s="253">
        <v>80.661837617294495</v>
      </c>
    </row>
    <row r="241" spans="1:7" x14ac:dyDescent="0.25">
      <c r="A241" s="253" t="s">
        <v>112</v>
      </c>
      <c r="B241" s="253" t="s">
        <v>167</v>
      </c>
      <c r="C241" s="253" t="s">
        <v>15</v>
      </c>
      <c r="D241" s="253">
        <v>3687.0698283000002</v>
      </c>
      <c r="E241" s="253">
        <v>19270.576004899998</v>
      </c>
      <c r="F241" s="253">
        <v>16.060313218038999</v>
      </c>
      <c r="G241" s="253">
        <v>83.939686781961001</v>
      </c>
    </row>
    <row r="242" spans="1:7" x14ac:dyDescent="0.25">
      <c r="A242" s="253" t="s">
        <v>114</v>
      </c>
      <c r="B242" s="253" t="s">
        <v>168</v>
      </c>
      <c r="C242" s="253" t="s">
        <v>14</v>
      </c>
      <c r="D242" s="253">
        <v>5406.0648881608904</v>
      </c>
      <c r="E242" s="253">
        <v>48322.988940899297</v>
      </c>
      <c r="F242" s="253">
        <v>10.0617161533504</v>
      </c>
      <c r="G242" s="253">
        <v>89.938283846649597</v>
      </c>
    </row>
    <row r="243" spans="1:7" x14ac:dyDescent="0.25">
      <c r="A243" s="253" t="s">
        <v>114</v>
      </c>
      <c r="B243" s="253" t="s">
        <v>168</v>
      </c>
      <c r="C243" s="253" t="s">
        <v>15</v>
      </c>
      <c r="D243" s="253">
        <v>5380.0246127</v>
      </c>
      <c r="E243" s="253">
        <v>55303.600801799999</v>
      </c>
      <c r="F243" s="253">
        <v>8.8656941241590292</v>
      </c>
      <c r="G243" s="253">
        <v>91.134305875840994</v>
      </c>
    </row>
    <row r="244" spans="1:7" x14ac:dyDescent="0.25">
      <c r="A244" s="253" t="s">
        <v>124</v>
      </c>
      <c r="B244" s="253" t="s">
        <v>169</v>
      </c>
      <c r="C244" s="253" t="s">
        <v>14</v>
      </c>
      <c r="D244" s="253">
        <v>5633.9553988656098</v>
      </c>
      <c r="E244" s="253">
        <v>25534.135227360999</v>
      </c>
      <c r="F244" s="253">
        <v>18.076036374601902</v>
      </c>
      <c r="G244" s="253">
        <v>81.923963625398102</v>
      </c>
    </row>
    <row r="245" spans="1:7" x14ac:dyDescent="0.25">
      <c r="A245" s="253" t="s">
        <v>124</v>
      </c>
      <c r="B245" s="253" t="s">
        <v>169</v>
      </c>
      <c r="C245" s="253" t="s">
        <v>15</v>
      </c>
      <c r="D245" s="253">
        <v>4413.8768172999999</v>
      </c>
      <c r="E245" s="253">
        <v>32647.837294600002</v>
      </c>
      <c r="F245" s="253">
        <v>11.909532311358401</v>
      </c>
      <c r="G245" s="253">
        <v>88.090467688641596</v>
      </c>
    </row>
    <row r="246" spans="1:7" x14ac:dyDescent="0.25">
      <c r="A246" s="253" t="s">
        <v>126</v>
      </c>
      <c r="B246" s="253" t="s">
        <v>170</v>
      </c>
      <c r="C246" s="253" t="s">
        <v>14</v>
      </c>
      <c r="D246" s="253">
        <v>5949.4684897966799</v>
      </c>
      <c r="E246" s="253">
        <v>30469.3077691863</v>
      </c>
      <c r="F246" s="253">
        <v>16.336266895648901</v>
      </c>
      <c r="G246" s="253">
        <v>83.663733104351095</v>
      </c>
    </row>
    <row r="247" spans="1:7" x14ac:dyDescent="0.25">
      <c r="A247" s="253" t="s">
        <v>126</v>
      </c>
      <c r="B247" s="253" t="s">
        <v>170</v>
      </c>
      <c r="C247" s="253" t="s">
        <v>15</v>
      </c>
      <c r="D247" s="253">
        <v>5389.6320224000001</v>
      </c>
      <c r="E247" s="253">
        <v>36187.140117299998</v>
      </c>
      <c r="F247" s="253">
        <v>12.963084301712</v>
      </c>
      <c r="G247" s="253">
        <v>87.036915698287999</v>
      </c>
    </row>
    <row r="248" spans="1:7" x14ac:dyDescent="0.25">
      <c r="A248" s="253" t="s">
        <v>171</v>
      </c>
      <c r="B248" s="253" t="s">
        <v>172</v>
      </c>
      <c r="C248" s="253" t="s">
        <v>14</v>
      </c>
      <c r="D248" s="253">
        <v>1428.0818958913301</v>
      </c>
      <c r="E248" s="253">
        <v>8401.3625858283194</v>
      </c>
      <c r="F248" s="253">
        <v>14.528612461744</v>
      </c>
      <c r="G248" s="253">
        <v>85.471387538255996</v>
      </c>
    </row>
    <row r="249" spans="1:7" x14ac:dyDescent="0.25">
      <c r="A249" s="253" t="s">
        <v>171</v>
      </c>
      <c r="B249" s="253" t="s">
        <v>172</v>
      </c>
      <c r="C249" s="253" t="s">
        <v>15</v>
      </c>
      <c r="D249" s="253">
        <v>1383.4201097</v>
      </c>
      <c r="E249" s="253">
        <v>10282.5417801</v>
      </c>
      <c r="F249" s="253">
        <v>11.8586030262072</v>
      </c>
      <c r="G249" s="253">
        <v>88.141396973792794</v>
      </c>
    </row>
    <row r="250" spans="1:7" x14ac:dyDescent="0.25">
      <c r="A250" s="253" t="s">
        <v>173</v>
      </c>
      <c r="B250" s="253" t="s">
        <v>174</v>
      </c>
      <c r="C250" s="253" t="s">
        <v>14</v>
      </c>
      <c r="D250" s="253">
        <v>4230.6443762524405</v>
      </c>
      <c r="E250" s="253">
        <v>13230.3051801292</v>
      </c>
      <c r="F250" s="253">
        <v>24.2291770134931</v>
      </c>
      <c r="G250" s="253">
        <v>75.7708229865069</v>
      </c>
    </row>
    <row r="251" spans="1:7" x14ac:dyDescent="0.25">
      <c r="A251" s="253" t="s">
        <v>173</v>
      </c>
      <c r="B251" s="253" t="s">
        <v>174</v>
      </c>
      <c r="C251" s="253" t="s">
        <v>15</v>
      </c>
      <c r="D251" s="253">
        <v>4273.2197046000001</v>
      </c>
      <c r="E251" s="253">
        <v>17976.060525100002</v>
      </c>
      <c r="F251" s="253">
        <v>19.206103121016</v>
      </c>
      <c r="G251" s="253">
        <v>80.793896878984</v>
      </c>
    </row>
    <row r="252" spans="1:7" x14ac:dyDescent="0.25">
      <c r="A252" s="253" t="s">
        <v>175</v>
      </c>
      <c r="B252" s="253" t="s">
        <v>176</v>
      </c>
      <c r="C252" s="253" t="s">
        <v>14</v>
      </c>
      <c r="D252" s="253">
        <v>5343.9098162316704</v>
      </c>
      <c r="E252" s="253">
        <v>27084.611138803699</v>
      </c>
      <c r="F252" s="253">
        <v>16.4790427033086</v>
      </c>
      <c r="G252" s="253">
        <v>83.520957296691407</v>
      </c>
    </row>
    <row r="253" spans="1:7" x14ac:dyDescent="0.25">
      <c r="A253" s="253" t="s">
        <v>175</v>
      </c>
      <c r="B253" s="253" t="s">
        <v>176</v>
      </c>
      <c r="C253" s="253" t="s">
        <v>15</v>
      </c>
      <c r="D253" s="253">
        <v>4965.6992155999997</v>
      </c>
      <c r="E253" s="253">
        <v>26316.352718800001</v>
      </c>
      <c r="F253" s="253">
        <v>15.873956177853399</v>
      </c>
      <c r="G253" s="253">
        <v>84.126043822146599</v>
      </c>
    </row>
    <row r="254" spans="1:7" x14ac:dyDescent="0.25">
      <c r="A254" s="253" t="s">
        <v>177</v>
      </c>
      <c r="B254" s="253" t="s">
        <v>178</v>
      </c>
      <c r="C254" s="253" t="s">
        <v>14</v>
      </c>
      <c r="D254" s="253">
        <v>6896.0802100484598</v>
      </c>
      <c r="E254" s="253">
        <v>28329.7621525824</v>
      </c>
      <c r="F254" s="253">
        <v>19.576764521504</v>
      </c>
      <c r="G254" s="253">
        <v>80.423235478495997</v>
      </c>
    </row>
    <row r="255" spans="1:7" x14ac:dyDescent="0.25">
      <c r="A255" s="253" t="s">
        <v>177</v>
      </c>
      <c r="B255" s="253" t="s">
        <v>178</v>
      </c>
      <c r="C255" s="253" t="s">
        <v>15</v>
      </c>
      <c r="D255" s="253">
        <v>4365.8877619000004</v>
      </c>
      <c r="E255" s="253">
        <v>32833.451599499997</v>
      </c>
      <c r="F255" s="253">
        <v>11.7364658535583</v>
      </c>
      <c r="G255" s="253">
        <v>88.2635341464417</v>
      </c>
    </row>
    <row r="256" spans="1:7" x14ac:dyDescent="0.25">
      <c r="A256" s="253" t="s">
        <v>179</v>
      </c>
      <c r="B256" s="253" t="s">
        <v>180</v>
      </c>
      <c r="C256" s="253" t="s">
        <v>14</v>
      </c>
      <c r="D256" s="253">
        <v>12369.843123374299</v>
      </c>
      <c r="E256" s="253">
        <v>42641.172932478199</v>
      </c>
      <c r="F256" s="253">
        <v>22.4861200724146</v>
      </c>
      <c r="G256" s="253">
        <v>77.513879927585407</v>
      </c>
    </row>
    <row r="257" spans="1:7" x14ac:dyDescent="0.25">
      <c r="A257" s="253" t="s">
        <v>179</v>
      </c>
      <c r="B257" s="253" t="s">
        <v>180</v>
      </c>
      <c r="C257" s="253" t="s">
        <v>15</v>
      </c>
      <c r="D257" s="253">
        <v>10850.1394894</v>
      </c>
      <c r="E257" s="253">
        <v>53063.564646999999</v>
      </c>
      <c r="F257" s="253">
        <v>16.976233244507998</v>
      </c>
      <c r="G257" s="253">
        <v>83.023766755492005</v>
      </c>
    </row>
    <row r="258" spans="1:7" x14ac:dyDescent="0.25">
      <c r="A258" s="253" t="s">
        <v>181</v>
      </c>
      <c r="B258" s="253" t="s">
        <v>182</v>
      </c>
      <c r="C258" s="253" t="s">
        <v>14</v>
      </c>
      <c r="D258" s="253">
        <v>20804.1837783558</v>
      </c>
      <c r="E258" s="253">
        <v>68693.844000245197</v>
      </c>
      <c r="F258" s="253">
        <v>23.245410312080701</v>
      </c>
      <c r="G258" s="253">
        <v>76.754589687919307</v>
      </c>
    </row>
    <row r="259" spans="1:7" x14ac:dyDescent="0.25">
      <c r="A259" s="253" t="s">
        <v>181</v>
      </c>
      <c r="B259" s="253" t="s">
        <v>182</v>
      </c>
      <c r="C259" s="253" t="s">
        <v>15</v>
      </c>
      <c r="D259" s="253">
        <v>16916.635278400001</v>
      </c>
      <c r="E259" s="253">
        <v>82854.103585000004</v>
      </c>
      <c r="F259" s="253">
        <v>16.955507667995899</v>
      </c>
      <c r="G259" s="253">
        <v>83.044492332003998</v>
      </c>
    </row>
    <row r="260" spans="1:7" x14ac:dyDescent="0.25">
      <c r="A260" s="253" t="s">
        <v>183</v>
      </c>
      <c r="B260" s="253" t="s">
        <v>184</v>
      </c>
      <c r="C260" s="253" t="s">
        <v>14</v>
      </c>
      <c r="D260" s="253">
        <v>6941.3129613974297</v>
      </c>
      <c r="E260" s="253">
        <v>25906.034206677599</v>
      </c>
      <c r="F260" s="253">
        <v>21.132035186524401</v>
      </c>
      <c r="G260" s="253">
        <v>78.867964813475695</v>
      </c>
    </row>
    <row r="261" spans="1:7" x14ac:dyDescent="0.25">
      <c r="A261" s="253" t="s">
        <v>183</v>
      </c>
      <c r="B261" s="253" t="s">
        <v>184</v>
      </c>
      <c r="C261" s="253" t="s">
        <v>15</v>
      </c>
      <c r="D261" s="253">
        <v>5963.7416007000002</v>
      </c>
      <c r="E261" s="253">
        <v>34845.045312200004</v>
      </c>
      <c r="F261" s="253">
        <v>14.613866404381699</v>
      </c>
      <c r="G261" s="253">
        <v>85.386133595618304</v>
      </c>
    </row>
    <row r="262" spans="1:7" x14ac:dyDescent="0.25">
      <c r="A262" s="253" t="s">
        <v>185</v>
      </c>
      <c r="B262" s="253" t="s">
        <v>186</v>
      </c>
      <c r="C262" s="253" t="s">
        <v>14</v>
      </c>
      <c r="D262" s="253">
        <v>7510.3545136099001</v>
      </c>
      <c r="E262" s="253">
        <v>32443.059825285101</v>
      </c>
      <c r="F262" s="253">
        <v>18.797778958026399</v>
      </c>
      <c r="G262" s="253">
        <v>81.202221041973601</v>
      </c>
    </row>
    <row r="263" spans="1:7" x14ac:dyDescent="0.25">
      <c r="A263" s="253" t="s">
        <v>185</v>
      </c>
      <c r="B263" s="253" t="s">
        <v>186</v>
      </c>
      <c r="C263" s="253" t="s">
        <v>15</v>
      </c>
      <c r="D263" s="253">
        <v>6572.7082846000003</v>
      </c>
      <c r="E263" s="253">
        <v>40493.635805700003</v>
      </c>
      <c r="F263" s="253">
        <v>13.964773367546499</v>
      </c>
      <c r="G263" s="253">
        <v>86.035226632453501</v>
      </c>
    </row>
    <row r="264" spans="1:7" x14ac:dyDescent="0.25">
      <c r="A264" s="253" t="s">
        <v>187</v>
      </c>
      <c r="B264" s="253" t="s">
        <v>188</v>
      </c>
      <c r="C264" s="253" t="s">
        <v>14</v>
      </c>
      <c r="D264" s="253">
        <v>8145.1307801149396</v>
      </c>
      <c r="E264" s="253">
        <v>21333.9753887199</v>
      </c>
      <c r="F264" s="253">
        <v>27.630182317827298</v>
      </c>
      <c r="G264" s="253">
        <v>72.369817682172695</v>
      </c>
    </row>
    <row r="265" spans="1:7" x14ac:dyDescent="0.25">
      <c r="A265" s="253" t="s">
        <v>187</v>
      </c>
      <c r="B265" s="253" t="s">
        <v>188</v>
      </c>
      <c r="C265" s="253" t="s">
        <v>15</v>
      </c>
      <c r="D265" s="253">
        <v>7278.5868360000004</v>
      </c>
      <c r="E265" s="253">
        <v>26359.2767489</v>
      </c>
      <c r="F265" s="253">
        <v>21.638077036697901</v>
      </c>
      <c r="G265" s="253">
        <v>78.361922963302106</v>
      </c>
    </row>
    <row r="266" spans="1:7" x14ac:dyDescent="0.25">
      <c r="A266" s="253" t="s">
        <v>189</v>
      </c>
      <c r="B266" s="253" t="s">
        <v>190</v>
      </c>
      <c r="C266" s="253" t="s">
        <v>14</v>
      </c>
      <c r="D266" s="253">
        <v>2899.0694567270998</v>
      </c>
      <c r="E266" s="253">
        <v>10732.1745146965</v>
      </c>
      <c r="F266" s="253">
        <v>21.267827520398601</v>
      </c>
      <c r="G266" s="253">
        <v>78.732172479601402</v>
      </c>
    </row>
    <row r="267" spans="1:7" x14ac:dyDescent="0.25">
      <c r="A267" s="253" t="s">
        <v>189</v>
      </c>
      <c r="B267" s="253" t="s">
        <v>190</v>
      </c>
      <c r="C267" s="253" t="s">
        <v>15</v>
      </c>
      <c r="D267" s="253">
        <v>2030.8768465000001</v>
      </c>
      <c r="E267" s="253">
        <v>13667.083122599999</v>
      </c>
      <c r="F267" s="253">
        <v>12.937202353029299</v>
      </c>
      <c r="G267" s="253">
        <v>87.062797646970694</v>
      </c>
    </row>
    <row r="268" spans="1:7" x14ac:dyDescent="0.25">
      <c r="A268" s="253" t="s">
        <v>191</v>
      </c>
      <c r="B268" s="253" t="s">
        <v>192</v>
      </c>
      <c r="C268" s="253" t="s">
        <v>14</v>
      </c>
      <c r="D268" s="253">
        <v>6457.7229414145904</v>
      </c>
      <c r="E268" s="253">
        <v>16897.1504380427</v>
      </c>
      <c r="F268" s="253">
        <v>27.6504301114933</v>
      </c>
      <c r="G268" s="253">
        <v>72.349569888506693</v>
      </c>
    </row>
    <row r="269" spans="1:7" x14ac:dyDescent="0.25">
      <c r="A269" s="253" t="s">
        <v>191</v>
      </c>
      <c r="B269" s="253" t="s">
        <v>192</v>
      </c>
      <c r="C269" s="253" t="s">
        <v>15</v>
      </c>
      <c r="D269" s="253">
        <v>4619.4611603000003</v>
      </c>
      <c r="E269" s="253">
        <v>22288.303409799999</v>
      </c>
      <c r="F269" s="253">
        <v>17.167762666666</v>
      </c>
      <c r="G269" s="253">
        <v>82.832237333334007</v>
      </c>
    </row>
    <row r="270" spans="1:7" x14ac:dyDescent="0.25">
      <c r="A270" s="253" t="s">
        <v>193</v>
      </c>
      <c r="B270" s="253" t="s">
        <v>194</v>
      </c>
      <c r="C270" s="253" t="s">
        <v>14</v>
      </c>
      <c r="D270" s="253">
        <v>1937.16833149078</v>
      </c>
      <c r="E270" s="253">
        <v>5733.8030694491399</v>
      </c>
      <c r="F270" s="253">
        <v>25.253233655041601</v>
      </c>
      <c r="G270" s="253">
        <v>74.746766344958402</v>
      </c>
    </row>
    <row r="271" spans="1:7" x14ac:dyDescent="0.25">
      <c r="A271" s="253" t="s">
        <v>193</v>
      </c>
      <c r="B271" s="253" t="s">
        <v>194</v>
      </c>
      <c r="C271" s="253" t="s">
        <v>15</v>
      </c>
      <c r="D271" s="253">
        <v>1513.8915391</v>
      </c>
      <c r="E271" s="253">
        <v>7871.8053812999997</v>
      </c>
      <c r="F271" s="253">
        <v>16.129772268796899</v>
      </c>
      <c r="G271" s="253">
        <v>83.870227731203101</v>
      </c>
    </row>
    <row r="272" spans="1:7" x14ac:dyDescent="0.25">
      <c r="A272" s="253" t="s">
        <v>195</v>
      </c>
      <c r="B272" s="253" t="s">
        <v>196</v>
      </c>
      <c r="C272" s="253" t="s">
        <v>14</v>
      </c>
      <c r="D272" s="253">
        <v>2495.30877934821</v>
      </c>
      <c r="E272" s="253">
        <v>10689.761226896</v>
      </c>
      <c r="F272" s="253">
        <v>18.925259996090201</v>
      </c>
      <c r="G272" s="253">
        <v>81.074740003909795</v>
      </c>
    </row>
    <row r="273" spans="1:7" x14ac:dyDescent="0.25">
      <c r="A273" s="253" t="s">
        <v>195</v>
      </c>
      <c r="B273" s="253" t="s">
        <v>196</v>
      </c>
      <c r="C273" s="253" t="s">
        <v>15</v>
      </c>
      <c r="D273" s="253">
        <v>1595.3270256999999</v>
      </c>
      <c r="E273" s="253">
        <v>16123.446522099999</v>
      </c>
      <c r="F273" s="253">
        <v>9.0035973505518303</v>
      </c>
      <c r="G273" s="253">
        <v>90.9964026494482</v>
      </c>
    </row>
    <row r="274" spans="1:7" x14ac:dyDescent="0.25">
      <c r="A274" s="253" t="s">
        <v>197</v>
      </c>
      <c r="B274" s="253" t="s">
        <v>198</v>
      </c>
      <c r="C274" s="253" t="s">
        <v>14</v>
      </c>
      <c r="D274" s="253">
        <v>3678.5119042390302</v>
      </c>
      <c r="E274" s="253">
        <v>13292.5090091005</v>
      </c>
      <c r="F274" s="253">
        <v>21.675254087676301</v>
      </c>
      <c r="G274" s="253">
        <v>78.324745912323607</v>
      </c>
    </row>
    <row r="275" spans="1:7" x14ac:dyDescent="0.25">
      <c r="A275" s="253" t="s">
        <v>197</v>
      </c>
      <c r="B275" s="253" t="s">
        <v>198</v>
      </c>
      <c r="C275" s="253" t="s">
        <v>15</v>
      </c>
      <c r="D275" s="253">
        <v>3308.6399470000001</v>
      </c>
      <c r="E275" s="253">
        <v>15523.3141366</v>
      </c>
      <c r="F275" s="253">
        <v>17.5692863964731</v>
      </c>
      <c r="G275" s="253">
        <v>82.430713603526897</v>
      </c>
    </row>
    <row r="276" spans="1:7" x14ac:dyDescent="0.25">
      <c r="A276" s="253" t="s">
        <v>199</v>
      </c>
      <c r="B276" s="253" t="s">
        <v>200</v>
      </c>
      <c r="C276" s="253" t="s">
        <v>14</v>
      </c>
      <c r="D276" s="253">
        <v>5725.3349492898997</v>
      </c>
      <c r="E276" s="253">
        <v>22286.8865392874</v>
      </c>
      <c r="F276" s="253">
        <v>20.438703698043199</v>
      </c>
      <c r="G276" s="253">
        <v>79.561296301956801</v>
      </c>
    </row>
    <row r="277" spans="1:7" x14ac:dyDescent="0.25">
      <c r="A277" s="253" t="s">
        <v>199</v>
      </c>
      <c r="B277" s="253" t="s">
        <v>200</v>
      </c>
      <c r="C277" s="253" t="s">
        <v>15</v>
      </c>
      <c r="D277" s="253">
        <v>5208.8969649000001</v>
      </c>
      <c r="E277" s="253">
        <v>29481.320726999998</v>
      </c>
      <c r="F277" s="253">
        <v>15.015463469162</v>
      </c>
      <c r="G277" s="253">
        <v>84.984536530838099</v>
      </c>
    </row>
    <row r="278" spans="1:7" x14ac:dyDescent="0.25">
      <c r="A278" s="253" t="s">
        <v>201</v>
      </c>
      <c r="B278" s="253" t="s">
        <v>202</v>
      </c>
      <c r="C278" s="253" t="s">
        <v>14</v>
      </c>
      <c r="D278" s="253">
        <v>7102.8242791918101</v>
      </c>
      <c r="E278" s="253">
        <v>25427.019501326198</v>
      </c>
      <c r="F278" s="253">
        <v>21.8347936962601</v>
      </c>
      <c r="G278" s="253">
        <v>78.165206303739893</v>
      </c>
    </row>
    <row r="279" spans="1:7" x14ac:dyDescent="0.25">
      <c r="A279" s="253" t="s">
        <v>201</v>
      </c>
      <c r="B279" s="253" t="s">
        <v>202</v>
      </c>
      <c r="C279" s="253" t="s">
        <v>15</v>
      </c>
      <c r="D279" s="253">
        <v>5132.0123610999999</v>
      </c>
      <c r="E279" s="253">
        <v>31937.2403404</v>
      </c>
      <c r="F279" s="253">
        <v>13.8443912059019</v>
      </c>
      <c r="G279" s="253">
        <v>86.1556087940981</v>
      </c>
    </row>
    <row r="280" spans="1:7" x14ac:dyDescent="0.25">
      <c r="A280" s="253" t="s">
        <v>203</v>
      </c>
      <c r="B280" s="253" t="s">
        <v>204</v>
      </c>
      <c r="C280" s="253" t="s">
        <v>14</v>
      </c>
      <c r="D280" s="253">
        <v>3232.7052800594802</v>
      </c>
      <c r="E280" s="253">
        <v>14567.1439221812</v>
      </c>
      <c r="F280" s="253">
        <v>18.1614194779388</v>
      </c>
      <c r="G280" s="253">
        <v>81.838580522061207</v>
      </c>
    </row>
    <row r="281" spans="1:7" x14ac:dyDescent="0.25">
      <c r="A281" s="253" t="s">
        <v>203</v>
      </c>
      <c r="B281" s="253" t="s">
        <v>204</v>
      </c>
      <c r="C281" s="253" t="s">
        <v>15</v>
      </c>
      <c r="D281" s="253">
        <v>3189.4329120000002</v>
      </c>
      <c r="E281" s="253">
        <v>17621.135264600001</v>
      </c>
      <c r="F281" s="253">
        <v>15.3260251470995</v>
      </c>
      <c r="G281" s="253">
        <v>84.6739748529005</v>
      </c>
    </row>
    <row r="282" spans="1:7" x14ac:dyDescent="0.25">
      <c r="A282" s="253" t="s">
        <v>205</v>
      </c>
      <c r="B282" s="253" t="s">
        <v>206</v>
      </c>
      <c r="C282" s="253" t="s">
        <v>14</v>
      </c>
      <c r="D282" s="253">
        <v>10525.4825129904</v>
      </c>
      <c r="E282" s="253">
        <v>34125.039191042</v>
      </c>
      <c r="F282" s="253">
        <v>23.573033665225498</v>
      </c>
      <c r="G282" s="253">
        <v>76.426966334774505</v>
      </c>
    </row>
    <row r="283" spans="1:7" x14ac:dyDescent="0.25">
      <c r="A283" s="253" t="s">
        <v>205</v>
      </c>
      <c r="B283" s="253" t="s">
        <v>206</v>
      </c>
      <c r="C283" s="253" t="s">
        <v>15</v>
      </c>
      <c r="D283" s="253">
        <v>8050.7783465000002</v>
      </c>
      <c r="E283" s="253">
        <v>47430.709847700004</v>
      </c>
      <c r="F283" s="253">
        <v>14.510746932959201</v>
      </c>
      <c r="G283" s="253">
        <v>85.489253067040806</v>
      </c>
    </row>
    <row r="284" spans="1:7" x14ac:dyDescent="0.25">
      <c r="A284" s="253" t="s">
        <v>207</v>
      </c>
      <c r="B284" s="253" t="s">
        <v>208</v>
      </c>
      <c r="C284" s="253" t="s">
        <v>14</v>
      </c>
      <c r="D284" s="253">
        <v>4307.0382983783202</v>
      </c>
      <c r="E284" s="253">
        <v>19805.073152443401</v>
      </c>
      <c r="F284" s="253">
        <v>17.862551386936101</v>
      </c>
      <c r="G284" s="253">
        <v>82.137448613063896</v>
      </c>
    </row>
    <row r="285" spans="1:7" x14ac:dyDescent="0.25">
      <c r="A285" s="253" t="s">
        <v>207</v>
      </c>
      <c r="B285" s="253" t="s">
        <v>208</v>
      </c>
      <c r="C285" s="253" t="s">
        <v>15</v>
      </c>
      <c r="D285" s="253">
        <v>4034.8442383000001</v>
      </c>
      <c r="E285" s="253">
        <v>21193.910378600001</v>
      </c>
      <c r="F285" s="253">
        <v>15.993037704672</v>
      </c>
      <c r="G285" s="253">
        <v>84.006962295327995</v>
      </c>
    </row>
    <row r="286" spans="1:7" x14ac:dyDescent="0.25">
      <c r="A286" s="253" t="s">
        <v>209</v>
      </c>
      <c r="B286" s="253" t="s">
        <v>210</v>
      </c>
      <c r="C286" s="253" t="s">
        <v>14</v>
      </c>
      <c r="D286" s="253">
        <v>5197.1349858303902</v>
      </c>
      <c r="E286" s="253">
        <v>21021.546271604599</v>
      </c>
      <c r="F286" s="253">
        <v>19.822259307403598</v>
      </c>
      <c r="G286" s="253">
        <v>80.177740692596402</v>
      </c>
    </row>
    <row r="287" spans="1:7" x14ac:dyDescent="0.25">
      <c r="A287" s="253" t="s">
        <v>209</v>
      </c>
      <c r="B287" s="253" t="s">
        <v>210</v>
      </c>
      <c r="C287" s="253" t="s">
        <v>15</v>
      </c>
      <c r="D287" s="253">
        <v>4542.6232822000002</v>
      </c>
      <c r="E287" s="253">
        <v>26455.257821700001</v>
      </c>
      <c r="F287" s="253">
        <v>14.654625156390001</v>
      </c>
      <c r="G287" s="253">
        <v>85.345374843610003</v>
      </c>
    </row>
    <row r="288" spans="1:7" x14ac:dyDescent="0.25">
      <c r="A288" s="253" t="s">
        <v>211</v>
      </c>
      <c r="B288" s="253" t="s">
        <v>212</v>
      </c>
      <c r="C288" s="253" t="s">
        <v>14</v>
      </c>
      <c r="D288" s="253">
        <v>6929.6288521010001</v>
      </c>
      <c r="E288" s="253">
        <v>23053.0969770681</v>
      </c>
      <c r="F288" s="253">
        <v>23.1120709023708</v>
      </c>
      <c r="G288" s="253">
        <v>76.887929097629197</v>
      </c>
    </row>
    <row r="289" spans="1:7" x14ac:dyDescent="0.25">
      <c r="A289" s="253" t="s">
        <v>211</v>
      </c>
      <c r="B289" s="253" t="s">
        <v>212</v>
      </c>
      <c r="C289" s="253" t="s">
        <v>15</v>
      </c>
      <c r="D289" s="253">
        <v>3911.1993539999999</v>
      </c>
      <c r="E289" s="253">
        <v>26979.413393300001</v>
      </c>
      <c r="F289" s="253">
        <v>12.661449567205</v>
      </c>
      <c r="G289" s="253">
        <v>87.338550432795003</v>
      </c>
    </row>
    <row r="290" spans="1:7" x14ac:dyDescent="0.25">
      <c r="A290" s="253" t="s">
        <v>213</v>
      </c>
      <c r="B290" s="253" t="s">
        <v>214</v>
      </c>
      <c r="C290" s="253" t="s">
        <v>14</v>
      </c>
      <c r="D290" s="253">
        <v>6157.62133023141</v>
      </c>
      <c r="E290" s="253">
        <v>23323.955915582701</v>
      </c>
      <c r="F290" s="253">
        <v>20.886336164750801</v>
      </c>
      <c r="G290" s="253">
        <v>79.113663835249199</v>
      </c>
    </row>
    <row r="291" spans="1:7" x14ac:dyDescent="0.25">
      <c r="A291" s="253" t="s">
        <v>213</v>
      </c>
      <c r="B291" s="253" t="s">
        <v>214</v>
      </c>
      <c r="C291" s="253" t="s">
        <v>15</v>
      </c>
      <c r="D291" s="253">
        <v>4907.3046569999997</v>
      </c>
      <c r="E291" s="253">
        <v>28988.642799699999</v>
      </c>
      <c r="F291" s="253">
        <v>14.4775556525416</v>
      </c>
      <c r="G291" s="253">
        <v>85.522444347458404</v>
      </c>
    </row>
    <row r="292" spans="1:7" x14ac:dyDescent="0.25">
      <c r="A292" s="253" t="s">
        <v>215</v>
      </c>
      <c r="B292" s="253" t="s">
        <v>216</v>
      </c>
      <c r="C292" s="253" t="s">
        <v>14</v>
      </c>
      <c r="D292" s="253">
        <v>9960.6780250433203</v>
      </c>
      <c r="E292" s="253">
        <v>36640.072020225998</v>
      </c>
      <c r="F292" s="253">
        <v>21.374501516321601</v>
      </c>
      <c r="G292" s="253">
        <v>78.625498483678399</v>
      </c>
    </row>
    <row r="293" spans="1:7" x14ac:dyDescent="0.25">
      <c r="A293" s="253" t="s">
        <v>215</v>
      </c>
      <c r="B293" s="253" t="s">
        <v>216</v>
      </c>
      <c r="C293" s="253" t="s">
        <v>15</v>
      </c>
      <c r="D293" s="253">
        <v>7762.5987456000003</v>
      </c>
      <c r="E293" s="253">
        <v>40369.635155600001</v>
      </c>
      <c r="F293" s="253">
        <v>16.127651090398398</v>
      </c>
      <c r="G293" s="253">
        <v>83.872348909601598</v>
      </c>
    </row>
    <row r="294" spans="1:7" x14ac:dyDescent="0.25">
      <c r="A294" s="253" t="s">
        <v>217</v>
      </c>
      <c r="B294" s="253" t="s">
        <v>218</v>
      </c>
      <c r="C294" s="253" t="s">
        <v>14</v>
      </c>
      <c r="D294" s="253">
        <v>2624.4055250522201</v>
      </c>
      <c r="E294" s="253">
        <v>8430.9914795764598</v>
      </c>
      <c r="F294" s="253">
        <v>23.738681875950999</v>
      </c>
      <c r="G294" s="253">
        <v>76.261318124048998</v>
      </c>
    </row>
    <row r="295" spans="1:7" x14ac:dyDescent="0.25">
      <c r="A295" s="253" t="s">
        <v>217</v>
      </c>
      <c r="B295" s="253" t="s">
        <v>218</v>
      </c>
      <c r="C295" s="253" t="s">
        <v>15</v>
      </c>
      <c r="D295" s="253">
        <v>1786.602697</v>
      </c>
      <c r="E295" s="253">
        <v>9705.0916691999992</v>
      </c>
      <c r="F295" s="253">
        <v>15.5469040514587</v>
      </c>
      <c r="G295" s="253">
        <v>84.453095948541304</v>
      </c>
    </row>
    <row r="296" spans="1:7" x14ac:dyDescent="0.25">
      <c r="A296" s="253" t="s">
        <v>219</v>
      </c>
      <c r="B296" s="253" t="s">
        <v>220</v>
      </c>
      <c r="C296" s="253" t="s">
        <v>14</v>
      </c>
      <c r="D296" s="253">
        <v>8344.6595834089603</v>
      </c>
      <c r="E296" s="253">
        <v>21204.8568006149</v>
      </c>
      <c r="F296" s="253">
        <v>28.2395808952073</v>
      </c>
      <c r="G296" s="253">
        <v>71.760419104792703</v>
      </c>
    </row>
    <row r="297" spans="1:7" x14ac:dyDescent="0.25">
      <c r="A297" s="253" t="s">
        <v>219</v>
      </c>
      <c r="B297" s="253" t="s">
        <v>220</v>
      </c>
      <c r="C297" s="253" t="s">
        <v>15</v>
      </c>
      <c r="D297" s="253">
        <v>7253.3200900000002</v>
      </c>
      <c r="E297" s="253">
        <v>25762.988056099999</v>
      </c>
      <c r="F297" s="253">
        <v>21.9689011197237</v>
      </c>
      <c r="G297" s="253">
        <v>78.031098880276303</v>
      </c>
    </row>
    <row r="298" spans="1:7" x14ac:dyDescent="0.25">
      <c r="A298" s="253" t="s">
        <v>221</v>
      </c>
      <c r="B298" s="253" t="s">
        <v>222</v>
      </c>
      <c r="C298" s="253" t="s">
        <v>14</v>
      </c>
      <c r="D298" s="253">
        <v>6519.7950761237698</v>
      </c>
      <c r="E298" s="253">
        <v>16491.563677847698</v>
      </c>
      <c r="F298" s="253">
        <v>28.332942638593799</v>
      </c>
      <c r="G298" s="253">
        <v>71.667057361406293</v>
      </c>
    </row>
    <row r="299" spans="1:7" x14ac:dyDescent="0.25">
      <c r="A299" s="253" t="s">
        <v>221</v>
      </c>
      <c r="B299" s="253" t="s">
        <v>222</v>
      </c>
      <c r="C299" s="253" t="s">
        <v>15</v>
      </c>
      <c r="D299" s="253">
        <v>7067.626808</v>
      </c>
      <c r="E299" s="253">
        <v>19326.132856699998</v>
      </c>
      <c r="F299" s="253">
        <v>26.777643267899101</v>
      </c>
      <c r="G299" s="253">
        <v>73.222356732100906</v>
      </c>
    </row>
    <row r="300" spans="1:7" x14ac:dyDescent="0.25">
      <c r="A300" s="253" t="s">
        <v>223</v>
      </c>
      <c r="B300" s="253" t="s">
        <v>224</v>
      </c>
      <c r="C300" s="253" t="s">
        <v>14</v>
      </c>
      <c r="D300" s="253">
        <v>1897.1650637688099</v>
      </c>
      <c r="E300" s="253">
        <v>3351.7779176233398</v>
      </c>
      <c r="F300" s="253">
        <v>36.143754475794204</v>
      </c>
      <c r="G300" s="253">
        <v>63.856245524205796</v>
      </c>
    </row>
    <row r="301" spans="1:7" x14ac:dyDescent="0.25">
      <c r="A301" s="253" t="s">
        <v>223</v>
      </c>
      <c r="B301" s="253" t="s">
        <v>224</v>
      </c>
      <c r="C301" s="253" t="s">
        <v>15</v>
      </c>
      <c r="D301" s="253">
        <v>1694.5290577999999</v>
      </c>
      <c r="E301" s="253">
        <v>5067.7055958999999</v>
      </c>
      <c r="F301" s="253">
        <v>25.058714235431399</v>
      </c>
      <c r="G301" s="253">
        <v>74.941285764568605</v>
      </c>
    </row>
    <row r="302" spans="1:7" x14ac:dyDescent="0.25">
      <c r="A302" s="253" t="s">
        <v>225</v>
      </c>
      <c r="B302" s="253" t="s">
        <v>226</v>
      </c>
      <c r="C302" s="253" t="s">
        <v>14</v>
      </c>
      <c r="D302" s="253">
        <v>8140.5721453373299</v>
      </c>
      <c r="E302" s="253">
        <v>27994.1247430086</v>
      </c>
      <c r="F302" s="253">
        <v>22.5284085556085</v>
      </c>
      <c r="G302" s="253">
        <v>77.471591444391507</v>
      </c>
    </row>
    <row r="303" spans="1:7" x14ac:dyDescent="0.25">
      <c r="A303" s="253" t="s">
        <v>225</v>
      </c>
      <c r="B303" s="253" t="s">
        <v>226</v>
      </c>
      <c r="C303" s="253" t="s">
        <v>15</v>
      </c>
      <c r="D303" s="253">
        <v>7841.2334032999997</v>
      </c>
      <c r="E303" s="253">
        <v>30854.841807199999</v>
      </c>
      <c r="F303" s="253">
        <v>20.2636400736897</v>
      </c>
      <c r="G303" s="253">
        <v>79.7363599263103</v>
      </c>
    </row>
    <row r="304" spans="1:7" x14ac:dyDescent="0.25">
      <c r="A304" s="253" t="s">
        <v>227</v>
      </c>
      <c r="B304" s="253" t="s">
        <v>228</v>
      </c>
      <c r="C304" s="253" t="s">
        <v>14</v>
      </c>
      <c r="D304" s="253">
        <v>6570.1231457611302</v>
      </c>
      <c r="E304" s="253">
        <v>16548.985423409798</v>
      </c>
      <c r="F304" s="253">
        <v>28.4185833813779</v>
      </c>
      <c r="G304" s="253">
        <v>71.5814166186221</v>
      </c>
    </row>
    <row r="305" spans="1:7" x14ac:dyDescent="0.25">
      <c r="A305" s="253" t="s">
        <v>227</v>
      </c>
      <c r="B305" s="253" t="s">
        <v>228</v>
      </c>
      <c r="C305" s="253" t="s">
        <v>15</v>
      </c>
      <c r="D305" s="253">
        <v>5083.4591693000002</v>
      </c>
      <c r="E305" s="253">
        <v>21386.287598200001</v>
      </c>
      <c r="F305" s="253">
        <v>19.2047895809172</v>
      </c>
      <c r="G305" s="253">
        <v>80.795210419082807</v>
      </c>
    </row>
    <row r="306" spans="1:7" x14ac:dyDescent="0.25">
      <c r="A306" s="253" t="s">
        <v>229</v>
      </c>
      <c r="B306" s="253" t="s">
        <v>230</v>
      </c>
      <c r="C306" s="253" t="s">
        <v>14</v>
      </c>
      <c r="D306" s="253">
        <v>10640.400484628501</v>
      </c>
      <c r="E306" s="253">
        <v>25348.444296382699</v>
      </c>
      <c r="F306" s="253">
        <v>29.565829493484401</v>
      </c>
      <c r="G306" s="253">
        <v>70.434170506515599</v>
      </c>
    </row>
    <row r="307" spans="1:7" x14ac:dyDescent="0.25">
      <c r="A307" s="253" t="s">
        <v>229</v>
      </c>
      <c r="B307" s="253" t="s">
        <v>230</v>
      </c>
      <c r="C307" s="253" t="s">
        <v>15</v>
      </c>
      <c r="D307" s="253">
        <v>9034.8328041000004</v>
      </c>
      <c r="E307" s="253">
        <v>33757.911307299997</v>
      </c>
      <c r="F307" s="253">
        <v>21.113001728938201</v>
      </c>
      <c r="G307" s="253">
        <v>78.886998271061799</v>
      </c>
    </row>
    <row r="308" spans="1:7" x14ac:dyDescent="0.25">
      <c r="A308" s="253" t="s">
        <v>231</v>
      </c>
      <c r="B308" s="253" t="s">
        <v>232</v>
      </c>
      <c r="C308" s="253" t="s">
        <v>14</v>
      </c>
      <c r="D308" s="253">
        <v>8532.7509850284096</v>
      </c>
      <c r="E308" s="253">
        <v>16415.854723492601</v>
      </c>
      <c r="F308" s="253">
        <v>34.201314032207101</v>
      </c>
      <c r="G308" s="253">
        <v>65.798685967792906</v>
      </c>
    </row>
    <row r="309" spans="1:7" x14ac:dyDescent="0.25">
      <c r="A309" s="253" t="s">
        <v>231</v>
      </c>
      <c r="B309" s="253" t="s">
        <v>232</v>
      </c>
      <c r="C309" s="253" t="s">
        <v>15</v>
      </c>
      <c r="D309" s="253">
        <v>7360.8408404000002</v>
      </c>
      <c r="E309" s="253">
        <v>24790.073811400001</v>
      </c>
      <c r="F309" s="253">
        <v>22.894654538196502</v>
      </c>
      <c r="G309" s="253">
        <v>77.105345461803495</v>
      </c>
    </row>
    <row r="310" spans="1:7" x14ac:dyDescent="0.25">
      <c r="A310" s="253" t="s">
        <v>233</v>
      </c>
      <c r="B310" s="253" t="s">
        <v>234</v>
      </c>
      <c r="C310" s="253" t="s">
        <v>14</v>
      </c>
      <c r="D310" s="253">
        <v>3494.3772844536802</v>
      </c>
      <c r="E310" s="253">
        <v>9136.8696348429694</v>
      </c>
      <c r="F310" s="253">
        <v>27.664547346591299</v>
      </c>
      <c r="G310" s="253">
        <v>72.335452653408694</v>
      </c>
    </row>
    <row r="311" spans="1:7" x14ac:dyDescent="0.25">
      <c r="A311" s="253" t="s">
        <v>233</v>
      </c>
      <c r="B311" s="253" t="s">
        <v>234</v>
      </c>
      <c r="C311" s="253" t="s">
        <v>15</v>
      </c>
      <c r="D311" s="253">
        <v>2428.0310725999998</v>
      </c>
      <c r="E311" s="253">
        <v>12522.337033</v>
      </c>
      <c r="F311" s="253">
        <v>16.240610635470102</v>
      </c>
      <c r="G311" s="253">
        <v>83.759389364529895</v>
      </c>
    </row>
    <row r="312" spans="1:7" x14ac:dyDescent="0.25">
      <c r="A312" s="253" t="s">
        <v>235</v>
      </c>
      <c r="B312" s="253" t="s">
        <v>236</v>
      </c>
      <c r="C312" s="253" t="s">
        <v>14</v>
      </c>
      <c r="D312" s="253">
        <v>4545.0923884695503</v>
      </c>
      <c r="E312" s="253">
        <v>22334.463002751301</v>
      </c>
      <c r="F312" s="253">
        <v>16.9091055351088</v>
      </c>
      <c r="G312" s="253">
        <v>83.090894464891207</v>
      </c>
    </row>
    <row r="313" spans="1:7" x14ac:dyDescent="0.25">
      <c r="A313" s="253" t="s">
        <v>235</v>
      </c>
      <c r="B313" s="253" t="s">
        <v>236</v>
      </c>
      <c r="C313" s="253" t="s">
        <v>15</v>
      </c>
      <c r="D313" s="253">
        <v>4677.4043214000003</v>
      </c>
      <c r="E313" s="253">
        <v>22436.962209599998</v>
      </c>
      <c r="F313" s="253">
        <v>17.250649452025002</v>
      </c>
      <c r="G313" s="253">
        <v>82.749350547974998</v>
      </c>
    </row>
    <row r="314" spans="1:7" x14ac:dyDescent="0.25">
      <c r="A314" s="253" t="s">
        <v>237</v>
      </c>
      <c r="B314" s="253" t="s">
        <v>238</v>
      </c>
      <c r="C314" s="253" t="s">
        <v>14</v>
      </c>
      <c r="D314" s="253">
        <v>5954.2687154281202</v>
      </c>
      <c r="E314" s="253">
        <v>15453.6381323114</v>
      </c>
      <c r="F314" s="253">
        <v>27.8134091192425</v>
      </c>
      <c r="G314" s="253">
        <v>72.186590880757507</v>
      </c>
    </row>
    <row r="315" spans="1:7" x14ac:dyDescent="0.25">
      <c r="A315" s="253" t="s">
        <v>237</v>
      </c>
      <c r="B315" s="253" t="s">
        <v>238</v>
      </c>
      <c r="C315" s="253" t="s">
        <v>15</v>
      </c>
      <c r="D315" s="253">
        <v>4383.1377425000001</v>
      </c>
      <c r="E315" s="253">
        <v>18013.5644632</v>
      </c>
      <c r="F315" s="253">
        <v>19.570460428698699</v>
      </c>
      <c r="G315" s="253">
        <v>80.429539571301305</v>
      </c>
    </row>
    <row r="316" spans="1:7" x14ac:dyDescent="0.25">
      <c r="A316" s="253" t="s">
        <v>239</v>
      </c>
      <c r="B316" s="253" t="s">
        <v>240</v>
      </c>
      <c r="C316" s="253" t="s">
        <v>14</v>
      </c>
      <c r="D316" s="253">
        <v>14432.207027316501</v>
      </c>
      <c r="E316" s="253">
        <v>31850.820140577202</v>
      </c>
      <c r="F316" s="253">
        <v>31.182504495574602</v>
      </c>
      <c r="G316" s="253">
        <v>68.817495504425395</v>
      </c>
    </row>
    <row r="317" spans="1:7" x14ac:dyDescent="0.25">
      <c r="A317" s="253" t="s">
        <v>239</v>
      </c>
      <c r="B317" s="253" t="s">
        <v>240</v>
      </c>
      <c r="C317" s="253" t="s">
        <v>15</v>
      </c>
      <c r="D317" s="253">
        <v>13223.634848600001</v>
      </c>
      <c r="E317" s="253">
        <v>41020.5096643</v>
      </c>
      <c r="F317" s="253">
        <v>24.377995021112799</v>
      </c>
      <c r="G317" s="253">
        <v>75.622004978887205</v>
      </c>
    </row>
    <row r="318" spans="1:7" x14ac:dyDescent="0.25">
      <c r="A318" s="253" t="s">
        <v>241</v>
      </c>
      <c r="B318" s="253" t="s">
        <v>242</v>
      </c>
      <c r="C318" s="253" t="s">
        <v>14</v>
      </c>
      <c r="D318" s="253">
        <v>12921.3955263714</v>
      </c>
      <c r="E318" s="253">
        <v>33465.006145242602</v>
      </c>
      <c r="F318" s="253">
        <v>27.855998871924999</v>
      </c>
      <c r="G318" s="253">
        <v>72.144001128075004</v>
      </c>
    </row>
    <row r="319" spans="1:7" x14ac:dyDescent="0.25">
      <c r="A319" s="253" t="s">
        <v>241</v>
      </c>
      <c r="B319" s="253" t="s">
        <v>242</v>
      </c>
      <c r="C319" s="253" t="s">
        <v>15</v>
      </c>
      <c r="D319" s="253">
        <v>10904.8600446</v>
      </c>
      <c r="E319" s="253">
        <v>42106.9917642</v>
      </c>
      <c r="F319" s="253">
        <v>20.570607651909601</v>
      </c>
      <c r="G319" s="253">
        <v>79.429392348090403</v>
      </c>
    </row>
    <row r="320" spans="1:7" x14ac:dyDescent="0.25">
      <c r="A320" s="253" t="s">
        <v>243</v>
      </c>
      <c r="B320" s="253" t="s">
        <v>244</v>
      </c>
      <c r="C320" s="253" t="s">
        <v>14</v>
      </c>
      <c r="D320" s="253">
        <v>9381.9264789068602</v>
      </c>
      <c r="E320" s="253">
        <v>17594.593920396801</v>
      </c>
      <c r="F320" s="253">
        <v>34.778119416576097</v>
      </c>
      <c r="G320" s="253">
        <v>65.221880583423896</v>
      </c>
    </row>
    <row r="321" spans="1:7" x14ac:dyDescent="0.25">
      <c r="A321" s="253" t="s">
        <v>243</v>
      </c>
      <c r="B321" s="253" t="s">
        <v>244</v>
      </c>
      <c r="C321" s="253" t="s">
        <v>15</v>
      </c>
      <c r="D321" s="253">
        <v>7529.9329890999998</v>
      </c>
      <c r="E321" s="253">
        <v>22514.0378638</v>
      </c>
      <c r="F321" s="253">
        <v>25.063041852782199</v>
      </c>
      <c r="G321" s="253">
        <v>74.936958147217794</v>
      </c>
    </row>
    <row r="322" spans="1:7" x14ac:dyDescent="0.25">
      <c r="A322" s="253" t="s">
        <v>245</v>
      </c>
      <c r="B322" s="253" t="s">
        <v>246</v>
      </c>
      <c r="C322" s="253" t="s">
        <v>14</v>
      </c>
      <c r="D322" s="253">
        <v>24734.544760247802</v>
      </c>
      <c r="E322" s="253">
        <v>54912.204302714097</v>
      </c>
      <c r="F322" s="253">
        <v>31.0553099169117</v>
      </c>
      <c r="G322" s="253">
        <v>68.944690083088304</v>
      </c>
    </row>
    <row r="323" spans="1:7" x14ac:dyDescent="0.25">
      <c r="A323" s="253" t="s">
        <v>245</v>
      </c>
      <c r="B323" s="253" t="s">
        <v>246</v>
      </c>
      <c r="C323" s="253" t="s">
        <v>15</v>
      </c>
      <c r="D323" s="253">
        <v>19377.7156946</v>
      </c>
      <c r="E323" s="253">
        <v>72280.153872299998</v>
      </c>
      <c r="F323" s="253">
        <v>21.141355113492398</v>
      </c>
      <c r="G323" s="253">
        <v>78.858644886507605</v>
      </c>
    </row>
    <row r="324" spans="1:7" x14ac:dyDescent="0.25">
      <c r="A324" s="253" t="s">
        <v>247</v>
      </c>
      <c r="B324" s="253" t="s">
        <v>248</v>
      </c>
      <c r="C324" s="253" t="s">
        <v>14</v>
      </c>
      <c r="D324" s="253">
        <v>5134.8054651687098</v>
      </c>
      <c r="E324" s="253">
        <v>23886.4482416682</v>
      </c>
      <c r="F324" s="253">
        <v>17.693258592612199</v>
      </c>
      <c r="G324" s="253">
        <v>82.306741407387804</v>
      </c>
    </row>
    <row r="325" spans="1:7" x14ac:dyDescent="0.25">
      <c r="A325" s="253" t="s">
        <v>247</v>
      </c>
      <c r="B325" s="253" t="s">
        <v>248</v>
      </c>
      <c r="C325" s="253" t="s">
        <v>15</v>
      </c>
      <c r="D325" s="253">
        <v>3823.3571271999999</v>
      </c>
      <c r="E325" s="253">
        <v>27852.6106</v>
      </c>
      <c r="F325" s="253">
        <v>12.070214113512</v>
      </c>
      <c r="G325" s="253">
        <v>87.929785886488006</v>
      </c>
    </row>
    <row r="326" spans="1:7" x14ac:dyDescent="0.25">
      <c r="A326" s="253" t="s">
        <v>249</v>
      </c>
      <c r="B326" s="253" t="s">
        <v>250</v>
      </c>
      <c r="C326" s="253" t="s">
        <v>14</v>
      </c>
      <c r="D326" s="253">
        <v>11273.410891432601</v>
      </c>
      <c r="E326" s="253">
        <v>38883.003856417803</v>
      </c>
      <c r="F326" s="253">
        <v>22.476508634253499</v>
      </c>
      <c r="G326" s="253">
        <v>77.523491365746494</v>
      </c>
    </row>
    <row r="327" spans="1:7" x14ac:dyDescent="0.25">
      <c r="A327" s="253" t="s">
        <v>249</v>
      </c>
      <c r="B327" s="253" t="s">
        <v>250</v>
      </c>
      <c r="C327" s="253" t="s">
        <v>15</v>
      </c>
      <c r="D327" s="253">
        <v>10860.825789300001</v>
      </c>
      <c r="E327" s="253">
        <v>48361.806032499997</v>
      </c>
      <c r="F327" s="253">
        <v>18.3389786221931</v>
      </c>
      <c r="G327" s="253">
        <v>81.661021377806904</v>
      </c>
    </row>
    <row r="328" spans="1:7" x14ac:dyDescent="0.25">
      <c r="A328" s="253" t="s">
        <v>251</v>
      </c>
      <c r="B328" s="253" t="s">
        <v>252</v>
      </c>
      <c r="C328" s="253" t="s">
        <v>14</v>
      </c>
      <c r="D328" s="253">
        <v>12872.8648036832</v>
      </c>
      <c r="E328" s="253">
        <v>27755.334804169801</v>
      </c>
      <c r="F328" s="253">
        <v>31.684556362165299</v>
      </c>
      <c r="G328" s="253">
        <v>68.315443637834704</v>
      </c>
    </row>
    <row r="329" spans="1:7" x14ac:dyDescent="0.25">
      <c r="A329" s="253" t="s">
        <v>251</v>
      </c>
      <c r="B329" s="253" t="s">
        <v>252</v>
      </c>
      <c r="C329" s="253" t="s">
        <v>15</v>
      </c>
      <c r="D329" s="253">
        <v>9748.3586931999998</v>
      </c>
      <c r="E329" s="253">
        <v>38471.8937793</v>
      </c>
      <c r="F329" s="253">
        <v>20.216316160433799</v>
      </c>
      <c r="G329" s="253">
        <v>79.783683839566194</v>
      </c>
    </row>
    <row r="330" spans="1:7" x14ac:dyDescent="0.25">
      <c r="A330" s="253" t="s">
        <v>253</v>
      </c>
      <c r="B330" s="253" t="s">
        <v>254</v>
      </c>
      <c r="C330" s="253" t="s">
        <v>14</v>
      </c>
      <c r="D330" s="253">
        <v>10256.941617919199</v>
      </c>
      <c r="E330" s="253">
        <v>32238.5827898547</v>
      </c>
      <c r="F330" s="253">
        <v>24.136522047585</v>
      </c>
      <c r="G330" s="253">
        <v>75.863477952414996</v>
      </c>
    </row>
    <row r="331" spans="1:7" x14ac:dyDescent="0.25">
      <c r="A331" s="253" t="s">
        <v>253</v>
      </c>
      <c r="B331" s="253" t="s">
        <v>254</v>
      </c>
      <c r="C331" s="253" t="s">
        <v>15</v>
      </c>
      <c r="D331" s="253">
        <v>8724.2291631999997</v>
      </c>
      <c r="E331" s="253">
        <v>40938.379024900001</v>
      </c>
      <c r="F331" s="253">
        <v>17.566997549054399</v>
      </c>
      <c r="G331" s="253">
        <v>82.433002450945594</v>
      </c>
    </row>
    <row r="332" spans="1:7" x14ac:dyDescent="0.25">
      <c r="A332" s="253" t="s">
        <v>255</v>
      </c>
      <c r="B332" s="253" t="s">
        <v>256</v>
      </c>
      <c r="C332" s="253" t="s">
        <v>14</v>
      </c>
      <c r="D332" s="253">
        <v>2751.16837674316</v>
      </c>
      <c r="E332" s="253">
        <v>7148.1391514168199</v>
      </c>
      <c r="F332" s="253">
        <v>27.7915234870426</v>
      </c>
      <c r="G332" s="253">
        <v>72.208476512957304</v>
      </c>
    </row>
    <row r="333" spans="1:7" x14ac:dyDescent="0.25">
      <c r="A333" s="253" t="s">
        <v>255</v>
      </c>
      <c r="B333" s="253" t="s">
        <v>256</v>
      </c>
      <c r="C333" s="253" t="s">
        <v>15</v>
      </c>
      <c r="D333" s="253">
        <v>2105.6864114</v>
      </c>
      <c r="E333" s="253">
        <v>9451.2975432000003</v>
      </c>
      <c r="F333" s="253">
        <v>18.2200340475672</v>
      </c>
      <c r="G333" s="253">
        <v>81.779965952432804</v>
      </c>
    </row>
    <row r="334" spans="1:7" x14ac:dyDescent="0.25">
      <c r="A334" s="253" t="s">
        <v>257</v>
      </c>
      <c r="B334" s="253" t="s">
        <v>258</v>
      </c>
      <c r="C334" s="253" t="s">
        <v>14</v>
      </c>
      <c r="D334" s="253">
        <v>4833.3244721240899</v>
      </c>
      <c r="E334" s="253">
        <v>12504.4565304521</v>
      </c>
      <c r="F334" s="253">
        <v>27.877411021663701</v>
      </c>
      <c r="G334" s="253">
        <v>72.122588978336296</v>
      </c>
    </row>
    <row r="335" spans="1:7" x14ac:dyDescent="0.25">
      <c r="A335" s="253" t="s">
        <v>257</v>
      </c>
      <c r="B335" s="253" t="s">
        <v>258</v>
      </c>
      <c r="C335" s="253" t="s">
        <v>15</v>
      </c>
      <c r="D335" s="253">
        <v>3497.8222268</v>
      </c>
      <c r="E335" s="253">
        <v>18791.9124787</v>
      </c>
      <c r="F335" s="253">
        <v>15.692525160189099</v>
      </c>
      <c r="G335" s="253">
        <v>84.307474839810894</v>
      </c>
    </row>
    <row r="336" spans="1:7" x14ac:dyDescent="0.25">
      <c r="A336" s="253" t="s">
        <v>259</v>
      </c>
      <c r="B336" s="253" t="s">
        <v>260</v>
      </c>
      <c r="C336" s="253" t="s">
        <v>14</v>
      </c>
      <c r="D336" s="253">
        <v>1920.63199879577</v>
      </c>
      <c r="E336" s="253">
        <v>6816.3701833783598</v>
      </c>
      <c r="F336" s="253">
        <v>21.982734566718801</v>
      </c>
      <c r="G336" s="253">
        <v>78.017265433281196</v>
      </c>
    </row>
    <row r="337" spans="1:7" x14ac:dyDescent="0.25">
      <c r="A337" s="253" t="s">
        <v>259</v>
      </c>
      <c r="B337" s="253" t="s">
        <v>260</v>
      </c>
      <c r="C337" s="253" t="s">
        <v>15</v>
      </c>
      <c r="D337" s="253">
        <v>1814.5000104999999</v>
      </c>
      <c r="E337" s="253">
        <v>8273.3932029000007</v>
      </c>
      <c r="F337" s="253">
        <v>17.986907395983899</v>
      </c>
      <c r="G337" s="253">
        <v>82.013092604016094</v>
      </c>
    </row>
    <row r="338" spans="1:7" x14ac:dyDescent="0.25">
      <c r="A338" s="253" t="s">
        <v>261</v>
      </c>
      <c r="B338" s="253" t="s">
        <v>262</v>
      </c>
      <c r="C338" s="253" t="s">
        <v>14</v>
      </c>
      <c r="D338" s="253">
        <v>10258.801044117199</v>
      </c>
      <c r="E338" s="253">
        <v>26341.066958139101</v>
      </c>
      <c r="F338" s="253">
        <v>28.0296121381771</v>
      </c>
      <c r="G338" s="253">
        <v>71.9703878618229</v>
      </c>
    </row>
    <row r="339" spans="1:7" x14ac:dyDescent="0.25">
      <c r="A339" s="253" t="s">
        <v>261</v>
      </c>
      <c r="B339" s="253" t="s">
        <v>262</v>
      </c>
      <c r="C339" s="253" t="s">
        <v>15</v>
      </c>
      <c r="D339" s="253">
        <v>8126.5468534000001</v>
      </c>
      <c r="E339" s="253">
        <v>34541.860144600003</v>
      </c>
      <c r="F339" s="253">
        <v>19.045817327515699</v>
      </c>
      <c r="G339" s="253">
        <v>80.954182672484293</v>
      </c>
    </row>
    <row r="340" spans="1:7" x14ac:dyDescent="0.25">
      <c r="A340" s="253" t="s">
        <v>263</v>
      </c>
      <c r="B340" s="253" t="s">
        <v>264</v>
      </c>
      <c r="C340" s="253" t="s">
        <v>14</v>
      </c>
      <c r="D340" s="253">
        <v>5357.01353819408</v>
      </c>
      <c r="E340" s="253">
        <v>11623.636316398</v>
      </c>
      <c r="F340" s="253">
        <v>31.5477533785044</v>
      </c>
      <c r="G340" s="253">
        <v>68.452246621495604</v>
      </c>
    </row>
    <row r="341" spans="1:7" x14ac:dyDescent="0.25">
      <c r="A341" s="253" t="s">
        <v>263</v>
      </c>
      <c r="B341" s="253" t="s">
        <v>264</v>
      </c>
      <c r="C341" s="253" t="s">
        <v>15</v>
      </c>
      <c r="D341" s="253">
        <v>4744.0683073999999</v>
      </c>
      <c r="E341" s="253">
        <v>14452.0191397</v>
      </c>
      <c r="F341" s="253">
        <v>24.7137252342362</v>
      </c>
      <c r="G341" s="253">
        <v>75.286274765763807</v>
      </c>
    </row>
    <row r="342" spans="1:7" x14ac:dyDescent="0.25">
      <c r="A342" s="253" t="s">
        <v>265</v>
      </c>
      <c r="B342" s="253" t="s">
        <v>266</v>
      </c>
      <c r="C342" s="253" t="s">
        <v>14</v>
      </c>
      <c r="D342" s="253">
        <v>7736.8126668059704</v>
      </c>
      <c r="E342" s="253">
        <v>22200.9485312287</v>
      </c>
      <c r="F342" s="253">
        <v>25.842990114150101</v>
      </c>
      <c r="G342" s="253">
        <v>74.157009885849902</v>
      </c>
    </row>
    <row r="343" spans="1:7" x14ac:dyDescent="0.25">
      <c r="A343" s="253" t="s">
        <v>265</v>
      </c>
      <c r="B343" s="253" t="s">
        <v>266</v>
      </c>
      <c r="C343" s="253" t="s">
        <v>15</v>
      </c>
      <c r="D343" s="253">
        <v>5271.9452515000003</v>
      </c>
      <c r="E343" s="253">
        <v>31559.369523400001</v>
      </c>
      <c r="F343" s="253">
        <v>14.313757963081899</v>
      </c>
      <c r="G343" s="253">
        <v>85.686242036918102</v>
      </c>
    </row>
    <row r="344" spans="1:7" x14ac:dyDescent="0.25">
      <c r="A344" s="253" t="s">
        <v>267</v>
      </c>
      <c r="B344" s="253" t="s">
        <v>268</v>
      </c>
      <c r="C344" s="253" t="s">
        <v>14</v>
      </c>
      <c r="D344" s="253">
        <v>11634.943329695399</v>
      </c>
      <c r="E344" s="253">
        <v>44928.6642685837</v>
      </c>
      <c r="F344" s="253">
        <v>20.5696627632523</v>
      </c>
      <c r="G344" s="253">
        <v>79.430337236747704</v>
      </c>
    </row>
    <row r="345" spans="1:7" x14ac:dyDescent="0.25">
      <c r="A345" s="253" t="s">
        <v>267</v>
      </c>
      <c r="B345" s="253" t="s">
        <v>268</v>
      </c>
      <c r="C345" s="253" t="s">
        <v>15</v>
      </c>
      <c r="D345" s="253">
        <v>7282.6194623000001</v>
      </c>
      <c r="E345" s="253">
        <v>66129.619893199997</v>
      </c>
      <c r="F345" s="253">
        <v>9.9201707048245602</v>
      </c>
      <c r="G345" s="253">
        <v>90.079829295175401</v>
      </c>
    </row>
    <row r="346" spans="1:7" x14ac:dyDescent="0.25">
      <c r="A346" s="253" t="s">
        <v>269</v>
      </c>
      <c r="B346" s="253" t="s">
        <v>270</v>
      </c>
      <c r="C346" s="253" t="s">
        <v>14</v>
      </c>
      <c r="D346" s="253">
        <v>7391.51492682155</v>
      </c>
      <c r="E346" s="253">
        <v>51813.156191466303</v>
      </c>
      <c r="F346" s="253">
        <v>12.484682014454</v>
      </c>
      <c r="G346" s="253">
        <v>87.515317985545906</v>
      </c>
    </row>
    <row r="347" spans="1:7" x14ac:dyDescent="0.25">
      <c r="A347" s="253" t="s">
        <v>269</v>
      </c>
      <c r="B347" s="253" t="s">
        <v>270</v>
      </c>
      <c r="C347" s="253" t="s">
        <v>15</v>
      </c>
      <c r="D347" s="253">
        <v>7037.8834532999999</v>
      </c>
      <c r="E347" s="253">
        <v>54594.444449000002</v>
      </c>
      <c r="F347" s="253">
        <v>11.4191426688547</v>
      </c>
      <c r="G347" s="253">
        <v>88.580857331145296</v>
      </c>
    </row>
    <row r="348" spans="1:7" x14ac:dyDescent="0.25">
      <c r="A348" s="253" t="s">
        <v>271</v>
      </c>
      <c r="B348" s="253" t="s">
        <v>272</v>
      </c>
      <c r="C348" s="253" t="s">
        <v>14</v>
      </c>
      <c r="D348" s="253">
        <v>10740.513955083199</v>
      </c>
      <c r="E348" s="253">
        <v>42031.846019299897</v>
      </c>
      <c r="F348" s="253">
        <v>20.3525367451766</v>
      </c>
      <c r="G348" s="253">
        <v>79.647463254823407</v>
      </c>
    </row>
    <row r="349" spans="1:7" x14ac:dyDescent="0.25">
      <c r="A349" s="253" t="s">
        <v>271</v>
      </c>
      <c r="B349" s="253" t="s">
        <v>272</v>
      </c>
      <c r="C349" s="253" t="s">
        <v>15</v>
      </c>
      <c r="D349" s="253">
        <v>10470.081306800001</v>
      </c>
      <c r="E349" s="253">
        <v>48672.845762099998</v>
      </c>
      <c r="F349" s="253">
        <v>17.7030150952837</v>
      </c>
      <c r="G349" s="253">
        <v>82.296984904716297</v>
      </c>
    </row>
    <row r="350" spans="1:7" x14ac:dyDescent="0.25">
      <c r="A350" s="253" t="s">
        <v>273</v>
      </c>
      <c r="B350" s="253" t="s">
        <v>274</v>
      </c>
      <c r="C350" s="253" t="s">
        <v>14</v>
      </c>
      <c r="D350" s="253">
        <v>4937.2894908865601</v>
      </c>
      <c r="E350" s="253">
        <v>28404.252123714799</v>
      </c>
      <c r="F350" s="253">
        <v>14.8082219711291</v>
      </c>
      <c r="G350" s="253">
        <v>85.1917780288709</v>
      </c>
    </row>
    <row r="351" spans="1:7" x14ac:dyDescent="0.25">
      <c r="A351" s="253" t="s">
        <v>273</v>
      </c>
      <c r="B351" s="253" t="s">
        <v>274</v>
      </c>
      <c r="C351" s="253" t="s">
        <v>15</v>
      </c>
      <c r="D351" s="253">
        <v>4184.8052876000002</v>
      </c>
      <c r="E351" s="253">
        <v>32451.047545599999</v>
      </c>
      <c r="F351" s="253">
        <v>11.4227047112922</v>
      </c>
      <c r="G351" s="253">
        <v>88.577295288707802</v>
      </c>
    </row>
    <row r="352" spans="1:7" x14ac:dyDescent="0.25">
      <c r="A352" s="253" t="s">
        <v>275</v>
      </c>
      <c r="B352" s="253" t="s">
        <v>276</v>
      </c>
      <c r="C352" s="253" t="s">
        <v>14</v>
      </c>
      <c r="D352" s="253">
        <v>3273.3273210830698</v>
      </c>
      <c r="E352" s="253">
        <v>14347.210193952</v>
      </c>
      <c r="F352" s="253">
        <v>18.576773371924901</v>
      </c>
      <c r="G352" s="253">
        <v>81.423226628075099</v>
      </c>
    </row>
    <row r="353" spans="1:7" x14ac:dyDescent="0.25">
      <c r="A353" s="253" t="s">
        <v>275</v>
      </c>
      <c r="B353" s="253" t="s">
        <v>276</v>
      </c>
      <c r="C353" s="253" t="s">
        <v>15</v>
      </c>
      <c r="D353" s="253">
        <v>2858.9470550999999</v>
      </c>
      <c r="E353" s="253">
        <v>18097.0885347</v>
      </c>
      <c r="F353" s="253">
        <v>13.6425949595712</v>
      </c>
      <c r="G353" s="253">
        <v>86.357405040428802</v>
      </c>
    </row>
    <row r="354" spans="1:7" x14ac:dyDescent="0.25">
      <c r="A354" s="253" t="s">
        <v>277</v>
      </c>
      <c r="B354" s="253" t="s">
        <v>278</v>
      </c>
      <c r="C354" s="253" t="s">
        <v>14</v>
      </c>
      <c r="D354" s="253">
        <v>3771.2347960776901</v>
      </c>
      <c r="E354" s="253">
        <v>19354.955423438001</v>
      </c>
      <c r="F354" s="253">
        <v>16.3072030467657</v>
      </c>
      <c r="G354" s="253">
        <v>83.692796953234307</v>
      </c>
    </row>
    <row r="355" spans="1:7" x14ac:dyDescent="0.25">
      <c r="A355" s="253" t="s">
        <v>277</v>
      </c>
      <c r="B355" s="253" t="s">
        <v>278</v>
      </c>
      <c r="C355" s="253" t="s">
        <v>15</v>
      </c>
      <c r="D355" s="253">
        <v>2944.9582245000001</v>
      </c>
      <c r="E355" s="253">
        <v>23816.769445599999</v>
      </c>
      <c r="F355" s="253">
        <v>11.0043651172428</v>
      </c>
      <c r="G355" s="253">
        <v>88.995634882757201</v>
      </c>
    </row>
    <row r="356" spans="1:7" x14ac:dyDescent="0.25">
      <c r="A356" s="253" t="s">
        <v>279</v>
      </c>
      <c r="B356" s="253" t="s">
        <v>280</v>
      </c>
      <c r="C356" s="253" t="s">
        <v>14</v>
      </c>
      <c r="D356" s="253">
        <v>1993.8032006022599</v>
      </c>
      <c r="E356" s="253">
        <v>13023.200111242801</v>
      </c>
      <c r="F356" s="253">
        <v>13.276971171935401</v>
      </c>
      <c r="G356" s="253">
        <v>86.723028828064599</v>
      </c>
    </row>
    <row r="357" spans="1:7" x14ac:dyDescent="0.25">
      <c r="A357" s="253" t="s">
        <v>279</v>
      </c>
      <c r="B357" s="253" t="s">
        <v>280</v>
      </c>
      <c r="C357" s="253" t="s">
        <v>15</v>
      </c>
      <c r="D357" s="253">
        <v>1836.9727095999999</v>
      </c>
      <c r="E357" s="253">
        <v>15881.9035749</v>
      </c>
      <c r="F357" s="253">
        <v>10.367320591356799</v>
      </c>
      <c r="G357" s="253">
        <v>89.632679408643199</v>
      </c>
    </row>
    <row r="358" spans="1:7" x14ac:dyDescent="0.25">
      <c r="A358" s="253" t="s">
        <v>281</v>
      </c>
      <c r="B358" s="253" t="s">
        <v>282</v>
      </c>
      <c r="C358" s="253" t="s">
        <v>14</v>
      </c>
      <c r="D358" s="253">
        <v>1047.06231070794</v>
      </c>
      <c r="E358" s="253">
        <v>6379.2110898836499</v>
      </c>
      <c r="F358" s="253">
        <v>14.099431225149001</v>
      </c>
      <c r="G358" s="253">
        <v>85.900568774850996</v>
      </c>
    </row>
    <row r="359" spans="1:7" x14ac:dyDescent="0.25">
      <c r="A359" s="253" t="s">
        <v>281</v>
      </c>
      <c r="B359" s="253" t="s">
        <v>282</v>
      </c>
      <c r="C359" s="253" t="s">
        <v>15</v>
      </c>
      <c r="D359" s="253">
        <v>1016.535515</v>
      </c>
      <c r="E359" s="253">
        <v>5813.1259238000002</v>
      </c>
      <c r="F359" s="253">
        <v>14.884127479950299</v>
      </c>
      <c r="G359" s="253">
        <v>85.115872520049706</v>
      </c>
    </row>
    <row r="360" spans="1:7" x14ac:dyDescent="0.25">
      <c r="A360" s="253" t="s">
        <v>283</v>
      </c>
      <c r="B360" s="253" t="s">
        <v>284</v>
      </c>
      <c r="C360" s="253" t="s">
        <v>14</v>
      </c>
      <c r="D360" s="253">
        <v>4798.6758749396204</v>
      </c>
      <c r="E360" s="253">
        <v>14951.436274568299</v>
      </c>
      <c r="F360" s="253">
        <v>24.296955068476301</v>
      </c>
      <c r="G360" s="253">
        <v>75.703044931523607</v>
      </c>
    </row>
    <row r="361" spans="1:7" x14ac:dyDescent="0.25">
      <c r="A361" s="253" t="s">
        <v>283</v>
      </c>
      <c r="B361" s="253" t="s">
        <v>284</v>
      </c>
      <c r="C361" s="253" t="s">
        <v>15</v>
      </c>
      <c r="D361" s="253">
        <v>4074.7313893999999</v>
      </c>
      <c r="E361" s="253">
        <v>17292.787871699999</v>
      </c>
      <c r="F361" s="253">
        <v>19.069744782297398</v>
      </c>
      <c r="G361" s="253">
        <v>80.930255217702694</v>
      </c>
    </row>
    <row r="362" spans="1:7" x14ac:dyDescent="0.25">
      <c r="A362" s="253" t="s">
        <v>285</v>
      </c>
      <c r="B362" s="253" t="s">
        <v>286</v>
      </c>
      <c r="C362" s="253" t="s">
        <v>14</v>
      </c>
      <c r="D362" s="253">
        <v>4306.0476838600998</v>
      </c>
      <c r="E362" s="253">
        <v>24056.428626073699</v>
      </c>
      <c r="F362" s="253">
        <v>15.1821993143523</v>
      </c>
      <c r="G362" s="253">
        <v>84.817800685647697</v>
      </c>
    </row>
    <row r="363" spans="1:7" x14ac:dyDescent="0.25">
      <c r="A363" s="253" t="s">
        <v>285</v>
      </c>
      <c r="B363" s="253" t="s">
        <v>286</v>
      </c>
      <c r="C363" s="253" t="s">
        <v>15</v>
      </c>
      <c r="D363" s="253">
        <v>4253.4118815000002</v>
      </c>
      <c r="E363" s="253">
        <v>28826.6683706</v>
      </c>
      <c r="F363" s="253">
        <v>12.8579249176095</v>
      </c>
      <c r="G363" s="253">
        <v>87.142075082390406</v>
      </c>
    </row>
    <row r="364" spans="1:7" x14ac:dyDescent="0.25">
      <c r="A364" s="253" t="s">
        <v>287</v>
      </c>
      <c r="B364" s="253" t="s">
        <v>288</v>
      </c>
      <c r="C364" s="253" t="s">
        <v>14</v>
      </c>
      <c r="D364" s="253">
        <v>6627.4118088612704</v>
      </c>
      <c r="E364" s="253">
        <v>13657.630068877699</v>
      </c>
      <c r="F364" s="253">
        <v>32.671422858309597</v>
      </c>
      <c r="G364" s="253">
        <v>67.328577141690403</v>
      </c>
    </row>
    <row r="365" spans="1:7" x14ac:dyDescent="0.25">
      <c r="A365" s="253" t="s">
        <v>287</v>
      </c>
      <c r="B365" s="253" t="s">
        <v>288</v>
      </c>
      <c r="C365" s="253" t="s">
        <v>15</v>
      </c>
      <c r="D365" s="253">
        <v>5958.4134500999999</v>
      </c>
      <c r="E365" s="253">
        <v>19190.3689749</v>
      </c>
      <c r="F365" s="253">
        <v>23.692651792863099</v>
      </c>
      <c r="G365" s="253">
        <v>76.307348207136897</v>
      </c>
    </row>
    <row r="366" spans="1:7" x14ac:dyDescent="0.25">
      <c r="A366" s="253" t="s">
        <v>289</v>
      </c>
      <c r="B366" s="253" t="s">
        <v>290</v>
      </c>
      <c r="C366" s="253" t="s">
        <v>14</v>
      </c>
      <c r="D366" s="253">
        <v>4705.6944683684796</v>
      </c>
      <c r="E366" s="253">
        <v>10736.350949854401</v>
      </c>
      <c r="F366" s="253">
        <v>30.473258826291001</v>
      </c>
      <c r="G366" s="253">
        <v>69.526741173708999</v>
      </c>
    </row>
    <row r="367" spans="1:7" x14ac:dyDescent="0.25">
      <c r="A367" s="253" t="s">
        <v>289</v>
      </c>
      <c r="B367" s="253" t="s">
        <v>290</v>
      </c>
      <c r="C367" s="253" t="s">
        <v>15</v>
      </c>
      <c r="D367" s="253">
        <v>4948.4690667000004</v>
      </c>
      <c r="E367" s="253">
        <v>13956.965888000001</v>
      </c>
      <c r="F367" s="253">
        <v>26.174849076771899</v>
      </c>
      <c r="G367" s="253">
        <v>73.825150923228094</v>
      </c>
    </row>
    <row r="368" spans="1:7" x14ac:dyDescent="0.25">
      <c r="A368" s="253" t="s">
        <v>291</v>
      </c>
      <c r="B368" s="253" t="s">
        <v>292</v>
      </c>
      <c r="C368" s="253" t="s">
        <v>14</v>
      </c>
      <c r="D368" s="253">
        <v>1334.99847457941</v>
      </c>
      <c r="E368" s="253">
        <v>4543.6849122694803</v>
      </c>
      <c r="F368" s="253">
        <v>22.709140580115498</v>
      </c>
      <c r="G368" s="253">
        <v>77.290859419884498</v>
      </c>
    </row>
    <row r="369" spans="1:7" x14ac:dyDescent="0.25">
      <c r="A369" s="253" t="s">
        <v>291</v>
      </c>
      <c r="B369" s="253" t="s">
        <v>292</v>
      </c>
      <c r="C369" s="253" t="s">
        <v>15</v>
      </c>
      <c r="D369" s="253">
        <v>1018.9544329</v>
      </c>
      <c r="E369" s="253">
        <v>5796.7612322000004</v>
      </c>
      <c r="F369" s="253">
        <v>14.9500724937452</v>
      </c>
      <c r="G369" s="253">
        <v>85.049927506254804</v>
      </c>
    </row>
    <row r="370" spans="1:7" x14ac:dyDescent="0.25">
      <c r="A370" s="253" t="s">
        <v>293</v>
      </c>
      <c r="B370" s="253" t="s">
        <v>294</v>
      </c>
      <c r="C370" s="253" t="s">
        <v>14</v>
      </c>
      <c r="D370" s="253">
        <v>1100.1518978454201</v>
      </c>
      <c r="E370" s="253">
        <v>13565.6091196546</v>
      </c>
      <c r="F370" s="253">
        <v>7.5014988757327803</v>
      </c>
      <c r="G370" s="253">
        <v>92.498501124267193</v>
      </c>
    </row>
    <row r="371" spans="1:7" x14ac:dyDescent="0.25">
      <c r="A371" s="253" t="s">
        <v>293</v>
      </c>
      <c r="B371" s="253" t="s">
        <v>294</v>
      </c>
      <c r="C371" s="253" t="s">
        <v>15</v>
      </c>
      <c r="D371" s="253">
        <v>933.20456160000003</v>
      </c>
      <c r="E371" s="253">
        <v>11536.537794</v>
      </c>
      <c r="F371" s="253">
        <v>7.4837517487352896</v>
      </c>
      <c r="G371" s="253">
        <v>92.516248251264699</v>
      </c>
    </row>
    <row r="372" spans="1:7" x14ac:dyDescent="0.25">
      <c r="A372" s="253" t="s">
        <v>295</v>
      </c>
      <c r="B372" s="253" t="s">
        <v>296</v>
      </c>
      <c r="C372" s="253" t="s">
        <v>14</v>
      </c>
      <c r="D372" s="253">
        <v>5283.7807832463304</v>
      </c>
      <c r="E372" s="253">
        <v>11801.158949914299</v>
      </c>
      <c r="F372" s="253">
        <v>30.926540366957699</v>
      </c>
      <c r="G372" s="253">
        <v>69.073459633042305</v>
      </c>
    </row>
    <row r="373" spans="1:7" x14ac:dyDescent="0.25">
      <c r="A373" s="253" t="s">
        <v>295</v>
      </c>
      <c r="B373" s="253" t="s">
        <v>296</v>
      </c>
      <c r="C373" s="253" t="s">
        <v>15</v>
      </c>
      <c r="D373" s="253">
        <v>5269.3396045</v>
      </c>
      <c r="E373" s="253">
        <v>13590.3331696</v>
      </c>
      <c r="F373" s="253">
        <v>27.939719143676701</v>
      </c>
      <c r="G373" s="253">
        <v>72.060280856323303</v>
      </c>
    </row>
    <row r="374" spans="1:7" x14ac:dyDescent="0.25">
      <c r="A374" s="253" t="s">
        <v>297</v>
      </c>
      <c r="B374" s="253" t="s">
        <v>298</v>
      </c>
      <c r="C374" s="253" t="s">
        <v>14</v>
      </c>
      <c r="D374" s="253">
        <v>3080.1594591314802</v>
      </c>
      <c r="E374" s="253">
        <v>31857.710753410702</v>
      </c>
      <c r="F374" s="253">
        <v>8.8161053904932896</v>
      </c>
      <c r="G374" s="253">
        <v>91.183894609506694</v>
      </c>
    </row>
    <row r="375" spans="1:7" x14ac:dyDescent="0.25">
      <c r="A375" s="253" t="s">
        <v>297</v>
      </c>
      <c r="B375" s="253" t="s">
        <v>298</v>
      </c>
      <c r="C375" s="253" t="s">
        <v>15</v>
      </c>
      <c r="D375" s="253">
        <v>2615.8614601999998</v>
      </c>
      <c r="E375" s="253">
        <v>35069.372893500004</v>
      </c>
      <c r="F375" s="253">
        <v>6.9413432211896797</v>
      </c>
      <c r="G375" s="253">
        <v>93.058656778810303</v>
      </c>
    </row>
    <row r="376" spans="1:7" x14ac:dyDescent="0.25">
      <c r="A376" s="253" t="s">
        <v>299</v>
      </c>
      <c r="B376" s="253" t="s">
        <v>300</v>
      </c>
      <c r="C376" s="253" t="s">
        <v>14</v>
      </c>
      <c r="D376" s="253">
        <v>3154.6835842219002</v>
      </c>
      <c r="E376" s="253">
        <v>30513.063924914801</v>
      </c>
      <c r="F376" s="253">
        <v>9.3700464617235895</v>
      </c>
      <c r="G376" s="253">
        <v>90.629953538276396</v>
      </c>
    </row>
    <row r="377" spans="1:7" x14ac:dyDescent="0.25">
      <c r="A377" s="253" t="s">
        <v>299</v>
      </c>
      <c r="B377" s="253" t="s">
        <v>300</v>
      </c>
      <c r="C377" s="253" t="s">
        <v>15</v>
      </c>
      <c r="D377" s="253">
        <v>2638.6144902000001</v>
      </c>
      <c r="E377" s="253">
        <v>31581.547510100001</v>
      </c>
      <c r="F377" s="253">
        <v>7.7107013408553398</v>
      </c>
      <c r="G377" s="253">
        <v>92.289298659144706</v>
      </c>
    </row>
    <row r="378" spans="1:7" x14ac:dyDescent="0.25">
      <c r="A378" s="253" t="s">
        <v>301</v>
      </c>
      <c r="B378" s="253" t="s">
        <v>302</v>
      </c>
      <c r="C378" s="253" t="s">
        <v>14</v>
      </c>
      <c r="D378" s="253">
        <v>12104.2121421622</v>
      </c>
      <c r="E378" s="253">
        <v>31432.939686632599</v>
      </c>
      <c r="F378" s="253">
        <v>27.802030297619599</v>
      </c>
      <c r="G378" s="253">
        <v>72.197969702380405</v>
      </c>
    </row>
    <row r="379" spans="1:7" x14ac:dyDescent="0.25">
      <c r="A379" s="253" t="s">
        <v>301</v>
      </c>
      <c r="B379" s="253" t="s">
        <v>302</v>
      </c>
      <c r="C379" s="253" t="s">
        <v>15</v>
      </c>
      <c r="D379" s="253">
        <v>9941.0063651</v>
      </c>
      <c r="E379" s="253">
        <v>35210.624377699998</v>
      </c>
      <c r="F379" s="253">
        <v>22.016937597952001</v>
      </c>
      <c r="G379" s="253">
        <v>77.983062402048006</v>
      </c>
    </row>
    <row r="380" spans="1:7" x14ac:dyDescent="0.25">
      <c r="A380" s="253" t="s">
        <v>303</v>
      </c>
      <c r="B380" s="253" t="s">
        <v>304</v>
      </c>
      <c r="C380" s="253" t="s">
        <v>14</v>
      </c>
      <c r="D380" s="253">
        <v>2537.5645096872299</v>
      </c>
      <c r="E380" s="253">
        <v>5957.2174606670196</v>
      </c>
      <c r="F380" s="253">
        <v>29.872038135210701</v>
      </c>
      <c r="G380" s="253">
        <v>70.127961864789299</v>
      </c>
    </row>
    <row r="381" spans="1:7" x14ac:dyDescent="0.25">
      <c r="A381" s="253" t="s">
        <v>303</v>
      </c>
      <c r="B381" s="253" t="s">
        <v>304</v>
      </c>
      <c r="C381" s="253" t="s">
        <v>15</v>
      </c>
      <c r="D381" s="253">
        <v>2307.0011525</v>
      </c>
      <c r="E381" s="253">
        <v>6976.3929466</v>
      </c>
      <c r="F381" s="253">
        <v>24.850837181668901</v>
      </c>
      <c r="G381" s="253">
        <v>75.149162818331106</v>
      </c>
    </row>
    <row r="382" spans="1:7" x14ac:dyDescent="0.25">
      <c r="A382" s="253" t="s">
        <v>305</v>
      </c>
      <c r="B382" s="253" t="s">
        <v>306</v>
      </c>
      <c r="C382" s="253" t="s">
        <v>14</v>
      </c>
      <c r="D382" s="253">
        <v>17076.360810108901</v>
      </c>
      <c r="E382" s="253">
        <v>41737.330693433003</v>
      </c>
      <c r="F382" s="253">
        <v>29.0346692641807</v>
      </c>
      <c r="G382" s="253">
        <v>70.965330735819293</v>
      </c>
    </row>
    <row r="383" spans="1:7" x14ac:dyDescent="0.25">
      <c r="A383" s="253" t="s">
        <v>305</v>
      </c>
      <c r="B383" s="253" t="s">
        <v>306</v>
      </c>
      <c r="C383" s="253" t="s">
        <v>15</v>
      </c>
      <c r="D383" s="253">
        <v>14753.153637400001</v>
      </c>
      <c r="E383" s="253">
        <v>48200.766345299999</v>
      </c>
      <c r="F383" s="253">
        <v>23.434845108063499</v>
      </c>
      <c r="G383" s="253">
        <v>76.565154891936501</v>
      </c>
    </row>
    <row r="384" spans="1:7" x14ac:dyDescent="0.25">
      <c r="A384" s="253" t="s">
        <v>307</v>
      </c>
      <c r="B384" s="253" t="s">
        <v>308</v>
      </c>
      <c r="C384" s="253" t="s">
        <v>14</v>
      </c>
      <c r="D384" s="253">
        <v>20790.348711417901</v>
      </c>
      <c r="E384" s="253">
        <v>50757.6909196165</v>
      </c>
      <c r="F384" s="253">
        <v>29.057887286124799</v>
      </c>
      <c r="G384" s="253">
        <v>70.942112713875204</v>
      </c>
    </row>
    <row r="385" spans="1:7" x14ac:dyDescent="0.25">
      <c r="A385" s="253" t="s">
        <v>307</v>
      </c>
      <c r="B385" s="253" t="s">
        <v>308</v>
      </c>
      <c r="C385" s="253" t="s">
        <v>15</v>
      </c>
      <c r="D385" s="253">
        <v>12304.730544100001</v>
      </c>
      <c r="E385" s="253">
        <v>66522.302865299993</v>
      </c>
      <c r="F385" s="253">
        <v>15.609785135758599</v>
      </c>
      <c r="G385" s="253">
        <v>84.390214864241401</v>
      </c>
    </row>
    <row r="386" spans="1:7" x14ac:dyDescent="0.25">
      <c r="A386" s="253" t="s">
        <v>309</v>
      </c>
      <c r="B386" s="253" t="s">
        <v>310</v>
      </c>
      <c r="C386" s="253" t="s">
        <v>14</v>
      </c>
      <c r="D386" s="253">
        <v>13477.9288764906</v>
      </c>
      <c r="E386" s="253">
        <v>23276.302234299899</v>
      </c>
      <c r="F386" s="253">
        <v>36.670414450688</v>
      </c>
      <c r="G386" s="253">
        <v>63.329585549312</v>
      </c>
    </row>
    <row r="387" spans="1:7" x14ac:dyDescent="0.25">
      <c r="A387" s="253" t="s">
        <v>309</v>
      </c>
      <c r="B387" s="253" t="s">
        <v>311</v>
      </c>
      <c r="C387" s="253" t="s">
        <v>15</v>
      </c>
      <c r="D387" s="253">
        <v>9474.6979855000009</v>
      </c>
      <c r="E387" s="253">
        <v>36284.621824599999</v>
      </c>
      <c r="F387" s="253">
        <v>20.7055044192522</v>
      </c>
      <c r="G387" s="253">
        <v>79.294495580747807</v>
      </c>
    </row>
    <row r="388" spans="1:7" x14ac:dyDescent="0.25">
      <c r="A388" s="253" t="s">
        <v>312</v>
      </c>
      <c r="B388" s="253" t="s">
        <v>313</v>
      </c>
      <c r="C388" s="253" t="s">
        <v>14</v>
      </c>
      <c r="D388" s="253">
        <v>9968.5834658173608</v>
      </c>
      <c r="E388" s="253">
        <v>18042.610664278898</v>
      </c>
      <c r="F388" s="253">
        <v>35.587856124658302</v>
      </c>
      <c r="G388" s="253">
        <v>64.412143875341798</v>
      </c>
    </row>
    <row r="389" spans="1:7" x14ac:dyDescent="0.25">
      <c r="A389" s="253" t="s">
        <v>312</v>
      </c>
      <c r="B389" s="253" t="s">
        <v>313</v>
      </c>
      <c r="C389" s="253" t="s">
        <v>15</v>
      </c>
      <c r="D389" s="253">
        <v>7799.2686866000004</v>
      </c>
      <c r="E389" s="253">
        <v>26861.269366500001</v>
      </c>
      <c r="F389" s="253">
        <v>22.501868478358599</v>
      </c>
      <c r="G389" s="253">
        <v>77.498131521641398</v>
      </c>
    </row>
    <row r="390" spans="1:7" x14ac:dyDescent="0.25">
      <c r="A390" s="253" t="s">
        <v>314</v>
      </c>
      <c r="B390" s="253" t="s">
        <v>315</v>
      </c>
      <c r="C390" s="253" t="s">
        <v>14</v>
      </c>
      <c r="D390" s="253">
        <v>1367.5815761813101</v>
      </c>
      <c r="E390" s="253">
        <v>3811.0980653369002</v>
      </c>
      <c r="F390" s="253">
        <v>26.407919988276898</v>
      </c>
      <c r="G390" s="253">
        <v>73.592080011723098</v>
      </c>
    </row>
    <row r="391" spans="1:7" x14ac:dyDescent="0.25">
      <c r="A391" s="253" t="s">
        <v>314</v>
      </c>
      <c r="B391" s="253" t="s">
        <v>315</v>
      </c>
      <c r="C391" s="253" t="s">
        <v>15</v>
      </c>
      <c r="D391" s="253">
        <v>1221.2964995</v>
      </c>
      <c r="E391" s="253">
        <v>4525.1911157000004</v>
      </c>
      <c r="F391" s="253">
        <v>21.252921458832599</v>
      </c>
      <c r="G391" s="253">
        <v>78.747078541167397</v>
      </c>
    </row>
    <row r="392" spans="1:7" x14ac:dyDescent="0.25">
      <c r="A392" s="253" t="s">
        <v>316</v>
      </c>
      <c r="B392" s="253" t="s">
        <v>317</v>
      </c>
      <c r="C392" s="253" t="s">
        <v>14</v>
      </c>
      <c r="D392" s="253">
        <v>673.79969007999603</v>
      </c>
      <c r="E392" s="253">
        <v>4242.5705932280598</v>
      </c>
      <c r="F392" s="253">
        <v>13.7052266459193</v>
      </c>
      <c r="G392" s="253">
        <v>86.294773354080704</v>
      </c>
    </row>
    <row r="393" spans="1:7" x14ac:dyDescent="0.25">
      <c r="A393" s="253" t="s">
        <v>316</v>
      </c>
      <c r="B393" s="253" t="s">
        <v>317</v>
      </c>
      <c r="C393" s="253" t="s">
        <v>15</v>
      </c>
      <c r="D393" s="253">
        <v>722.8738955</v>
      </c>
      <c r="E393" s="253">
        <v>4172.9026297999999</v>
      </c>
      <c r="F393" s="253">
        <v>14.765255149298399</v>
      </c>
      <c r="G393" s="253">
        <v>85.234744850701603</v>
      </c>
    </row>
    <row r="394" spans="1:7" x14ac:dyDescent="0.25">
      <c r="A394" s="253" t="s">
        <v>318</v>
      </c>
      <c r="B394" s="253" t="s">
        <v>319</v>
      </c>
      <c r="C394" s="253" t="s">
        <v>14</v>
      </c>
      <c r="D394" s="253">
        <v>1072.4318720689901</v>
      </c>
      <c r="E394" s="253">
        <v>6521.1353465526299</v>
      </c>
      <c r="F394" s="253">
        <v>14.1228995700345</v>
      </c>
      <c r="G394" s="253">
        <v>85.877100429965495</v>
      </c>
    </row>
    <row r="395" spans="1:7" x14ac:dyDescent="0.25">
      <c r="A395" s="253" t="s">
        <v>318</v>
      </c>
      <c r="B395" s="253" t="s">
        <v>319</v>
      </c>
      <c r="C395" s="253" t="s">
        <v>15</v>
      </c>
      <c r="D395" s="253">
        <v>857.89863600000001</v>
      </c>
      <c r="E395" s="253">
        <v>6745.2965780000004</v>
      </c>
      <c r="F395" s="253">
        <v>11.2833961492969</v>
      </c>
      <c r="G395" s="253">
        <v>88.716603850703095</v>
      </c>
    </row>
    <row r="396" spans="1:7" x14ac:dyDescent="0.25">
      <c r="A396" s="253" t="s">
        <v>320</v>
      </c>
      <c r="B396" s="253" t="s">
        <v>321</v>
      </c>
      <c r="C396" s="253" t="s">
        <v>14</v>
      </c>
      <c r="D396" s="253">
        <v>1683.9273028335199</v>
      </c>
      <c r="E396" s="253">
        <v>5391.7956992485697</v>
      </c>
      <c r="F396" s="253">
        <v>23.798660608082201</v>
      </c>
      <c r="G396" s="253">
        <v>76.201339391917799</v>
      </c>
    </row>
    <row r="397" spans="1:7" x14ac:dyDescent="0.25">
      <c r="A397" s="253" t="s">
        <v>320</v>
      </c>
      <c r="B397" s="253" t="s">
        <v>321</v>
      </c>
      <c r="C397" s="253" t="s">
        <v>15</v>
      </c>
      <c r="D397" s="253">
        <v>1413.9670943000001</v>
      </c>
      <c r="E397" s="253">
        <v>6193.6665051</v>
      </c>
      <c r="F397" s="253">
        <v>18.586161857368101</v>
      </c>
      <c r="G397" s="253">
        <v>81.413838142631903</v>
      </c>
    </row>
    <row r="398" spans="1:7" x14ac:dyDescent="0.25">
      <c r="A398" s="253" t="s">
        <v>322</v>
      </c>
      <c r="B398" s="253" t="s">
        <v>323</v>
      </c>
      <c r="C398" s="253" t="s">
        <v>14</v>
      </c>
      <c r="D398" s="253">
        <v>3942.9236119267298</v>
      </c>
      <c r="E398" s="253">
        <v>9778.3056374636108</v>
      </c>
      <c r="F398" s="253">
        <v>28.735935682307201</v>
      </c>
      <c r="G398" s="253">
        <v>71.264064317692799</v>
      </c>
    </row>
    <row r="399" spans="1:7" x14ac:dyDescent="0.25">
      <c r="A399" s="253" t="s">
        <v>322</v>
      </c>
      <c r="B399" s="253" t="s">
        <v>323</v>
      </c>
      <c r="C399" s="253" t="s">
        <v>15</v>
      </c>
      <c r="D399" s="253">
        <v>3246.6625875999998</v>
      </c>
      <c r="E399" s="253">
        <v>10508.7806685</v>
      </c>
      <c r="F399" s="253">
        <v>23.602747851547701</v>
      </c>
      <c r="G399" s="253">
        <v>76.397252148452395</v>
      </c>
    </row>
    <row r="400" spans="1:7" x14ac:dyDescent="0.25">
      <c r="A400" s="253" t="s">
        <v>324</v>
      </c>
      <c r="B400" s="253" t="s">
        <v>325</v>
      </c>
      <c r="C400" s="253" t="s">
        <v>14</v>
      </c>
      <c r="D400" s="253">
        <v>1690.4812723254299</v>
      </c>
      <c r="E400" s="253">
        <v>13279.716339689499</v>
      </c>
      <c r="F400" s="253">
        <v>11.292311004423</v>
      </c>
      <c r="G400" s="253">
        <v>88.707688995577001</v>
      </c>
    </row>
    <row r="401" spans="1:7" x14ac:dyDescent="0.25">
      <c r="A401" s="253" t="s">
        <v>324</v>
      </c>
      <c r="B401" s="253" t="s">
        <v>325</v>
      </c>
      <c r="C401" s="253" t="s">
        <v>15</v>
      </c>
      <c r="D401" s="253">
        <v>2007.1438481</v>
      </c>
      <c r="E401" s="253">
        <v>16002.719350400001</v>
      </c>
      <c r="F401" s="253">
        <v>11.144692360945699</v>
      </c>
      <c r="G401" s="253">
        <v>88.855307639054303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706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54" t="s">
        <v>106</v>
      </c>
      <c r="B412" s="254" t="s">
        <v>107</v>
      </c>
      <c r="C412" s="254" t="s">
        <v>14</v>
      </c>
      <c r="D412" s="254">
        <v>42.668057949983599</v>
      </c>
      <c r="E412" s="254">
        <v>64.181196592746204</v>
      </c>
      <c r="F412" s="254">
        <v>39.932948650493699</v>
      </c>
      <c r="G412" s="254">
        <v>60.067051349506301</v>
      </c>
    </row>
    <row r="413" spans="1:7" x14ac:dyDescent="0.25">
      <c r="A413" s="254" t="s">
        <v>106</v>
      </c>
      <c r="B413" s="254" t="s">
        <v>107</v>
      </c>
      <c r="C413" s="254" t="s">
        <v>15</v>
      </c>
      <c r="D413" s="254">
        <v>46.418610399999999</v>
      </c>
      <c r="E413" s="254">
        <v>111.8653429</v>
      </c>
      <c r="F413" s="254">
        <v>29.326163159459099</v>
      </c>
      <c r="G413" s="254">
        <v>70.673836840540901</v>
      </c>
    </row>
    <row r="414" spans="1:7" x14ac:dyDescent="0.25">
      <c r="A414" s="254" t="s">
        <v>110</v>
      </c>
      <c r="B414" s="254" t="s">
        <v>111</v>
      </c>
      <c r="C414" s="254" t="s">
        <v>14</v>
      </c>
      <c r="D414" s="254">
        <v>296.55617530133998</v>
      </c>
      <c r="E414" s="254">
        <v>634.034468951436</v>
      </c>
      <c r="F414" s="254">
        <v>31.867521679144101</v>
      </c>
      <c r="G414" s="254">
        <v>68.132478320855896</v>
      </c>
    </row>
    <row r="415" spans="1:7" x14ac:dyDescent="0.25">
      <c r="A415" s="254" t="s">
        <v>110</v>
      </c>
      <c r="B415" s="254" t="s">
        <v>111</v>
      </c>
      <c r="C415" s="254" t="s">
        <v>15</v>
      </c>
      <c r="D415" s="254">
        <v>352.40579530000002</v>
      </c>
      <c r="E415" s="254">
        <v>895.35442439999997</v>
      </c>
      <c r="F415" s="254">
        <v>28.243070241871401</v>
      </c>
      <c r="G415" s="254">
        <v>71.756929758128607</v>
      </c>
    </row>
    <row r="416" spans="1:7" x14ac:dyDescent="0.25">
      <c r="A416" s="254" t="s">
        <v>126</v>
      </c>
      <c r="B416" s="254" t="s">
        <v>127</v>
      </c>
      <c r="C416" s="254" t="s">
        <v>14</v>
      </c>
      <c r="D416" s="254">
        <v>883.31126057537801</v>
      </c>
      <c r="E416" s="254">
        <v>1200.7459920047099</v>
      </c>
      <c r="F416" s="254">
        <v>42.384212788867799</v>
      </c>
      <c r="G416" s="254">
        <v>57.615787211132201</v>
      </c>
    </row>
    <row r="417" spans="1:7" x14ac:dyDescent="0.25">
      <c r="A417" s="254" t="s">
        <v>126</v>
      </c>
      <c r="B417" s="254" t="s">
        <v>127</v>
      </c>
      <c r="C417" s="254" t="s">
        <v>15</v>
      </c>
      <c r="D417" s="254">
        <v>884.48241659999997</v>
      </c>
      <c r="E417" s="254">
        <v>2146.8946457000002</v>
      </c>
      <c r="F417" s="254">
        <v>29.177578322404901</v>
      </c>
      <c r="G417" s="254">
        <v>70.822421677595102</v>
      </c>
    </row>
    <row r="418" spans="1:7" x14ac:dyDescent="0.25">
      <c r="A418" s="254" t="s">
        <v>128</v>
      </c>
      <c r="B418" s="254" t="s">
        <v>129</v>
      </c>
      <c r="C418" s="254" t="s">
        <v>14</v>
      </c>
      <c r="D418" s="254">
        <v>76.907151758861502</v>
      </c>
      <c r="E418" s="254">
        <v>177.80737232870399</v>
      </c>
      <c r="F418" s="254">
        <v>30.193469349404801</v>
      </c>
      <c r="G418" s="254">
        <v>69.806530650595207</v>
      </c>
    </row>
    <row r="419" spans="1:7" x14ac:dyDescent="0.25">
      <c r="A419" s="254" t="s">
        <v>128</v>
      </c>
      <c r="B419" s="254" t="s">
        <v>129</v>
      </c>
      <c r="C419" s="254" t="s">
        <v>15</v>
      </c>
      <c r="D419" s="254">
        <v>64.542715000000001</v>
      </c>
      <c r="E419" s="254">
        <v>305.72865000000002</v>
      </c>
      <c r="F419" s="254">
        <v>17.431192660550501</v>
      </c>
      <c r="G419" s="254">
        <v>82.568807339449506</v>
      </c>
    </row>
    <row r="420" spans="1:7" x14ac:dyDescent="0.25">
      <c r="A420" s="254" t="s">
        <v>130</v>
      </c>
      <c r="B420" s="254" t="s">
        <v>131</v>
      </c>
      <c r="C420" s="254" t="s">
        <v>14</v>
      </c>
      <c r="D420" s="254">
        <v>295.19265659176898</v>
      </c>
      <c r="E420" s="254">
        <v>631.11805007798296</v>
      </c>
      <c r="F420" s="254">
        <v>31.867563924963999</v>
      </c>
      <c r="G420" s="254">
        <v>68.132436075035997</v>
      </c>
    </row>
    <row r="421" spans="1:7" x14ac:dyDescent="0.25">
      <c r="A421" s="254" t="s">
        <v>130</v>
      </c>
      <c r="B421" s="254" t="s">
        <v>131</v>
      </c>
      <c r="C421" s="254" t="s">
        <v>15</v>
      </c>
      <c r="D421" s="254">
        <v>256.25780079999998</v>
      </c>
      <c r="E421" s="254">
        <v>878.8559788</v>
      </c>
      <c r="F421" s="254">
        <v>22.575516693163699</v>
      </c>
      <c r="G421" s="254">
        <v>77.424483306836294</v>
      </c>
    </row>
    <row r="422" spans="1:7" x14ac:dyDescent="0.25">
      <c r="A422" s="254" t="s">
        <v>132</v>
      </c>
      <c r="B422" s="254" t="s">
        <v>133</v>
      </c>
      <c r="C422" s="254" t="s">
        <v>14</v>
      </c>
      <c r="D422" s="254">
        <v>101.637292256489</v>
      </c>
      <c r="E422" s="254">
        <v>108.054735087442</v>
      </c>
      <c r="F422" s="254">
        <v>48.4697933173141</v>
      </c>
      <c r="G422" s="254">
        <v>51.5302066826859</v>
      </c>
    </row>
    <row r="423" spans="1:7" x14ac:dyDescent="0.25">
      <c r="A423" s="254" t="s">
        <v>132</v>
      </c>
      <c r="B423" s="254" t="s">
        <v>133</v>
      </c>
      <c r="C423" s="254" t="s">
        <v>15</v>
      </c>
      <c r="D423" s="254">
        <v>80.7221799</v>
      </c>
      <c r="E423" s="254">
        <v>255.0364026</v>
      </c>
      <c r="F423" s="254">
        <v>24.041732395626902</v>
      </c>
      <c r="G423" s="254">
        <v>75.958267604373106</v>
      </c>
    </row>
    <row r="424" spans="1:7" x14ac:dyDescent="0.25">
      <c r="A424" s="254" t="s">
        <v>134</v>
      </c>
      <c r="B424" s="254" t="s">
        <v>135</v>
      </c>
      <c r="C424" s="254" t="s">
        <v>14</v>
      </c>
      <c r="D424" s="254">
        <v>15</v>
      </c>
      <c r="E424" s="254">
        <v>30</v>
      </c>
      <c r="F424" s="254">
        <v>33.3333333333333</v>
      </c>
      <c r="G424" s="254">
        <v>66.6666666666667</v>
      </c>
    </row>
    <row r="425" spans="1:7" x14ac:dyDescent="0.25">
      <c r="A425" s="254" t="s">
        <v>134</v>
      </c>
      <c r="B425" s="254" t="s">
        <v>135</v>
      </c>
      <c r="C425" s="254" t="s">
        <v>15</v>
      </c>
      <c r="D425" s="254">
        <v>3.1707318</v>
      </c>
      <c r="E425" s="254">
        <v>14.268293099999999</v>
      </c>
      <c r="F425" s="254">
        <v>18.181818181818201</v>
      </c>
      <c r="G425" s="254">
        <v>81.818181818181799</v>
      </c>
    </row>
    <row r="426" spans="1:7" x14ac:dyDescent="0.25">
      <c r="A426" s="254" t="s">
        <v>136</v>
      </c>
      <c r="B426" s="254" t="s">
        <v>137</v>
      </c>
      <c r="C426" s="254" t="s">
        <v>14</v>
      </c>
      <c r="D426" s="254">
        <v>700.45200080333098</v>
      </c>
      <c r="E426" s="254">
        <v>1370.1503223290499</v>
      </c>
      <c r="F426" s="254">
        <v>33.8284176047719</v>
      </c>
      <c r="G426" s="254">
        <v>66.171582395228</v>
      </c>
    </row>
    <row r="427" spans="1:7" x14ac:dyDescent="0.25">
      <c r="A427" s="254" t="s">
        <v>136</v>
      </c>
      <c r="B427" s="254" t="s">
        <v>137</v>
      </c>
      <c r="C427" s="254" t="s">
        <v>15</v>
      </c>
      <c r="D427" s="254">
        <v>843.4100171</v>
      </c>
      <c r="E427" s="254">
        <v>2085.4003317000002</v>
      </c>
      <c r="F427" s="254">
        <v>28.7970171044214</v>
      </c>
      <c r="G427" s="254">
        <v>71.2029828955786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707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55" t="s">
        <v>12</v>
      </c>
      <c r="B438" s="255" t="s">
        <v>13</v>
      </c>
      <c r="C438" s="255" t="s">
        <v>14</v>
      </c>
      <c r="D438" s="255">
        <v>2411.72459523715</v>
      </c>
      <c r="E438" s="255">
        <v>4216.0921373720703</v>
      </c>
      <c r="F438" s="255">
        <v>36.387919167579497</v>
      </c>
      <c r="G438" s="255">
        <v>63.612080832420503</v>
      </c>
    </row>
    <row r="439" spans="1:7" x14ac:dyDescent="0.25">
      <c r="A439" s="255" t="s">
        <v>12</v>
      </c>
      <c r="B439" s="255" t="s">
        <v>13</v>
      </c>
      <c r="C439" s="255" t="s">
        <v>15</v>
      </c>
      <c r="D439" s="255">
        <v>2531.4102668999999</v>
      </c>
      <c r="E439" s="255">
        <v>6693.4040691999999</v>
      </c>
      <c r="F439" s="255">
        <v>27.441313989309101</v>
      </c>
      <c r="G439" s="255">
        <v>72.558686010690906</v>
      </c>
    </row>
    <row r="440" spans="1:7" x14ac:dyDescent="0.25">
      <c r="A440" s="255" t="s">
        <v>27</v>
      </c>
      <c r="B440" s="255" t="s">
        <v>28</v>
      </c>
      <c r="C440" s="255" t="s">
        <v>15</v>
      </c>
      <c r="D440" s="255">
        <v>1882.5200460999999</v>
      </c>
      <c r="E440" s="255">
        <v>6178.7552154000005</v>
      </c>
      <c r="F440" s="255">
        <v>23.3526332377057</v>
      </c>
      <c r="G440" s="255">
        <v>76.647366762294297</v>
      </c>
    </row>
    <row r="441" spans="1:7" x14ac:dyDescent="0.25">
      <c r="A441" s="255" t="s">
        <v>29</v>
      </c>
      <c r="B441" s="255" t="s">
        <v>30</v>
      </c>
      <c r="C441" s="255" t="s">
        <v>15</v>
      </c>
      <c r="D441" s="255">
        <v>864.91442919999997</v>
      </c>
      <c r="E441" s="255">
        <v>2910.0579179000001</v>
      </c>
      <c r="F441" s="255">
        <v>22.9118083438265</v>
      </c>
      <c r="G441" s="255">
        <v>77.088191656173507</v>
      </c>
    </row>
    <row r="442" spans="1:7" x14ac:dyDescent="0.25">
      <c r="A442" s="255" t="s">
        <v>31</v>
      </c>
      <c r="B442" s="255" t="s">
        <v>32</v>
      </c>
      <c r="C442" s="255" t="s">
        <v>15</v>
      </c>
      <c r="D442" s="255">
        <v>136.932917</v>
      </c>
      <c r="E442" s="255">
        <v>487.75278700000001</v>
      </c>
      <c r="F442" s="255">
        <v>21.9202898550725</v>
      </c>
      <c r="G442" s="255">
        <v>78.079710144927503</v>
      </c>
    </row>
    <row r="443" spans="1:7" x14ac:dyDescent="0.25">
      <c r="A443" s="255" t="s">
        <v>33</v>
      </c>
      <c r="B443" s="255" t="s">
        <v>34</v>
      </c>
      <c r="C443" s="255" t="s">
        <v>15</v>
      </c>
      <c r="D443" s="255">
        <v>1212.2237662</v>
      </c>
      <c r="E443" s="255">
        <v>5697.3091211999999</v>
      </c>
      <c r="F443" s="255">
        <v>17.544221671056398</v>
      </c>
      <c r="G443" s="255">
        <v>82.455778328943595</v>
      </c>
    </row>
    <row r="444" spans="1:7" x14ac:dyDescent="0.25">
      <c r="A444" s="255" t="s">
        <v>35</v>
      </c>
      <c r="B444" s="255" t="s">
        <v>36</v>
      </c>
      <c r="C444" s="255" t="s">
        <v>15</v>
      </c>
      <c r="D444" s="255">
        <v>153.08756009999999</v>
      </c>
      <c r="E444" s="255">
        <v>544.38784039999996</v>
      </c>
      <c r="F444" s="255">
        <v>21.9488113832052</v>
      </c>
      <c r="G444" s="255">
        <v>78.051188616794803</v>
      </c>
    </row>
    <row r="445" spans="1:7" x14ac:dyDescent="0.25">
      <c r="A445" s="255" t="s">
        <v>37</v>
      </c>
      <c r="B445" s="255" t="s">
        <v>38</v>
      </c>
      <c r="C445" s="255" t="s">
        <v>15</v>
      </c>
      <c r="D445" s="255">
        <v>338.27196179999999</v>
      </c>
      <c r="E445" s="255">
        <v>1332.8485271</v>
      </c>
      <c r="F445" s="255">
        <v>20.2422245461585</v>
      </c>
      <c r="G445" s="255">
        <v>79.757775453841504</v>
      </c>
    </row>
    <row r="446" spans="1:7" x14ac:dyDescent="0.25">
      <c r="A446" s="255" t="s">
        <v>39</v>
      </c>
      <c r="B446" s="255" t="s">
        <v>40</v>
      </c>
      <c r="C446" s="255" t="s">
        <v>15</v>
      </c>
      <c r="D446" s="255">
        <v>673.70929469999999</v>
      </c>
      <c r="E446" s="255">
        <v>2300.4824806000001</v>
      </c>
      <c r="F446" s="255">
        <v>22.651844453844799</v>
      </c>
      <c r="G446" s="255">
        <v>77.348155546155198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709</v>
      </c>
    </row>
    <row r="12" spans="1:7" x14ac:dyDescent="0.25">
      <c r="A12" s="3" t="s">
        <v>6</v>
      </c>
    </row>
    <row r="17" spans="1:7" ht="17.25" x14ac:dyDescent="0.3">
      <c r="A17" s="4" t="s">
        <v>710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56" t="s">
        <v>12</v>
      </c>
      <c r="B19" s="256" t="s">
        <v>13</v>
      </c>
      <c r="C19" s="256" t="s">
        <v>14</v>
      </c>
      <c r="D19" s="256">
        <v>211931.77802996099</v>
      </c>
      <c r="E19" s="256">
        <v>2249644.01879247</v>
      </c>
      <c r="F19" s="256">
        <v>8.6095978967430895</v>
      </c>
      <c r="G19" s="256">
        <v>91.390402103256903</v>
      </c>
    </row>
    <row r="20" spans="1:7" x14ac:dyDescent="0.25">
      <c r="A20" s="256" t="s">
        <v>12</v>
      </c>
      <c r="B20" s="256" t="s">
        <v>13</v>
      </c>
      <c r="C20" s="256" t="s">
        <v>15</v>
      </c>
      <c r="D20" s="256">
        <v>182339.53842890001</v>
      </c>
      <c r="E20" s="256">
        <v>2628009.9743070998</v>
      </c>
      <c r="F20" s="256">
        <v>6.4881445386977701</v>
      </c>
      <c r="G20" s="256">
        <v>93.511855461302204</v>
      </c>
    </row>
    <row r="21" spans="1:7" x14ac:dyDescent="0.25">
      <c r="A21" s="256" t="s">
        <v>12</v>
      </c>
      <c r="B21" s="256" t="s">
        <v>16</v>
      </c>
      <c r="C21" s="256" t="s">
        <v>14</v>
      </c>
      <c r="D21" s="256">
        <v>623.75383437237599</v>
      </c>
      <c r="E21" s="256">
        <v>6004.0628982368498</v>
      </c>
      <c r="F21" s="256">
        <v>9.4111509043916808</v>
      </c>
      <c r="G21" s="256">
        <v>90.588849095608296</v>
      </c>
    </row>
    <row r="22" spans="1:7" x14ac:dyDescent="0.25">
      <c r="A22" s="256" t="s">
        <v>12</v>
      </c>
      <c r="B22" s="256" t="s">
        <v>16</v>
      </c>
      <c r="C22" s="256" t="s">
        <v>15</v>
      </c>
      <c r="D22" s="256">
        <v>726.18451319999997</v>
      </c>
      <c r="E22" s="256">
        <v>8498.6298229000004</v>
      </c>
      <c r="F22" s="256">
        <v>7.8720772770263796</v>
      </c>
      <c r="G22" s="256">
        <v>92.127922722973594</v>
      </c>
    </row>
    <row r="23" spans="1:7" x14ac:dyDescent="0.25">
      <c r="A23" s="256" t="s">
        <v>12</v>
      </c>
      <c r="B23" s="256" t="s">
        <v>17</v>
      </c>
      <c r="C23" s="256" t="s">
        <v>14</v>
      </c>
      <c r="D23" s="256">
        <v>211308.02419558901</v>
      </c>
      <c r="E23" s="256">
        <v>2243639.9558942402</v>
      </c>
      <c r="F23" s="256">
        <v>8.6074338808538506</v>
      </c>
      <c r="G23" s="256">
        <v>91.392566119146196</v>
      </c>
    </row>
    <row r="24" spans="1:7" x14ac:dyDescent="0.25">
      <c r="A24" s="256" t="s">
        <v>12</v>
      </c>
      <c r="B24" s="256" t="s">
        <v>17</v>
      </c>
      <c r="C24" s="256" t="s">
        <v>15</v>
      </c>
      <c r="D24" s="256">
        <v>181613.35391569999</v>
      </c>
      <c r="E24" s="256">
        <v>2619511.3444841998</v>
      </c>
      <c r="F24" s="256">
        <v>6.4835868970575898</v>
      </c>
      <c r="G24" s="256">
        <v>93.516413102942394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711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57" t="s">
        <v>12</v>
      </c>
      <c r="B35" s="257" t="s">
        <v>13</v>
      </c>
      <c r="C35" s="257" t="s">
        <v>14</v>
      </c>
      <c r="D35" s="257">
        <v>211931.77802996099</v>
      </c>
      <c r="E35" s="257">
        <v>2249644.01879247</v>
      </c>
      <c r="F35" s="257">
        <v>8.6095978967430895</v>
      </c>
      <c r="G35" s="257">
        <v>91.390402103256903</v>
      </c>
    </row>
    <row r="36" spans="1:7" x14ac:dyDescent="0.25">
      <c r="A36" s="257" t="s">
        <v>12</v>
      </c>
      <c r="B36" s="257" t="s">
        <v>13</v>
      </c>
      <c r="C36" s="257" t="s">
        <v>15</v>
      </c>
      <c r="D36" s="257">
        <v>182339.53842890001</v>
      </c>
      <c r="E36" s="257">
        <v>2628009.9743070998</v>
      </c>
      <c r="F36" s="257">
        <v>6.4881445386977701</v>
      </c>
      <c r="G36" s="257">
        <v>93.511855461302204</v>
      </c>
    </row>
    <row r="37" spans="1:7" x14ac:dyDescent="0.25">
      <c r="A37" s="257" t="s">
        <v>27</v>
      </c>
      <c r="B37" s="257" t="s">
        <v>28</v>
      </c>
      <c r="C37" s="257" t="s">
        <v>15</v>
      </c>
      <c r="D37" s="257">
        <v>3460.1570843999998</v>
      </c>
      <c r="E37" s="257">
        <v>49716.588247300002</v>
      </c>
      <c r="F37" s="257">
        <v>6.5068989514431799</v>
      </c>
      <c r="G37" s="257">
        <v>93.493101048556795</v>
      </c>
    </row>
    <row r="38" spans="1:7" x14ac:dyDescent="0.25">
      <c r="A38" s="257" t="s">
        <v>29</v>
      </c>
      <c r="B38" s="257" t="s">
        <v>30</v>
      </c>
      <c r="C38" s="257" t="s">
        <v>15</v>
      </c>
      <c r="D38" s="257">
        <v>1193.9847706</v>
      </c>
      <c r="E38" s="257">
        <v>10879.569056599999</v>
      </c>
      <c r="F38" s="257">
        <v>9.8892570297746296</v>
      </c>
      <c r="G38" s="257">
        <v>90.110742970225402</v>
      </c>
    </row>
    <row r="39" spans="1:7" x14ac:dyDescent="0.25">
      <c r="A39" s="257" t="s">
        <v>31</v>
      </c>
      <c r="B39" s="257" t="s">
        <v>32</v>
      </c>
      <c r="C39" s="257" t="s">
        <v>15</v>
      </c>
      <c r="D39" s="257">
        <v>2428.5592083000001</v>
      </c>
      <c r="E39" s="257">
        <v>37903.933616200004</v>
      </c>
      <c r="F39" s="257">
        <v>6.0213466568195102</v>
      </c>
      <c r="G39" s="257">
        <v>93.978653343180497</v>
      </c>
    </row>
    <row r="40" spans="1:7" x14ac:dyDescent="0.25">
      <c r="A40" s="257" t="s">
        <v>33</v>
      </c>
      <c r="B40" s="257" t="s">
        <v>34</v>
      </c>
      <c r="C40" s="257" t="s">
        <v>15</v>
      </c>
      <c r="D40" s="257">
        <v>854.04695600000002</v>
      </c>
      <c r="E40" s="257">
        <v>12390.0312639</v>
      </c>
      <c r="F40" s="257">
        <v>6.4485194199226701</v>
      </c>
      <c r="G40" s="257">
        <v>93.551480580077296</v>
      </c>
    </row>
    <row r="41" spans="1:7" x14ac:dyDescent="0.25">
      <c r="A41" s="257" t="s">
        <v>35</v>
      </c>
      <c r="B41" s="257" t="s">
        <v>36</v>
      </c>
      <c r="C41" s="257" t="s">
        <v>15</v>
      </c>
      <c r="D41" s="257">
        <v>4165.9761267000003</v>
      </c>
      <c r="E41" s="257">
        <v>46433.523599499997</v>
      </c>
      <c r="F41" s="257">
        <v>8.2332358012284708</v>
      </c>
      <c r="G41" s="257">
        <v>91.766764198771497</v>
      </c>
    </row>
    <row r="42" spans="1:7" x14ac:dyDescent="0.25">
      <c r="A42" s="257" t="s">
        <v>37</v>
      </c>
      <c r="B42" s="257" t="s">
        <v>38</v>
      </c>
      <c r="C42" s="257" t="s">
        <v>15</v>
      </c>
      <c r="D42" s="257">
        <v>23027.294539800001</v>
      </c>
      <c r="E42" s="257">
        <v>235925.88179660001</v>
      </c>
      <c r="F42" s="257">
        <v>8.8924549471004699</v>
      </c>
      <c r="G42" s="257">
        <v>91.107545052899496</v>
      </c>
    </row>
    <row r="43" spans="1:7" x14ac:dyDescent="0.25">
      <c r="A43" s="257" t="s">
        <v>39</v>
      </c>
      <c r="B43" s="257" t="s">
        <v>40</v>
      </c>
      <c r="C43" s="257" t="s">
        <v>15</v>
      </c>
      <c r="D43" s="257">
        <v>486.28138360000003</v>
      </c>
      <c r="E43" s="257">
        <v>9277.8872147000002</v>
      </c>
      <c r="F43" s="257">
        <v>4.9802641024107697</v>
      </c>
      <c r="G43" s="257">
        <v>95.0197358975892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712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58" t="s">
        <v>12</v>
      </c>
      <c r="B54" s="258" t="s">
        <v>13</v>
      </c>
      <c r="C54" s="258" t="s">
        <v>14</v>
      </c>
      <c r="D54" s="258">
        <v>211308.02419558901</v>
      </c>
      <c r="E54" s="258">
        <v>2243639.9558942402</v>
      </c>
      <c r="F54" s="258">
        <v>8.6074338808538506</v>
      </c>
      <c r="G54" s="258">
        <v>91.392566119146196</v>
      </c>
    </row>
    <row r="55" spans="1:7" x14ac:dyDescent="0.25">
      <c r="A55" s="258" t="s">
        <v>12</v>
      </c>
      <c r="B55" s="258" t="s">
        <v>13</v>
      </c>
      <c r="C55" s="258" t="s">
        <v>15</v>
      </c>
      <c r="D55" s="258">
        <v>181613.35391569999</v>
      </c>
      <c r="E55" s="258">
        <v>2619511.3444841998</v>
      </c>
      <c r="F55" s="258">
        <v>6.4835868970575898</v>
      </c>
      <c r="G55" s="258">
        <v>93.516413102942394</v>
      </c>
    </row>
    <row r="56" spans="1:7" x14ac:dyDescent="0.25">
      <c r="A56" s="258" t="s">
        <v>42</v>
      </c>
      <c r="B56" s="258" t="s">
        <v>43</v>
      </c>
      <c r="C56" s="258" t="s">
        <v>14</v>
      </c>
      <c r="D56" s="258">
        <v>88.867688281692807</v>
      </c>
      <c r="E56" s="258">
        <v>2088.8796378635898</v>
      </c>
      <c r="F56" s="258">
        <v>4.0807162160080797</v>
      </c>
      <c r="G56" s="258">
        <v>95.919283783991901</v>
      </c>
    </row>
    <row r="57" spans="1:7" x14ac:dyDescent="0.25">
      <c r="A57" s="258" t="s">
        <v>42</v>
      </c>
      <c r="B57" s="258" t="s">
        <v>43</v>
      </c>
      <c r="C57" s="258" t="s">
        <v>15</v>
      </c>
      <c r="D57" s="258">
        <v>200.41328759999999</v>
      </c>
      <c r="E57" s="258">
        <v>3414.9910177000002</v>
      </c>
      <c r="F57" s="258">
        <v>5.5433160630528704</v>
      </c>
      <c r="G57" s="258">
        <v>94.456683936947101</v>
      </c>
    </row>
    <row r="58" spans="1:7" x14ac:dyDescent="0.25">
      <c r="A58" s="258" t="s">
        <v>44</v>
      </c>
      <c r="B58" s="258" t="s">
        <v>45</v>
      </c>
      <c r="C58" s="258" t="s">
        <v>14</v>
      </c>
      <c r="D58" s="258">
        <v>1353.4686788019801</v>
      </c>
      <c r="E58" s="258">
        <v>15523.346256553101</v>
      </c>
      <c r="F58" s="258">
        <v>8.0196926018701404</v>
      </c>
      <c r="G58" s="258">
        <v>91.980307398129895</v>
      </c>
    </row>
    <row r="59" spans="1:7" x14ac:dyDescent="0.25">
      <c r="A59" s="258" t="s">
        <v>44</v>
      </c>
      <c r="B59" s="258" t="s">
        <v>45</v>
      </c>
      <c r="C59" s="258" t="s">
        <v>15</v>
      </c>
      <c r="D59" s="258">
        <v>1552.1788369000001</v>
      </c>
      <c r="E59" s="258">
        <v>22293.648672399999</v>
      </c>
      <c r="F59" s="258">
        <v>6.5092261373384597</v>
      </c>
      <c r="G59" s="258">
        <v>93.490773862661598</v>
      </c>
    </row>
    <row r="60" spans="1:7" x14ac:dyDescent="0.25">
      <c r="A60" s="258" t="s">
        <v>46</v>
      </c>
      <c r="B60" s="258" t="s">
        <v>47</v>
      </c>
      <c r="C60" s="258" t="s">
        <v>14</v>
      </c>
      <c r="D60" s="258">
        <v>191.21969168561901</v>
      </c>
      <c r="E60" s="258">
        <v>2186.0716580387598</v>
      </c>
      <c r="F60" s="258">
        <v>8.0435951490669897</v>
      </c>
      <c r="G60" s="258">
        <v>91.956404850932998</v>
      </c>
    </row>
    <row r="61" spans="1:7" x14ac:dyDescent="0.25">
      <c r="A61" s="258" t="s">
        <v>27</v>
      </c>
      <c r="B61" s="258" t="s">
        <v>28</v>
      </c>
      <c r="C61" s="258" t="s">
        <v>14</v>
      </c>
      <c r="D61" s="258">
        <v>2020.05122640886</v>
      </c>
      <c r="E61" s="258">
        <v>30286.0285389825</v>
      </c>
      <c r="F61" s="258">
        <v>6.2528516027899199</v>
      </c>
      <c r="G61" s="258">
        <v>93.747148397210097</v>
      </c>
    </row>
    <row r="62" spans="1:7" x14ac:dyDescent="0.25">
      <c r="A62" s="258" t="s">
        <v>27</v>
      </c>
      <c r="B62" s="258" t="s">
        <v>28</v>
      </c>
      <c r="C62" s="258" t="s">
        <v>15</v>
      </c>
      <c r="D62" s="258">
        <v>2814.6847023</v>
      </c>
      <c r="E62" s="258">
        <v>42300.785367900004</v>
      </c>
      <c r="F62" s="258">
        <v>6.2388460054174999</v>
      </c>
      <c r="G62" s="258">
        <v>93.7611539945825</v>
      </c>
    </row>
    <row r="63" spans="1:7" x14ac:dyDescent="0.25">
      <c r="A63" s="258" t="s">
        <v>48</v>
      </c>
      <c r="B63" s="258" t="s">
        <v>49</v>
      </c>
      <c r="C63" s="258" t="s">
        <v>14</v>
      </c>
      <c r="D63" s="258">
        <v>264.70829453111298</v>
      </c>
      <c r="E63" s="258">
        <v>2708.35204817249</v>
      </c>
      <c r="F63" s="258">
        <v>8.9035627945040492</v>
      </c>
      <c r="G63" s="258">
        <v>91.096437205495903</v>
      </c>
    </row>
    <row r="64" spans="1:7" x14ac:dyDescent="0.25">
      <c r="A64" s="258" t="s">
        <v>50</v>
      </c>
      <c r="B64" s="258" t="s">
        <v>51</v>
      </c>
      <c r="C64" s="258" t="s">
        <v>14</v>
      </c>
      <c r="D64" s="258">
        <v>187.04554244117699</v>
      </c>
      <c r="E64" s="258">
        <v>1942.94495008685</v>
      </c>
      <c r="F64" s="258">
        <v>8.7815200629922607</v>
      </c>
      <c r="G64" s="258">
        <v>91.2184799370077</v>
      </c>
    </row>
    <row r="65" spans="1:7" x14ac:dyDescent="0.25">
      <c r="A65" s="258" t="s">
        <v>29</v>
      </c>
      <c r="B65" s="258" t="s">
        <v>30</v>
      </c>
      <c r="C65" s="258" t="s">
        <v>14</v>
      </c>
      <c r="D65" s="258">
        <v>599.37134646073196</v>
      </c>
      <c r="E65" s="258">
        <v>5372.3022839955302</v>
      </c>
      <c r="F65" s="258">
        <v>10.036907298548</v>
      </c>
      <c r="G65" s="258">
        <v>89.963092701451998</v>
      </c>
    </row>
    <row r="66" spans="1:7" x14ac:dyDescent="0.25">
      <c r="A66" s="258" t="s">
        <v>29</v>
      </c>
      <c r="B66" s="258" t="s">
        <v>30</v>
      </c>
      <c r="C66" s="258" t="s">
        <v>15</v>
      </c>
      <c r="D66" s="258">
        <v>726.95258369999999</v>
      </c>
      <c r="E66" s="258">
        <v>7571.6288963999996</v>
      </c>
      <c r="F66" s="258">
        <v>8.7599619940255096</v>
      </c>
      <c r="G66" s="258">
        <v>91.240038005974498</v>
      </c>
    </row>
    <row r="67" spans="1:7" x14ac:dyDescent="0.25">
      <c r="A67" s="258" t="s">
        <v>52</v>
      </c>
      <c r="B67" s="258" t="s">
        <v>53</v>
      </c>
      <c r="C67" s="258" t="s">
        <v>14</v>
      </c>
      <c r="D67" s="258">
        <v>537.912045524733</v>
      </c>
      <c r="E67" s="258">
        <v>5045.9826008394002</v>
      </c>
      <c r="F67" s="258">
        <v>9.6332771227155298</v>
      </c>
      <c r="G67" s="258">
        <v>90.366722877284502</v>
      </c>
    </row>
    <row r="68" spans="1:7" x14ac:dyDescent="0.25">
      <c r="A68" s="258" t="s">
        <v>52</v>
      </c>
      <c r="B68" s="258" t="s">
        <v>53</v>
      </c>
      <c r="C68" s="258" t="s">
        <v>15</v>
      </c>
      <c r="D68" s="258">
        <v>576.19570169999997</v>
      </c>
      <c r="E68" s="258">
        <v>6917.5179144000003</v>
      </c>
      <c r="F68" s="258">
        <v>7.68905420220573</v>
      </c>
      <c r="G68" s="258">
        <v>92.310945797794304</v>
      </c>
    </row>
    <row r="69" spans="1:7" x14ac:dyDescent="0.25">
      <c r="A69" s="258" t="s">
        <v>54</v>
      </c>
      <c r="B69" s="258" t="s">
        <v>55</v>
      </c>
      <c r="C69" s="258" t="s">
        <v>14</v>
      </c>
      <c r="D69" s="258">
        <v>2650.8401307633499</v>
      </c>
      <c r="E69" s="258">
        <v>34648.814862003303</v>
      </c>
      <c r="F69" s="258">
        <v>7.1068757372619604</v>
      </c>
      <c r="G69" s="258">
        <v>92.893124262738098</v>
      </c>
    </row>
    <row r="70" spans="1:7" x14ac:dyDescent="0.25">
      <c r="A70" s="258" t="s">
        <v>54</v>
      </c>
      <c r="B70" s="258" t="s">
        <v>55</v>
      </c>
      <c r="C70" s="258" t="s">
        <v>15</v>
      </c>
      <c r="D70" s="258">
        <v>4466.8069279000001</v>
      </c>
      <c r="E70" s="258">
        <v>44641.952037800002</v>
      </c>
      <c r="F70" s="258">
        <v>9.0957438590941404</v>
      </c>
      <c r="G70" s="258">
        <v>90.9042561409059</v>
      </c>
    </row>
    <row r="71" spans="1:7" x14ac:dyDescent="0.25">
      <c r="A71" s="258" t="s">
        <v>31</v>
      </c>
      <c r="B71" s="258" t="s">
        <v>32</v>
      </c>
      <c r="C71" s="258" t="s">
        <v>14</v>
      </c>
      <c r="D71" s="258">
        <v>2541.2623592616401</v>
      </c>
      <c r="E71" s="258">
        <v>23658.3920331261</v>
      </c>
      <c r="F71" s="258">
        <v>9.6996026023915807</v>
      </c>
      <c r="G71" s="258">
        <v>90.300397397608407</v>
      </c>
    </row>
    <row r="72" spans="1:7" x14ac:dyDescent="0.25">
      <c r="A72" s="258" t="s">
        <v>31</v>
      </c>
      <c r="B72" s="258" t="s">
        <v>32</v>
      </c>
      <c r="C72" s="258" t="s">
        <v>15</v>
      </c>
      <c r="D72" s="258">
        <v>2377.6337432999999</v>
      </c>
      <c r="E72" s="258">
        <v>37330.173377200001</v>
      </c>
      <c r="F72" s="258">
        <v>5.9878243492134198</v>
      </c>
      <c r="G72" s="258">
        <v>94.012175650786602</v>
      </c>
    </row>
    <row r="73" spans="1:7" x14ac:dyDescent="0.25">
      <c r="A73" s="258" t="s">
        <v>56</v>
      </c>
      <c r="B73" s="258" t="s">
        <v>57</v>
      </c>
      <c r="C73" s="258" t="s">
        <v>14</v>
      </c>
      <c r="D73" s="258">
        <v>2152.8379274552499</v>
      </c>
      <c r="E73" s="258">
        <v>34909.418714163199</v>
      </c>
      <c r="F73" s="258">
        <v>5.8087070851421299</v>
      </c>
      <c r="G73" s="258">
        <v>94.191292914857897</v>
      </c>
    </row>
    <row r="74" spans="1:7" x14ac:dyDescent="0.25">
      <c r="A74" s="258" t="s">
        <v>56</v>
      </c>
      <c r="B74" s="258" t="s">
        <v>57</v>
      </c>
      <c r="C74" s="258" t="s">
        <v>15</v>
      </c>
      <c r="D74" s="258">
        <v>2808.5540955000001</v>
      </c>
      <c r="E74" s="258">
        <v>53611.198216899997</v>
      </c>
      <c r="F74" s="258">
        <v>4.9779624695068598</v>
      </c>
      <c r="G74" s="258">
        <v>95.022037530493094</v>
      </c>
    </row>
    <row r="75" spans="1:7" x14ac:dyDescent="0.25">
      <c r="A75" s="258" t="s">
        <v>58</v>
      </c>
      <c r="B75" s="258" t="s">
        <v>59</v>
      </c>
      <c r="C75" s="258" t="s">
        <v>14</v>
      </c>
      <c r="D75" s="258">
        <v>360.288234157327</v>
      </c>
      <c r="E75" s="258">
        <v>2749.0704728045198</v>
      </c>
      <c r="F75" s="258">
        <v>11.587220006191099</v>
      </c>
      <c r="G75" s="258">
        <v>88.412779993808897</v>
      </c>
    </row>
    <row r="76" spans="1:7" x14ac:dyDescent="0.25">
      <c r="A76" s="258" t="s">
        <v>58</v>
      </c>
      <c r="B76" s="258" t="s">
        <v>59</v>
      </c>
      <c r="C76" s="258" t="s">
        <v>15</v>
      </c>
      <c r="D76" s="258">
        <v>397.50967800000001</v>
      </c>
      <c r="E76" s="258">
        <v>4351.4325648000004</v>
      </c>
      <c r="F76" s="258">
        <v>8.3704887883754608</v>
      </c>
      <c r="G76" s="258">
        <v>91.629511211624504</v>
      </c>
    </row>
    <row r="77" spans="1:7" x14ac:dyDescent="0.25">
      <c r="A77" s="258" t="s">
        <v>60</v>
      </c>
      <c r="B77" s="258" t="s">
        <v>61</v>
      </c>
      <c r="C77" s="258" t="s">
        <v>14</v>
      </c>
      <c r="D77" s="258">
        <v>52.859141791044699</v>
      </c>
      <c r="E77" s="258">
        <v>1146.28824626866</v>
      </c>
      <c r="F77" s="258">
        <v>4.4080604534005001</v>
      </c>
      <c r="G77" s="258">
        <v>95.591939546599505</v>
      </c>
    </row>
    <row r="78" spans="1:7" x14ac:dyDescent="0.25">
      <c r="A78" s="258" t="s">
        <v>62</v>
      </c>
      <c r="B78" s="258" t="s">
        <v>63</v>
      </c>
      <c r="C78" s="258" t="s">
        <v>14</v>
      </c>
      <c r="D78" s="258">
        <v>1845.3951477156099</v>
      </c>
      <c r="E78" s="258">
        <v>28255.760976939298</v>
      </c>
      <c r="F78" s="258">
        <v>6.1306454146593303</v>
      </c>
      <c r="G78" s="258">
        <v>93.869354585340702</v>
      </c>
    </row>
    <row r="79" spans="1:7" x14ac:dyDescent="0.25">
      <c r="A79" s="258" t="s">
        <v>64</v>
      </c>
      <c r="B79" s="258" t="s">
        <v>65</v>
      </c>
      <c r="C79" s="258" t="s">
        <v>14</v>
      </c>
      <c r="D79" s="258">
        <v>325.58595574120699</v>
      </c>
      <c r="E79" s="258">
        <v>4225.6560670120698</v>
      </c>
      <c r="F79" s="258">
        <v>7.1537825084556497</v>
      </c>
      <c r="G79" s="258">
        <v>92.846217491544394</v>
      </c>
    </row>
    <row r="80" spans="1:7" x14ac:dyDescent="0.25">
      <c r="A80" s="258" t="s">
        <v>66</v>
      </c>
      <c r="B80" s="258" t="s">
        <v>67</v>
      </c>
      <c r="C80" s="258" t="s">
        <v>14</v>
      </c>
      <c r="D80" s="258">
        <v>52</v>
      </c>
      <c r="E80" s="258">
        <v>615</v>
      </c>
      <c r="F80" s="258">
        <v>7.7961019490254904</v>
      </c>
      <c r="G80" s="258">
        <v>92.203898050974502</v>
      </c>
    </row>
    <row r="81" spans="1:7" x14ac:dyDescent="0.25">
      <c r="A81" s="258" t="s">
        <v>33</v>
      </c>
      <c r="B81" s="258" t="s">
        <v>34</v>
      </c>
      <c r="C81" s="258" t="s">
        <v>14</v>
      </c>
      <c r="D81" s="258">
        <v>300.51139179241602</v>
      </c>
      <c r="E81" s="258">
        <v>3713.7291963944999</v>
      </c>
      <c r="F81" s="258">
        <v>7.4861330603043301</v>
      </c>
      <c r="G81" s="258">
        <v>92.513866939695703</v>
      </c>
    </row>
    <row r="82" spans="1:7" x14ac:dyDescent="0.25">
      <c r="A82" s="258" t="s">
        <v>33</v>
      </c>
      <c r="B82" s="258" t="s">
        <v>34</v>
      </c>
      <c r="C82" s="258" t="s">
        <v>15</v>
      </c>
      <c r="D82" s="258">
        <v>418.97597780000001</v>
      </c>
      <c r="E82" s="258">
        <v>5915.5693547000001</v>
      </c>
      <c r="F82" s="258">
        <v>6.6141444382819898</v>
      </c>
      <c r="G82" s="258">
        <v>93.385855561718003</v>
      </c>
    </row>
    <row r="83" spans="1:7" x14ac:dyDescent="0.25">
      <c r="A83" s="258" t="s">
        <v>68</v>
      </c>
      <c r="B83" s="258" t="s">
        <v>69</v>
      </c>
      <c r="C83" s="258" t="s">
        <v>14</v>
      </c>
      <c r="D83" s="258">
        <v>393.43198444653501</v>
      </c>
      <c r="E83" s="258">
        <v>5775.1463485562599</v>
      </c>
      <c r="F83" s="258">
        <v>6.3780009462085703</v>
      </c>
      <c r="G83" s="258">
        <v>93.621999053791399</v>
      </c>
    </row>
    <row r="84" spans="1:7" x14ac:dyDescent="0.25">
      <c r="A84" s="258" t="s">
        <v>70</v>
      </c>
      <c r="B84" s="258" t="s">
        <v>71</v>
      </c>
      <c r="C84" s="258" t="s">
        <v>14</v>
      </c>
      <c r="D84" s="258">
        <v>3794.8420014502499</v>
      </c>
      <c r="E84" s="258">
        <v>26869.972175732801</v>
      </c>
      <c r="F84" s="258">
        <v>12.3752323412868</v>
      </c>
      <c r="G84" s="258">
        <v>87.624767658713196</v>
      </c>
    </row>
    <row r="85" spans="1:7" x14ac:dyDescent="0.25">
      <c r="A85" s="258" t="s">
        <v>70</v>
      </c>
      <c r="B85" s="258" t="s">
        <v>71</v>
      </c>
      <c r="C85" s="258" t="s">
        <v>15</v>
      </c>
      <c r="D85" s="258">
        <v>3304.2715048999999</v>
      </c>
      <c r="E85" s="258">
        <v>40712.098726900003</v>
      </c>
      <c r="F85" s="258">
        <v>7.5069150125259503</v>
      </c>
      <c r="G85" s="258">
        <v>92.493084987474106</v>
      </c>
    </row>
    <row r="86" spans="1:7" x14ac:dyDescent="0.25">
      <c r="A86" s="258" t="s">
        <v>72</v>
      </c>
      <c r="B86" s="258" t="s">
        <v>73</v>
      </c>
      <c r="C86" s="258" t="s">
        <v>14</v>
      </c>
      <c r="D86" s="258">
        <v>59.621160409556197</v>
      </c>
      <c r="E86" s="258">
        <v>1159.3003412969299</v>
      </c>
      <c r="F86" s="258">
        <v>4.8913043478260896</v>
      </c>
      <c r="G86" s="258">
        <v>95.108695652173907</v>
      </c>
    </row>
    <row r="87" spans="1:7" x14ac:dyDescent="0.25">
      <c r="A87" s="258" t="s">
        <v>35</v>
      </c>
      <c r="B87" s="258" t="s">
        <v>36</v>
      </c>
      <c r="C87" s="258" t="s">
        <v>14</v>
      </c>
      <c r="D87" s="258">
        <v>3273.5168755795698</v>
      </c>
      <c r="E87" s="258">
        <v>32970.145825784501</v>
      </c>
      <c r="F87" s="258">
        <v>9.0319703683159105</v>
      </c>
      <c r="G87" s="258">
        <v>90.968029631684104</v>
      </c>
    </row>
    <row r="88" spans="1:7" x14ac:dyDescent="0.25">
      <c r="A88" s="258" t="s">
        <v>35</v>
      </c>
      <c r="B88" s="258" t="s">
        <v>36</v>
      </c>
      <c r="C88" s="258" t="s">
        <v>15</v>
      </c>
      <c r="D88" s="258">
        <v>4105.9158230000003</v>
      </c>
      <c r="E88" s="258">
        <v>45796.108502700001</v>
      </c>
      <c r="F88" s="258">
        <v>8.2279544336749808</v>
      </c>
      <c r="G88" s="258">
        <v>91.772045566325005</v>
      </c>
    </row>
    <row r="89" spans="1:7" x14ac:dyDescent="0.25">
      <c r="A89" s="258" t="s">
        <v>74</v>
      </c>
      <c r="B89" s="258" t="s">
        <v>75</v>
      </c>
      <c r="C89" s="258" t="s">
        <v>14</v>
      </c>
      <c r="D89" s="258">
        <v>224.541670673342</v>
      </c>
      <c r="E89" s="258">
        <v>1562.62299852204</v>
      </c>
      <c r="F89" s="258">
        <v>12.5641287869928</v>
      </c>
      <c r="G89" s="258">
        <v>87.435871213007204</v>
      </c>
    </row>
    <row r="90" spans="1:7" x14ac:dyDescent="0.25">
      <c r="A90" s="258" t="s">
        <v>76</v>
      </c>
      <c r="B90" s="258" t="s">
        <v>77</v>
      </c>
      <c r="C90" s="258" t="s">
        <v>14</v>
      </c>
      <c r="D90" s="258">
        <v>275.43811007364502</v>
      </c>
      <c r="E90" s="258">
        <v>3899.9190341489898</v>
      </c>
      <c r="F90" s="258">
        <v>6.5967556920193999</v>
      </c>
      <c r="G90" s="258">
        <v>93.4032443079806</v>
      </c>
    </row>
    <row r="91" spans="1:7" x14ac:dyDescent="0.25">
      <c r="A91" s="258" t="s">
        <v>78</v>
      </c>
      <c r="B91" s="258" t="s">
        <v>79</v>
      </c>
      <c r="C91" s="258" t="s">
        <v>14</v>
      </c>
      <c r="D91" s="258">
        <v>51.629127857747498</v>
      </c>
      <c r="E91" s="258">
        <v>1015.77307366638</v>
      </c>
      <c r="F91" s="258">
        <v>4.8368953880764902</v>
      </c>
      <c r="G91" s="258">
        <v>95.163104611923501</v>
      </c>
    </row>
    <row r="92" spans="1:7" x14ac:dyDescent="0.25">
      <c r="A92" s="258" t="s">
        <v>80</v>
      </c>
      <c r="B92" s="258" t="s">
        <v>81</v>
      </c>
      <c r="C92" s="258" t="s">
        <v>14</v>
      </c>
      <c r="D92" s="258">
        <v>92.670678702775305</v>
      </c>
      <c r="E92" s="258">
        <v>935.32731527917394</v>
      </c>
      <c r="F92" s="258">
        <v>9.0146750524108992</v>
      </c>
      <c r="G92" s="258">
        <v>90.985324947589106</v>
      </c>
    </row>
    <row r="93" spans="1:7" x14ac:dyDescent="0.25">
      <c r="A93" s="258" t="s">
        <v>82</v>
      </c>
      <c r="B93" s="258" t="s">
        <v>83</v>
      </c>
      <c r="C93" s="258" t="s">
        <v>14</v>
      </c>
      <c r="D93" s="258">
        <v>503.31437165323399</v>
      </c>
      <c r="E93" s="258">
        <v>5988.6284096380195</v>
      </c>
      <c r="F93" s="258">
        <v>7.7529083143447597</v>
      </c>
      <c r="G93" s="258">
        <v>92.247091685655207</v>
      </c>
    </row>
    <row r="94" spans="1:7" x14ac:dyDescent="0.25">
      <c r="A94" s="258" t="s">
        <v>82</v>
      </c>
      <c r="B94" s="258" t="s">
        <v>83</v>
      </c>
      <c r="C94" s="258" t="s">
        <v>15</v>
      </c>
      <c r="D94" s="258">
        <v>627.2245355</v>
      </c>
      <c r="E94" s="258">
        <v>8699.6249059999991</v>
      </c>
      <c r="F94" s="258">
        <v>6.7249347106339297</v>
      </c>
      <c r="G94" s="258">
        <v>93.275065289366097</v>
      </c>
    </row>
    <row r="95" spans="1:7" x14ac:dyDescent="0.25">
      <c r="A95" s="258" t="s">
        <v>37</v>
      </c>
      <c r="B95" s="258" t="s">
        <v>38</v>
      </c>
      <c r="C95" s="258" t="s">
        <v>14</v>
      </c>
      <c r="D95" s="258">
        <v>19470.357110402401</v>
      </c>
      <c r="E95" s="258">
        <v>165910.40522079499</v>
      </c>
      <c r="F95" s="258">
        <v>10.5029005521172</v>
      </c>
      <c r="G95" s="258">
        <v>89.497099447882803</v>
      </c>
    </row>
    <row r="96" spans="1:7" x14ac:dyDescent="0.25">
      <c r="A96" s="258" t="s">
        <v>37</v>
      </c>
      <c r="B96" s="258" t="s">
        <v>38</v>
      </c>
      <c r="C96" s="258" t="s">
        <v>15</v>
      </c>
      <c r="D96" s="258">
        <v>22869.9635175</v>
      </c>
      <c r="E96" s="258">
        <v>234412.09233000001</v>
      </c>
      <c r="F96" s="258">
        <v>8.8890628000328995</v>
      </c>
      <c r="G96" s="258">
        <v>91.110937199967097</v>
      </c>
    </row>
    <row r="97" spans="1:7" x14ac:dyDescent="0.25">
      <c r="A97" s="258" t="s">
        <v>39</v>
      </c>
      <c r="B97" s="258" t="s">
        <v>40</v>
      </c>
      <c r="C97" s="258" t="s">
        <v>14</v>
      </c>
      <c r="D97" s="258">
        <v>291.83196560008702</v>
      </c>
      <c r="E97" s="258">
        <v>4817.5165461593397</v>
      </c>
      <c r="F97" s="258">
        <v>5.7117255737873602</v>
      </c>
      <c r="G97" s="258">
        <v>94.288274426212595</v>
      </c>
    </row>
    <row r="98" spans="1:7" x14ac:dyDescent="0.25">
      <c r="A98" s="258" t="s">
        <v>39</v>
      </c>
      <c r="B98" s="258" t="s">
        <v>40</v>
      </c>
      <c r="C98" s="258" t="s">
        <v>15</v>
      </c>
      <c r="D98" s="258">
        <v>341.4396529</v>
      </c>
      <c r="E98" s="258">
        <v>6448.5371701000004</v>
      </c>
      <c r="F98" s="258">
        <v>5.0285834812193402</v>
      </c>
      <c r="G98" s="258">
        <v>94.9714165187807</v>
      </c>
    </row>
    <row r="99" spans="1:7" x14ac:dyDescent="0.25">
      <c r="A99" s="258" t="s">
        <v>84</v>
      </c>
      <c r="B99" s="258" t="s">
        <v>85</v>
      </c>
      <c r="C99" s="258" t="s">
        <v>14</v>
      </c>
      <c r="D99" s="258">
        <v>158.405101097407</v>
      </c>
      <c r="E99" s="258">
        <v>2080.0148830048302</v>
      </c>
      <c r="F99" s="258">
        <v>7.0766479133690696</v>
      </c>
      <c r="G99" s="258">
        <v>92.923352086630899</v>
      </c>
    </row>
    <row r="100" spans="1:7" x14ac:dyDescent="0.25">
      <c r="A100" s="258" t="s">
        <v>84</v>
      </c>
      <c r="B100" s="258" t="s">
        <v>85</v>
      </c>
      <c r="C100" s="258" t="s">
        <v>15</v>
      </c>
      <c r="D100" s="258">
        <v>213.7328316</v>
      </c>
      <c r="E100" s="258">
        <v>2893.7179357999999</v>
      </c>
      <c r="F100" s="258">
        <v>6.8780761980930798</v>
      </c>
      <c r="G100" s="258">
        <v>93.121923801906902</v>
      </c>
    </row>
    <row r="101" spans="1:7" x14ac:dyDescent="0.25">
      <c r="A101" s="258" t="s">
        <v>86</v>
      </c>
      <c r="B101" s="258" t="s">
        <v>87</v>
      </c>
      <c r="C101" s="258" t="s">
        <v>14</v>
      </c>
      <c r="D101" s="258">
        <v>40.012523481528</v>
      </c>
      <c r="E101" s="258">
        <v>524.60864120225597</v>
      </c>
      <c r="F101" s="258">
        <v>7.0866141732283499</v>
      </c>
      <c r="G101" s="258">
        <v>92.913385826771702</v>
      </c>
    </row>
    <row r="102" spans="1:7" x14ac:dyDescent="0.25">
      <c r="A102" s="258" t="s">
        <v>88</v>
      </c>
      <c r="B102" s="258" t="s">
        <v>89</v>
      </c>
      <c r="C102" s="258" t="s">
        <v>14</v>
      </c>
      <c r="D102" s="258">
        <v>185.53792264159301</v>
      </c>
      <c r="E102" s="258">
        <v>1795.4530463251699</v>
      </c>
      <c r="F102" s="258">
        <v>9.3659146128447794</v>
      </c>
      <c r="G102" s="258">
        <v>90.634085387155196</v>
      </c>
    </row>
    <row r="103" spans="1:7" x14ac:dyDescent="0.25">
      <c r="A103" s="258" t="s">
        <v>88</v>
      </c>
      <c r="B103" s="258" t="s">
        <v>89</v>
      </c>
      <c r="C103" s="258" t="s">
        <v>15</v>
      </c>
      <c r="D103" s="258">
        <v>209.49377630000001</v>
      </c>
      <c r="E103" s="258">
        <v>2673.2749494</v>
      </c>
      <c r="F103" s="258">
        <v>7.2671031301385502</v>
      </c>
      <c r="G103" s="258">
        <v>92.732896869861406</v>
      </c>
    </row>
    <row r="104" spans="1:7" x14ac:dyDescent="0.25">
      <c r="A104" s="258" t="s">
        <v>90</v>
      </c>
      <c r="B104" s="258" t="s">
        <v>91</v>
      </c>
      <c r="C104" s="258" t="s">
        <v>14</v>
      </c>
      <c r="D104" s="258">
        <v>45.699196326061902</v>
      </c>
      <c r="E104" s="258">
        <v>316.94603903558999</v>
      </c>
      <c r="F104" s="258">
        <v>12.6016260162602</v>
      </c>
      <c r="G104" s="258">
        <v>87.398373983739802</v>
      </c>
    </row>
    <row r="105" spans="1:7" x14ac:dyDescent="0.25">
      <c r="A105" s="258" t="s">
        <v>92</v>
      </c>
      <c r="B105" s="258" t="s">
        <v>93</v>
      </c>
      <c r="C105" s="258" t="s">
        <v>14</v>
      </c>
      <c r="D105" s="258">
        <v>200.22079749913601</v>
      </c>
      <c r="E105" s="258">
        <v>2285.6227449338398</v>
      </c>
      <c r="F105" s="258">
        <v>8.0544408399562393</v>
      </c>
      <c r="G105" s="258">
        <v>91.9455591600438</v>
      </c>
    </row>
    <row r="106" spans="1:7" x14ac:dyDescent="0.25">
      <c r="A106" s="258" t="s">
        <v>92</v>
      </c>
      <c r="B106" s="258" t="s">
        <v>93</v>
      </c>
      <c r="C106" s="258" t="s">
        <v>15</v>
      </c>
      <c r="D106" s="258">
        <v>355.98204570000001</v>
      </c>
      <c r="E106" s="258">
        <v>3481.9973623000001</v>
      </c>
      <c r="F106" s="258">
        <v>9.2752463694302296</v>
      </c>
      <c r="G106" s="258">
        <v>90.724753630569793</v>
      </c>
    </row>
    <row r="107" spans="1:7" x14ac:dyDescent="0.25">
      <c r="A107" s="258" t="s">
        <v>94</v>
      </c>
      <c r="B107" s="258" t="s">
        <v>95</v>
      </c>
      <c r="C107" s="258" t="s">
        <v>14</v>
      </c>
      <c r="D107" s="258">
        <v>404.10101584445101</v>
      </c>
      <c r="E107" s="258">
        <v>3965.3994604148402</v>
      </c>
      <c r="F107" s="258">
        <v>9.2482199748013407</v>
      </c>
      <c r="G107" s="258">
        <v>90.751780025198698</v>
      </c>
    </row>
    <row r="108" spans="1:7" x14ac:dyDescent="0.25">
      <c r="A108" s="258" t="s">
        <v>94</v>
      </c>
      <c r="B108" s="258" t="s">
        <v>95</v>
      </c>
      <c r="C108" s="258" t="s">
        <v>15</v>
      </c>
      <c r="D108" s="258">
        <v>615.77211950000003</v>
      </c>
      <c r="E108" s="258">
        <v>6378.3910234000004</v>
      </c>
      <c r="F108" s="258">
        <v>8.8040857343324905</v>
      </c>
      <c r="G108" s="258">
        <v>91.195914265667497</v>
      </c>
    </row>
    <row r="109" spans="1:7" x14ac:dyDescent="0.25">
      <c r="A109" s="258" t="s">
        <v>96</v>
      </c>
      <c r="B109" s="258" t="s">
        <v>97</v>
      </c>
      <c r="C109" s="258" t="s">
        <v>14</v>
      </c>
      <c r="D109" s="258">
        <v>1009.41982534828</v>
      </c>
      <c r="E109" s="258">
        <v>8026.0858048062701</v>
      </c>
      <c r="F109" s="258">
        <v>11.1717026878884</v>
      </c>
      <c r="G109" s="258">
        <v>88.828297312111602</v>
      </c>
    </row>
    <row r="110" spans="1:7" x14ac:dyDescent="0.25">
      <c r="A110" s="258" t="s">
        <v>98</v>
      </c>
      <c r="B110" s="258" t="s">
        <v>99</v>
      </c>
      <c r="C110" s="258" t="s">
        <v>14</v>
      </c>
      <c r="D110" s="258">
        <v>577.68122534721999</v>
      </c>
      <c r="E110" s="258">
        <v>5852.33730055863</v>
      </c>
      <c r="F110" s="258">
        <v>8.9841300304160097</v>
      </c>
      <c r="G110" s="258">
        <v>91.015869969584003</v>
      </c>
    </row>
    <row r="111" spans="1:7" x14ac:dyDescent="0.25">
      <c r="A111" s="258" t="s">
        <v>100</v>
      </c>
      <c r="B111" s="258" t="s">
        <v>101</v>
      </c>
      <c r="C111" s="258" t="s">
        <v>15</v>
      </c>
      <c r="D111" s="258">
        <v>18.4572197</v>
      </c>
      <c r="E111" s="258">
        <v>556.40724590000002</v>
      </c>
      <c r="F111" s="258">
        <v>3.2107080545908802</v>
      </c>
      <c r="G111" s="258">
        <v>96.789291945409104</v>
      </c>
    </row>
    <row r="112" spans="1:7" x14ac:dyDescent="0.25">
      <c r="A112" s="258" t="s">
        <v>102</v>
      </c>
      <c r="B112" s="258" t="s">
        <v>103</v>
      </c>
      <c r="C112" s="258" t="s">
        <v>14</v>
      </c>
      <c r="D112" s="258">
        <v>3020.8954760179799</v>
      </c>
      <c r="E112" s="258">
        <v>27930.676764988501</v>
      </c>
      <c r="F112" s="258">
        <v>9.76007116050706</v>
      </c>
      <c r="G112" s="258">
        <v>90.239928839492904</v>
      </c>
    </row>
    <row r="113" spans="1:7" x14ac:dyDescent="0.25">
      <c r="A113" s="258" t="s">
        <v>102</v>
      </c>
      <c r="B113" s="258" t="s">
        <v>103</v>
      </c>
      <c r="C113" s="258" t="s">
        <v>15</v>
      </c>
      <c r="D113" s="258">
        <v>2972.9222260000001</v>
      </c>
      <c r="E113" s="258">
        <v>39708.621167999998</v>
      </c>
      <c r="F113" s="258">
        <v>6.9653578329079897</v>
      </c>
      <c r="G113" s="258">
        <v>93.034642167092002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713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59" t="s">
        <v>106</v>
      </c>
      <c r="B124" s="259" t="s">
        <v>107</v>
      </c>
      <c r="C124" s="259" t="s">
        <v>14</v>
      </c>
      <c r="D124" s="259">
        <v>15272.393772871599</v>
      </c>
      <c r="E124" s="259">
        <v>193984.56997028299</v>
      </c>
      <c r="F124" s="259">
        <v>7.2983921297917602</v>
      </c>
      <c r="G124" s="259">
        <v>92.701607870208207</v>
      </c>
    </row>
    <row r="125" spans="1:7" x14ac:dyDescent="0.25">
      <c r="A125" s="259" t="s">
        <v>106</v>
      </c>
      <c r="B125" s="259" t="s">
        <v>107</v>
      </c>
      <c r="C125" s="259" t="s">
        <v>15</v>
      </c>
      <c r="D125" s="259">
        <v>13267.658958800001</v>
      </c>
      <c r="E125" s="259">
        <v>216821.1328817</v>
      </c>
      <c r="F125" s="259">
        <v>5.76632127652584</v>
      </c>
      <c r="G125" s="259">
        <v>94.233678723474199</v>
      </c>
    </row>
    <row r="126" spans="1:7" x14ac:dyDescent="0.25">
      <c r="A126" s="259" t="s">
        <v>108</v>
      </c>
      <c r="B126" s="259" t="s">
        <v>109</v>
      </c>
      <c r="C126" s="259" t="s">
        <v>14</v>
      </c>
      <c r="D126" s="259">
        <v>18844.3113781883</v>
      </c>
      <c r="E126" s="259">
        <v>237350.63686388699</v>
      </c>
      <c r="F126" s="259">
        <v>7.3554578290835702</v>
      </c>
      <c r="G126" s="259">
        <v>92.644542170916395</v>
      </c>
    </row>
    <row r="127" spans="1:7" x14ac:dyDescent="0.25">
      <c r="A127" s="259" t="s">
        <v>108</v>
      </c>
      <c r="B127" s="259" t="s">
        <v>109</v>
      </c>
      <c r="C127" s="259" t="s">
        <v>15</v>
      </c>
      <c r="D127" s="259">
        <v>17512.423271</v>
      </c>
      <c r="E127" s="259">
        <v>279760.97936719999</v>
      </c>
      <c r="F127" s="259">
        <v>5.8910158512612396</v>
      </c>
      <c r="G127" s="259">
        <v>94.108984148738799</v>
      </c>
    </row>
    <row r="128" spans="1:7" x14ac:dyDescent="0.25">
      <c r="A128" s="259" t="s">
        <v>110</v>
      </c>
      <c r="B128" s="259" t="s">
        <v>111</v>
      </c>
      <c r="C128" s="259" t="s">
        <v>14</v>
      </c>
      <c r="D128" s="259">
        <v>34963.205829729501</v>
      </c>
      <c r="E128" s="259">
        <v>358561.59423820197</v>
      </c>
      <c r="F128" s="259">
        <v>8.8846257780180693</v>
      </c>
      <c r="G128" s="259">
        <v>91.115374221981895</v>
      </c>
    </row>
    <row r="129" spans="1:7" x14ac:dyDescent="0.25">
      <c r="A129" s="259" t="s">
        <v>110</v>
      </c>
      <c r="B129" s="259" t="s">
        <v>111</v>
      </c>
      <c r="C129" s="259" t="s">
        <v>15</v>
      </c>
      <c r="D129" s="259">
        <v>28220.429577700001</v>
      </c>
      <c r="E129" s="259">
        <v>418131.35004739999</v>
      </c>
      <c r="F129" s="259">
        <v>6.3224637754111601</v>
      </c>
      <c r="G129" s="259">
        <v>93.677536224588806</v>
      </c>
    </row>
    <row r="130" spans="1:7" x14ac:dyDescent="0.25">
      <c r="A130" s="259" t="s">
        <v>112</v>
      </c>
      <c r="B130" s="259" t="s">
        <v>113</v>
      </c>
      <c r="C130" s="259" t="s">
        <v>14</v>
      </c>
      <c r="D130" s="259">
        <v>3558.8001966623101</v>
      </c>
      <c r="E130" s="259">
        <v>44367.0321165879</v>
      </c>
      <c r="F130" s="259">
        <v>7.4256408806872001</v>
      </c>
      <c r="G130" s="259">
        <v>92.574359119312803</v>
      </c>
    </row>
    <row r="131" spans="1:7" x14ac:dyDescent="0.25">
      <c r="A131" s="259" t="s">
        <v>112</v>
      </c>
      <c r="B131" s="259" t="s">
        <v>113</v>
      </c>
      <c r="C131" s="259" t="s">
        <v>15</v>
      </c>
      <c r="D131" s="259">
        <v>3176.6107372000001</v>
      </c>
      <c r="E131" s="259">
        <v>53260.942021199997</v>
      </c>
      <c r="F131" s="259">
        <v>5.6285408950996798</v>
      </c>
      <c r="G131" s="259">
        <v>94.371459104900296</v>
      </c>
    </row>
    <row r="132" spans="1:7" x14ac:dyDescent="0.25">
      <c r="A132" s="259" t="s">
        <v>114</v>
      </c>
      <c r="B132" s="259" t="s">
        <v>115</v>
      </c>
      <c r="C132" s="259" t="s">
        <v>14</v>
      </c>
      <c r="D132" s="259">
        <v>3219.8109504624999</v>
      </c>
      <c r="E132" s="259">
        <v>58588.008719406404</v>
      </c>
      <c r="F132" s="259">
        <v>5.2093909276533603</v>
      </c>
      <c r="G132" s="259">
        <v>94.790609072346598</v>
      </c>
    </row>
    <row r="133" spans="1:7" x14ac:dyDescent="0.25">
      <c r="A133" s="259" t="s">
        <v>114</v>
      </c>
      <c r="B133" s="259" t="s">
        <v>115</v>
      </c>
      <c r="C133" s="259" t="s">
        <v>15</v>
      </c>
      <c r="D133" s="259">
        <v>3030.8969517</v>
      </c>
      <c r="E133" s="259">
        <v>74315.222527000005</v>
      </c>
      <c r="F133" s="259">
        <v>3.9186154032390301</v>
      </c>
      <c r="G133" s="259">
        <v>96.081384596760998</v>
      </c>
    </row>
    <row r="134" spans="1:7" x14ac:dyDescent="0.25">
      <c r="A134" s="259" t="s">
        <v>116</v>
      </c>
      <c r="B134" s="259" t="s">
        <v>117</v>
      </c>
      <c r="C134" s="259" t="s">
        <v>14</v>
      </c>
      <c r="D134" s="259">
        <v>2155.6000637171401</v>
      </c>
      <c r="E134" s="259">
        <v>24200.5408652449</v>
      </c>
      <c r="F134" s="259">
        <v>8.1787393288233901</v>
      </c>
      <c r="G134" s="259">
        <v>91.821260671176603</v>
      </c>
    </row>
    <row r="135" spans="1:7" x14ac:dyDescent="0.25">
      <c r="A135" s="259" t="s">
        <v>116</v>
      </c>
      <c r="B135" s="259" t="s">
        <v>117</v>
      </c>
      <c r="C135" s="259" t="s">
        <v>15</v>
      </c>
      <c r="D135" s="259">
        <v>2298.6066384999999</v>
      </c>
      <c r="E135" s="259">
        <v>30837.987998799999</v>
      </c>
      <c r="F135" s="259">
        <v>6.9367617996346196</v>
      </c>
      <c r="G135" s="259">
        <v>93.063238200365404</v>
      </c>
    </row>
    <row r="136" spans="1:7" x14ac:dyDescent="0.25">
      <c r="A136" s="259" t="s">
        <v>118</v>
      </c>
      <c r="B136" s="259" t="s">
        <v>119</v>
      </c>
      <c r="C136" s="259" t="s">
        <v>14</v>
      </c>
      <c r="D136" s="259">
        <v>2018.05889880687</v>
      </c>
      <c r="E136" s="259">
        <v>22623.933415472598</v>
      </c>
      <c r="F136" s="259">
        <v>8.1895119236663891</v>
      </c>
      <c r="G136" s="259">
        <v>91.810488076333598</v>
      </c>
    </row>
    <row r="137" spans="1:7" x14ac:dyDescent="0.25">
      <c r="A137" s="259" t="s">
        <v>118</v>
      </c>
      <c r="B137" s="259" t="s">
        <v>119</v>
      </c>
      <c r="C137" s="259" t="s">
        <v>15</v>
      </c>
      <c r="D137" s="259">
        <v>1540.6478136000001</v>
      </c>
      <c r="E137" s="259">
        <v>26677.003190399999</v>
      </c>
      <c r="F137" s="259">
        <v>5.45987266403431</v>
      </c>
      <c r="G137" s="259">
        <v>94.540127335965707</v>
      </c>
    </row>
    <row r="138" spans="1:7" x14ac:dyDescent="0.25">
      <c r="A138" s="259" t="s">
        <v>120</v>
      </c>
      <c r="B138" s="259" t="s">
        <v>121</v>
      </c>
      <c r="C138" s="259" t="s">
        <v>14</v>
      </c>
      <c r="D138" s="259">
        <v>6379.2385664395997</v>
      </c>
      <c r="E138" s="259">
        <v>75488.839267732401</v>
      </c>
      <c r="F138" s="259">
        <v>7.7920952038975102</v>
      </c>
      <c r="G138" s="259">
        <v>92.207904796102497</v>
      </c>
    </row>
    <row r="139" spans="1:7" x14ac:dyDescent="0.25">
      <c r="A139" s="259" t="s">
        <v>120</v>
      </c>
      <c r="B139" s="259" t="s">
        <v>121</v>
      </c>
      <c r="C139" s="259" t="s">
        <v>15</v>
      </c>
      <c r="D139" s="259">
        <v>5103.9676183000001</v>
      </c>
      <c r="E139" s="259">
        <v>84834.269315500002</v>
      </c>
      <c r="F139" s="259">
        <v>5.6749696150446303</v>
      </c>
      <c r="G139" s="259">
        <v>94.325030384955397</v>
      </c>
    </row>
    <row r="140" spans="1:7" x14ac:dyDescent="0.25">
      <c r="A140" s="259" t="s">
        <v>122</v>
      </c>
      <c r="B140" s="259" t="s">
        <v>123</v>
      </c>
      <c r="C140" s="259" t="s">
        <v>14</v>
      </c>
      <c r="D140" s="259">
        <v>243.01905773469301</v>
      </c>
      <c r="E140" s="259">
        <v>7350.5481608869304</v>
      </c>
      <c r="F140" s="259">
        <v>3.2003279978708701</v>
      </c>
      <c r="G140" s="259">
        <v>96.7996720021291</v>
      </c>
    </row>
    <row r="141" spans="1:7" x14ac:dyDescent="0.25">
      <c r="A141" s="259" t="s">
        <v>122</v>
      </c>
      <c r="B141" s="259" t="s">
        <v>123</v>
      </c>
      <c r="C141" s="259" t="s">
        <v>15</v>
      </c>
      <c r="D141" s="259">
        <v>314.93001429999998</v>
      </c>
      <c r="E141" s="259">
        <v>7288.2651997000003</v>
      </c>
      <c r="F141" s="259">
        <v>4.1420745546570901</v>
      </c>
      <c r="G141" s="259">
        <v>95.8579254453429</v>
      </c>
    </row>
    <row r="142" spans="1:7" x14ac:dyDescent="0.25">
      <c r="A142" s="259" t="s">
        <v>124</v>
      </c>
      <c r="B142" s="259" t="s">
        <v>125</v>
      </c>
      <c r="C142" s="259" t="s">
        <v>14</v>
      </c>
      <c r="D142" s="259">
        <v>10169.1809174181</v>
      </c>
      <c r="E142" s="259">
        <v>107034.607226711</v>
      </c>
      <c r="F142" s="259">
        <v>8.6764950847089803</v>
      </c>
      <c r="G142" s="259">
        <v>91.323504915290997</v>
      </c>
    </row>
    <row r="143" spans="1:7" x14ac:dyDescent="0.25">
      <c r="A143" s="259" t="s">
        <v>124</v>
      </c>
      <c r="B143" s="259" t="s">
        <v>125</v>
      </c>
      <c r="C143" s="259" t="s">
        <v>15</v>
      </c>
      <c r="D143" s="259">
        <v>9948.7811939000003</v>
      </c>
      <c r="E143" s="259">
        <v>126738.57325089999</v>
      </c>
      <c r="F143" s="259">
        <v>7.27849422085181</v>
      </c>
      <c r="G143" s="259">
        <v>92.721505779148202</v>
      </c>
    </row>
    <row r="144" spans="1:7" x14ac:dyDescent="0.25">
      <c r="A144" s="259" t="s">
        <v>126</v>
      </c>
      <c r="B144" s="259" t="s">
        <v>127</v>
      </c>
      <c r="C144" s="259" t="s">
        <v>14</v>
      </c>
      <c r="D144" s="259">
        <v>18566.842118251599</v>
      </c>
      <c r="E144" s="259">
        <v>168535.566345261</v>
      </c>
      <c r="F144" s="259">
        <v>9.9233581602303893</v>
      </c>
      <c r="G144" s="259">
        <v>90.076641839769593</v>
      </c>
    </row>
    <row r="145" spans="1:7" x14ac:dyDescent="0.25">
      <c r="A145" s="259" t="s">
        <v>126</v>
      </c>
      <c r="B145" s="259" t="s">
        <v>127</v>
      </c>
      <c r="C145" s="259" t="s">
        <v>15</v>
      </c>
      <c r="D145" s="259">
        <v>18659.8831216</v>
      </c>
      <c r="E145" s="259">
        <v>190042.20262610001</v>
      </c>
      <c r="F145" s="259">
        <v>8.9409183692384993</v>
      </c>
      <c r="G145" s="259">
        <v>91.059081630761497</v>
      </c>
    </row>
    <row r="146" spans="1:7" x14ac:dyDescent="0.25">
      <c r="A146" s="259" t="s">
        <v>128</v>
      </c>
      <c r="B146" s="259" t="s">
        <v>129</v>
      </c>
      <c r="C146" s="259" t="s">
        <v>14</v>
      </c>
      <c r="D146" s="259">
        <v>3922.20493228225</v>
      </c>
      <c r="E146" s="259">
        <v>70116.806955002496</v>
      </c>
      <c r="F146" s="259">
        <v>5.29748416720272</v>
      </c>
      <c r="G146" s="259">
        <v>94.702515832797303</v>
      </c>
    </row>
    <row r="147" spans="1:7" x14ac:dyDescent="0.25">
      <c r="A147" s="259" t="s">
        <v>128</v>
      </c>
      <c r="B147" s="259" t="s">
        <v>129</v>
      </c>
      <c r="C147" s="259" t="s">
        <v>15</v>
      </c>
      <c r="D147" s="259">
        <v>3356.2731973</v>
      </c>
      <c r="E147" s="259">
        <v>74665.882136900007</v>
      </c>
      <c r="F147" s="259">
        <v>4.3016924909645802</v>
      </c>
      <c r="G147" s="259">
        <v>95.698307509035402</v>
      </c>
    </row>
    <row r="148" spans="1:7" x14ac:dyDescent="0.25">
      <c r="A148" s="259" t="s">
        <v>130</v>
      </c>
      <c r="B148" s="259" t="s">
        <v>131</v>
      </c>
      <c r="C148" s="259" t="s">
        <v>14</v>
      </c>
      <c r="D148" s="259">
        <v>66.714355864640694</v>
      </c>
      <c r="E148" s="259">
        <v>859.596350805111</v>
      </c>
      <c r="F148" s="259">
        <v>7.2021574817471796</v>
      </c>
      <c r="G148" s="259">
        <v>92.797842518252807</v>
      </c>
    </row>
    <row r="149" spans="1:7" x14ac:dyDescent="0.25">
      <c r="A149" s="259" t="s">
        <v>130</v>
      </c>
      <c r="B149" s="259" t="s">
        <v>131</v>
      </c>
      <c r="C149" s="259" t="s">
        <v>15</v>
      </c>
      <c r="D149" s="259">
        <v>61.357501599999999</v>
      </c>
      <c r="E149" s="259">
        <v>1073.7562780000001</v>
      </c>
      <c r="F149" s="259">
        <v>5.4054054054054097</v>
      </c>
      <c r="G149" s="259">
        <v>94.594594594594597</v>
      </c>
    </row>
    <row r="150" spans="1:7" x14ac:dyDescent="0.25">
      <c r="A150" s="259" t="s">
        <v>132</v>
      </c>
      <c r="B150" s="259" t="s">
        <v>133</v>
      </c>
      <c r="C150" s="259" t="s">
        <v>14</v>
      </c>
      <c r="D150" s="259">
        <v>2233.1271775104801</v>
      </c>
      <c r="E150" s="259">
        <v>38355.648402113999</v>
      </c>
      <c r="F150" s="259">
        <v>5.50183430177555</v>
      </c>
      <c r="G150" s="259">
        <v>94.498165698224398</v>
      </c>
    </row>
    <row r="151" spans="1:7" x14ac:dyDescent="0.25">
      <c r="A151" s="259" t="s">
        <v>132</v>
      </c>
      <c r="B151" s="259" t="s">
        <v>133</v>
      </c>
      <c r="C151" s="259" t="s">
        <v>15</v>
      </c>
      <c r="D151" s="259">
        <v>2592.9094012</v>
      </c>
      <c r="E151" s="259">
        <v>36471.444917699999</v>
      </c>
      <c r="F151" s="259">
        <v>6.6375329796389497</v>
      </c>
      <c r="G151" s="259">
        <v>93.362467020361095</v>
      </c>
    </row>
    <row r="152" spans="1:7" x14ac:dyDescent="0.25">
      <c r="A152" s="259" t="s">
        <v>134</v>
      </c>
      <c r="B152" s="259" t="s">
        <v>135</v>
      </c>
      <c r="C152" s="259" t="s">
        <v>14</v>
      </c>
      <c r="D152" s="259">
        <v>10404.8731487489</v>
      </c>
      <c r="E152" s="259">
        <v>108666.225508962</v>
      </c>
      <c r="F152" s="259">
        <v>8.7383699873798903</v>
      </c>
      <c r="G152" s="259">
        <v>91.261630012620103</v>
      </c>
    </row>
    <row r="153" spans="1:7" x14ac:dyDescent="0.25">
      <c r="A153" s="259" t="s">
        <v>134</v>
      </c>
      <c r="B153" s="259" t="s">
        <v>135</v>
      </c>
      <c r="C153" s="259" t="s">
        <v>15</v>
      </c>
      <c r="D153" s="259">
        <v>10367.8831587</v>
      </c>
      <c r="E153" s="259">
        <v>125303.2118011</v>
      </c>
      <c r="F153" s="259">
        <v>7.6419248785248302</v>
      </c>
      <c r="G153" s="259">
        <v>92.358075121475196</v>
      </c>
    </row>
    <row r="154" spans="1:7" x14ac:dyDescent="0.25">
      <c r="A154" s="259" t="s">
        <v>136</v>
      </c>
      <c r="B154" s="259" t="s">
        <v>137</v>
      </c>
      <c r="C154" s="259" t="s">
        <v>14</v>
      </c>
      <c r="D154" s="259">
        <v>13303.513359202399</v>
      </c>
      <c r="E154" s="259">
        <v>90680.569730816103</v>
      </c>
      <c r="F154" s="259">
        <v>12.7937978235435</v>
      </c>
      <c r="G154" s="259">
        <v>87.2062021764565</v>
      </c>
    </row>
    <row r="155" spans="1:7" x14ac:dyDescent="0.25">
      <c r="A155" s="259" t="s">
        <v>136</v>
      </c>
      <c r="B155" s="259" t="s">
        <v>137</v>
      </c>
      <c r="C155" s="259" t="s">
        <v>15</v>
      </c>
      <c r="D155" s="259">
        <v>10804.7427398</v>
      </c>
      <c r="E155" s="259">
        <v>117884.1784056</v>
      </c>
      <c r="F155" s="259">
        <v>8.3960162565914995</v>
      </c>
      <c r="G155" s="259">
        <v>91.603983743408506</v>
      </c>
    </row>
    <row r="156" spans="1:7" x14ac:dyDescent="0.25">
      <c r="A156" s="259" t="s">
        <v>138</v>
      </c>
      <c r="B156" s="259" t="s">
        <v>139</v>
      </c>
      <c r="C156" s="259" t="s">
        <v>14</v>
      </c>
      <c r="D156" s="259">
        <v>4528.6593162684503</v>
      </c>
      <c r="E156" s="259">
        <v>52753.109307060498</v>
      </c>
      <c r="F156" s="259">
        <v>7.9059348639316998</v>
      </c>
      <c r="G156" s="259">
        <v>92.094065136068295</v>
      </c>
    </row>
    <row r="157" spans="1:7" x14ac:dyDescent="0.25">
      <c r="A157" s="259" t="s">
        <v>138</v>
      </c>
      <c r="B157" s="259" t="s">
        <v>139</v>
      </c>
      <c r="C157" s="259" t="s">
        <v>15</v>
      </c>
      <c r="D157" s="259">
        <v>4335.2131048000001</v>
      </c>
      <c r="E157" s="259">
        <v>66096.643194999997</v>
      </c>
      <c r="F157" s="259">
        <v>6.1551879114853199</v>
      </c>
      <c r="G157" s="259">
        <v>93.844812088514701</v>
      </c>
    </row>
    <row r="158" spans="1:7" x14ac:dyDescent="0.25">
      <c r="A158" s="259" t="s">
        <v>140</v>
      </c>
      <c r="B158" s="259" t="s">
        <v>141</v>
      </c>
      <c r="C158" s="259" t="s">
        <v>14</v>
      </c>
      <c r="D158" s="259">
        <v>21168.262408002902</v>
      </c>
      <c r="E158" s="259">
        <v>185014.29097208899</v>
      </c>
      <c r="F158" s="259">
        <v>10.2667573279005</v>
      </c>
      <c r="G158" s="259">
        <v>89.733242672099493</v>
      </c>
    </row>
    <row r="159" spans="1:7" x14ac:dyDescent="0.25">
      <c r="A159" s="259" t="s">
        <v>140</v>
      </c>
      <c r="B159" s="259" t="s">
        <v>141</v>
      </c>
      <c r="C159" s="259" t="s">
        <v>15</v>
      </c>
      <c r="D159" s="259">
        <v>16758.445413599999</v>
      </c>
      <c r="E159" s="259">
        <v>216934.06020790001</v>
      </c>
      <c r="F159" s="259">
        <v>7.1711522665355902</v>
      </c>
      <c r="G159" s="259">
        <v>92.8288477334644</v>
      </c>
    </row>
    <row r="160" spans="1:7" x14ac:dyDescent="0.25">
      <c r="A160" s="259" t="s">
        <v>142</v>
      </c>
      <c r="B160" s="259" t="s">
        <v>143</v>
      </c>
      <c r="C160" s="259" t="s">
        <v>14</v>
      </c>
      <c r="D160" s="259">
        <v>31951.324285739101</v>
      </c>
      <c r="E160" s="259">
        <v>290995.58367790701</v>
      </c>
      <c r="F160" s="259">
        <v>9.8936771022857393</v>
      </c>
      <c r="G160" s="259">
        <v>90.106322897714307</v>
      </c>
    </row>
    <row r="161" spans="1:7" x14ac:dyDescent="0.25">
      <c r="A161" s="259" t="s">
        <v>142</v>
      </c>
      <c r="B161" s="259" t="s">
        <v>143</v>
      </c>
      <c r="C161" s="259" t="s">
        <v>15</v>
      </c>
      <c r="D161" s="259">
        <v>23046.035031799998</v>
      </c>
      <c r="E161" s="259">
        <v>342037.81129430002</v>
      </c>
      <c r="F161" s="259">
        <v>6.3125321111071102</v>
      </c>
      <c r="G161" s="259">
        <v>93.687467888892897</v>
      </c>
    </row>
    <row r="162" spans="1:7" x14ac:dyDescent="0.25">
      <c r="A162" s="259" t="s">
        <v>144</v>
      </c>
      <c r="B162" s="259" t="s">
        <v>145</v>
      </c>
      <c r="C162" s="259" t="s">
        <v>14</v>
      </c>
      <c r="D162" s="259">
        <v>8962.6372960599201</v>
      </c>
      <c r="E162" s="259">
        <v>114116.31069804099</v>
      </c>
      <c r="F162" s="259">
        <v>7.2820229959143701</v>
      </c>
      <c r="G162" s="259">
        <v>92.717977004085597</v>
      </c>
    </row>
    <row r="163" spans="1:7" x14ac:dyDescent="0.25">
      <c r="A163" s="259" t="s">
        <v>144</v>
      </c>
      <c r="B163" s="259" t="s">
        <v>145</v>
      </c>
      <c r="C163" s="259" t="s">
        <v>15</v>
      </c>
      <c r="D163" s="259">
        <v>7941.8429834999997</v>
      </c>
      <c r="E163" s="259">
        <v>138835.05764469999</v>
      </c>
      <c r="F163" s="259">
        <v>5.4108261923430696</v>
      </c>
      <c r="G163" s="259">
        <v>94.589173807656906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714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60" t="s">
        <v>106</v>
      </c>
      <c r="B174" s="260" t="s">
        <v>107</v>
      </c>
      <c r="C174" s="260" t="s">
        <v>14</v>
      </c>
      <c r="D174" s="260">
        <v>15270.1496750886</v>
      </c>
      <c r="E174" s="260">
        <v>193879.96481352401</v>
      </c>
      <c r="F174" s="260">
        <v>7.3010477247049597</v>
      </c>
      <c r="G174" s="260">
        <v>92.698952275294999</v>
      </c>
    </row>
    <row r="175" spans="1:7" x14ac:dyDescent="0.25">
      <c r="A175" s="260" t="s">
        <v>106</v>
      </c>
      <c r="B175" s="260" t="s">
        <v>107</v>
      </c>
      <c r="C175" s="260" t="s">
        <v>15</v>
      </c>
      <c r="D175" s="260">
        <v>13232.5375594</v>
      </c>
      <c r="E175" s="260">
        <v>216697.97032779999</v>
      </c>
      <c r="F175" s="260">
        <v>5.7550160180969403</v>
      </c>
      <c r="G175" s="260">
        <v>94.244983981903104</v>
      </c>
    </row>
    <row r="176" spans="1:7" x14ac:dyDescent="0.25">
      <c r="A176" s="260" t="s">
        <v>108</v>
      </c>
      <c r="B176" s="260" t="s">
        <v>109</v>
      </c>
      <c r="C176" s="260" t="s">
        <v>14</v>
      </c>
      <c r="D176" s="260">
        <v>18844.3113781883</v>
      </c>
      <c r="E176" s="260">
        <v>237350.63686388699</v>
      </c>
      <c r="F176" s="260">
        <v>7.3554578290835702</v>
      </c>
      <c r="G176" s="260">
        <v>92.644542170916395</v>
      </c>
    </row>
    <row r="177" spans="1:7" x14ac:dyDescent="0.25">
      <c r="A177" s="260" t="s">
        <v>108</v>
      </c>
      <c r="B177" s="260" t="s">
        <v>109</v>
      </c>
      <c r="C177" s="260" t="s">
        <v>15</v>
      </c>
      <c r="D177" s="260">
        <v>17512.423271</v>
      </c>
      <c r="E177" s="260">
        <v>279760.97936719999</v>
      </c>
      <c r="F177" s="260">
        <v>5.8910158512612396</v>
      </c>
      <c r="G177" s="260">
        <v>94.108984148738799</v>
      </c>
    </row>
    <row r="178" spans="1:7" x14ac:dyDescent="0.25">
      <c r="A178" s="260" t="s">
        <v>110</v>
      </c>
      <c r="B178" s="260" t="s">
        <v>111</v>
      </c>
      <c r="C178" s="260" t="s">
        <v>14</v>
      </c>
      <c r="D178" s="260">
        <v>34897.713677089901</v>
      </c>
      <c r="E178" s="260">
        <v>357696.49574658897</v>
      </c>
      <c r="F178" s="260">
        <v>8.8890036682708899</v>
      </c>
      <c r="G178" s="260">
        <v>91.110996331729098</v>
      </c>
    </row>
    <row r="179" spans="1:7" x14ac:dyDescent="0.25">
      <c r="A179" s="260" t="s">
        <v>110</v>
      </c>
      <c r="B179" s="260" t="s">
        <v>111</v>
      </c>
      <c r="C179" s="260" t="s">
        <v>15</v>
      </c>
      <c r="D179" s="260">
        <v>28104.551404400001</v>
      </c>
      <c r="E179" s="260">
        <v>416999.468001</v>
      </c>
      <c r="F179" s="260">
        <v>6.3141535863782901</v>
      </c>
      <c r="G179" s="260">
        <v>93.685846413621704</v>
      </c>
    </row>
    <row r="180" spans="1:7" x14ac:dyDescent="0.25">
      <c r="A180" s="260" t="s">
        <v>112</v>
      </c>
      <c r="B180" s="260" t="s">
        <v>113</v>
      </c>
      <c r="C180" s="260" t="s">
        <v>14</v>
      </c>
      <c r="D180" s="260">
        <v>3558.8001966623101</v>
      </c>
      <c r="E180" s="260">
        <v>44367.0321165879</v>
      </c>
      <c r="F180" s="260">
        <v>7.4256408806872001</v>
      </c>
      <c r="G180" s="260">
        <v>92.574359119312803</v>
      </c>
    </row>
    <row r="181" spans="1:7" x14ac:dyDescent="0.25">
      <c r="A181" s="260" t="s">
        <v>112</v>
      </c>
      <c r="B181" s="260" t="s">
        <v>113</v>
      </c>
      <c r="C181" s="260" t="s">
        <v>15</v>
      </c>
      <c r="D181" s="260">
        <v>3176.6107372000001</v>
      </c>
      <c r="E181" s="260">
        <v>53260.942021199997</v>
      </c>
      <c r="F181" s="260">
        <v>5.6285408950996798</v>
      </c>
      <c r="G181" s="260">
        <v>94.371459104900296</v>
      </c>
    </row>
    <row r="182" spans="1:7" x14ac:dyDescent="0.25">
      <c r="A182" s="260" t="s">
        <v>114</v>
      </c>
      <c r="B182" s="260" t="s">
        <v>115</v>
      </c>
      <c r="C182" s="260" t="s">
        <v>14</v>
      </c>
      <c r="D182" s="260">
        <v>3219.8109504624999</v>
      </c>
      <c r="E182" s="260">
        <v>58588.008719406404</v>
      </c>
      <c r="F182" s="260">
        <v>5.2093909276533603</v>
      </c>
      <c r="G182" s="260">
        <v>94.790609072346598</v>
      </c>
    </row>
    <row r="183" spans="1:7" x14ac:dyDescent="0.25">
      <c r="A183" s="260" t="s">
        <v>114</v>
      </c>
      <c r="B183" s="260" t="s">
        <v>115</v>
      </c>
      <c r="C183" s="260" t="s">
        <v>15</v>
      </c>
      <c r="D183" s="260">
        <v>3030.8969517</v>
      </c>
      <c r="E183" s="260">
        <v>74315.222527000005</v>
      </c>
      <c r="F183" s="260">
        <v>3.9186154032390301</v>
      </c>
      <c r="G183" s="260">
        <v>96.081384596760998</v>
      </c>
    </row>
    <row r="184" spans="1:7" x14ac:dyDescent="0.25">
      <c r="A184" s="260" t="s">
        <v>116</v>
      </c>
      <c r="B184" s="260" t="s">
        <v>117</v>
      </c>
      <c r="C184" s="260" t="s">
        <v>14</v>
      </c>
      <c r="D184" s="260">
        <v>2155.6000637171401</v>
      </c>
      <c r="E184" s="260">
        <v>24200.5408652449</v>
      </c>
      <c r="F184" s="260">
        <v>8.1787393288233901</v>
      </c>
      <c r="G184" s="260">
        <v>91.821260671176603</v>
      </c>
    </row>
    <row r="185" spans="1:7" x14ac:dyDescent="0.25">
      <c r="A185" s="260" t="s">
        <v>116</v>
      </c>
      <c r="B185" s="260" t="s">
        <v>117</v>
      </c>
      <c r="C185" s="260" t="s">
        <v>15</v>
      </c>
      <c r="D185" s="260">
        <v>2298.6066384999999</v>
      </c>
      <c r="E185" s="260">
        <v>30837.987998799999</v>
      </c>
      <c r="F185" s="260">
        <v>6.9367617996346196</v>
      </c>
      <c r="G185" s="260">
        <v>93.063238200365404</v>
      </c>
    </row>
    <row r="186" spans="1:7" x14ac:dyDescent="0.25">
      <c r="A186" s="260" t="s">
        <v>118</v>
      </c>
      <c r="B186" s="260" t="s">
        <v>119</v>
      </c>
      <c r="C186" s="260" t="s">
        <v>14</v>
      </c>
      <c r="D186" s="260">
        <v>2018.05889880687</v>
      </c>
      <c r="E186" s="260">
        <v>22623.933415472598</v>
      </c>
      <c r="F186" s="260">
        <v>8.1895119236663891</v>
      </c>
      <c r="G186" s="260">
        <v>91.810488076333598</v>
      </c>
    </row>
    <row r="187" spans="1:7" x14ac:dyDescent="0.25">
      <c r="A187" s="260" t="s">
        <v>118</v>
      </c>
      <c r="B187" s="260" t="s">
        <v>119</v>
      </c>
      <c r="C187" s="260" t="s">
        <v>15</v>
      </c>
      <c r="D187" s="260">
        <v>1540.6478136000001</v>
      </c>
      <c r="E187" s="260">
        <v>26677.003190399999</v>
      </c>
      <c r="F187" s="260">
        <v>5.45987266403431</v>
      </c>
      <c r="G187" s="260">
        <v>94.540127335965707</v>
      </c>
    </row>
    <row r="188" spans="1:7" x14ac:dyDescent="0.25">
      <c r="A188" s="260" t="s">
        <v>120</v>
      </c>
      <c r="B188" s="260" t="s">
        <v>121</v>
      </c>
      <c r="C188" s="260" t="s">
        <v>14</v>
      </c>
      <c r="D188" s="260">
        <v>6379.2385664395997</v>
      </c>
      <c r="E188" s="260">
        <v>75488.839267732401</v>
      </c>
      <c r="F188" s="260">
        <v>7.7920952038975102</v>
      </c>
      <c r="G188" s="260">
        <v>92.207904796102497</v>
      </c>
    </row>
    <row r="189" spans="1:7" x14ac:dyDescent="0.25">
      <c r="A189" s="260" t="s">
        <v>120</v>
      </c>
      <c r="B189" s="260" t="s">
        <v>121</v>
      </c>
      <c r="C189" s="260" t="s">
        <v>15</v>
      </c>
      <c r="D189" s="260">
        <v>5103.9676183000001</v>
      </c>
      <c r="E189" s="260">
        <v>84834.269315500002</v>
      </c>
      <c r="F189" s="260">
        <v>5.6749696150446303</v>
      </c>
      <c r="G189" s="260">
        <v>94.325030384955397</v>
      </c>
    </row>
    <row r="190" spans="1:7" x14ac:dyDescent="0.25">
      <c r="A190" s="260" t="s">
        <v>122</v>
      </c>
      <c r="B190" s="260" t="s">
        <v>123</v>
      </c>
      <c r="C190" s="260" t="s">
        <v>14</v>
      </c>
      <c r="D190" s="260">
        <v>243.01905773469301</v>
      </c>
      <c r="E190" s="260">
        <v>7350.5481608869304</v>
      </c>
      <c r="F190" s="260">
        <v>3.2003279978708701</v>
      </c>
      <c r="G190" s="260">
        <v>96.7996720021291</v>
      </c>
    </row>
    <row r="191" spans="1:7" x14ac:dyDescent="0.25">
      <c r="A191" s="260" t="s">
        <v>122</v>
      </c>
      <c r="B191" s="260" t="s">
        <v>123</v>
      </c>
      <c r="C191" s="260" t="s">
        <v>15</v>
      </c>
      <c r="D191" s="260">
        <v>314.93001429999998</v>
      </c>
      <c r="E191" s="260">
        <v>7288.2651997000003</v>
      </c>
      <c r="F191" s="260">
        <v>4.1420745546570901</v>
      </c>
      <c r="G191" s="260">
        <v>95.8579254453429</v>
      </c>
    </row>
    <row r="192" spans="1:7" x14ac:dyDescent="0.25">
      <c r="A192" s="260" t="s">
        <v>124</v>
      </c>
      <c r="B192" s="260" t="s">
        <v>125</v>
      </c>
      <c r="C192" s="260" t="s">
        <v>14</v>
      </c>
      <c r="D192" s="260">
        <v>10169.1809174181</v>
      </c>
      <c r="E192" s="260">
        <v>107034.607226711</v>
      </c>
      <c r="F192" s="260">
        <v>8.6764950847089803</v>
      </c>
      <c r="G192" s="260">
        <v>91.323504915290997</v>
      </c>
    </row>
    <row r="193" spans="1:7" x14ac:dyDescent="0.25">
      <c r="A193" s="260" t="s">
        <v>124</v>
      </c>
      <c r="B193" s="260" t="s">
        <v>125</v>
      </c>
      <c r="C193" s="260" t="s">
        <v>15</v>
      </c>
      <c r="D193" s="260">
        <v>9948.7811939000003</v>
      </c>
      <c r="E193" s="260">
        <v>126738.57325089999</v>
      </c>
      <c r="F193" s="260">
        <v>7.27849422085181</v>
      </c>
      <c r="G193" s="260">
        <v>92.721505779148202</v>
      </c>
    </row>
    <row r="194" spans="1:7" x14ac:dyDescent="0.25">
      <c r="A194" s="260" t="s">
        <v>126</v>
      </c>
      <c r="B194" s="260" t="s">
        <v>127</v>
      </c>
      <c r="C194" s="260" t="s">
        <v>14</v>
      </c>
      <c r="D194" s="260">
        <v>18319.833899769201</v>
      </c>
      <c r="E194" s="260">
        <v>166698.51731116301</v>
      </c>
      <c r="F194" s="260">
        <v>9.9016307192595505</v>
      </c>
      <c r="G194" s="260">
        <v>90.0983692807404</v>
      </c>
    </row>
    <row r="195" spans="1:7" x14ac:dyDescent="0.25">
      <c r="A195" s="260" t="s">
        <v>126</v>
      </c>
      <c r="B195" s="260" t="s">
        <v>127</v>
      </c>
      <c r="C195" s="260" t="s">
        <v>15</v>
      </c>
      <c r="D195" s="260">
        <v>18439.216526</v>
      </c>
      <c r="E195" s="260">
        <v>187231.49215939999</v>
      </c>
      <c r="F195" s="260">
        <v>8.9654072005971308</v>
      </c>
      <c r="G195" s="260">
        <v>91.034592799402901</v>
      </c>
    </row>
    <row r="196" spans="1:7" x14ac:dyDescent="0.25">
      <c r="A196" s="260" t="s">
        <v>128</v>
      </c>
      <c r="B196" s="260" t="s">
        <v>129</v>
      </c>
      <c r="C196" s="260" t="s">
        <v>14</v>
      </c>
      <c r="D196" s="260">
        <v>3894.2271376764902</v>
      </c>
      <c r="E196" s="260">
        <v>69890.0702255207</v>
      </c>
      <c r="F196" s="260">
        <v>5.2778535228267804</v>
      </c>
      <c r="G196" s="260">
        <v>94.722146477173197</v>
      </c>
    </row>
    <row r="197" spans="1:7" x14ac:dyDescent="0.25">
      <c r="A197" s="260" t="s">
        <v>128</v>
      </c>
      <c r="B197" s="260" t="s">
        <v>129</v>
      </c>
      <c r="C197" s="260" t="s">
        <v>15</v>
      </c>
      <c r="D197" s="260">
        <v>3351.1777198</v>
      </c>
      <c r="E197" s="260">
        <v>74300.706249399998</v>
      </c>
      <c r="F197" s="260">
        <v>4.3156425169661299</v>
      </c>
      <c r="G197" s="260">
        <v>95.684357483033907</v>
      </c>
    </row>
    <row r="198" spans="1:7" x14ac:dyDescent="0.25">
      <c r="A198" s="260" t="s">
        <v>132</v>
      </c>
      <c r="B198" s="260" t="s">
        <v>133</v>
      </c>
      <c r="C198" s="260" t="s">
        <v>14</v>
      </c>
      <c r="D198" s="260">
        <v>2199.6225602330801</v>
      </c>
      <c r="E198" s="260">
        <v>38179.460992047498</v>
      </c>
      <c r="F198" s="260">
        <v>5.4474306168566997</v>
      </c>
      <c r="G198" s="260">
        <v>94.552569383143293</v>
      </c>
    </row>
    <row r="199" spans="1:7" x14ac:dyDescent="0.25">
      <c r="A199" s="260" t="s">
        <v>132</v>
      </c>
      <c r="B199" s="260" t="s">
        <v>133</v>
      </c>
      <c r="C199" s="260" t="s">
        <v>15</v>
      </c>
      <c r="D199" s="260">
        <v>2569.7121566000001</v>
      </c>
      <c r="E199" s="260">
        <v>36158.8835798</v>
      </c>
      <c r="F199" s="260">
        <v>6.6351803047297002</v>
      </c>
      <c r="G199" s="260">
        <v>93.364819695270299</v>
      </c>
    </row>
    <row r="200" spans="1:7" x14ac:dyDescent="0.25">
      <c r="A200" s="260" t="s">
        <v>134</v>
      </c>
      <c r="B200" s="260" t="s">
        <v>135</v>
      </c>
      <c r="C200" s="260" t="s">
        <v>14</v>
      </c>
      <c r="D200" s="260">
        <v>10402.8731487489</v>
      </c>
      <c r="E200" s="260">
        <v>108623.225508962</v>
      </c>
      <c r="F200" s="260">
        <v>8.7399933846987299</v>
      </c>
      <c r="G200" s="260">
        <v>91.260006615301293</v>
      </c>
    </row>
    <row r="201" spans="1:7" x14ac:dyDescent="0.25">
      <c r="A201" s="260" t="s">
        <v>134</v>
      </c>
      <c r="B201" s="260" t="s">
        <v>135</v>
      </c>
      <c r="C201" s="260" t="s">
        <v>15</v>
      </c>
      <c r="D201" s="260">
        <v>10361.541695100001</v>
      </c>
      <c r="E201" s="260">
        <v>125292.11423979999</v>
      </c>
      <c r="F201" s="260">
        <v>7.6382325442614603</v>
      </c>
      <c r="G201" s="260">
        <v>92.361767455738502</v>
      </c>
    </row>
    <row r="202" spans="1:7" x14ac:dyDescent="0.25">
      <c r="A202" s="260" t="s">
        <v>136</v>
      </c>
      <c r="B202" s="260" t="s">
        <v>137</v>
      </c>
      <c r="C202" s="260" t="s">
        <v>14</v>
      </c>
      <c r="D202" s="260">
        <v>13124.7007614828</v>
      </c>
      <c r="E202" s="260">
        <v>88788.7800054033</v>
      </c>
      <c r="F202" s="260">
        <v>12.8782774003214</v>
      </c>
      <c r="G202" s="260">
        <v>87.121722599678606</v>
      </c>
    </row>
    <row r="203" spans="1:7" x14ac:dyDescent="0.25">
      <c r="A203" s="260" t="s">
        <v>136</v>
      </c>
      <c r="B203" s="260" t="s">
        <v>137</v>
      </c>
      <c r="C203" s="260" t="s">
        <v>15</v>
      </c>
      <c r="D203" s="260">
        <v>10546.216082200001</v>
      </c>
      <c r="E203" s="260">
        <v>115213.8947144</v>
      </c>
      <c r="F203" s="260">
        <v>8.3859786822683997</v>
      </c>
      <c r="G203" s="260">
        <v>91.614021317731599</v>
      </c>
    </row>
    <row r="204" spans="1:7" x14ac:dyDescent="0.25">
      <c r="A204" s="260" t="s">
        <v>138</v>
      </c>
      <c r="B204" s="260" t="s">
        <v>139</v>
      </c>
      <c r="C204" s="260" t="s">
        <v>14</v>
      </c>
      <c r="D204" s="260">
        <v>4528.6593162684503</v>
      </c>
      <c r="E204" s="260">
        <v>52753.109307060498</v>
      </c>
      <c r="F204" s="260">
        <v>7.9059348639316998</v>
      </c>
      <c r="G204" s="260">
        <v>92.094065136068295</v>
      </c>
    </row>
    <row r="205" spans="1:7" x14ac:dyDescent="0.25">
      <c r="A205" s="260" t="s">
        <v>138</v>
      </c>
      <c r="B205" s="260" t="s">
        <v>139</v>
      </c>
      <c r="C205" s="260" t="s">
        <v>15</v>
      </c>
      <c r="D205" s="260">
        <v>4335.2131048000001</v>
      </c>
      <c r="E205" s="260">
        <v>66096.643194999997</v>
      </c>
      <c r="F205" s="260">
        <v>6.1551879114853199</v>
      </c>
      <c r="G205" s="260">
        <v>93.844812088514701</v>
      </c>
    </row>
    <row r="206" spans="1:7" x14ac:dyDescent="0.25">
      <c r="A206" s="260" t="s">
        <v>140</v>
      </c>
      <c r="B206" s="260" t="s">
        <v>141</v>
      </c>
      <c r="C206" s="260" t="s">
        <v>14</v>
      </c>
      <c r="D206" s="260">
        <v>21168.262408002902</v>
      </c>
      <c r="E206" s="260">
        <v>185014.29097208899</v>
      </c>
      <c r="F206" s="260">
        <v>10.2667573279005</v>
      </c>
      <c r="G206" s="260">
        <v>89.733242672099493</v>
      </c>
    </row>
    <row r="207" spans="1:7" x14ac:dyDescent="0.25">
      <c r="A207" s="260" t="s">
        <v>140</v>
      </c>
      <c r="B207" s="260" t="s">
        <v>141</v>
      </c>
      <c r="C207" s="260" t="s">
        <v>15</v>
      </c>
      <c r="D207" s="260">
        <v>16758.445413599999</v>
      </c>
      <c r="E207" s="260">
        <v>216934.06020790001</v>
      </c>
      <c r="F207" s="260">
        <v>7.1711522665355902</v>
      </c>
      <c r="G207" s="260">
        <v>92.8288477334644</v>
      </c>
    </row>
    <row r="208" spans="1:7" x14ac:dyDescent="0.25">
      <c r="A208" s="260" t="s">
        <v>142</v>
      </c>
      <c r="B208" s="260" t="s">
        <v>143</v>
      </c>
      <c r="C208" s="260" t="s">
        <v>14</v>
      </c>
      <c r="D208" s="260">
        <v>31951.324285739101</v>
      </c>
      <c r="E208" s="260">
        <v>290995.58367790701</v>
      </c>
      <c r="F208" s="260">
        <v>9.8936771022857393</v>
      </c>
      <c r="G208" s="260">
        <v>90.106322897714307</v>
      </c>
    </row>
    <row r="209" spans="1:7" x14ac:dyDescent="0.25">
      <c r="A209" s="260" t="s">
        <v>142</v>
      </c>
      <c r="B209" s="260" t="s">
        <v>143</v>
      </c>
      <c r="C209" s="260" t="s">
        <v>15</v>
      </c>
      <c r="D209" s="260">
        <v>23046.035031799998</v>
      </c>
      <c r="E209" s="260">
        <v>342037.81129430002</v>
      </c>
      <c r="F209" s="260">
        <v>6.3125321111071102</v>
      </c>
      <c r="G209" s="260">
        <v>93.687467888892897</v>
      </c>
    </row>
    <row r="210" spans="1:7" x14ac:dyDescent="0.25">
      <c r="A210" s="260" t="s">
        <v>144</v>
      </c>
      <c r="B210" s="260" t="s">
        <v>145</v>
      </c>
      <c r="C210" s="260" t="s">
        <v>14</v>
      </c>
      <c r="D210" s="260">
        <v>8962.6372960599201</v>
      </c>
      <c r="E210" s="260">
        <v>114116.31069804099</v>
      </c>
      <c r="F210" s="260">
        <v>7.2820229959143701</v>
      </c>
      <c r="G210" s="260">
        <v>92.717977004085597</v>
      </c>
    </row>
    <row r="211" spans="1:7" x14ac:dyDescent="0.25">
      <c r="A211" s="260" t="s">
        <v>144</v>
      </c>
      <c r="B211" s="260" t="s">
        <v>145</v>
      </c>
      <c r="C211" s="260" t="s">
        <v>15</v>
      </c>
      <c r="D211" s="260">
        <v>7941.8429834999997</v>
      </c>
      <c r="E211" s="260">
        <v>138835.05764469999</v>
      </c>
      <c r="F211" s="260">
        <v>5.4108261923430696</v>
      </c>
      <c r="G211" s="260">
        <v>94.589173807656906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715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61" t="s">
        <v>149</v>
      </c>
      <c r="B222" s="261" t="s">
        <v>150</v>
      </c>
      <c r="C222" s="261" t="s">
        <v>14</v>
      </c>
      <c r="D222" s="261">
        <v>442.477823311115</v>
      </c>
      <c r="E222" s="261">
        <v>14657.2599155806</v>
      </c>
      <c r="F222" s="261">
        <v>2.9303676061303001</v>
      </c>
      <c r="G222" s="261">
        <v>97.069632393869696</v>
      </c>
    </row>
    <row r="223" spans="1:7" x14ac:dyDescent="0.25">
      <c r="A223" s="261" t="s">
        <v>149</v>
      </c>
      <c r="B223" s="261" t="s">
        <v>150</v>
      </c>
      <c r="C223" s="261" t="s">
        <v>15</v>
      </c>
      <c r="D223" s="261">
        <v>748.53843099999995</v>
      </c>
      <c r="E223" s="261">
        <v>18953.8671999</v>
      </c>
      <c r="F223" s="261">
        <v>3.7992235314962799</v>
      </c>
      <c r="G223" s="261">
        <v>96.200776468503705</v>
      </c>
    </row>
    <row r="224" spans="1:7" x14ac:dyDescent="0.25">
      <c r="A224" s="261" t="s">
        <v>151</v>
      </c>
      <c r="B224" s="261" t="s">
        <v>152</v>
      </c>
      <c r="C224" s="261" t="s">
        <v>14</v>
      </c>
      <c r="D224" s="261">
        <v>494.346423685481</v>
      </c>
      <c r="E224" s="261">
        <v>11966.297561941199</v>
      </c>
      <c r="F224" s="261">
        <v>3.9672622398626198</v>
      </c>
      <c r="G224" s="261">
        <v>96.032737760137394</v>
      </c>
    </row>
    <row r="225" spans="1:7" x14ac:dyDescent="0.25">
      <c r="A225" s="261" t="s">
        <v>151</v>
      </c>
      <c r="B225" s="261" t="s">
        <v>152</v>
      </c>
      <c r="C225" s="261" t="s">
        <v>15</v>
      </c>
      <c r="D225" s="261">
        <v>332.45445489999997</v>
      </c>
      <c r="E225" s="261">
        <v>15245.4703352</v>
      </c>
      <c r="F225" s="261">
        <v>2.1341382718144799</v>
      </c>
      <c r="G225" s="261">
        <v>97.865861728185493</v>
      </c>
    </row>
    <row r="226" spans="1:7" x14ac:dyDescent="0.25">
      <c r="A226" s="261" t="s">
        <v>153</v>
      </c>
      <c r="B226" s="261" t="s">
        <v>154</v>
      </c>
      <c r="C226" s="261" t="s">
        <v>14</v>
      </c>
      <c r="D226" s="261">
        <v>1068.4528658003901</v>
      </c>
      <c r="E226" s="261">
        <v>12102.618056917499</v>
      </c>
      <c r="F226" s="261">
        <v>8.1121183848269194</v>
      </c>
      <c r="G226" s="261">
        <v>91.8878816151731</v>
      </c>
    </row>
    <row r="227" spans="1:7" x14ac:dyDescent="0.25">
      <c r="A227" s="261" t="s">
        <v>153</v>
      </c>
      <c r="B227" s="261" t="s">
        <v>155</v>
      </c>
      <c r="C227" s="261" t="s">
        <v>15</v>
      </c>
      <c r="D227" s="261">
        <v>1191.2131982000001</v>
      </c>
      <c r="E227" s="261">
        <v>14226.6078913</v>
      </c>
      <c r="F227" s="261">
        <v>7.7262097626184802</v>
      </c>
      <c r="G227" s="261">
        <v>92.273790237381505</v>
      </c>
    </row>
    <row r="228" spans="1:7" x14ac:dyDescent="0.25">
      <c r="A228" s="261" t="s">
        <v>156</v>
      </c>
      <c r="B228" s="261" t="s">
        <v>157</v>
      </c>
      <c r="C228" s="261" t="s">
        <v>14</v>
      </c>
      <c r="D228" s="261">
        <v>619.12659329842404</v>
      </c>
      <c r="E228" s="261">
        <v>10851.5598646049</v>
      </c>
      <c r="F228" s="261">
        <v>5.3974676717960897</v>
      </c>
      <c r="G228" s="261">
        <v>94.602532328203907</v>
      </c>
    </row>
    <row r="229" spans="1:7" x14ac:dyDescent="0.25">
      <c r="A229" s="261" t="s">
        <v>156</v>
      </c>
      <c r="B229" s="261" t="s">
        <v>157</v>
      </c>
      <c r="C229" s="261" t="s">
        <v>15</v>
      </c>
      <c r="D229" s="261">
        <v>527.88935219999996</v>
      </c>
      <c r="E229" s="261">
        <v>12954.3804777</v>
      </c>
      <c r="F229" s="261">
        <v>3.9154338168583802</v>
      </c>
      <c r="G229" s="261">
        <v>96.084566183141604</v>
      </c>
    </row>
    <row r="230" spans="1:7" x14ac:dyDescent="0.25">
      <c r="A230" s="261" t="s">
        <v>158</v>
      </c>
      <c r="B230" s="261" t="s">
        <v>159</v>
      </c>
      <c r="C230" s="261" t="s">
        <v>14</v>
      </c>
      <c r="D230" s="261">
        <v>583.52605049257795</v>
      </c>
      <c r="E230" s="261">
        <v>7176.2221251094597</v>
      </c>
      <c r="F230" s="261">
        <v>7.5199096322130998</v>
      </c>
      <c r="G230" s="261">
        <v>92.4800903677869</v>
      </c>
    </row>
    <row r="231" spans="1:7" x14ac:dyDescent="0.25">
      <c r="A231" s="261" t="s">
        <v>158</v>
      </c>
      <c r="B231" s="261" t="s">
        <v>159</v>
      </c>
      <c r="C231" s="261" t="s">
        <v>15</v>
      </c>
      <c r="D231" s="261">
        <v>429.44741290000002</v>
      </c>
      <c r="E231" s="261">
        <v>10435.1955304</v>
      </c>
      <c r="F231" s="261">
        <v>3.9527061785756299</v>
      </c>
      <c r="G231" s="261">
        <v>96.047293821424404</v>
      </c>
    </row>
    <row r="232" spans="1:7" x14ac:dyDescent="0.25">
      <c r="A232" s="261" t="s">
        <v>110</v>
      </c>
      <c r="B232" s="261" t="s">
        <v>160</v>
      </c>
      <c r="C232" s="261" t="s">
        <v>14</v>
      </c>
      <c r="D232" s="261">
        <v>2167.3515963312998</v>
      </c>
      <c r="E232" s="261">
        <v>20543.008459364799</v>
      </c>
      <c r="F232" s="261">
        <v>9.5434488533690001</v>
      </c>
      <c r="G232" s="261">
        <v>90.456551146631</v>
      </c>
    </row>
    <row r="233" spans="1:7" x14ac:dyDescent="0.25">
      <c r="A233" s="261" t="s">
        <v>110</v>
      </c>
      <c r="B233" s="261" t="s">
        <v>160</v>
      </c>
      <c r="C233" s="261" t="s">
        <v>15</v>
      </c>
      <c r="D233" s="261">
        <v>1894.4952886999999</v>
      </c>
      <c r="E233" s="261">
        <v>23619.486379599999</v>
      </c>
      <c r="F233" s="261">
        <v>7.4253219796494099</v>
      </c>
      <c r="G233" s="261">
        <v>92.574678020350603</v>
      </c>
    </row>
    <row r="234" spans="1:7" x14ac:dyDescent="0.25">
      <c r="A234" s="261" t="s">
        <v>161</v>
      </c>
      <c r="B234" s="261" t="s">
        <v>162</v>
      </c>
      <c r="C234" s="261" t="s">
        <v>14</v>
      </c>
      <c r="D234" s="261">
        <v>746.27699207476201</v>
      </c>
      <c r="E234" s="261">
        <v>16775.853292637799</v>
      </c>
      <c r="F234" s="261">
        <v>4.25905400741064</v>
      </c>
      <c r="G234" s="261">
        <v>95.740945992589303</v>
      </c>
    </row>
    <row r="235" spans="1:7" x14ac:dyDescent="0.25">
      <c r="A235" s="261" t="s">
        <v>161</v>
      </c>
      <c r="B235" s="261" t="s">
        <v>162</v>
      </c>
      <c r="C235" s="261" t="s">
        <v>15</v>
      </c>
      <c r="D235" s="261">
        <v>611.69483990000003</v>
      </c>
      <c r="E235" s="261">
        <v>18486.458381699998</v>
      </c>
      <c r="F235" s="261">
        <v>3.2029004731628898</v>
      </c>
      <c r="G235" s="261">
        <v>96.797099526837101</v>
      </c>
    </row>
    <row r="236" spans="1:7" x14ac:dyDescent="0.25">
      <c r="A236" s="261" t="s">
        <v>163</v>
      </c>
      <c r="B236" s="261" t="s">
        <v>164</v>
      </c>
      <c r="C236" s="261" t="s">
        <v>14</v>
      </c>
      <c r="D236" s="261">
        <v>1231.1296372198001</v>
      </c>
      <c r="E236" s="261">
        <v>14107.3705768421</v>
      </c>
      <c r="F236" s="261">
        <v>8.02640166925271</v>
      </c>
      <c r="G236" s="261">
        <v>91.973598330747294</v>
      </c>
    </row>
    <row r="237" spans="1:7" x14ac:dyDescent="0.25">
      <c r="A237" s="261" t="s">
        <v>163</v>
      </c>
      <c r="B237" s="261" t="s">
        <v>164</v>
      </c>
      <c r="C237" s="261" t="s">
        <v>15</v>
      </c>
      <c r="D237" s="261">
        <v>1173.6133357000001</v>
      </c>
      <c r="E237" s="261">
        <v>18786.3530068</v>
      </c>
      <c r="F237" s="261">
        <v>5.8798362460214602</v>
      </c>
      <c r="G237" s="261">
        <v>94.120163753978503</v>
      </c>
    </row>
    <row r="238" spans="1:7" x14ac:dyDescent="0.25">
      <c r="A238" s="261" t="s">
        <v>165</v>
      </c>
      <c r="B238" s="261" t="s">
        <v>166</v>
      </c>
      <c r="C238" s="261" t="s">
        <v>14</v>
      </c>
      <c r="D238" s="261">
        <v>898.17315007507</v>
      </c>
      <c r="E238" s="261">
        <v>13708.848019892501</v>
      </c>
      <c r="F238" s="261">
        <v>6.1489138656260804</v>
      </c>
      <c r="G238" s="261">
        <v>93.851086134373901</v>
      </c>
    </row>
    <row r="239" spans="1:7" x14ac:dyDescent="0.25">
      <c r="A239" s="261" t="s">
        <v>165</v>
      </c>
      <c r="B239" s="261" t="s">
        <v>166</v>
      </c>
      <c r="C239" s="261" t="s">
        <v>15</v>
      </c>
      <c r="D239" s="261">
        <v>785.78522329999998</v>
      </c>
      <c r="E239" s="261">
        <v>16607.953327499999</v>
      </c>
      <c r="F239" s="261">
        <v>4.5176327159629501</v>
      </c>
      <c r="G239" s="261">
        <v>95.482367284037096</v>
      </c>
    </row>
    <row r="240" spans="1:7" x14ac:dyDescent="0.25">
      <c r="A240" s="261" t="s">
        <v>112</v>
      </c>
      <c r="B240" s="261" t="s">
        <v>167</v>
      </c>
      <c r="C240" s="261" t="s">
        <v>14</v>
      </c>
      <c r="D240" s="261">
        <v>1471.89100672973</v>
      </c>
      <c r="E240" s="261">
        <v>19261.778504455098</v>
      </c>
      <c r="F240" s="261">
        <v>7.0990376591838196</v>
      </c>
      <c r="G240" s="261">
        <v>92.900962340816207</v>
      </c>
    </row>
    <row r="241" spans="1:7" x14ac:dyDescent="0.25">
      <c r="A241" s="261" t="s">
        <v>112</v>
      </c>
      <c r="B241" s="261" t="s">
        <v>167</v>
      </c>
      <c r="C241" s="261" t="s">
        <v>15</v>
      </c>
      <c r="D241" s="261">
        <v>1281.1941864999999</v>
      </c>
      <c r="E241" s="261">
        <v>21676.451646699999</v>
      </c>
      <c r="F241" s="261">
        <v>5.5806862594212996</v>
      </c>
      <c r="G241" s="261">
        <v>94.419313740578701</v>
      </c>
    </row>
    <row r="242" spans="1:7" x14ac:dyDescent="0.25">
      <c r="A242" s="261" t="s">
        <v>114</v>
      </c>
      <c r="B242" s="261" t="s">
        <v>168</v>
      </c>
      <c r="C242" s="261" t="s">
        <v>14</v>
      </c>
      <c r="D242" s="261">
        <v>3223.0306370909502</v>
      </c>
      <c r="E242" s="261">
        <v>50506.023191969303</v>
      </c>
      <c r="F242" s="261">
        <v>5.9986737293849703</v>
      </c>
      <c r="G242" s="261">
        <v>94.001326270614996</v>
      </c>
    </row>
    <row r="243" spans="1:7" x14ac:dyDescent="0.25">
      <c r="A243" s="261" t="s">
        <v>114</v>
      </c>
      <c r="B243" s="261" t="s">
        <v>168</v>
      </c>
      <c r="C243" s="261" t="s">
        <v>15</v>
      </c>
      <c r="D243" s="261">
        <v>2172.7330357000001</v>
      </c>
      <c r="E243" s="261">
        <v>58510.892378800003</v>
      </c>
      <c r="F243" s="261">
        <v>3.5804272089202498</v>
      </c>
      <c r="G243" s="261">
        <v>96.419572791079702</v>
      </c>
    </row>
    <row r="244" spans="1:7" x14ac:dyDescent="0.25">
      <c r="A244" s="261" t="s">
        <v>124</v>
      </c>
      <c r="B244" s="261" t="s">
        <v>169</v>
      </c>
      <c r="C244" s="261" t="s">
        <v>14</v>
      </c>
      <c r="D244" s="261">
        <v>2383.7387196955601</v>
      </c>
      <c r="E244" s="261">
        <v>28784.351906531101</v>
      </c>
      <c r="F244" s="261">
        <v>7.6480101020039601</v>
      </c>
      <c r="G244" s="261">
        <v>92.351989897996006</v>
      </c>
    </row>
    <row r="245" spans="1:7" x14ac:dyDescent="0.25">
      <c r="A245" s="261" t="s">
        <v>124</v>
      </c>
      <c r="B245" s="261" t="s">
        <v>169</v>
      </c>
      <c r="C245" s="261" t="s">
        <v>15</v>
      </c>
      <c r="D245" s="261">
        <v>1843.9526264000001</v>
      </c>
      <c r="E245" s="261">
        <v>35217.761485499999</v>
      </c>
      <c r="F245" s="261">
        <v>4.9753571052665704</v>
      </c>
      <c r="G245" s="261">
        <v>95.024642894733404</v>
      </c>
    </row>
    <row r="246" spans="1:7" x14ac:dyDescent="0.25">
      <c r="A246" s="261" t="s">
        <v>126</v>
      </c>
      <c r="B246" s="261" t="s">
        <v>170</v>
      </c>
      <c r="C246" s="261" t="s">
        <v>14</v>
      </c>
      <c r="D246" s="261">
        <v>2145.76031004073</v>
      </c>
      <c r="E246" s="261">
        <v>34273.015948942302</v>
      </c>
      <c r="F246" s="261">
        <v>5.8919066768792199</v>
      </c>
      <c r="G246" s="261">
        <v>94.108093323120798</v>
      </c>
    </row>
    <row r="247" spans="1:7" x14ac:dyDescent="0.25">
      <c r="A247" s="261" t="s">
        <v>126</v>
      </c>
      <c r="B247" s="261" t="s">
        <v>170</v>
      </c>
      <c r="C247" s="261" t="s">
        <v>15</v>
      </c>
      <c r="D247" s="261">
        <v>1772.9818488000001</v>
      </c>
      <c r="E247" s="261">
        <v>39803.790290899997</v>
      </c>
      <c r="F247" s="261">
        <v>4.2643566528991101</v>
      </c>
      <c r="G247" s="261">
        <v>95.735643347100904</v>
      </c>
    </row>
    <row r="248" spans="1:7" x14ac:dyDescent="0.25">
      <c r="A248" s="261" t="s">
        <v>171</v>
      </c>
      <c r="B248" s="261" t="s">
        <v>172</v>
      </c>
      <c r="C248" s="261" t="s">
        <v>14</v>
      </c>
      <c r="D248" s="261">
        <v>534.28943811546196</v>
      </c>
      <c r="E248" s="261">
        <v>9295.1550436041907</v>
      </c>
      <c r="F248" s="261">
        <v>5.4356015653693204</v>
      </c>
      <c r="G248" s="261">
        <v>94.564398434630704</v>
      </c>
    </row>
    <row r="249" spans="1:7" x14ac:dyDescent="0.25">
      <c r="A249" s="261" t="s">
        <v>171</v>
      </c>
      <c r="B249" s="261" t="s">
        <v>172</v>
      </c>
      <c r="C249" s="261" t="s">
        <v>15</v>
      </c>
      <c r="D249" s="261">
        <v>491.83763110000001</v>
      </c>
      <c r="E249" s="261">
        <v>11174.1242587</v>
      </c>
      <c r="F249" s="261">
        <v>4.2160058102884097</v>
      </c>
      <c r="G249" s="261">
        <v>95.783994189711606</v>
      </c>
    </row>
    <row r="250" spans="1:7" x14ac:dyDescent="0.25">
      <c r="A250" s="261" t="s">
        <v>173</v>
      </c>
      <c r="B250" s="261" t="s">
        <v>174</v>
      </c>
      <c r="C250" s="261" t="s">
        <v>14</v>
      </c>
      <c r="D250" s="261">
        <v>1678.4306858335899</v>
      </c>
      <c r="E250" s="261">
        <v>15782.518870548</v>
      </c>
      <c r="F250" s="261">
        <v>9.6124823018010304</v>
      </c>
      <c r="G250" s="261">
        <v>90.387517698199005</v>
      </c>
    </row>
    <row r="251" spans="1:7" x14ac:dyDescent="0.25">
      <c r="A251" s="261" t="s">
        <v>173</v>
      </c>
      <c r="B251" s="261" t="s">
        <v>174</v>
      </c>
      <c r="C251" s="261" t="s">
        <v>15</v>
      </c>
      <c r="D251" s="261">
        <v>1077.8235061</v>
      </c>
      <c r="E251" s="261">
        <v>21171.4567236</v>
      </c>
      <c r="F251" s="261">
        <v>4.8443072988097899</v>
      </c>
      <c r="G251" s="261">
        <v>95.155692701190205</v>
      </c>
    </row>
    <row r="252" spans="1:7" x14ac:dyDescent="0.25">
      <c r="A252" s="261" t="s">
        <v>175</v>
      </c>
      <c r="B252" s="261" t="s">
        <v>176</v>
      </c>
      <c r="C252" s="261" t="s">
        <v>14</v>
      </c>
      <c r="D252" s="261">
        <v>1761.52118047267</v>
      </c>
      <c r="E252" s="261">
        <v>30666.999774562701</v>
      </c>
      <c r="F252" s="261">
        <v>5.4320120948937296</v>
      </c>
      <c r="G252" s="261">
        <v>94.567987905106307</v>
      </c>
    </row>
    <row r="253" spans="1:7" x14ac:dyDescent="0.25">
      <c r="A253" s="261" t="s">
        <v>175</v>
      </c>
      <c r="B253" s="261" t="s">
        <v>176</v>
      </c>
      <c r="C253" s="261" t="s">
        <v>15</v>
      </c>
      <c r="D253" s="261">
        <v>1213.2169895</v>
      </c>
      <c r="E253" s="261">
        <v>30068.834944900002</v>
      </c>
      <c r="F253" s="261">
        <v>3.87831652490117</v>
      </c>
      <c r="G253" s="261">
        <v>96.121683475098806</v>
      </c>
    </row>
    <row r="254" spans="1:7" x14ac:dyDescent="0.25">
      <c r="A254" s="261" t="s">
        <v>177</v>
      </c>
      <c r="B254" s="261" t="s">
        <v>178</v>
      </c>
      <c r="C254" s="261" t="s">
        <v>14</v>
      </c>
      <c r="D254" s="261">
        <v>2053.6815960479798</v>
      </c>
      <c r="E254" s="261">
        <v>33172.1607665829</v>
      </c>
      <c r="F254" s="261">
        <v>5.8300425435009897</v>
      </c>
      <c r="G254" s="261">
        <v>94.169957456499006</v>
      </c>
    </row>
    <row r="255" spans="1:7" x14ac:dyDescent="0.25">
      <c r="A255" s="261" t="s">
        <v>177</v>
      </c>
      <c r="B255" s="261" t="s">
        <v>178</v>
      </c>
      <c r="C255" s="261" t="s">
        <v>15</v>
      </c>
      <c r="D255" s="261">
        <v>1839.4071297</v>
      </c>
      <c r="E255" s="261">
        <v>35359.932231699997</v>
      </c>
      <c r="F255" s="261">
        <v>4.94473063575066</v>
      </c>
      <c r="G255" s="261">
        <v>95.055269364249298</v>
      </c>
    </row>
    <row r="256" spans="1:7" x14ac:dyDescent="0.25">
      <c r="A256" s="261" t="s">
        <v>179</v>
      </c>
      <c r="B256" s="261" t="s">
        <v>180</v>
      </c>
      <c r="C256" s="261" t="s">
        <v>14</v>
      </c>
      <c r="D256" s="261">
        <v>4245.9371153534203</v>
      </c>
      <c r="E256" s="261">
        <v>50765.078940499101</v>
      </c>
      <c r="F256" s="261">
        <v>7.7183397431571397</v>
      </c>
      <c r="G256" s="261">
        <v>92.281660256842898</v>
      </c>
    </row>
    <row r="257" spans="1:7" x14ac:dyDescent="0.25">
      <c r="A257" s="261" t="s">
        <v>179</v>
      </c>
      <c r="B257" s="261" t="s">
        <v>180</v>
      </c>
      <c r="C257" s="261" t="s">
        <v>15</v>
      </c>
      <c r="D257" s="261">
        <v>3999.8272989000002</v>
      </c>
      <c r="E257" s="261">
        <v>59913.8768375</v>
      </c>
      <c r="F257" s="261">
        <v>6.2581684991435598</v>
      </c>
      <c r="G257" s="261">
        <v>93.741831500856406</v>
      </c>
    </row>
    <row r="258" spans="1:7" x14ac:dyDescent="0.25">
      <c r="A258" s="261" t="s">
        <v>181</v>
      </c>
      <c r="B258" s="261" t="s">
        <v>182</v>
      </c>
      <c r="C258" s="261" t="s">
        <v>14</v>
      </c>
      <c r="D258" s="261">
        <v>8930.0518598086492</v>
      </c>
      <c r="E258" s="261">
        <v>80567.975918792305</v>
      </c>
      <c r="F258" s="261">
        <v>9.9779314488356103</v>
      </c>
      <c r="G258" s="261">
        <v>90.022068551164395</v>
      </c>
    </row>
    <row r="259" spans="1:7" x14ac:dyDescent="0.25">
      <c r="A259" s="261" t="s">
        <v>181</v>
      </c>
      <c r="B259" s="261" t="s">
        <v>182</v>
      </c>
      <c r="C259" s="261" t="s">
        <v>15</v>
      </c>
      <c r="D259" s="261">
        <v>7158.8465343999997</v>
      </c>
      <c r="E259" s="261">
        <v>92611.892328999995</v>
      </c>
      <c r="F259" s="261">
        <v>7.1752967011715301</v>
      </c>
      <c r="G259" s="261">
        <v>92.824703298828496</v>
      </c>
    </row>
    <row r="260" spans="1:7" x14ac:dyDescent="0.25">
      <c r="A260" s="261" t="s">
        <v>183</v>
      </c>
      <c r="B260" s="261" t="s">
        <v>184</v>
      </c>
      <c r="C260" s="261" t="s">
        <v>14</v>
      </c>
      <c r="D260" s="261">
        <v>2428.1386559074399</v>
      </c>
      <c r="E260" s="261">
        <v>30419.208512167599</v>
      </c>
      <c r="F260" s="261">
        <v>7.3921910450880999</v>
      </c>
      <c r="G260" s="261">
        <v>92.607808954911903</v>
      </c>
    </row>
    <row r="261" spans="1:7" x14ac:dyDescent="0.25">
      <c r="A261" s="261" t="s">
        <v>183</v>
      </c>
      <c r="B261" s="261" t="s">
        <v>184</v>
      </c>
      <c r="C261" s="261" t="s">
        <v>15</v>
      </c>
      <c r="D261" s="261">
        <v>2225.8607725000002</v>
      </c>
      <c r="E261" s="261">
        <v>38582.926140399999</v>
      </c>
      <c r="F261" s="261">
        <v>5.4543664266491296</v>
      </c>
      <c r="G261" s="261">
        <v>94.545633573350898</v>
      </c>
    </row>
    <row r="262" spans="1:7" x14ac:dyDescent="0.25">
      <c r="A262" s="261" t="s">
        <v>185</v>
      </c>
      <c r="B262" s="261" t="s">
        <v>186</v>
      </c>
      <c r="C262" s="261" t="s">
        <v>14</v>
      </c>
      <c r="D262" s="261">
        <v>2782.4232531914099</v>
      </c>
      <c r="E262" s="261">
        <v>37170.991085703601</v>
      </c>
      <c r="F262" s="261">
        <v>6.96416889327703</v>
      </c>
      <c r="G262" s="261">
        <v>93.035831106722995</v>
      </c>
    </row>
    <row r="263" spans="1:7" x14ac:dyDescent="0.25">
      <c r="A263" s="261" t="s">
        <v>185</v>
      </c>
      <c r="B263" s="261" t="s">
        <v>186</v>
      </c>
      <c r="C263" s="261" t="s">
        <v>15</v>
      </c>
      <c r="D263" s="261">
        <v>2540.0695495</v>
      </c>
      <c r="E263" s="261">
        <v>44526.274540799997</v>
      </c>
      <c r="F263" s="261">
        <v>5.3967853220694204</v>
      </c>
      <c r="G263" s="261">
        <v>94.603214677930595</v>
      </c>
    </row>
    <row r="264" spans="1:7" x14ac:dyDescent="0.25">
      <c r="A264" s="261" t="s">
        <v>187</v>
      </c>
      <c r="B264" s="261" t="s">
        <v>188</v>
      </c>
      <c r="C264" s="261" t="s">
        <v>14</v>
      </c>
      <c r="D264" s="261">
        <v>2504.8439259613901</v>
      </c>
      <c r="E264" s="261">
        <v>26974.262242873399</v>
      </c>
      <c r="F264" s="261">
        <v>8.4970145011028198</v>
      </c>
      <c r="G264" s="261">
        <v>91.502985498897203</v>
      </c>
    </row>
    <row r="265" spans="1:7" x14ac:dyDescent="0.25">
      <c r="A265" s="261" t="s">
        <v>187</v>
      </c>
      <c r="B265" s="261" t="s">
        <v>188</v>
      </c>
      <c r="C265" s="261" t="s">
        <v>15</v>
      </c>
      <c r="D265" s="261">
        <v>2876.9639256</v>
      </c>
      <c r="E265" s="261">
        <v>30760.899659300001</v>
      </c>
      <c r="F265" s="261">
        <v>8.5527546014886209</v>
      </c>
      <c r="G265" s="261">
        <v>91.447245398511399</v>
      </c>
    </row>
    <row r="266" spans="1:7" x14ac:dyDescent="0.25">
      <c r="A266" s="261" t="s">
        <v>189</v>
      </c>
      <c r="B266" s="261" t="s">
        <v>190</v>
      </c>
      <c r="C266" s="261" t="s">
        <v>14</v>
      </c>
      <c r="D266" s="261">
        <v>1077.7883460507301</v>
      </c>
      <c r="E266" s="261">
        <v>12553.455625372801</v>
      </c>
      <c r="F266" s="261">
        <v>7.90674973106045</v>
      </c>
      <c r="G266" s="261">
        <v>92.093250268939499</v>
      </c>
    </row>
    <row r="267" spans="1:7" x14ac:dyDescent="0.25">
      <c r="A267" s="261" t="s">
        <v>189</v>
      </c>
      <c r="B267" s="261" t="s">
        <v>190</v>
      </c>
      <c r="C267" s="261" t="s">
        <v>15</v>
      </c>
      <c r="D267" s="261">
        <v>857.97968179999998</v>
      </c>
      <c r="E267" s="261">
        <v>14839.980287300001</v>
      </c>
      <c r="F267" s="261">
        <v>5.4655489215723199</v>
      </c>
      <c r="G267" s="261">
        <v>94.534451078427693</v>
      </c>
    </row>
    <row r="268" spans="1:7" x14ac:dyDescent="0.25">
      <c r="A268" s="261" t="s">
        <v>191</v>
      </c>
      <c r="B268" s="261" t="s">
        <v>192</v>
      </c>
      <c r="C268" s="261" t="s">
        <v>14</v>
      </c>
      <c r="D268" s="261">
        <v>1779.5576763782201</v>
      </c>
      <c r="E268" s="261">
        <v>21575.315703079101</v>
      </c>
      <c r="F268" s="261">
        <v>7.6196417230140101</v>
      </c>
      <c r="G268" s="261">
        <v>92.380358276986001</v>
      </c>
    </row>
    <row r="269" spans="1:7" x14ac:dyDescent="0.25">
      <c r="A269" s="261" t="s">
        <v>191</v>
      </c>
      <c r="B269" s="261" t="s">
        <v>192</v>
      </c>
      <c r="C269" s="261" t="s">
        <v>15</v>
      </c>
      <c r="D269" s="261">
        <v>2029.7956168000001</v>
      </c>
      <c r="E269" s="261">
        <v>24877.968953299998</v>
      </c>
      <c r="F269" s="261">
        <v>7.5435312045784597</v>
      </c>
      <c r="G269" s="261">
        <v>92.4564687954215</v>
      </c>
    </row>
    <row r="270" spans="1:7" x14ac:dyDescent="0.25">
      <c r="A270" s="261" t="s">
        <v>193</v>
      </c>
      <c r="B270" s="261" t="s">
        <v>194</v>
      </c>
      <c r="C270" s="261" t="s">
        <v>14</v>
      </c>
      <c r="D270" s="261">
        <v>690.68110820615004</v>
      </c>
      <c r="E270" s="261">
        <v>6980.29029273377</v>
      </c>
      <c r="F270" s="261">
        <v>9.0038284867223197</v>
      </c>
      <c r="G270" s="261">
        <v>90.996171513277702</v>
      </c>
    </row>
    <row r="271" spans="1:7" x14ac:dyDescent="0.25">
      <c r="A271" s="261" t="s">
        <v>193</v>
      </c>
      <c r="B271" s="261" t="s">
        <v>194</v>
      </c>
      <c r="C271" s="261" t="s">
        <v>15</v>
      </c>
      <c r="D271" s="261">
        <v>363.1981882</v>
      </c>
      <c r="E271" s="261">
        <v>9022.4987321999997</v>
      </c>
      <c r="F271" s="261">
        <v>3.8696986625530299</v>
      </c>
      <c r="G271" s="261">
        <v>96.130301337446994</v>
      </c>
    </row>
    <row r="272" spans="1:7" x14ac:dyDescent="0.25">
      <c r="A272" s="261" t="s">
        <v>195</v>
      </c>
      <c r="B272" s="261" t="s">
        <v>196</v>
      </c>
      <c r="C272" s="261" t="s">
        <v>14</v>
      </c>
      <c r="D272" s="261">
        <v>1087.14719791675</v>
      </c>
      <c r="E272" s="261">
        <v>12097.922808327399</v>
      </c>
      <c r="F272" s="261">
        <v>8.2452895388640197</v>
      </c>
      <c r="G272" s="261">
        <v>91.754710461136</v>
      </c>
    </row>
    <row r="273" spans="1:7" x14ac:dyDescent="0.25">
      <c r="A273" s="261" t="s">
        <v>195</v>
      </c>
      <c r="B273" s="261" t="s">
        <v>196</v>
      </c>
      <c r="C273" s="261" t="s">
        <v>15</v>
      </c>
      <c r="D273" s="261">
        <v>1107.3934403000001</v>
      </c>
      <c r="E273" s="261">
        <v>16611.380107500001</v>
      </c>
      <c r="F273" s="261">
        <v>6.2498312160973297</v>
      </c>
      <c r="G273" s="261">
        <v>93.750168783902694</v>
      </c>
    </row>
    <row r="274" spans="1:7" x14ac:dyDescent="0.25">
      <c r="A274" s="261" t="s">
        <v>197</v>
      </c>
      <c r="B274" s="261" t="s">
        <v>198</v>
      </c>
      <c r="C274" s="261" t="s">
        <v>14</v>
      </c>
      <c r="D274" s="261">
        <v>1327.3777906007199</v>
      </c>
      <c r="E274" s="261">
        <v>15643.6431227388</v>
      </c>
      <c r="F274" s="261">
        <v>7.8214374808611398</v>
      </c>
      <c r="G274" s="261">
        <v>92.178562519138893</v>
      </c>
    </row>
    <row r="275" spans="1:7" x14ac:dyDescent="0.25">
      <c r="A275" s="261" t="s">
        <v>197</v>
      </c>
      <c r="B275" s="261" t="s">
        <v>198</v>
      </c>
      <c r="C275" s="261" t="s">
        <v>15</v>
      </c>
      <c r="D275" s="261">
        <v>1177.4496254000001</v>
      </c>
      <c r="E275" s="261">
        <v>17654.504458200001</v>
      </c>
      <c r="F275" s="261">
        <v>6.2524028052160201</v>
      </c>
      <c r="G275" s="261">
        <v>93.747597194784007</v>
      </c>
    </row>
    <row r="276" spans="1:7" x14ac:dyDescent="0.25">
      <c r="A276" s="261" t="s">
        <v>199</v>
      </c>
      <c r="B276" s="261" t="s">
        <v>200</v>
      </c>
      <c r="C276" s="261" t="s">
        <v>14</v>
      </c>
      <c r="D276" s="261">
        <v>2730.92347018795</v>
      </c>
      <c r="E276" s="261">
        <v>25281.298018389301</v>
      </c>
      <c r="F276" s="261">
        <v>9.7490428286865907</v>
      </c>
      <c r="G276" s="261">
        <v>90.250957171313402</v>
      </c>
    </row>
    <row r="277" spans="1:7" x14ac:dyDescent="0.25">
      <c r="A277" s="261" t="s">
        <v>199</v>
      </c>
      <c r="B277" s="261" t="s">
        <v>200</v>
      </c>
      <c r="C277" s="261" t="s">
        <v>15</v>
      </c>
      <c r="D277" s="261">
        <v>2066.6366395</v>
      </c>
      <c r="E277" s="261">
        <v>32623.581052400001</v>
      </c>
      <c r="F277" s="261">
        <v>5.9574046431612597</v>
      </c>
      <c r="G277" s="261">
        <v>94.042595356838703</v>
      </c>
    </row>
    <row r="278" spans="1:7" x14ac:dyDescent="0.25">
      <c r="A278" s="261" t="s">
        <v>201</v>
      </c>
      <c r="B278" s="261" t="s">
        <v>202</v>
      </c>
      <c r="C278" s="261" t="s">
        <v>14</v>
      </c>
      <c r="D278" s="261">
        <v>2661.6935160155899</v>
      </c>
      <c r="E278" s="261">
        <v>29868.150264502401</v>
      </c>
      <c r="F278" s="261">
        <v>8.1823126295173694</v>
      </c>
      <c r="G278" s="261">
        <v>91.817687370482602</v>
      </c>
    </row>
    <row r="279" spans="1:7" x14ac:dyDescent="0.25">
      <c r="A279" s="261" t="s">
        <v>201</v>
      </c>
      <c r="B279" s="261" t="s">
        <v>202</v>
      </c>
      <c r="C279" s="261" t="s">
        <v>15</v>
      </c>
      <c r="D279" s="261">
        <v>2106.9235414999998</v>
      </c>
      <c r="E279" s="261">
        <v>34962.329160000001</v>
      </c>
      <c r="F279" s="261">
        <v>5.68374970616751</v>
      </c>
      <c r="G279" s="261">
        <v>94.316250293832496</v>
      </c>
    </row>
    <row r="280" spans="1:7" x14ac:dyDescent="0.25">
      <c r="A280" s="261" t="s">
        <v>203</v>
      </c>
      <c r="B280" s="261" t="s">
        <v>204</v>
      </c>
      <c r="C280" s="261" t="s">
        <v>14</v>
      </c>
      <c r="D280" s="261">
        <v>1480.38190693463</v>
      </c>
      <c r="E280" s="261">
        <v>16319.4672953061</v>
      </c>
      <c r="F280" s="261">
        <v>8.3168227444773493</v>
      </c>
      <c r="G280" s="261">
        <v>91.683177255522693</v>
      </c>
    </row>
    <row r="281" spans="1:7" x14ac:dyDescent="0.25">
      <c r="A281" s="261" t="s">
        <v>203</v>
      </c>
      <c r="B281" s="261" t="s">
        <v>204</v>
      </c>
      <c r="C281" s="261" t="s">
        <v>15</v>
      </c>
      <c r="D281" s="261">
        <v>1219.2479381000001</v>
      </c>
      <c r="E281" s="261">
        <v>19591.3202385</v>
      </c>
      <c r="F281" s="261">
        <v>5.8587921663328597</v>
      </c>
      <c r="G281" s="261">
        <v>94.141207833667096</v>
      </c>
    </row>
    <row r="282" spans="1:7" x14ac:dyDescent="0.25">
      <c r="A282" s="261" t="s">
        <v>205</v>
      </c>
      <c r="B282" s="261" t="s">
        <v>206</v>
      </c>
      <c r="C282" s="261" t="s">
        <v>14</v>
      </c>
      <c r="D282" s="261">
        <v>3404.4699027157499</v>
      </c>
      <c r="E282" s="261">
        <v>41246.0518013166</v>
      </c>
      <c r="F282" s="261">
        <v>7.6247035259350602</v>
      </c>
      <c r="G282" s="261">
        <v>92.375296474064996</v>
      </c>
    </row>
    <row r="283" spans="1:7" x14ac:dyDescent="0.25">
      <c r="A283" s="261" t="s">
        <v>205</v>
      </c>
      <c r="B283" s="261" t="s">
        <v>206</v>
      </c>
      <c r="C283" s="261" t="s">
        <v>15</v>
      </c>
      <c r="D283" s="261">
        <v>3303.1208517999999</v>
      </c>
      <c r="E283" s="261">
        <v>52178.367342400001</v>
      </c>
      <c r="F283" s="261">
        <v>5.9535548870610597</v>
      </c>
      <c r="G283" s="261">
        <v>94.046445112938898</v>
      </c>
    </row>
    <row r="284" spans="1:7" x14ac:dyDescent="0.25">
      <c r="A284" s="261" t="s">
        <v>207</v>
      </c>
      <c r="B284" s="261" t="s">
        <v>208</v>
      </c>
      <c r="C284" s="261" t="s">
        <v>14</v>
      </c>
      <c r="D284" s="261">
        <v>1969.54513999355</v>
      </c>
      <c r="E284" s="261">
        <v>22142.566310828101</v>
      </c>
      <c r="F284" s="261">
        <v>8.1682815045483608</v>
      </c>
      <c r="G284" s="261">
        <v>91.831718495451696</v>
      </c>
    </row>
    <row r="285" spans="1:7" x14ac:dyDescent="0.25">
      <c r="A285" s="261" t="s">
        <v>207</v>
      </c>
      <c r="B285" s="261" t="s">
        <v>208</v>
      </c>
      <c r="C285" s="261" t="s">
        <v>15</v>
      </c>
      <c r="D285" s="261">
        <v>1554.9626754999999</v>
      </c>
      <c r="E285" s="261">
        <v>23673.791941399999</v>
      </c>
      <c r="F285" s="261">
        <v>6.1634539600237597</v>
      </c>
      <c r="G285" s="261">
        <v>93.836546039976199</v>
      </c>
    </row>
    <row r="286" spans="1:7" x14ac:dyDescent="0.25">
      <c r="A286" s="261" t="s">
        <v>209</v>
      </c>
      <c r="B286" s="261" t="s">
        <v>210</v>
      </c>
      <c r="C286" s="261" t="s">
        <v>14</v>
      </c>
      <c r="D286" s="261">
        <v>2067.2388262101899</v>
      </c>
      <c r="E286" s="261">
        <v>24151.442431224801</v>
      </c>
      <c r="F286" s="261">
        <v>7.8846026080124503</v>
      </c>
      <c r="G286" s="261">
        <v>92.115397391987599</v>
      </c>
    </row>
    <row r="287" spans="1:7" x14ac:dyDescent="0.25">
      <c r="A287" s="261" t="s">
        <v>209</v>
      </c>
      <c r="B287" s="261" t="s">
        <v>210</v>
      </c>
      <c r="C287" s="261" t="s">
        <v>15</v>
      </c>
      <c r="D287" s="261">
        <v>1415.0362273000001</v>
      </c>
      <c r="E287" s="261">
        <v>29582.8448766</v>
      </c>
      <c r="F287" s="261">
        <v>4.5649450120704103</v>
      </c>
      <c r="G287" s="261">
        <v>95.435054987929604</v>
      </c>
    </row>
    <row r="288" spans="1:7" x14ac:dyDescent="0.25">
      <c r="A288" s="261" t="s">
        <v>211</v>
      </c>
      <c r="B288" s="261" t="s">
        <v>212</v>
      </c>
      <c r="C288" s="261" t="s">
        <v>14</v>
      </c>
      <c r="D288" s="261">
        <v>2523.6036313885602</v>
      </c>
      <c r="E288" s="261">
        <v>27459.122197780602</v>
      </c>
      <c r="F288" s="261">
        <v>8.4168585797273696</v>
      </c>
      <c r="G288" s="261">
        <v>91.583141420272597</v>
      </c>
    </row>
    <row r="289" spans="1:7" x14ac:dyDescent="0.25">
      <c r="A289" s="261" t="s">
        <v>211</v>
      </c>
      <c r="B289" s="261" t="s">
        <v>212</v>
      </c>
      <c r="C289" s="261" t="s">
        <v>15</v>
      </c>
      <c r="D289" s="261">
        <v>2294.0101613000002</v>
      </c>
      <c r="E289" s="261">
        <v>28596.602586000001</v>
      </c>
      <c r="F289" s="261">
        <v>7.4262371551710604</v>
      </c>
      <c r="G289" s="261">
        <v>92.573762844828906</v>
      </c>
    </row>
    <row r="290" spans="1:7" x14ac:dyDescent="0.25">
      <c r="A290" s="261" t="s">
        <v>213</v>
      </c>
      <c r="B290" s="261" t="s">
        <v>214</v>
      </c>
      <c r="C290" s="261" t="s">
        <v>14</v>
      </c>
      <c r="D290" s="261">
        <v>2519.5809993481698</v>
      </c>
      <c r="E290" s="261">
        <v>26961.9962464659</v>
      </c>
      <c r="F290" s="261">
        <v>8.5462896992931601</v>
      </c>
      <c r="G290" s="261">
        <v>91.453710300706803</v>
      </c>
    </row>
    <row r="291" spans="1:7" x14ac:dyDescent="0.25">
      <c r="A291" s="261" t="s">
        <v>213</v>
      </c>
      <c r="B291" s="261" t="s">
        <v>214</v>
      </c>
      <c r="C291" s="261" t="s">
        <v>15</v>
      </c>
      <c r="D291" s="261">
        <v>1318.7686443</v>
      </c>
      <c r="E291" s="261">
        <v>32577.178812400001</v>
      </c>
      <c r="F291" s="261">
        <v>3.8906380946708898</v>
      </c>
      <c r="G291" s="261">
        <v>96.109361905329095</v>
      </c>
    </row>
    <row r="292" spans="1:7" x14ac:dyDescent="0.25">
      <c r="A292" s="261" t="s">
        <v>215</v>
      </c>
      <c r="B292" s="261" t="s">
        <v>216</v>
      </c>
      <c r="C292" s="261" t="s">
        <v>14</v>
      </c>
      <c r="D292" s="261">
        <v>4845.8092011461704</v>
      </c>
      <c r="E292" s="261">
        <v>41754.940844123099</v>
      </c>
      <c r="F292" s="261">
        <v>10.3985648223233</v>
      </c>
      <c r="G292" s="261">
        <v>89.601435177676706</v>
      </c>
    </row>
    <row r="293" spans="1:7" x14ac:dyDescent="0.25">
      <c r="A293" s="261" t="s">
        <v>215</v>
      </c>
      <c r="B293" s="261" t="s">
        <v>216</v>
      </c>
      <c r="C293" s="261" t="s">
        <v>15</v>
      </c>
      <c r="D293" s="261">
        <v>2379.7580051</v>
      </c>
      <c r="E293" s="261">
        <v>45752.475896099997</v>
      </c>
      <c r="F293" s="261">
        <v>4.9442085110466296</v>
      </c>
      <c r="G293" s="261">
        <v>95.055791488953403</v>
      </c>
    </row>
    <row r="294" spans="1:7" x14ac:dyDescent="0.25">
      <c r="A294" s="261" t="s">
        <v>217</v>
      </c>
      <c r="B294" s="261" t="s">
        <v>218</v>
      </c>
      <c r="C294" s="261" t="s">
        <v>14</v>
      </c>
      <c r="D294" s="261">
        <v>842.25052629274603</v>
      </c>
      <c r="E294" s="261">
        <v>10213.146478335901</v>
      </c>
      <c r="F294" s="261">
        <v>7.6184557274615603</v>
      </c>
      <c r="G294" s="261">
        <v>92.381544272538406</v>
      </c>
    </row>
    <row r="295" spans="1:7" x14ac:dyDescent="0.25">
      <c r="A295" s="261" t="s">
        <v>217</v>
      </c>
      <c r="B295" s="261" t="s">
        <v>218</v>
      </c>
      <c r="C295" s="261" t="s">
        <v>15</v>
      </c>
      <c r="D295" s="261">
        <v>747.56018470000004</v>
      </c>
      <c r="E295" s="261">
        <v>10744.1341815</v>
      </c>
      <c r="F295" s="261">
        <v>6.5052216050817098</v>
      </c>
      <c r="G295" s="261">
        <v>93.494778394918299</v>
      </c>
    </row>
    <row r="296" spans="1:7" x14ac:dyDescent="0.25">
      <c r="A296" s="261" t="s">
        <v>219</v>
      </c>
      <c r="B296" s="261" t="s">
        <v>220</v>
      </c>
      <c r="C296" s="261" t="s">
        <v>14</v>
      </c>
      <c r="D296" s="261">
        <v>3030.0967975603198</v>
      </c>
      <c r="E296" s="261">
        <v>26519.4195864635</v>
      </c>
      <c r="F296" s="261">
        <v>10.254302500864499</v>
      </c>
      <c r="G296" s="261">
        <v>89.745697499135503</v>
      </c>
    </row>
    <row r="297" spans="1:7" x14ac:dyDescent="0.25">
      <c r="A297" s="261" t="s">
        <v>219</v>
      </c>
      <c r="B297" s="261" t="s">
        <v>220</v>
      </c>
      <c r="C297" s="261" t="s">
        <v>15</v>
      </c>
      <c r="D297" s="261">
        <v>2147.7795738</v>
      </c>
      <c r="E297" s="261">
        <v>30868.528572300002</v>
      </c>
      <c r="F297" s="261">
        <v>6.5052081665093802</v>
      </c>
      <c r="G297" s="261">
        <v>93.494791833490595</v>
      </c>
    </row>
    <row r="298" spans="1:7" x14ac:dyDescent="0.25">
      <c r="A298" s="261" t="s">
        <v>221</v>
      </c>
      <c r="B298" s="261" t="s">
        <v>222</v>
      </c>
      <c r="C298" s="261" t="s">
        <v>14</v>
      </c>
      <c r="D298" s="261">
        <v>2010.58640279826</v>
      </c>
      <c r="E298" s="261">
        <v>21000.7723511732</v>
      </c>
      <c r="F298" s="261">
        <v>8.7373649869817296</v>
      </c>
      <c r="G298" s="261">
        <v>91.262635013018297</v>
      </c>
    </row>
    <row r="299" spans="1:7" x14ac:dyDescent="0.25">
      <c r="A299" s="261" t="s">
        <v>221</v>
      </c>
      <c r="B299" s="261" t="s">
        <v>222</v>
      </c>
      <c r="C299" s="261" t="s">
        <v>15</v>
      </c>
      <c r="D299" s="261">
        <v>2449.0228971000001</v>
      </c>
      <c r="E299" s="261">
        <v>23944.736767599999</v>
      </c>
      <c r="F299" s="261">
        <v>9.2787951705698593</v>
      </c>
      <c r="G299" s="261">
        <v>90.721204829430107</v>
      </c>
    </row>
    <row r="300" spans="1:7" x14ac:dyDescent="0.25">
      <c r="A300" s="261" t="s">
        <v>223</v>
      </c>
      <c r="B300" s="261" t="s">
        <v>224</v>
      </c>
      <c r="C300" s="261" t="s">
        <v>14</v>
      </c>
      <c r="D300" s="261">
        <v>688.95883473300398</v>
      </c>
      <c r="E300" s="261">
        <v>4559.9841466591497</v>
      </c>
      <c r="F300" s="261">
        <v>13.1256681045195</v>
      </c>
      <c r="G300" s="261">
        <v>86.874331895480495</v>
      </c>
    </row>
    <row r="301" spans="1:7" x14ac:dyDescent="0.25">
      <c r="A301" s="261" t="s">
        <v>223</v>
      </c>
      <c r="B301" s="261" t="s">
        <v>224</v>
      </c>
      <c r="C301" s="261" t="s">
        <v>15</v>
      </c>
      <c r="D301" s="261">
        <v>428.11252949999999</v>
      </c>
      <c r="E301" s="261">
        <v>6334.1221242000001</v>
      </c>
      <c r="F301" s="261">
        <v>6.33093276740634</v>
      </c>
      <c r="G301" s="261">
        <v>93.669067232593605</v>
      </c>
    </row>
    <row r="302" spans="1:7" x14ac:dyDescent="0.25">
      <c r="A302" s="261" t="s">
        <v>225</v>
      </c>
      <c r="B302" s="261" t="s">
        <v>226</v>
      </c>
      <c r="C302" s="261" t="s">
        <v>14</v>
      </c>
      <c r="D302" s="261">
        <v>3122.12642031631</v>
      </c>
      <c r="E302" s="261">
        <v>33012.570468029597</v>
      </c>
      <c r="F302" s="261">
        <v>8.6402452190577392</v>
      </c>
      <c r="G302" s="261">
        <v>91.359754780942296</v>
      </c>
    </row>
    <row r="303" spans="1:7" x14ac:dyDescent="0.25">
      <c r="A303" s="261" t="s">
        <v>225</v>
      </c>
      <c r="B303" s="261" t="s">
        <v>226</v>
      </c>
      <c r="C303" s="261" t="s">
        <v>15</v>
      </c>
      <c r="D303" s="261">
        <v>3602.8080593999998</v>
      </c>
      <c r="E303" s="261">
        <v>35093.267151100001</v>
      </c>
      <c r="F303" s="261">
        <v>9.3105257827863497</v>
      </c>
      <c r="G303" s="261">
        <v>90.6894742172137</v>
      </c>
    </row>
    <row r="304" spans="1:7" x14ac:dyDescent="0.25">
      <c r="A304" s="261" t="s">
        <v>227</v>
      </c>
      <c r="B304" s="261" t="s">
        <v>228</v>
      </c>
      <c r="C304" s="261" t="s">
        <v>14</v>
      </c>
      <c r="D304" s="261">
        <v>2233.4456977290401</v>
      </c>
      <c r="E304" s="261">
        <v>20885.662871441898</v>
      </c>
      <c r="F304" s="261">
        <v>9.6606047376208508</v>
      </c>
      <c r="G304" s="261">
        <v>90.339395262379099</v>
      </c>
    </row>
    <row r="305" spans="1:7" x14ac:dyDescent="0.25">
      <c r="A305" s="261" t="s">
        <v>227</v>
      </c>
      <c r="B305" s="261" t="s">
        <v>228</v>
      </c>
      <c r="C305" s="261" t="s">
        <v>15</v>
      </c>
      <c r="D305" s="261">
        <v>1886.1498389999999</v>
      </c>
      <c r="E305" s="261">
        <v>24583.596928499999</v>
      </c>
      <c r="F305" s="261">
        <v>7.1256814640775001</v>
      </c>
      <c r="G305" s="261">
        <v>92.874318535922498</v>
      </c>
    </row>
    <row r="306" spans="1:7" x14ac:dyDescent="0.25">
      <c r="A306" s="261" t="s">
        <v>229</v>
      </c>
      <c r="B306" s="261" t="s">
        <v>230</v>
      </c>
      <c r="C306" s="261" t="s">
        <v>14</v>
      </c>
      <c r="D306" s="261">
        <v>5092.2984516331799</v>
      </c>
      <c r="E306" s="261">
        <v>30896.546329378001</v>
      </c>
      <c r="F306" s="261">
        <v>14.1496579915786</v>
      </c>
      <c r="G306" s="261">
        <v>85.850342008421407</v>
      </c>
    </row>
    <row r="307" spans="1:7" x14ac:dyDescent="0.25">
      <c r="A307" s="261" t="s">
        <v>229</v>
      </c>
      <c r="B307" s="261" t="s">
        <v>230</v>
      </c>
      <c r="C307" s="261" t="s">
        <v>15</v>
      </c>
      <c r="D307" s="261">
        <v>4061.3734436999998</v>
      </c>
      <c r="E307" s="261">
        <v>38731.370667700001</v>
      </c>
      <c r="F307" s="261">
        <v>9.4907992652381701</v>
      </c>
      <c r="G307" s="261">
        <v>90.509200734761805</v>
      </c>
    </row>
    <row r="308" spans="1:7" x14ac:dyDescent="0.25">
      <c r="A308" s="261" t="s">
        <v>231</v>
      </c>
      <c r="B308" s="261" t="s">
        <v>232</v>
      </c>
      <c r="C308" s="261" t="s">
        <v>14</v>
      </c>
      <c r="D308" s="261">
        <v>3417.65319211513</v>
      </c>
      <c r="E308" s="261">
        <v>21530.9525164058</v>
      </c>
      <c r="F308" s="261">
        <v>13.698774320473801</v>
      </c>
      <c r="G308" s="261">
        <v>86.301225679526198</v>
      </c>
    </row>
    <row r="309" spans="1:7" x14ac:dyDescent="0.25">
      <c r="A309" s="261" t="s">
        <v>231</v>
      </c>
      <c r="B309" s="261" t="s">
        <v>232</v>
      </c>
      <c r="C309" s="261" t="s">
        <v>15</v>
      </c>
      <c r="D309" s="261">
        <v>2361.4659228</v>
      </c>
      <c r="E309" s="261">
        <v>29789.448729</v>
      </c>
      <c r="F309" s="261">
        <v>7.3449416552377702</v>
      </c>
      <c r="G309" s="261">
        <v>92.655058344762196</v>
      </c>
    </row>
    <row r="310" spans="1:7" x14ac:dyDescent="0.25">
      <c r="A310" s="261" t="s">
        <v>233</v>
      </c>
      <c r="B310" s="261" t="s">
        <v>234</v>
      </c>
      <c r="C310" s="261" t="s">
        <v>14</v>
      </c>
      <c r="D310" s="261">
        <v>1124.18941355271</v>
      </c>
      <c r="E310" s="261">
        <v>11507.0575057439</v>
      </c>
      <c r="F310" s="261">
        <v>8.9000668004937005</v>
      </c>
      <c r="G310" s="261">
        <v>91.099933199506296</v>
      </c>
    </row>
    <row r="311" spans="1:7" x14ac:dyDescent="0.25">
      <c r="A311" s="261" t="s">
        <v>233</v>
      </c>
      <c r="B311" s="261" t="s">
        <v>234</v>
      </c>
      <c r="C311" s="261" t="s">
        <v>15</v>
      </c>
      <c r="D311" s="261">
        <v>1032.092253</v>
      </c>
      <c r="E311" s="261">
        <v>13918.2758526</v>
      </c>
      <c r="F311" s="261">
        <v>6.90345713035257</v>
      </c>
      <c r="G311" s="261">
        <v>93.096542869647394</v>
      </c>
    </row>
    <row r="312" spans="1:7" x14ac:dyDescent="0.25">
      <c r="A312" s="261" t="s">
        <v>235</v>
      </c>
      <c r="B312" s="261" t="s">
        <v>236</v>
      </c>
      <c r="C312" s="261" t="s">
        <v>14</v>
      </c>
      <c r="D312" s="261">
        <v>2359.6700007009399</v>
      </c>
      <c r="E312" s="261">
        <v>24519.885390519899</v>
      </c>
      <c r="F312" s="261">
        <v>8.77867943259076</v>
      </c>
      <c r="G312" s="261">
        <v>91.221320567409194</v>
      </c>
    </row>
    <row r="313" spans="1:7" x14ac:dyDescent="0.25">
      <c r="A313" s="261" t="s">
        <v>235</v>
      </c>
      <c r="B313" s="261" t="s">
        <v>236</v>
      </c>
      <c r="C313" s="261" t="s">
        <v>15</v>
      </c>
      <c r="D313" s="261">
        <v>2245.9902453</v>
      </c>
      <c r="E313" s="261">
        <v>24868.3762857</v>
      </c>
      <c r="F313" s="261">
        <v>8.2833956040689607</v>
      </c>
      <c r="G313" s="261">
        <v>91.716604395931</v>
      </c>
    </row>
    <row r="314" spans="1:7" x14ac:dyDescent="0.25">
      <c r="A314" s="261" t="s">
        <v>237</v>
      </c>
      <c r="B314" s="261" t="s">
        <v>238</v>
      </c>
      <c r="C314" s="261" t="s">
        <v>14</v>
      </c>
      <c r="D314" s="261">
        <v>1390.42861611837</v>
      </c>
      <c r="E314" s="261">
        <v>20017.478231621099</v>
      </c>
      <c r="F314" s="261">
        <v>6.4949302423986799</v>
      </c>
      <c r="G314" s="261">
        <v>93.505069757601305</v>
      </c>
    </row>
    <row r="315" spans="1:7" x14ac:dyDescent="0.25">
      <c r="A315" s="261" t="s">
        <v>237</v>
      </c>
      <c r="B315" s="261" t="s">
        <v>238</v>
      </c>
      <c r="C315" s="261" t="s">
        <v>15</v>
      </c>
      <c r="D315" s="261">
        <v>1820.4361019</v>
      </c>
      <c r="E315" s="261">
        <v>20576.266103800001</v>
      </c>
      <c r="F315" s="261">
        <v>8.1281435328309009</v>
      </c>
      <c r="G315" s="261">
        <v>91.871856467169096</v>
      </c>
    </row>
    <row r="316" spans="1:7" x14ac:dyDescent="0.25">
      <c r="A316" s="261" t="s">
        <v>239</v>
      </c>
      <c r="B316" s="261" t="s">
        <v>240</v>
      </c>
      <c r="C316" s="261" t="s">
        <v>14</v>
      </c>
      <c r="D316" s="261">
        <v>4751.7042181938104</v>
      </c>
      <c r="E316" s="261">
        <v>41531.322949699803</v>
      </c>
      <c r="F316" s="261">
        <v>10.2666236608872</v>
      </c>
      <c r="G316" s="261">
        <v>89.733376339112795</v>
      </c>
    </row>
    <row r="317" spans="1:7" x14ac:dyDescent="0.25">
      <c r="A317" s="261" t="s">
        <v>239</v>
      </c>
      <c r="B317" s="261" t="s">
        <v>240</v>
      </c>
      <c r="C317" s="261" t="s">
        <v>15</v>
      </c>
      <c r="D317" s="261">
        <v>5244.9800286</v>
      </c>
      <c r="E317" s="261">
        <v>48999.164484300003</v>
      </c>
      <c r="F317" s="261">
        <v>9.6692095998539909</v>
      </c>
      <c r="G317" s="261">
        <v>90.330790400146</v>
      </c>
    </row>
    <row r="318" spans="1:7" x14ac:dyDescent="0.25">
      <c r="A318" s="261" t="s">
        <v>241</v>
      </c>
      <c r="B318" s="261" t="s">
        <v>242</v>
      </c>
      <c r="C318" s="261" t="s">
        <v>14</v>
      </c>
      <c r="D318" s="261">
        <v>4725.4815029135398</v>
      </c>
      <c r="E318" s="261">
        <v>41660.920168700402</v>
      </c>
      <c r="F318" s="261">
        <v>10.187212917197</v>
      </c>
      <c r="G318" s="261">
        <v>89.812787082802998</v>
      </c>
    </row>
    <row r="319" spans="1:7" x14ac:dyDescent="0.25">
      <c r="A319" s="261" t="s">
        <v>241</v>
      </c>
      <c r="B319" s="261" t="s">
        <v>242</v>
      </c>
      <c r="C319" s="261" t="s">
        <v>15</v>
      </c>
      <c r="D319" s="261">
        <v>4455.0833764999998</v>
      </c>
      <c r="E319" s="261">
        <v>48556.768432299999</v>
      </c>
      <c r="F319" s="261">
        <v>8.4039384109205102</v>
      </c>
      <c r="G319" s="261">
        <v>91.596061589079497</v>
      </c>
    </row>
    <row r="320" spans="1:7" x14ac:dyDescent="0.25">
      <c r="A320" s="261" t="s">
        <v>243</v>
      </c>
      <c r="B320" s="261" t="s">
        <v>244</v>
      </c>
      <c r="C320" s="261" t="s">
        <v>14</v>
      </c>
      <c r="D320" s="261">
        <v>3627.0273547960501</v>
      </c>
      <c r="E320" s="261">
        <v>23349.493044507599</v>
      </c>
      <c r="F320" s="261">
        <v>13.4451267291302</v>
      </c>
      <c r="G320" s="261">
        <v>86.554873270869805</v>
      </c>
    </row>
    <row r="321" spans="1:7" x14ac:dyDescent="0.25">
      <c r="A321" s="261" t="s">
        <v>243</v>
      </c>
      <c r="B321" s="261" t="s">
        <v>244</v>
      </c>
      <c r="C321" s="261" t="s">
        <v>15</v>
      </c>
      <c r="D321" s="261">
        <v>2726.2024904</v>
      </c>
      <c r="E321" s="261">
        <v>27317.768362499999</v>
      </c>
      <c r="F321" s="261">
        <v>9.0740418560113607</v>
      </c>
      <c r="G321" s="261">
        <v>90.925958143988595</v>
      </c>
    </row>
    <row r="322" spans="1:7" x14ac:dyDescent="0.25">
      <c r="A322" s="261" t="s">
        <v>245</v>
      </c>
      <c r="B322" s="261" t="s">
        <v>246</v>
      </c>
      <c r="C322" s="261" t="s">
        <v>14</v>
      </c>
      <c r="D322" s="261">
        <v>9844.3645579403892</v>
      </c>
      <c r="E322" s="261">
        <v>69802.384505021502</v>
      </c>
      <c r="F322" s="261">
        <v>12.360033113414699</v>
      </c>
      <c r="G322" s="261">
        <v>87.639966886585299</v>
      </c>
    </row>
    <row r="323" spans="1:7" x14ac:dyDescent="0.25">
      <c r="A323" s="261" t="s">
        <v>245</v>
      </c>
      <c r="B323" s="261" t="s">
        <v>246</v>
      </c>
      <c r="C323" s="261" t="s">
        <v>15</v>
      </c>
      <c r="D323" s="261">
        <v>8856.1170029999994</v>
      </c>
      <c r="E323" s="261">
        <v>82801.752563899994</v>
      </c>
      <c r="F323" s="261">
        <v>9.6621458090251906</v>
      </c>
      <c r="G323" s="261">
        <v>90.337854190974795</v>
      </c>
    </row>
    <row r="324" spans="1:7" x14ac:dyDescent="0.25">
      <c r="A324" s="261" t="s">
        <v>247</v>
      </c>
      <c r="B324" s="261" t="s">
        <v>248</v>
      </c>
      <c r="C324" s="261" t="s">
        <v>14</v>
      </c>
      <c r="D324" s="261">
        <v>1654.8832183305699</v>
      </c>
      <c r="E324" s="261">
        <v>27366.3704885064</v>
      </c>
      <c r="F324" s="261">
        <v>5.7023147071716904</v>
      </c>
      <c r="G324" s="261">
        <v>94.297685292828305</v>
      </c>
    </row>
    <row r="325" spans="1:7" x14ac:dyDescent="0.25">
      <c r="A325" s="261" t="s">
        <v>247</v>
      </c>
      <c r="B325" s="261" t="s">
        <v>248</v>
      </c>
      <c r="C325" s="261" t="s">
        <v>15</v>
      </c>
      <c r="D325" s="261">
        <v>1219.488885</v>
      </c>
      <c r="E325" s="261">
        <v>30456.478842199998</v>
      </c>
      <c r="F325" s="261">
        <v>3.8498867516929298</v>
      </c>
      <c r="G325" s="261">
        <v>96.150113248307093</v>
      </c>
    </row>
    <row r="326" spans="1:7" x14ac:dyDescent="0.25">
      <c r="A326" s="261" t="s">
        <v>249</v>
      </c>
      <c r="B326" s="261" t="s">
        <v>250</v>
      </c>
      <c r="C326" s="261" t="s">
        <v>14</v>
      </c>
      <c r="D326" s="261">
        <v>5145.1895248576802</v>
      </c>
      <c r="E326" s="261">
        <v>45011.225222992602</v>
      </c>
      <c r="F326" s="261">
        <v>10.2582880987884</v>
      </c>
      <c r="G326" s="261">
        <v>89.741711901211602</v>
      </c>
    </row>
    <row r="327" spans="1:7" x14ac:dyDescent="0.25">
      <c r="A327" s="261" t="s">
        <v>249</v>
      </c>
      <c r="B327" s="261" t="s">
        <v>250</v>
      </c>
      <c r="C327" s="261" t="s">
        <v>15</v>
      </c>
      <c r="D327" s="261">
        <v>3286.4937798999999</v>
      </c>
      <c r="E327" s="261">
        <v>55936.138041899998</v>
      </c>
      <c r="F327" s="261">
        <v>5.5493882639140599</v>
      </c>
      <c r="G327" s="261">
        <v>94.450611736085904</v>
      </c>
    </row>
    <row r="328" spans="1:7" x14ac:dyDescent="0.25">
      <c r="A328" s="261" t="s">
        <v>251</v>
      </c>
      <c r="B328" s="261" t="s">
        <v>252</v>
      </c>
      <c r="C328" s="261" t="s">
        <v>14</v>
      </c>
      <c r="D328" s="261">
        <v>3687.1864972931198</v>
      </c>
      <c r="E328" s="261">
        <v>36941.013110560001</v>
      </c>
      <c r="F328" s="261">
        <v>9.0754366003961806</v>
      </c>
      <c r="G328" s="261">
        <v>90.924563399603798</v>
      </c>
    </row>
    <row r="329" spans="1:7" x14ac:dyDescent="0.25">
      <c r="A329" s="261" t="s">
        <v>251</v>
      </c>
      <c r="B329" s="261" t="s">
        <v>252</v>
      </c>
      <c r="C329" s="261" t="s">
        <v>15</v>
      </c>
      <c r="D329" s="261">
        <v>4667.1550175000002</v>
      </c>
      <c r="E329" s="261">
        <v>43553.097455000003</v>
      </c>
      <c r="F329" s="261">
        <v>9.6788274183377094</v>
      </c>
      <c r="G329" s="261">
        <v>90.321172581662296</v>
      </c>
    </row>
    <row r="330" spans="1:7" x14ac:dyDescent="0.25">
      <c r="A330" s="261" t="s">
        <v>253</v>
      </c>
      <c r="B330" s="261" t="s">
        <v>254</v>
      </c>
      <c r="C330" s="261" t="s">
        <v>14</v>
      </c>
      <c r="D330" s="261">
        <v>3362.3541731538799</v>
      </c>
      <c r="E330" s="261">
        <v>39133.170234620004</v>
      </c>
      <c r="F330" s="261">
        <v>7.9122548080352404</v>
      </c>
      <c r="G330" s="261">
        <v>92.0877451919648</v>
      </c>
    </row>
    <row r="331" spans="1:7" x14ac:dyDescent="0.25">
      <c r="A331" s="261" t="s">
        <v>253</v>
      </c>
      <c r="B331" s="261" t="s">
        <v>254</v>
      </c>
      <c r="C331" s="261" t="s">
        <v>15</v>
      </c>
      <c r="D331" s="261">
        <v>2838.1670297000001</v>
      </c>
      <c r="E331" s="261">
        <v>46824.441158399997</v>
      </c>
      <c r="F331" s="261">
        <v>5.71489725016108</v>
      </c>
      <c r="G331" s="261">
        <v>94.285102749838899</v>
      </c>
    </row>
    <row r="332" spans="1:7" x14ac:dyDescent="0.25">
      <c r="A332" s="261" t="s">
        <v>255</v>
      </c>
      <c r="B332" s="261" t="s">
        <v>256</v>
      </c>
      <c r="C332" s="261" t="s">
        <v>14</v>
      </c>
      <c r="D332" s="261">
        <v>947.57249078528901</v>
      </c>
      <c r="E332" s="261">
        <v>8951.7350373746904</v>
      </c>
      <c r="F332" s="261">
        <v>9.5721088378129995</v>
      </c>
      <c r="G332" s="261">
        <v>90.427891162186995</v>
      </c>
    </row>
    <row r="333" spans="1:7" x14ac:dyDescent="0.25">
      <c r="A333" s="261" t="s">
        <v>255</v>
      </c>
      <c r="B333" s="261" t="s">
        <v>256</v>
      </c>
      <c r="C333" s="261" t="s">
        <v>15</v>
      </c>
      <c r="D333" s="261">
        <v>947.18814440000006</v>
      </c>
      <c r="E333" s="261">
        <v>10609.795810199999</v>
      </c>
      <c r="F333" s="261">
        <v>8.1958073847025901</v>
      </c>
      <c r="G333" s="261">
        <v>91.804192615297396</v>
      </c>
    </row>
    <row r="334" spans="1:7" x14ac:dyDescent="0.25">
      <c r="A334" s="261" t="s">
        <v>257</v>
      </c>
      <c r="B334" s="261" t="s">
        <v>258</v>
      </c>
      <c r="C334" s="261" t="s">
        <v>14</v>
      </c>
      <c r="D334" s="261">
        <v>1427.7749549918699</v>
      </c>
      <c r="E334" s="261">
        <v>15910.0060475843</v>
      </c>
      <c r="F334" s="261">
        <v>8.2350501184651108</v>
      </c>
      <c r="G334" s="261">
        <v>91.764949881534903</v>
      </c>
    </row>
    <row r="335" spans="1:7" x14ac:dyDescent="0.25">
      <c r="A335" s="261" t="s">
        <v>257</v>
      </c>
      <c r="B335" s="261" t="s">
        <v>258</v>
      </c>
      <c r="C335" s="261" t="s">
        <v>15</v>
      </c>
      <c r="D335" s="261">
        <v>1197.0477705000001</v>
      </c>
      <c r="E335" s="261">
        <v>21092.686935000002</v>
      </c>
      <c r="F335" s="261">
        <v>5.3703993623783601</v>
      </c>
      <c r="G335" s="261">
        <v>94.629600637621607</v>
      </c>
    </row>
    <row r="336" spans="1:7" x14ac:dyDescent="0.25">
      <c r="A336" s="261" t="s">
        <v>259</v>
      </c>
      <c r="B336" s="261" t="s">
        <v>260</v>
      </c>
      <c r="C336" s="261" t="s">
        <v>14</v>
      </c>
      <c r="D336" s="261">
        <v>807.92903758504599</v>
      </c>
      <c r="E336" s="261">
        <v>7929.0731445890897</v>
      </c>
      <c r="F336" s="261">
        <v>9.2472111227514908</v>
      </c>
      <c r="G336" s="261">
        <v>90.752788877248506</v>
      </c>
    </row>
    <row r="337" spans="1:7" x14ac:dyDescent="0.25">
      <c r="A337" s="261" t="s">
        <v>259</v>
      </c>
      <c r="B337" s="261" t="s">
        <v>260</v>
      </c>
      <c r="C337" s="261" t="s">
        <v>15</v>
      </c>
      <c r="D337" s="261">
        <v>740.01414680000005</v>
      </c>
      <c r="E337" s="261">
        <v>9347.8790666000004</v>
      </c>
      <c r="F337" s="261">
        <v>7.3356659427859601</v>
      </c>
      <c r="G337" s="261">
        <v>92.664334057214006</v>
      </c>
    </row>
    <row r="338" spans="1:7" x14ac:dyDescent="0.25">
      <c r="A338" s="261" t="s">
        <v>261</v>
      </c>
      <c r="B338" s="261" t="s">
        <v>262</v>
      </c>
      <c r="C338" s="261" t="s">
        <v>14</v>
      </c>
      <c r="D338" s="261">
        <v>4066.5801612844698</v>
      </c>
      <c r="E338" s="261">
        <v>32533.287840971901</v>
      </c>
      <c r="F338" s="261">
        <v>11.1109148290747</v>
      </c>
      <c r="G338" s="261">
        <v>88.889085170925298</v>
      </c>
    </row>
    <row r="339" spans="1:7" x14ac:dyDescent="0.25">
      <c r="A339" s="261" t="s">
        <v>261</v>
      </c>
      <c r="B339" s="261" t="s">
        <v>262</v>
      </c>
      <c r="C339" s="261" t="s">
        <v>15</v>
      </c>
      <c r="D339" s="261">
        <v>3578.6815522000002</v>
      </c>
      <c r="E339" s="261">
        <v>39089.725445800002</v>
      </c>
      <c r="F339" s="261">
        <v>8.3871927826312902</v>
      </c>
      <c r="G339" s="261">
        <v>91.612807217368697</v>
      </c>
    </row>
    <row r="340" spans="1:7" x14ac:dyDescent="0.25">
      <c r="A340" s="261" t="s">
        <v>263</v>
      </c>
      <c r="B340" s="261" t="s">
        <v>264</v>
      </c>
      <c r="C340" s="261" t="s">
        <v>14</v>
      </c>
      <c r="D340" s="261">
        <v>1845.0411511228299</v>
      </c>
      <c r="E340" s="261">
        <v>15135.608703469199</v>
      </c>
      <c r="F340" s="261">
        <v>10.865550888347601</v>
      </c>
      <c r="G340" s="261">
        <v>89.134449111652401</v>
      </c>
    </row>
    <row r="341" spans="1:7" x14ac:dyDescent="0.25">
      <c r="A341" s="261" t="s">
        <v>263</v>
      </c>
      <c r="B341" s="261" t="s">
        <v>264</v>
      </c>
      <c r="C341" s="261" t="s">
        <v>15</v>
      </c>
      <c r="D341" s="261">
        <v>1768.8030943000001</v>
      </c>
      <c r="E341" s="261">
        <v>17427.284352800001</v>
      </c>
      <c r="F341" s="261">
        <v>9.2143938142312294</v>
      </c>
      <c r="G341" s="261">
        <v>90.785606185768799</v>
      </c>
    </row>
    <row r="342" spans="1:7" x14ac:dyDescent="0.25">
      <c r="A342" s="261" t="s">
        <v>265</v>
      </c>
      <c r="B342" s="261" t="s">
        <v>266</v>
      </c>
      <c r="C342" s="261" t="s">
        <v>14</v>
      </c>
      <c r="D342" s="261">
        <v>2082.6853291847701</v>
      </c>
      <c r="E342" s="261">
        <v>27855.075868849901</v>
      </c>
      <c r="F342" s="261">
        <v>6.9567170217173402</v>
      </c>
      <c r="G342" s="261">
        <v>93.043282978282704</v>
      </c>
    </row>
    <row r="343" spans="1:7" x14ac:dyDescent="0.25">
      <c r="A343" s="261" t="s">
        <v>265</v>
      </c>
      <c r="B343" s="261" t="s">
        <v>266</v>
      </c>
      <c r="C343" s="261" t="s">
        <v>15</v>
      </c>
      <c r="D343" s="261">
        <v>2393.1866559999999</v>
      </c>
      <c r="E343" s="261">
        <v>34438.1281189</v>
      </c>
      <c r="F343" s="261">
        <v>6.4976954274543601</v>
      </c>
      <c r="G343" s="261">
        <v>93.502304572545597</v>
      </c>
    </row>
    <row r="344" spans="1:7" x14ac:dyDescent="0.25">
      <c r="A344" s="261" t="s">
        <v>267</v>
      </c>
      <c r="B344" s="261" t="s">
        <v>268</v>
      </c>
      <c r="C344" s="261" t="s">
        <v>14</v>
      </c>
      <c r="D344" s="261">
        <v>6307.5969172798996</v>
      </c>
      <c r="E344" s="261">
        <v>50256.010680999199</v>
      </c>
      <c r="F344" s="261">
        <v>11.1513341972053</v>
      </c>
      <c r="G344" s="261">
        <v>88.848665802794699</v>
      </c>
    </row>
    <row r="345" spans="1:7" x14ac:dyDescent="0.25">
      <c r="A345" s="261" t="s">
        <v>267</v>
      </c>
      <c r="B345" s="261" t="s">
        <v>268</v>
      </c>
      <c r="C345" s="261" t="s">
        <v>15</v>
      </c>
      <c r="D345" s="261">
        <v>3698.3564111000001</v>
      </c>
      <c r="E345" s="261">
        <v>69713.8829444</v>
      </c>
      <c r="F345" s="261">
        <v>5.0377926672290299</v>
      </c>
      <c r="G345" s="261">
        <v>94.962207332771001</v>
      </c>
    </row>
    <row r="346" spans="1:7" x14ac:dyDescent="0.25">
      <c r="A346" s="261" t="s">
        <v>269</v>
      </c>
      <c r="B346" s="261" t="s">
        <v>270</v>
      </c>
      <c r="C346" s="261" t="s">
        <v>14</v>
      </c>
      <c r="D346" s="261">
        <v>3193.1552396355901</v>
      </c>
      <c r="E346" s="261">
        <v>56011.515878652201</v>
      </c>
      <c r="F346" s="261">
        <v>5.3934177478257297</v>
      </c>
      <c r="G346" s="261">
        <v>94.606582252174306</v>
      </c>
    </row>
    <row r="347" spans="1:7" x14ac:dyDescent="0.25">
      <c r="A347" s="261" t="s">
        <v>269</v>
      </c>
      <c r="B347" s="261" t="s">
        <v>270</v>
      </c>
      <c r="C347" s="261" t="s">
        <v>15</v>
      </c>
      <c r="D347" s="261">
        <v>3366.4246846000001</v>
      </c>
      <c r="E347" s="261">
        <v>58265.903217699997</v>
      </c>
      <c r="F347" s="261">
        <v>5.4621086030313197</v>
      </c>
      <c r="G347" s="261">
        <v>94.537891396968703</v>
      </c>
    </row>
    <row r="348" spans="1:7" x14ac:dyDescent="0.25">
      <c r="A348" s="261" t="s">
        <v>271</v>
      </c>
      <c r="B348" s="261" t="s">
        <v>272</v>
      </c>
      <c r="C348" s="261" t="s">
        <v>14</v>
      </c>
      <c r="D348" s="261">
        <v>5214.7211953010701</v>
      </c>
      <c r="E348" s="261">
        <v>47557.638779082103</v>
      </c>
      <c r="F348" s="261">
        <v>9.8815387407961506</v>
      </c>
      <c r="G348" s="261">
        <v>90.118461259203897</v>
      </c>
    </row>
    <row r="349" spans="1:7" x14ac:dyDescent="0.25">
      <c r="A349" s="261" t="s">
        <v>271</v>
      </c>
      <c r="B349" s="261" t="s">
        <v>272</v>
      </c>
      <c r="C349" s="261" t="s">
        <v>15</v>
      </c>
      <c r="D349" s="261">
        <v>4517.6903639000002</v>
      </c>
      <c r="E349" s="261">
        <v>54625.236705000003</v>
      </c>
      <c r="F349" s="261">
        <v>7.6385978641824801</v>
      </c>
      <c r="G349" s="261">
        <v>92.361402135817499</v>
      </c>
    </row>
    <row r="350" spans="1:7" x14ac:dyDescent="0.25">
      <c r="A350" s="261" t="s">
        <v>273</v>
      </c>
      <c r="B350" s="261" t="s">
        <v>274</v>
      </c>
      <c r="C350" s="261" t="s">
        <v>14</v>
      </c>
      <c r="D350" s="261">
        <v>2452.0928593338699</v>
      </c>
      <c r="E350" s="261">
        <v>30889.448755267498</v>
      </c>
      <c r="F350" s="261">
        <v>7.3544675518543299</v>
      </c>
      <c r="G350" s="261">
        <v>92.645532448145701</v>
      </c>
    </row>
    <row r="351" spans="1:7" x14ac:dyDescent="0.25">
      <c r="A351" s="261" t="s">
        <v>273</v>
      </c>
      <c r="B351" s="261" t="s">
        <v>274</v>
      </c>
      <c r="C351" s="261" t="s">
        <v>15</v>
      </c>
      <c r="D351" s="261">
        <v>1451.8859815000001</v>
      </c>
      <c r="E351" s="261">
        <v>35183.966851700003</v>
      </c>
      <c r="F351" s="261">
        <v>3.9630194719645702</v>
      </c>
      <c r="G351" s="261">
        <v>96.0369805280354</v>
      </c>
    </row>
    <row r="352" spans="1:7" x14ac:dyDescent="0.25">
      <c r="A352" s="261" t="s">
        <v>275</v>
      </c>
      <c r="B352" s="261" t="s">
        <v>276</v>
      </c>
      <c r="C352" s="261" t="s">
        <v>14</v>
      </c>
      <c r="D352" s="261">
        <v>1455.8163886110101</v>
      </c>
      <c r="E352" s="261">
        <v>16164.7211264241</v>
      </c>
      <c r="F352" s="261">
        <v>8.2620430129830105</v>
      </c>
      <c r="G352" s="261">
        <v>91.737956987017</v>
      </c>
    </row>
    <row r="353" spans="1:7" x14ac:dyDescent="0.25">
      <c r="A353" s="261" t="s">
        <v>275</v>
      </c>
      <c r="B353" s="261" t="s">
        <v>276</v>
      </c>
      <c r="C353" s="261" t="s">
        <v>15</v>
      </c>
      <c r="D353" s="261">
        <v>729.89961579999999</v>
      </c>
      <c r="E353" s="261">
        <v>20226.135974000001</v>
      </c>
      <c r="F353" s="261">
        <v>3.48300427660691</v>
      </c>
      <c r="G353" s="261">
        <v>96.516995723393094</v>
      </c>
    </row>
    <row r="354" spans="1:7" x14ac:dyDescent="0.25">
      <c r="A354" s="261" t="s">
        <v>277</v>
      </c>
      <c r="B354" s="261" t="s">
        <v>278</v>
      </c>
      <c r="C354" s="261" t="s">
        <v>14</v>
      </c>
      <c r="D354" s="261">
        <v>2054.1045113876498</v>
      </c>
      <c r="E354" s="261">
        <v>21072.085708128099</v>
      </c>
      <c r="F354" s="261">
        <v>8.8821569479880793</v>
      </c>
      <c r="G354" s="261">
        <v>91.117843052011906</v>
      </c>
    </row>
    <row r="355" spans="1:7" x14ac:dyDescent="0.25">
      <c r="A355" s="261" t="s">
        <v>277</v>
      </c>
      <c r="B355" s="261" t="s">
        <v>278</v>
      </c>
      <c r="C355" s="261" t="s">
        <v>15</v>
      </c>
      <c r="D355" s="261">
        <v>1837.4026501000001</v>
      </c>
      <c r="E355" s="261">
        <v>24924.32502</v>
      </c>
      <c r="F355" s="261">
        <v>6.8657848728984296</v>
      </c>
      <c r="G355" s="261">
        <v>93.134215127101598</v>
      </c>
    </row>
    <row r="356" spans="1:7" x14ac:dyDescent="0.25">
      <c r="A356" s="261" t="s">
        <v>279</v>
      </c>
      <c r="B356" s="261" t="s">
        <v>280</v>
      </c>
      <c r="C356" s="261" t="s">
        <v>14</v>
      </c>
      <c r="D356" s="261">
        <v>1080.3340596748999</v>
      </c>
      <c r="E356" s="261">
        <v>13936.669252170201</v>
      </c>
      <c r="F356" s="261">
        <v>7.1940721943022803</v>
      </c>
      <c r="G356" s="261">
        <v>92.805927805697706</v>
      </c>
    </row>
    <row r="357" spans="1:7" x14ac:dyDescent="0.25">
      <c r="A357" s="261" t="s">
        <v>279</v>
      </c>
      <c r="B357" s="261" t="s">
        <v>280</v>
      </c>
      <c r="C357" s="261" t="s">
        <v>15</v>
      </c>
      <c r="D357" s="261">
        <v>992.56730070000003</v>
      </c>
      <c r="E357" s="261">
        <v>16726.308983800001</v>
      </c>
      <c r="F357" s="261">
        <v>5.6017508377112604</v>
      </c>
      <c r="G357" s="261">
        <v>94.398249162288707</v>
      </c>
    </row>
    <row r="358" spans="1:7" x14ac:dyDescent="0.25">
      <c r="A358" s="261" t="s">
        <v>281</v>
      </c>
      <c r="B358" s="261" t="s">
        <v>282</v>
      </c>
      <c r="C358" s="261" t="s">
        <v>14</v>
      </c>
      <c r="D358" s="261">
        <v>267.61800349582097</v>
      </c>
      <c r="E358" s="261">
        <v>7158.6553970957702</v>
      </c>
      <c r="F358" s="261">
        <v>3.6036648404905498</v>
      </c>
      <c r="G358" s="261">
        <v>96.396335159509405</v>
      </c>
    </row>
    <row r="359" spans="1:7" x14ac:dyDescent="0.25">
      <c r="A359" s="261" t="s">
        <v>281</v>
      </c>
      <c r="B359" s="261" t="s">
        <v>282</v>
      </c>
      <c r="C359" s="261" t="s">
        <v>15</v>
      </c>
      <c r="D359" s="261">
        <v>222.83346320000001</v>
      </c>
      <c r="E359" s="261">
        <v>6606.8279756000002</v>
      </c>
      <c r="F359" s="261">
        <v>3.2627307399757801</v>
      </c>
      <c r="G359" s="261">
        <v>96.737269260024206</v>
      </c>
    </row>
    <row r="360" spans="1:7" x14ac:dyDescent="0.25">
      <c r="A360" s="261" t="s">
        <v>283</v>
      </c>
      <c r="B360" s="261" t="s">
        <v>284</v>
      </c>
      <c r="C360" s="261" t="s">
        <v>14</v>
      </c>
      <c r="D360" s="261">
        <v>1807.3916015587599</v>
      </c>
      <c r="E360" s="261">
        <v>17942.720547949099</v>
      </c>
      <c r="F360" s="261">
        <v>9.1512979160667403</v>
      </c>
      <c r="G360" s="261">
        <v>90.848702083933304</v>
      </c>
    </row>
    <row r="361" spans="1:7" x14ac:dyDescent="0.25">
      <c r="A361" s="261" t="s">
        <v>283</v>
      </c>
      <c r="B361" s="261" t="s">
        <v>284</v>
      </c>
      <c r="C361" s="261" t="s">
        <v>15</v>
      </c>
      <c r="D361" s="261">
        <v>1195.8254495000001</v>
      </c>
      <c r="E361" s="261">
        <v>20171.693811599998</v>
      </c>
      <c r="F361" s="261">
        <v>5.5964636553623004</v>
      </c>
      <c r="G361" s="261">
        <v>94.4035363446377</v>
      </c>
    </row>
    <row r="362" spans="1:7" x14ac:dyDescent="0.25">
      <c r="A362" s="261" t="s">
        <v>285</v>
      </c>
      <c r="B362" s="261" t="s">
        <v>286</v>
      </c>
      <c r="C362" s="261" t="s">
        <v>14</v>
      </c>
      <c r="D362" s="261">
        <v>1092.80863256011</v>
      </c>
      <c r="E362" s="261">
        <v>27269.667677373702</v>
      </c>
      <c r="F362" s="261">
        <v>3.8530085335932398</v>
      </c>
      <c r="G362" s="261">
        <v>96.146991466406803</v>
      </c>
    </row>
    <row r="363" spans="1:7" x14ac:dyDescent="0.25">
      <c r="A363" s="261" t="s">
        <v>285</v>
      </c>
      <c r="B363" s="261" t="s">
        <v>286</v>
      </c>
      <c r="C363" s="261" t="s">
        <v>15</v>
      </c>
      <c r="D363" s="261">
        <v>1733.9481369</v>
      </c>
      <c r="E363" s="261">
        <v>31346.132115199998</v>
      </c>
      <c r="F363" s="261">
        <v>5.2416684714358404</v>
      </c>
      <c r="G363" s="261">
        <v>94.758331528564199</v>
      </c>
    </row>
    <row r="364" spans="1:7" x14ac:dyDescent="0.25">
      <c r="A364" s="261" t="s">
        <v>287</v>
      </c>
      <c r="B364" s="261" t="s">
        <v>288</v>
      </c>
      <c r="C364" s="261" t="s">
        <v>14</v>
      </c>
      <c r="D364" s="261">
        <v>2300.9779904622101</v>
      </c>
      <c r="E364" s="261">
        <v>17984.063887276701</v>
      </c>
      <c r="F364" s="261">
        <v>11.343225241192799</v>
      </c>
      <c r="G364" s="261">
        <v>88.656774758807202</v>
      </c>
    </row>
    <row r="365" spans="1:7" x14ac:dyDescent="0.25">
      <c r="A365" s="261" t="s">
        <v>287</v>
      </c>
      <c r="B365" s="261" t="s">
        <v>288</v>
      </c>
      <c r="C365" s="261" t="s">
        <v>15</v>
      </c>
      <c r="D365" s="261">
        <v>1865.7036298999999</v>
      </c>
      <c r="E365" s="261">
        <v>23283.078795099998</v>
      </c>
      <c r="F365" s="261">
        <v>7.4186638476991797</v>
      </c>
      <c r="G365" s="261">
        <v>92.581336152300807</v>
      </c>
    </row>
    <row r="366" spans="1:7" x14ac:dyDescent="0.25">
      <c r="A366" s="261" t="s">
        <v>289</v>
      </c>
      <c r="B366" s="261" t="s">
        <v>290</v>
      </c>
      <c r="C366" s="261" t="s">
        <v>14</v>
      </c>
      <c r="D366" s="261">
        <v>1624.8122925392699</v>
      </c>
      <c r="E366" s="261">
        <v>13817.233125683601</v>
      </c>
      <c r="F366" s="261">
        <v>10.522001772005201</v>
      </c>
      <c r="G366" s="261">
        <v>89.477998227994703</v>
      </c>
    </row>
    <row r="367" spans="1:7" x14ac:dyDescent="0.25">
      <c r="A367" s="261" t="s">
        <v>289</v>
      </c>
      <c r="B367" s="261" t="s">
        <v>290</v>
      </c>
      <c r="C367" s="261" t="s">
        <v>15</v>
      </c>
      <c r="D367" s="261">
        <v>1829.5605562999999</v>
      </c>
      <c r="E367" s="261">
        <v>17075.874398399999</v>
      </c>
      <c r="F367" s="261">
        <v>9.6774317051359908</v>
      </c>
      <c r="G367" s="261">
        <v>90.322568294863999</v>
      </c>
    </row>
    <row r="368" spans="1:7" x14ac:dyDescent="0.25">
      <c r="A368" s="261" t="s">
        <v>291</v>
      </c>
      <c r="B368" s="261" t="s">
        <v>292</v>
      </c>
      <c r="C368" s="261" t="s">
        <v>14</v>
      </c>
      <c r="D368" s="261">
        <v>349.355897759247</v>
      </c>
      <c r="E368" s="261">
        <v>5529.32748908964</v>
      </c>
      <c r="F368" s="261">
        <v>5.9427574980613196</v>
      </c>
      <c r="G368" s="261">
        <v>94.057242501938703</v>
      </c>
    </row>
    <row r="369" spans="1:7" x14ac:dyDescent="0.25">
      <c r="A369" s="261" t="s">
        <v>291</v>
      </c>
      <c r="B369" s="261" t="s">
        <v>292</v>
      </c>
      <c r="C369" s="261" t="s">
        <v>15</v>
      </c>
      <c r="D369" s="261">
        <v>388.34663999999998</v>
      </c>
      <c r="E369" s="261">
        <v>6427.3690250999998</v>
      </c>
      <c r="F369" s="261">
        <v>5.6978116324384898</v>
      </c>
      <c r="G369" s="261">
        <v>94.302188367561499</v>
      </c>
    </row>
    <row r="370" spans="1:7" x14ac:dyDescent="0.25">
      <c r="A370" s="261" t="s">
        <v>293</v>
      </c>
      <c r="B370" s="261" t="s">
        <v>294</v>
      </c>
      <c r="C370" s="261" t="s">
        <v>14</v>
      </c>
      <c r="D370" s="261">
        <v>555.66347302188399</v>
      </c>
      <c r="E370" s="261">
        <v>14110.0975444782</v>
      </c>
      <c r="F370" s="261">
        <v>3.7888485456624701</v>
      </c>
      <c r="G370" s="261">
        <v>96.211151454337497</v>
      </c>
    </row>
    <row r="371" spans="1:7" x14ac:dyDescent="0.25">
      <c r="A371" s="261" t="s">
        <v>293</v>
      </c>
      <c r="B371" s="261" t="s">
        <v>294</v>
      </c>
      <c r="C371" s="261" t="s">
        <v>15</v>
      </c>
      <c r="D371" s="261">
        <v>587.89858939999999</v>
      </c>
      <c r="E371" s="261">
        <v>11881.8437662</v>
      </c>
      <c r="F371" s="261">
        <v>4.7146009326807201</v>
      </c>
      <c r="G371" s="261">
        <v>95.285399067319304</v>
      </c>
    </row>
    <row r="372" spans="1:7" x14ac:dyDescent="0.25">
      <c r="A372" s="261" t="s">
        <v>295</v>
      </c>
      <c r="B372" s="261" t="s">
        <v>296</v>
      </c>
      <c r="C372" s="261" t="s">
        <v>14</v>
      </c>
      <c r="D372" s="261">
        <v>1465.5222070464799</v>
      </c>
      <c r="E372" s="261">
        <v>15619.417526114201</v>
      </c>
      <c r="F372" s="261">
        <v>8.5778599745482893</v>
      </c>
      <c r="G372" s="261">
        <v>91.422140025451696</v>
      </c>
    </row>
    <row r="373" spans="1:7" x14ac:dyDescent="0.25">
      <c r="A373" s="261" t="s">
        <v>295</v>
      </c>
      <c r="B373" s="261" t="s">
        <v>296</v>
      </c>
      <c r="C373" s="261" t="s">
        <v>15</v>
      </c>
      <c r="D373" s="261">
        <v>1946.5242833</v>
      </c>
      <c r="E373" s="261">
        <v>16913.148490799998</v>
      </c>
      <c r="F373" s="261">
        <v>10.3210925587912</v>
      </c>
      <c r="G373" s="261">
        <v>89.678907441208807</v>
      </c>
    </row>
    <row r="374" spans="1:7" x14ac:dyDescent="0.25">
      <c r="A374" s="261" t="s">
        <v>297</v>
      </c>
      <c r="B374" s="261" t="s">
        <v>298</v>
      </c>
      <c r="C374" s="261" t="s">
        <v>14</v>
      </c>
      <c r="D374" s="261">
        <v>1694.3630999561799</v>
      </c>
      <c r="E374" s="261">
        <v>33243.507112585998</v>
      </c>
      <c r="F374" s="261">
        <v>4.8496462138322496</v>
      </c>
      <c r="G374" s="261">
        <v>95.150353786167798</v>
      </c>
    </row>
    <row r="375" spans="1:7" x14ac:dyDescent="0.25">
      <c r="A375" s="261" t="s">
        <v>297</v>
      </c>
      <c r="B375" s="261" t="s">
        <v>298</v>
      </c>
      <c r="C375" s="261" t="s">
        <v>15</v>
      </c>
      <c r="D375" s="261">
        <v>1479.9074447999999</v>
      </c>
      <c r="E375" s="261">
        <v>36205.326908900002</v>
      </c>
      <c r="F375" s="261">
        <v>3.9270220025968898</v>
      </c>
      <c r="G375" s="261">
        <v>96.0729779974031</v>
      </c>
    </row>
    <row r="376" spans="1:7" x14ac:dyDescent="0.25">
      <c r="A376" s="261" t="s">
        <v>299</v>
      </c>
      <c r="B376" s="261" t="s">
        <v>300</v>
      </c>
      <c r="C376" s="261" t="s">
        <v>14</v>
      </c>
      <c r="D376" s="261">
        <v>1827.28625220706</v>
      </c>
      <c r="E376" s="261">
        <v>31840.461256929699</v>
      </c>
      <c r="F376" s="261">
        <v>5.4274086845612999</v>
      </c>
      <c r="G376" s="261">
        <v>94.5725913154387</v>
      </c>
    </row>
    <row r="377" spans="1:7" x14ac:dyDescent="0.25">
      <c r="A377" s="261" t="s">
        <v>299</v>
      </c>
      <c r="B377" s="261" t="s">
        <v>300</v>
      </c>
      <c r="C377" s="261" t="s">
        <v>15</v>
      </c>
      <c r="D377" s="261">
        <v>1318.8544902000001</v>
      </c>
      <c r="E377" s="261">
        <v>32901.307510099999</v>
      </c>
      <c r="F377" s="261">
        <v>3.8540276056800602</v>
      </c>
      <c r="G377" s="261">
        <v>96.145972394319898</v>
      </c>
    </row>
    <row r="378" spans="1:7" x14ac:dyDescent="0.25">
      <c r="A378" s="261" t="s">
        <v>301</v>
      </c>
      <c r="B378" s="261" t="s">
        <v>302</v>
      </c>
      <c r="C378" s="261" t="s">
        <v>14</v>
      </c>
      <c r="D378" s="261">
        <v>4404.43769981073</v>
      </c>
      <c r="E378" s="261">
        <v>39132.714128984102</v>
      </c>
      <c r="F378" s="261">
        <v>10.116503985218699</v>
      </c>
      <c r="G378" s="261">
        <v>89.883496014781301</v>
      </c>
    </row>
    <row r="379" spans="1:7" x14ac:dyDescent="0.25">
      <c r="A379" s="261" t="s">
        <v>301</v>
      </c>
      <c r="B379" s="261" t="s">
        <v>302</v>
      </c>
      <c r="C379" s="261" t="s">
        <v>15</v>
      </c>
      <c r="D379" s="261">
        <v>4068.1954308999998</v>
      </c>
      <c r="E379" s="261">
        <v>41083.435311900001</v>
      </c>
      <c r="F379" s="261">
        <v>9.0100741965974809</v>
      </c>
      <c r="G379" s="261">
        <v>90.9899258034025</v>
      </c>
    </row>
    <row r="380" spans="1:7" x14ac:dyDescent="0.25">
      <c r="A380" s="261" t="s">
        <v>303</v>
      </c>
      <c r="B380" s="261" t="s">
        <v>304</v>
      </c>
      <c r="C380" s="261" t="s">
        <v>14</v>
      </c>
      <c r="D380" s="261">
        <v>756.11505900425004</v>
      </c>
      <c r="E380" s="261">
        <v>7738.6669113499902</v>
      </c>
      <c r="F380" s="261">
        <v>8.9009354406387295</v>
      </c>
      <c r="G380" s="261">
        <v>91.099064559361295</v>
      </c>
    </row>
    <row r="381" spans="1:7" x14ac:dyDescent="0.25">
      <c r="A381" s="261" t="s">
        <v>303</v>
      </c>
      <c r="B381" s="261" t="s">
        <v>304</v>
      </c>
      <c r="C381" s="261" t="s">
        <v>15</v>
      </c>
      <c r="D381" s="261">
        <v>588.58590900000002</v>
      </c>
      <c r="E381" s="261">
        <v>8694.8081901000005</v>
      </c>
      <c r="F381" s="261">
        <v>6.3402016839623503</v>
      </c>
      <c r="G381" s="261">
        <v>93.659798316037694</v>
      </c>
    </row>
    <row r="382" spans="1:7" x14ac:dyDescent="0.25">
      <c r="A382" s="261" t="s">
        <v>305</v>
      </c>
      <c r="B382" s="261" t="s">
        <v>306</v>
      </c>
      <c r="C382" s="261" t="s">
        <v>14</v>
      </c>
      <c r="D382" s="261">
        <v>5658.2163335620698</v>
      </c>
      <c r="E382" s="261">
        <v>53155.4751699798</v>
      </c>
      <c r="F382" s="261">
        <v>9.6205767550253594</v>
      </c>
      <c r="G382" s="261">
        <v>90.379423244974603</v>
      </c>
    </row>
    <row r="383" spans="1:7" x14ac:dyDescent="0.25">
      <c r="A383" s="261" t="s">
        <v>305</v>
      </c>
      <c r="B383" s="261" t="s">
        <v>306</v>
      </c>
      <c r="C383" s="261" t="s">
        <v>15</v>
      </c>
      <c r="D383" s="261">
        <v>4407.3139291999996</v>
      </c>
      <c r="E383" s="261">
        <v>58546.6060535</v>
      </c>
      <c r="F383" s="261">
        <v>7.0008570243300898</v>
      </c>
      <c r="G383" s="261">
        <v>92.999142975669898</v>
      </c>
    </row>
    <row r="384" spans="1:7" x14ac:dyDescent="0.25">
      <c r="A384" s="261" t="s">
        <v>307</v>
      </c>
      <c r="B384" s="261" t="s">
        <v>308</v>
      </c>
      <c r="C384" s="261" t="s">
        <v>14</v>
      </c>
      <c r="D384" s="261">
        <v>8255.5619641718495</v>
      </c>
      <c r="E384" s="261">
        <v>63292.477666862498</v>
      </c>
      <c r="F384" s="261">
        <v>11.538487995960301</v>
      </c>
      <c r="G384" s="261">
        <v>88.461512004039605</v>
      </c>
    </row>
    <row r="385" spans="1:7" x14ac:dyDescent="0.25">
      <c r="A385" s="261" t="s">
        <v>307</v>
      </c>
      <c r="B385" s="261" t="s">
        <v>308</v>
      </c>
      <c r="C385" s="261" t="s">
        <v>15</v>
      </c>
      <c r="D385" s="261">
        <v>6855.7510881999997</v>
      </c>
      <c r="E385" s="261">
        <v>71971.282321199993</v>
      </c>
      <c r="F385" s="261">
        <v>8.6972080410455508</v>
      </c>
      <c r="G385" s="261">
        <v>91.302791958954401</v>
      </c>
    </row>
    <row r="386" spans="1:7" x14ac:dyDescent="0.25">
      <c r="A386" s="261" t="s">
        <v>309</v>
      </c>
      <c r="B386" s="261" t="s">
        <v>310</v>
      </c>
      <c r="C386" s="261" t="s">
        <v>14</v>
      </c>
      <c r="D386" s="261">
        <v>4212.5040755652999</v>
      </c>
      <c r="E386" s="261">
        <v>32541.727035225202</v>
      </c>
      <c r="F386" s="261">
        <v>11.461276561240799</v>
      </c>
      <c r="G386" s="261">
        <v>88.538723438759206</v>
      </c>
    </row>
    <row r="387" spans="1:7" x14ac:dyDescent="0.25">
      <c r="A387" s="261" t="s">
        <v>309</v>
      </c>
      <c r="B387" s="261" t="s">
        <v>311</v>
      </c>
      <c r="C387" s="261" t="s">
        <v>15</v>
      </c>
      <c r="D387" s="261">
        <v>2279.1822056999999</v>
      </c>
      <c r="E387" s="261">
        <v>43480.137604399999</v>
      </c>
      <c r="F387" s="261">
        <v>4.9808043807437397</v>
      </c>
      <c r="G387" s="261">
        <v>95.019195619256294</v>
      </c>
    </row>
    <row r="388" spans="1:7" x14ac:dyDescent="0.25">
      <c r="A388" s="261" t="s">
        <v>312</v>
      </c>
      <c r="B388" s="261" t="s">
        <v>313</v>
      </c>
      <c r="C388" s="261" t="s">
        <v>14</v>
      </c>
      <c r="D388" s="261">
        <v>2199.7295084109101</v>
      </c>
      <c r="E388" s="261">
        <v>25811.4646216853</v>
      </c>
      <c r="F388" s="261">
        <v>7.8530372471605601</v>
      </c>
      <c r="G388" s="261">
        <v>92.1469627528394</v>
      </c>
    </row>
    <row r="389" spans="1:7" x14ac:dyDescent="0.25">
      <c r="A389" s="261" t="s">
        <v>312</v>
      </c>
      <c r="B389" s="261" t="s">
        <v>313</v>
      </c>
      <c r="C389" s="261" t="s">
        <v>15</v>
      </c>
      <c r="D389" s="261">
        <v>2468.6380058</v>
      </c>
      <c r="E389" s="261">
        <v>32191.900047300001</v>
      </c>
      <c r="F389" s="261">
        <v>7.1223303054846996</v>
      </c>
      <c r="G389" s="261">
        <v>92.877669694515305</v>
      </c>
    </row>
    <row r="390" spans="1:7" x14ac:dyDescent="0.25">
      <c r="A390" s="261" t="s">
        <v>314</v>
      </c>
      <c r="B390" s="261" t="s">
        <v>315</v>
      </c>
      <c r="C390" s="261" t="s">
        <v>14</v>
      </c>
      <c r="D390" s="261">
        <v>372.57778551325202</v>
      </c>
      <c r="E390" s="261">
        <v>4806.1018560049597</v>
      </c>
      <c r="F390" s="261">
        <v>7.1944551759147801</v>
      </c>
      <c r="G390" s="261">
        <v>92.805544824085203</v>
      </c>
    </row>
    <row r="391" spans="1:7" x14ac:dyDescent="0.25">
      <c r="A391" s="261" t="s">
        <v>314</v>
      </c>
      <c r="B391" s="261" t="s">
        <v>315</v>
      </c>
      <c r="C391" s="261" t="s">
        <v>15</v>
      </c>
      <c r="D391" s="261">
        <v>552.41578479999998</v>
      </c>
      <c r="E391" s="261">
        <v>5194.0718304000002</v>
      </c>
      <c r="F391" s="261">
        <v>9.6131031995754803</v>
      </c>
      <c r="G391" s="261">
        <v>90.386896800424495</v>
      </c>
    </row>
    <row r="392" spans="1:7" x14ac:dyDescent="0.25">
      <c r="A392" s="261" t="s">
        <v>316</v>
      </c>
      <c r="B392" s="261" t="s">
        <v>317</v>
      </c>
      <c r="C392" s="261" t="s">
        <v>14</v>
      </c>
      <c r="D392" s="261">
        <v>246.83677358747099</v>
      </c>
      <c r="E392" s="261">
        <v>4669.5335097205898</v>
      </c>
      <c r="F392" s="261">
        <v>5.0207116096508297</v>
      </c>
      <c r="G392" s="261">
        <v>94.979288390349197</v>
      </c>
    </row>
    <row r="393" spans="1:7" x14ac:dyDescent="0.25">
      <c r="A393" s="261" t="s">
        <v>316</v>
      </c>
      <c r="B393" s="261" t="s">
        <v>317</v>
      </c>
      <c r="C393" s="261" t="s">
        <v>15</v>
      </c>
      <c r="D393" s="261">
        <v>159.6973801</v>
      </c>
      <c r="E393" s="261">
        <v>4736.0791452000003</v>
      </c>
      <c r="F393" s="261">
        <v>3.2619417833867401</v>
      </c>
      <c r="G393" s="261">
        <v>96.738058216613297</v>
      </c>
    </row>
    <row r="394" spans="1:7" x14ac:dyDescent="0.25">
      <c r="A394" s="261" t="s">
        <v>318</v>
      </c>
      <c r="B394" s="261" t="s">
        <v>319</v>
      </c>
      <c r="C394" s="261" t="s">
        <v>14</v>
      </c>
      <c r="D394" s="261">
        <v>243.01905773469301</v>
      </c>
      <c r="E394" s="261">
        <v>7350.5481608869304</v>
      </c>
      <c r="F394" s="261">
        <v>3.2003279978708701</v>
      </c>
      <c r="G394" s="261">
        <v>96.7996720021291</v>
      </c>
    </row>
    <row r="395" spans="1:7" x14ac:dyDescent="0.25">
      <c r="A395" s="261" t="s">
        <v>318</v>
      </c>
      <c r="B395" s="261" t="s">
        <v>319</v>
      </c>
      <c r="C395" s="261" t="s">
        <v>15</v>
      </c>
      <c r="D395" s="261">
        <v>314.93001429999998</v>
      </c>
      <c r="E395" s="261">
        <v>7288.2651997000003</v>
      </c>
      <c r="F395" s="261">
        <v>4.1420745546570901</v>
      </c>
      <c r="G395" s="261">
        <v>95.8579254453429</v>
      </c>
    </row>
    <row r="396" spans="1:7" x14ac:dyDescent="0.25">
      <c r="A396" s="261" t="s">
        <v>320</v>
      </c>
      <c r="B396" s="261" t="s">
        <v>321</v>
      </c>
      <c r="C396" s="261" t="s">
        <v>14</v>
      </c>
      <c r="D396" s="261">
        <v>634.73669230744201</v>
      </c>
      <c r="E396" s="261">
        <v>6440.9863097746502</v>
      </c>
      <c r="F396" s="261">
        <v>8.9706266359023097</v>
      </c>
      <c r="G396" s="261">
        <v>91.029373364097694</v>
      </c>
    </row>
    <row r="397" spans="1:7" x14ac:dyDescent="0.25">
      <c r="A397" s="261" t="s">
        <v>320</v>
      </c>
      <c r="B397" s="261" t="s">
        <v>321</v>
      </c>
      <c r="C397" s="261" t="s">
        <v>15</v>
      </c>
      <c r="D397" s="261">
        <v>598.4691302</v>
      </c>
      <c r="E397" s="261">
        <v>7009.1644692</v>
      </c>
      <c r="F397" s="261">
        <v>7.8666923476335704</v>
      </c>
      <c r="G397" s="261">
        <v>92.133307652366398</v>
      </c>
    </row>
    <row r="398" spans="1:7" x14ac:dyDescent="0.25">
      <c r="A398" s="261" t="s">
        <v>322</v>
      </c>
      <c r="B398" s="261" t="s">
        <v>323</v>
      </c>
      <c r="C398" s="261" t="s">
        <v>14</v>
      </c>
      <c r="D398" s="261">
        <v>762.38562131627998</v>
      </c>
      <c r="E398" s="261">
        <v>12958.843628074101</v>
      </c>
      <c r="F398" s="261">
        <v>5.5562486965237099</v>
      </c>
      <c r="G398" s="261">
        <v>94.443751303476304</v>
      </c>
    </row>
    <row r="399" spans="1:7" x14ac:dyDescent="0.25">
      <c r="A399" s="261" t="s">
        <v>322</v>
      </c>
      <c r="B399" s="261" t="s">
        <v>323</v>
      </c>
      <c r="C399" s="261" t="s">
        <v>15</v>
      </c>
      <c r="D399" s="261">
        <v>1223.6470569000001</v>
      </c>
      <c r="E399" s="261">
        <v>12531.7961992</v>
      </c>
      <c r="F399" s="261">
        <v>8.8957297421685109</v>
      </c>
      <c r="G399" s="261">
        <v>91.104270257831502</v>
      </c>
    </row>
    <row r="400" spans="1:7" x14ac:dyDescent="0.25">
      <c r="A400" s="261" t="s">
        <v>324</v>
      </c>
      <c r="B400" s="261" t="s">
        <v>325</v>
      </c>
      <c r="C400" s="261" t="s">
        <v>14</v>
      </c>
      <c r="D400" s="261">
        <v>970.40624715919</v>
      </c>
      <c r="E400" s="261">
        <v>13999.791364855701</v>
      </c>
      <c r="F400" s="261">
        <v>6.4822540911574498</v>
      </c>
      <c r="G400" s="261">
        <v>93.517745908842599</v>
      </c>
    </row>
    <row r="401" spans="1:7" x14ac:dyDescent="0.25">
      <c r="A401" s="261" t="s">
        <v>324</v>
      </c>
      <c r="B401" s="261" t="s">
        <v>325</v>
      </c>
      <c r="C401" s="261" t="s">
        <v>15</v>
      </c>
      <c r="D401" s="261">
        <v>847.37045599999999</v>
      </c>
      <c r="E401" s="261">
        <v>17162.492742499999</v>
      </c>
      <c r="F401" s="261">
        <v>4.7050354944982304</v>
      </c>
      <c r="G401" s="261">
        <v>95.294964505501795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716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62" t="s">
        <v>106</v>
      </c>
      <c r="B412" s="262" t="s">
        <v>107</v>
      </c>
      <c r="C412" s="262" t="s">
        <v>14</v>
      </c>
      <c r="D412" s="262">
        <v>2.2440977829631601</v>
      </c>
      <c r="E412" s="262">
        <v>104.605156759767</v>
      </c>
      <c r="F412" s="262">
        <v>2.1002465506820398</v>
      </c>
      <c r="G412" s="262">
        <v>97.899753449317998</v>
      </c>
    </row>
    <row r="413" spans="1:7" x14ac:dyDescent="0.25">
      <c r="A413" s="262" t="s">
        <v>106</v>
      </c>
      <c r="B413" s="262" t="s">
        <v>107</v>
      </c>
      <c r="C413" s="262" t="s">
        <v>15</v>
      </c>
      <c r="D413" s="262">
        <v>35.121399400000001</v>
      </c>
      <c r="E413" s="262">
        <v>123.16255390000001</v>
      </c>
      <c r="F413" s="262">
        <v>22.188856588281801</v>
      </c>
      <c r="G413" s="262">
        <v>77.811143411718206</v>
      </c>
    </row>
    <row r="414" spans="1:7" x14ac:dyDescent="0.25">
      <c r="A414" s="262" t="s">
        <v>110</v>
      </c>
      <c r="B414" s="262" t="s">
        <v>111</v>
      </c>
      <c r="C414" s="262" t="s">
        <v>14</v>
      </c>
      <c r="D414" s="262">
        <v>65.492152639631897</v>
      </c>
      <c r="E414" s="262">
        <v>865.09849161314401</v>
      </c>
      <c r="F414" s="262">
        <v>7.0376972994628897</v>
      </c>
      <c r="G414" s="262">
        <v>92.962302700537094</v>
      </c>
    </row>
    <row r="415" spans="1:7" x14ac:dyDescent="0.25">
      <c r="A415" s="262" t="s">
        <v>110</v>
      </c>
      <c r="B415" s="262" t="s">
        <v>111</v>
      </c>
      <c r="C415" s="262" t="s">
        <v>15</v>
      </c>
      <c r="D415" s="262">
        <v>115.8781733</v>
      </c>
      <c r="E415" s="262">
        <v>1131.8820464</v>
      </c>
      <c r="F415" s="262">
        <v>9.2868943464042104</v>
      </c>
      <c r="G415" s="262">
        <v>90.713105653595804</v>
      </c>
    </row>
    <row r="416" spans="1:7" x14ac:dyDescent="0.25">
      <c r="A416" s="262" t="s">
        <v>126</v>
      </c>
      <c r="B416" s="262" t="s">
        <v>127</v>
      </c>
      <c r="C416" s="262" t="s">
        <v>14</v>
      </c>
      <c r="D416" s="262">
        <v>247.00821848235799</v>
      </c>
      <c r="E416" s="262">
        <v>1837.0490340977301</v>
      </c>
      <c r="F416" s="262">
        <v>11.8522760435952</v>
      </c>
      <c r="G416" s="262">
        <v>88.147723956404803</v>
      </c>
    </row>
    <row r="417" spans="1:7" x14ac:dyDescent="0.25">
      <c r="A417" s="262" t="s">
        <v>126</v>
      </c>
      <c r="B417" s="262" t="s">
        <v>127</v>
      </c>
      <c r="C417" s="262" t="s">
        <v>15</v>
      </c>
      <c r="D417" s="262">
        <v>220.66659559999999</v>
      </c>
      <c r="E417" s="262">
        <v>2810.7104666999999</v>
      </c>
      <c r="F417" s="262">
        <v>7.2794176067484502</v>
      </c>
      <c r="G417" s="262">
        <v>92.720582393251604</v>
      </c>
    </row>
    <row r="418" spans="1:7" x14ac:dyDescent="0.25">
      <c r="A418" s="262" t="s">
        <v>128</v>
      </c>
      <c r="B418" s="262" t="s">
        <v>129</v>
      </c>
      <c r="C418" s="262" t="s">
        <v>14</v>
      </c>
      <c r="D418" s="262">
        <v>27.9777946057553</v>
      </c>
      <c r="E418" s="262">
        <v>226.73672948180999</v>
      </c>
      <c r="F418" s="262">
        <v>10.983980872695399</v>
      </c>
      <c r="G418" s="262">
        <v>89.016019127304602</v>
      </c>
    </row>
    <row r="419" spans="1:7" x14ac:dyDescent="0.25">
      <c r="A419" s="262" t="s">
        <v>128</v>
      </c>
      <c r="B419" s="262" t="s">
        <v>129</v>
      </c>
      <c r="C419" s="262" t="s">
        <v>15</v>
      </c>
      <c r="D419" s="262">
        <v>5.0954775000000003</v>
      </c>
      <c r="E419" s="262">
        <v>365.17588749999999</v>
      </c>
      <c r="F419" s="262">
        <v>1.3761467889908301</v>
      </c>
      <c r="G419" s="262">
        <v>98.623853211009205</v>
      </c>
    </row>
    <row r="420" spans="1:7" x14ac:dyDescent="0.25">
      <c r="A420" s="262" t="s">
        <v>130</v>
      </c>
      <c r="B420" s="262" t="s">
        <v>131</v>
      </c>
      <c r="C420" s="262" t="s">
        <v>14</v>
      </c>
      <c r="D420" s="262">
        <v>66.714355864640694</v>
      </c>
      <c r="E420" s="262">
        <v>859.596350805111</v>
      </c>
      <c r="F420" s="262">
        <v>7.2021574817471796</v>
      </c>
      <c r="G420" s="262">
        <v>92.797842518252807</v>
      </c>
    </row>
    <row r="421" spans="1:7" x14ac:dyDescent="0.25">
      <c r="A421" s="262" t="s">
        <v>130</v>
      </c>
      <c r="B421" s="262" t="s">
        <v>131</v>
      </c>
      <c r="C421" s="262" t="s">
        <v>15</v>
      </c>
      <c r="D421" s="262">
        <v>61.357501599999999</v>
      </c>
      <c r="E421" s="262">
        <v>1073.7562780000001</v>
      </c>
      <c r="F421" s="262">
        <v>5.4054054054054097</v>
      </c>
      <c r="G421" s="262">
        <v>94.594594594594597</v>
      </c>
    </row>
    <row r="422" spans="1:7" x14ac:dyDescent="0.25">
      <c r="A422" s="262" t="s">
        <v>132</v>
      </c>
      <c r="B422" s="262" t="s">
        <v>133</v>
      </c>
      <c r="C422" s="262" t="s">
        <v>14</v>
      </c>
      <c r="D422" s="262">
        <v>33.504617277398097</v>
      </c>
      <c r="E422" s="262">
        <v>176.187410066533</v>
      </c>
      <c r="F422" s="262">
        <v>15.978011993009501</v>
      </c>
      <c r="G422" s="262">
        <v>84.021988006990497</v>
      </c>
    </row>
    <row r="423" spans="1:7" x14ac:dyDescent="0.25">
      <c r="A423" s="262" t="s">
        <v>132</v>
      </c>
      <c r="B423" s="262" t="s">
        <v>133</v>
      </c>
      <c r="C423" s="262" t="s">
        <v>15</v>
      </c>
      <c r="D423" s="262">
        <v>23.197244600000001</v>
      </c>
      <c r="E423" s="262">
        <v>312.56133790000001</v>
      </c>
      <c r="F423" s="262">
        <v>6.9089059249885301</v>
      </c>
      <c r="G423" s="262">
        <v>93.091094075011497</v>
      </c>
    </row>
    <row r="424" spans="1:7" x14ac:dyDescent="0.25">
      <c r="A424" s="262" t="s">
        <v>134</v>
      </c>
      <c r="B424" s="262" t="s">
        <v>135</v>
      </c>
      <c r="C424" s="262" t="s">
        <v>14</v>
      </c>
      <c r="D424" s="262">
        <v>2</v>
      </c>
      <c r="E424" s="262">
        <v>43</v>
      </c>
      <c r="F424" s="262">
        <v>4.4444444444444402</v>
      </c>
      <c r="G424" s="262">
        <v>95.5555555555556</v>
      </c>
    </row>
    <row r="425" spans="1:7" x14ac:dyDescent="0.25">
      <c r="A425" s="262" t="s">
        <v>134</v>
      </c>
      <c r="B425" s="262" t="s">
        <v>135</v>
      </c>
      <c r="C425" s="262" t="s">
        <v>15</v>
      </c>
      <c r="D425" s="262">
        <v>6.3414636</v>
      </c>
      <c r="E425" s="262">
        <v>11.097561300000001</v>
      </c>
      <c r="F425" s="262">
        <v>36.363636363636402</v>
      </c>
      <c r="G425" s="262">
        <v>63.636363636363598</v>
      </c>
    </row>
    <row r="426" spans="1:7" x14ac:dyDescent="0.25">
      <c r="A426" s="262" t="s">
        <v>136</v>
      </c>
      <c r="B426" s="262" t="s">
        <v>137</v>
      </c>
      <c r="C426" s="262" t="s">
        <v>14</v>
      </c>
      <c r="D426" s="262">
        <v>178.812597719629</v>
      </c>
      <c r="E426" s="262">
        <v>1891.7897254127499</v>
      </c>
      <c r="F426" s="262">
        <v>8.6357769293489408</v>
      </c>
      <c r="G426" s="262">
        <v>91.364223070651093</v>
      </c>
    </row>
    <row r="427" spans="1:7" x14ac:dyDescent="0.25">
      <c r="A427" s="262" t="s">
        <v>136</v>
      </c>
      <c r="B427" s="262" t="s">
        <v>137</v>
      </c>
      <c r="C427" s="262" t="s">
        <v>15</v>
      </c>
      <c r="D427" s="262">
        <v>258.52665760000002</v>
      </c>
      <c r="E427" s="262">
        <v>2670.2836911999998</v>
      </c>
      <c r="F427" s="262">
        <v>8.8270193973441895</v>
      </c>
      <c r="G427" s="262">
        <v>91.172980602655798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717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63" t="s">
        <v>12</v>
      </c>
      <c r="B438" s="263" t="s">
        <v>13</v>
      </c>
      <c r="C438" s="263" t="s">
        <v>14</v>
      </c>
      <c r="D438" s="263">
        <v>623.75383437237599</v>
      </c>
      <c r="E438" s="263">
        <v>6004.0628982368498</v>
      </c>
      <c r="F438" s="263">
        <v>9.4111509043916808</v>
      </c>
      <c r="G438" s="263">
        <v>90.588849095608296</v>
      </c>
    </row>
    <row r="439" spans="1:7" x14ac:dyDescent="0.25">
      <c r="A439" s="263" t="s">
        <v>12</v>
      </c>
      <c r="B439" s="263" t="s">
        <v>13</v>
      </c>
      <c r="C439" s="263" t="s">
        <v>15</v>
      </c>
      <c r="D439" s="263">
        <v>726.18451319999997</v>
      </c>
      <c r="E439" s="263">
        <v>8498.6298229000004</v>
      </c>
      <c r="F439" s="263">
        <v>7.8720772770263796</v>
      </c>
      <c r="G439" s="263">
        <v>92.127922722973594</v>
      </c>
    </row>
    <row r="440" spans="1:7" x14ac:dyDescent="0.25">
      <c r="A440" s="263" t="s">
        <v>27</v>
      </c>
      <c r="B440" s="263" t="s">
        <v>28</v>
      </c>
      <c r="C440" s="263" t="s">
        <v>15</v>
      </c>
      <c r="D440" s="263">
        <v>645.4723821</v>
      </c>
      <c r="E440" s="263">
        <v>7415.8028794000002</v>
      </c>
      <c r="F440" s="263">
        <v>8.0070753219744795</v>
      </c>
      <c r="G440" s="263">
        <v>91.992924678025503</v>
      </c>
    </row>
    <row r="441" spans="1:7" x14ac:dyDescent="0.25">
      <c r="A441" s="263" t="s">
        <v>29</v>
      </c>
      <c r="B441" s="263" t="s">
        <v>30</v>
      </c>
      <c r="C441" s="263" t="s">
        <v>15</v>
      </c>
      <c r="D441" s="263">
        <v>467.0321869</v>
      </c>
      <c r="E441" s="263">
        <v>3307.9401601999998</v>
      </c>
      <c r="F441" s="263">
        <v>12.371804187089801</v>
      </c>
      <c r="G441" s="263">
        <v>87.628195812910207</v>
      </c>
    </row>
    <row r="442" spans="1:7" x14ac:dyDescent="0.25">
      <c r="A442" s="263" t="s">
        <v>31</v>
      </c>
      <c r="B442" s="263" t="s">
        <v>32</v>
      </c>
      <c r="C442" s="263" t="s">
        <v>15</v>
      </c>
      <c r="D442" s="263">
        <v>50.925465000000003</v>
      </c>
      <c r="E442" s="263">
        <v>573.76023899999996</v>
      </c>
      <c r="F442" s="263">
        <v>8.1521739130434803</v>
      </c>
      <c r="G442" s="263">
        <v>91.847826086956502</v>
      </c>
    </row>
    <row r="443" spans="1:7" x14ac:dyDescent="0.25">
      <c r="A443" s="263" t="s">
        <v>33</v>
      </c>
      <c r="B443" s="263" t="s">
        <v>34</v>
      </c>
      <c r="C443" s="263" t="s">
        <v>15</v>
      </c>
      <c r="D443" s="263">
        <v>435.07097820000001</v>
      </c>
      <c r="E443" s="263">
        <v>6474.4619092000003</v>
      </c>
      <c r="F443" s="263">
        <v>6.2966771457645301</v>
      </c>
      <c r="G443" s="263">
        <v>93.703322854235495</v>
      </c>
    </row>
    <row r="444" spans="1:7" x14ac:dyDescent="0.25">
      <c r="A444" s="263" t="s">
        <v>35</v>
      </c>
      <c r="B444" s="263" t="s">
        <v>36</v>
      </c>
      <c r="C444" s="263" t="s">
        <v>15</v>
      </c>
      <c r="D444" s="263">
        <v>60.060303699999999</v>
      </c>
      <c r="E444" s="263">
        <v>637.41509680000001</v>
      </c>
      <c r="F444" s="263">
        <v>8.6110999265270909</v>
      </c>
      <c r="G444" s="263">
        <v>91.388900073472897</v>
      </c>
    </row>
    <row r="445" spans="1:7" x14ac:dyDescent="0.25">
      <c r="A445" s="263" t="s">
        <v>37</v>
      </c>
      <c r="B445" s="263" t="s">
        <v>38</v>
      </c>
      <c r="C445" s="263" t="s">
        <v>15</v>
      </c>
      <c r="D445" s="263">
        <v>157.3310223</v>
      </c>
      <c r="E445" s="263">
        <v>1513.7894666</v>
      </c>
      <c r="F445" s="263">
        <v>9.4147024912345891</v>
      </c>
      <c r="G445" s="263">
        <v>90.585297508765393</v>
      </c>
    </row>
    <row r="446" spans="1:7" x14ac:dyDescent="0.25">
      <c r="A446" s="263" t="s">
        <v>39</v>
      </c>
      <c r="B446" s="263" t="s">
        <v>40</v>
      </c>
      <c r="C446" s="263" t="s">
        <v>15</v>
      </c>
      <c r="D446" s="263">
        <v>144.8417307</v>
      </c>
      <c r="E446" s="263">
        <v>2829.3500445999998</v>
      </c>
      <c r="F446" s="263">
        <v>4.8699526339518</v>
      </c>
      <c r="G446" s="263">
        <v>95.130047366048203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719</v>
      </c>
    </row>
    <row r="12" spans="1:7" x14ac:dyDescent="0.25">
      <c r="A12" s="3" t="s">
        <v>6</v>
      </c>
    </row>
    <row r="17" spans="1:7" ht="17.25" x14ac:dyDescent="0.3">
      <c r="A17" s="4" t="s">
        <v>720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64" t="s">
        <v>12</v>
      </c>
      <c r="B19" s="264" t="s">
        <v>13</v>
      </c>
      <c r="C19" s="264" t="s">
        <v>14</v>
      </c>
      <c r="D19" s="264">
        <v>12786.894311542699</v>
      </c>
      <c r="E19" s="264">
        <v>2448788.9025108898</v>
      </c>
      <c r="F19" s="264">
        <v>0.51945970252262197</v>
      </c>
      <c r="G19" s="264">
        <v>99.480540297477404</v>
      </c>
    </row>
    <row r="20" spans="1:7" x14ac:dyDescent="0.25">
      <c r="A20" s="264" t="s">
        <v>12</v>
      </c>
      <c r="B20" s="264" t="s">
        <v>13</v>
      </c>
      <c r="C20" s="264" t="s">
        <v>15</v>
      </c>
      <c r="D20" s="264">
        <v>10925.280741500001</v>
      </c>
      <c r="E20" s="264">
        <v>2799424.2319944999</v>
      </c>
      <c r="F20" s="264">
        <v>0.38875167277196598</v>
      </c>
      <c r="G20" s="264">
        <v>99.611248327227997</v>
      </c>
    </row>
    <row r="21" spans="1:7" x14ac:dyDescent="0.25">
      <c r="A21" s="264" t="s">
        <v>12</v>
      </c>
      <c r="B21" s="264" t="s">
        <v>16</v>
      </c>
      <c r="C21" s="264" t="s">
        <v>14</v>
      </c>
      <c r="D21" s="264">
        <v>163.191559431847</v>
      </c>
      <c r="E21" s="264">
        <v>6464.62517317738</v>
      </c>
      <c r="F21" s="264">
        <v>2.4622219656276201</v>
      </c>
      <c r="G21" s="264">
        <v>97.537778034372394</v>
      </c>
    </row>
    <row r="22" spans="1:7" x14ac:dyDescent="0.25">
      <c r="A22" s="264" t="s">
        <v>12</v>
      </c>
      <c r="B22" s="264" t="s">
        <v>16</v>
      </c>
      <c r="C22" s="264" t="s">
        <v>15</v>
      </c>
      <c r="D22" s="264">
        <v>174.08872589999999</v>
      </c>
      <c r="E22" s="264">
        <v>9050.7256101999992</v>
      </c>
      <c r="F22" s="264">
        <v>1.88717864183703</v>
      </c>
      <c r="G22" s="264">
        <v>98.112821358163004</v>
      </c>
    </row>
    <row r="23" spans="1:7" x14ac:dyDescent="0.25">
      <c r="A23" s="264" t="s">
        <v>12</v>
      </c>
      <c r="B23" s="264" t="s">
        <v>17</v>
      </c>
      <c r="C23" s="264" t="s">
        <v>14</v>
      </c>
      <c r="D23" s="264">
        <v>12623.702752110799</v>
      </c>
      <c r="E23" s="264">
        <v>2442324.2773377099</v>
      </c>
      <c r="F23" s="264">
        <v>0.51421467397647003</v>
      </c>
      <c r="G23" s="264">
        <v>99.485785326023503</v>
      </c>
    </row>
    <row r="24" spans="1:7" x14ac:dyDescent="0.25">
      <c r="A24" s="264" t="s">
        <v>12</v>
      </c>
      <c r="B24" s="264" t="s">
        <v>17</v>
      </c>
      <c r="C24" s="264" t="s">
        <v>15</v>
      </c>
      <c r="D24" s="264">
        <v>10751.1920156</v>
      </c>
      <c r="E24" s="264">
        <v>2790373.5063843001</v>
      </c>
      <c r="F24" s="264">
        <v>0.38381697258038699</v>
      </c>
      <c r="G24" s="264">
        <v>99.616183027419595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721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65" t="s">
        <v>12</v>
      </c>
      <c r="B35" s="265" t="s">
        <v>13</v>
      </c>
      <c r="C35" s="265" t="s">
        <v>14</v>
      </c>
      <c r="D35" s="265">
        <v>12786.894311542699</v>
      </c>
      <c r="E35" s="265">
        <v>2448788.9025108898</v>
      </c>
      <c r="F35" s="265">
        <v>0.51945970252262197</v>
      </c>
      <c r="G35" s="265">
        <v>99.480540297477404</v>
      </c>
    </row>
    <row r="36" spans="1:7" x14ac:dyDescent="0.25">
      <c r="A36" s="265" t="s">
        <v>12</v>
      </c>
      <c r="B36" s="265" t="s">
        <v>13</v>
      </c>
      <c r="C36" s="265" t="s">
        <v>15</v>
      </c>
      <c r="D36" s="265">
        <v>10925.280741500001</v>
      </c>
      <c r="E36" s="265">
        <v>2799424.2319944999</v>
      </c>
      <c r="F36" s="265">
        <v>0.38875167277196598</v>
      </c>
      <c r="G36" s="265">
        <v>99.611248327227997</v>
      </c>
    </row>
    <row r="37" spans="1:7" x14ac:dyDescent="0.25">
      <c r="A37" s="265" t="s">
        <v>27</v>
      </c>
      <c r="B37" s="265" t="s">
        <v>28</v>
      </c>
      <c r="C37" s="265" t="s">
        <v>15</v>
      </c>
      <c r="D37" s="265">
        <v>289.71733289999997</v>
      </c>
      <c r="E37" s="265">
        <v>52887.027998799997</v>
      </c>
      <c r="F37" s="265">
        <v>0.54481960317961098</v>
      </c>
      <c r="G37" s="265">
        <v>99.455180396820396</v>
      </c>
    </row>
    <row r="38" spans="1:7" x14ac:dyDescent="0.25">
      <c r="A38" s="265" t="s">
        <v>29</v>
      </c>
      <c r="B38" s="265" t="s">
        <v>30</v>
      </c>
      <c r="C38" s="265" t="s">
        <v>15</v>
      </c>
      <c r="D38" s="265">
        <v>138.18003669999999</v>
      </c>
      <c r="E38" s="265">
        <v>11935.3737905</v>
      </c>
      <c r="F38" s="265">
        <v>1.14448520027881</v>
      </c>
      <c r="G38" s="265">
        <v>98.855514799721206</v>
      </c>
    </row>
    <row r="39" spans="1:7" x14ac:dyDescent="0.25">
      <c r="A39" s="265" t="s">
        <v>31</v>
      </c>
      <c r="B39" s="265" t="s">
        <v>32</v>
      </c>
      <c r="C39" s="265" t="s">
        <v>15</v>
      </c>
      <c r="D39" s="265">
        <v>296.17443229999998</v>
      </c>
      <c r="E39" s="265">
        <v>40036.318392200003</v>
      </c>
      <c r="F39" s="265">
        <v>0.73433207708919201</v>
      </c>
      <c r="G39" s="265">
        <v>99.265667922910794</v>
      </c>
    </row>
    <row r="40" spans="1:7" x14ac:dyDescent="0.25">
      <c r="A40" s="265" t="s">
        <v>33</v>
      </c>
      <c r="B40" s="265" t="s">
        <v>34</v>
      </c>
      <c r="C40" s="265" t="s">
        <v>15</v>
      </c>
      <c r="D40" s="265">
        <v>158.08791869999999</v>
      </c>
      <c r="E40" s="265">
        <v>13085.9903012</v>
      </c>
      <c r="F40" s="265">
        <v>1.19364984165122</v>
      </c>
      <c r="G40" s="265">
        <v>98.806350158348806</v>
      </c>
    </row>
    <row r="41" spans="1:7" x14ac:dyDescent="0.25">
      <c r="A41" s="265" t="s">
        <v>35</v>
      </c>
      <c r="B41" s="265" t="s">
        <v>36</v>
      </c>
      <c r="C41" s="265" t="s">
        <v>15</v>
      </c>
      <c r="D41" s="265">
        <v>522.19661640000004</v>
      </c>
      <c r="E41" s="265">
        <v>50077.303109799999</v>
      </c>
      <c r="F41" s="265">
        <v>1.0320193267239199</v>
      </c>
      <c r="G41" s="265">
        <v>98.967980673276102</v>
      </c>
    </row>
    <row r="42" spans="1:7" x14ac:dyDescent="0.25">
      <c r="A42" s="265" t="s">
        <v>37</v>
      </c>
      <c r="B42" s="265" t="s">
        <v>38</v>
      </c>
      <c r="C42" s="265" t="s">
        <v>15</v>
      </c>
      <c r="D42" s="265">
        <v>2494.6567067000001</v>
      </c>
      <c r="E42" s="265">
        <v>256458.51962969999</v>
      </c>
      <c r="F42" s="265">
        <v>0.96336208035511794</v>
      </c>
      <c r="G42" s="265">
        <v>99.036637919644903</v>
      </c>
    </row>
    <row r="43" spans="1:7" x14ac:dyDescent="0.25">
      <c r="A43" s="265" t="s">
        <v>39</v>
      </c>
      <c r="B43" s="265" t="s">
        <v>40</v>
      </c>
      <c r="C43" s="265" t="s">
        <v>15</v>
      </c>
      <c r="D43" s="265">
        <v>96.278288399999994</v>
      </c>
      <c r="E43" s="265">
        <v>9667.8903098999999</v>
      </c>
      <c r="F43" s="265">
        <v>0.98603672632980399</v>
      </c>
      <c r="G43" s="265">
        <v>99.0139632736702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722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66" t="s">
        <v>12</v>
      </c>
      <c r="B54" s="266" t="s">
        <v>13</v>
      </c>
      <c r="C54" s="266" t="s">
        <v>14</v>
      </c>
      <c r="D54" s="266">
        <v>12623.702752110799</v>
      </c>
      <c r="E54" s="266">
        <v>2442324.2773377099</v>
      </c>
      <c r="F54" s="266">
        <v>0.51421467397647003</v>
      </c>
      <c r="G54" s="266">
        <v>99.485785326023503</v>
      </c>
    </row>
    <row r="55" spans="1:7" x14ac:dyDescent="0.25">
      <c r="A55" s="266" t="s">
        <v>12</v>
      </c>
      <c r="B55" s="266" t="s">
        <v>13</v>
      </c>
      <c r="C55" s="266" t="s">
        <v>15</v>
      </c>
      <c r="D55" s="266">
        <v>10751.1920156</v>
      </c>
      <c r="E55" s="266">
        <v>2790373.5063843001</v>
      </c>
      <c r="F55" s="266">
        <v>0.38381697258038699</v>
      </c>
      <c r="G55" s="266">
        <v>99.616183027419595</v>
      </c>
    </row>
    <row r="56" spans="1:7" x14ac:dyDescent="0.25">
      <c r="A56" s="266" t="s">
        <v>42</v>
      </c>
      <c r="B56" s="266" t="s">
        <v>43</v>
      </c>
      <c r="C56" s="266" t="s">
        <v>14</v>
      </c>
      <c r="D56" s="266">
        <v>36.995720698038603</v>
      </c>
      <c r="E56" s="266">
        <v>2140.7516054472399</v>
      </c>
      <c r="F56" s="266">
        <v>1.69880684751077</v>
      </c>
      <c r="G56" s="266">
        <v>98.301193152489205</v>
      </c>
    </row>
    <row r="57" spans="1:7" x14ac:dyDescent="0.25">
      <c r="A57" s="266" t="s">
        <v>42</v>
      </c>
      <c r="B57" s="266" t="s">
        <v>43</v>
      </c>
      <c r="C57" s="266" t="s">
        <v>15</v>
      </c>
      <c r="D57" s="266">
        <v>28.836035200000001</v>
      </c>
      <c r="E57" s="266">
        <v>3586.5682701000001</v>
      </c>
      <c r="F57" s="266">
        <v>0.797588119196734</v>
      </c>
      <c r="G57" s="266">
        <v>99.202411880803297</v>
      </c>
    </row>
    <row r="58" spans="1:7" x14ac:dyDescent="0.25">
      <c r="A58" s="266" t="s">
        <v>44</v>
      </c>
      <c r="B58" s="266" t="s">
        <v>45</v>
      </c>
      <c r="C58" s="266" t="s">
        <v>14</v>
      </c>
      <c r="D58" s="266">
        <v>207.27047496609401</v>
      </c>
      <c r="E58" s="266">
        <v>16669.544460388999</v>
      </c>
      <c r="F58" s="266">
        <v>1.22813739298572</v>
      </c>
      <c r="G58" s="266">
        <v>98.771862607014299</v>
      </c>
    </row>
    <row r="59" spans="1:7" x14ac:dyDescent="0.25">
      <c r="A59" s="266" t="s">
        <v>44</v>
      </c>
      <c r="B59" s="266" t="s">
        <v>45</v>
      </c>
      <c r="C59" s="266" t="s">
        <v>15</v>
      </c>
      <c r="D59" s="266">
        <v>273.68856310000001</v>
      </c>
      <c r="E59" s="266">
        <v>23572.138946200001</v>
      </c>
      <c r="F59" s="266">
        <v>1.14774193931102</v>
      </c>
      <c r="G59" s="266">
        <v>98.852258060688996</v>
      </c>
    </row>
    <row r="60" spans="1:7" x14ac:dyDescent="0.25">
      <c r="A60" s="266" t="s">
        <v>46</v>
      </c>
      <c r="B60" s="266" t="s">
        <v>47</v>
      </c>
      <c r="C60" s="266" t="s">
        <v>14</v>
      </c>
      <c r="D60" s="266">
        <v>14.4140879086045</v>
      </c>
      <c r="E60" s="266">
        <v>2362.87726181577</v>
      </c>
      <c r="F60" s="266">
        <v>0.60632399601654496</v>
      </c>
      <c r="G60" s="266">
        <v>99.393676003983501</v>
      </c>
    </row>
    <row r="61" spans="1:7" x14ac:dyDescent="0.25">
      <c r="A61" s="266" t="s">
        <v>27</v>
      </c>
      <c r="B61" s="266" t="s">
        <v>28</v>
      </c>
      <c r="C61" s="266" t="s">
        <v>14</v>
      </c>
      <c r="D61" s="266">
        <v>247.332832398476</v>
      </c>
      <c r="E61" s="266">
        <v>32058.746932992901</v>
      </c>
      <c r="F61" s="266">
        <v>0.76559221729972005</v>
      </c>
      <c r="G61" s="266">
        <v>99.234407782700302</v>
      </c>
    </row>
    <row r="62" spans="1:7" x14ac:dyDescent="0.25">
      <c r="A62" s="266" t="s">
        <v>27</v>
      </c>
      <c r="B62" s="266" t="s">
        <v>28</v>
      </c>
      <c r="C62" s="266" t="s">
        <v>15</v>
      </c>
      <c r="D62" s="266">
        <v>172.59801540000001</v>
      </c>
      <c r="E62" s="266">
        <v>44942.872054799998</v>
      </c>
      <c r="F62" s="266">
        <v>0.38256947147272602</v>
      </c>
      <c r="G62" s="266">
        <v>99.617430528527294</v>
      </c>
    </row>
    <row r="63" spans="1:7" x14ac:dyDescent="0.25">
      <c r="A63" s="266" t="s">
        <v>48</v>
      </c>
      <c r="B63" s="266" t="s">
        <v>49</v>
      </c>
      <c r="C63" s="266" t="s">
        <v>14</v>
      </c>
      <c r="D63" s="266">
        <v>82.462018125281801</v>
      </c>
      <c r="E63" s="266">
        <v>2890.59832457832</v>
      </c>
      <c r="F63" s="266">
        <v>2.7736409160903102</v>
      </c>
      <c r="G63" s="266">
        <v>97.226359083909699</v>
      </c>
    </row>
    <row r="64" spans="1:7" x14ac:dyDescent="0.25">
      <c r="A64" s="266" t="s">
        <v>50</v>
      </c>
      <c r="B64" s="266" t="s">
        <v>51</v>
      </c>
      <c r="C64" s="266" t="s">
        <v>14</v>
      </c>
      <c r="D64" s="266">
        <v>31.711305059145801</v>
      </c>
      <c r="E64" s="266">
        <v>2098.2791874688801</v>
      </c>
      <c r="F64" s="266">
        <v>1.4888003101604701</v>
      </c>
      <c r="G64" s="266">
        <v>98.511199689839501</v>
      </c>
    </row>
    <row r="65" spans="1:7" x14ac:dyDescent="0.25">
      <c r="A65" s="266" t="s">
        <v>29</v>
      </c>
      <c r="B65" s="266" t="s">
        <v>30</v>
      </c>
      <c r="C65" s="266" t="s">
        <v>14</v>
      </c>
      <c r="D65" s="266">
        <v>119.06445149376199</v>
      </c>
      <c r="E65" s="266">
        <v>5852.6091789624998</v>
      </c>
      <c r="F65" s="266">
        <v>1.9938204741551599</v>
      </c>
      <c r="G65" s="266">
        <v>98.0061795258448</v>
      </c>
    </row>
    <row r="66" spans="1:7" x14ac:dyDescent="0.25">
      <c r="A66" s="266" t="s">
        <v>29</v>
      </c>
      <c r="B66" s="266" t="s">
        <v>30</v>
      </c>
      <c r="C66" s="266" t="s">
        <v>15</v>
      </c>
      <c r="D66" s="266">
        <v>74.120598700000002</v>
      </c>
      <c r="E66" s="266">
        <v>8224.4608814000003</v>
      </c>
      <c r="F66" s="266">
        <v>0.89317190989497697</v>
      </c>
      <c r="G66" s="266">
        <v>99.106828090104997</v>
      </c>
    </row>
    <row r="67" spans="1:7" x14ac:dyDescent="0.25">
      <c r="A67" s="266" t="s">
        <v>52</v>
      </c>
      <c r="B67" s="266" t="s">
        <v>53</v>
      </c>
      <c r="C67" s="266" t="s">
        <v>14</v>
      </c>
      <c r="D67" s="266">
        <v>65.227917092636204</v>
      </c>
      <c r="E67" s="266">
        <v>5518.6667292715001</v>
      </c>
      <c r="F67" s="266">
        <v>1.1681437638711201</v>
      </c>
      <c r="G67" s="266">
        <v>98.8318562361289</v>
      </c>
    </row>
    <row r="68" spans="1:7" x14ac:dyDescent="0.25">
      <c r="A68" s="266" t="s">
        <v>52</v>
      </c>
      <c r="B68" s="266" t="s">
        <v>53</v>
      </c>
      <c r="C68" s="266" t="s">
        <v>15</v>
      </c>
      <c r="D68" s="266">
        <v>97.334709399999994</v>
      </c>
      <c r="E68" s="266">
        <v>7396.3789066999998</v>
      </c>
      <c r="F68" s="266">
        <v>1.2988848304915099</v>
      </c>
      <c r="G68" s="266">
        <v>98.701115169508498</v>
      </c>
    </row>
    <row r="69" spans="1:7" x14ac:dyDescent="0.25">
      <c r="A69" s="266" t="s">
        <v>54</v>
      </c>
      <c r="B69" s="266" t="s">
        <v>55</v>
      </c>
      <c r="C69" s="266" t="s">
        <v>14</v>
      </c>
      <c r="D69" s="266">
        <v>152.64109551537899</v>
      </c>
      <c r="E69" s="266">
        <v>37147.013897251301</v>
      </c>
      <c r="F69" s="266">
        <v>0.40922924232135499</v>
      </c>
      <c r="G69" s="266">
        <v>99.590770757678598</v>
      </c>
    </row>
    <row r="70" spans="1:7" x14ac:dyDescent="0.25">
      <c r="A70" s="266" t="s">
        <v>54</v>
      </c>
      <c r="B70" s="266" t="s">
        <v>55</v>
      </c>
      <c r="C70" s="266" t="s">
        <v>15</v>
      </c>
      <c r="D70" s="266">
        <v>66.539922500000003</v>
      </c>
      <c r="E70" s="266">
        <v>49042.219043199999</v>
      </c>
      <c r="F70" s="266">
        <v>0.13549501942509801</v>
      </c>
      <c r="G70" s="266">
        <v>99.864504980574907</v>
      </c>
    </row>
    <row r="71" spans="1:7" x14ac:dyDescent="0.25">
      <c r="A71" s="266" t="s">
        <v>31</v>
      </c>
      <c r="B71" s="266" t="s">
        <v>32</v>
      </c>
      <c r="C71" s="266" t="s">
        <v>14</v>
      </c>
      <c r="D71" s="266">
        <v>153.78484095118301</v>
      </c>
      <c r="E71" s="266">
        <v>26045.869551436601</v>
      </c>
      <c r="F71" s="266">
        <v>0.58697278463285496</v>
      </c>
      <c r="G71" s="266">
        <v>99.413027215367194</v>
      </c>
    </row>
    <row r="72" spans="1:7" x14ac:dyDescent="0.25">
      <c r="A72" s="266" t="s">
        <v>31</v>
      </c>
      <c r="B72" s="266" t="s">
        <v>32</v>
      </c>
      <c r="C72" s="266" t="s">
        <v>15</v>
      </c>
      <c r="D72" s="266">
        <v>281.4626313</v>
      </c>
      <c r="E72" s="266">
        <v>39426.344489199997</v>
      </c>
      <c r="F72" s="266">
        <v>0.70883448800346605</v>
      </c>
      <c r="G72" s="266">
        <v>99.291165511996496</v>
      </c>
    </row>
    <row r="73" spans="1:7" x14ac:dyDescent="0.25">
      <c r="A73" s="266" t="s">
        <v>56</v>
      </c>
      <c r="B73" s="266" t="s">
        <v>57</v>
      </c>
      <c r="C73" s="266" t="s">
        <v>14</v>
      </c>
      <c r="D73" s="266">
        <v>249.961087559129</v>
      </c>
      <c r="E73" s="266">
        <v>36812.295554059398</v>
      </c>
      <c r="F73" s="266">
        <v>0.67443569336908404</v>
      </c>
      <c r="G73" s="266">
        <v>99.325564306630895</v>
      </c>
    </row>
    <row r="74" spans="1:7" x14ac:dyDescent="0.25">
      <c r="A74" s="266" t="s">
        <v>56</v>
      </c>
      <c r="B74" s="266" t="s">
        <v>57</v>
      </c>
      <c r="C74" s="266" t="s">
        <v>15</v>
      </c>
      <c r="D74" s="266">
        <v>873.59483460000001</v>
      </c>
      <c r="E74" s="266">
        <v>55546.157477799999</v>
      </c>
      <c r="F74" s="266">
        <v>1.54838473902339</v>
      </c>
      <c r="G74" s="266">
        <v>98.451615260976595</v>
      </c>
    </row>
    <row r="75" spans="1:7" x14ac:dyDescent="0.25">
      <c r="A75" s="266" t="s">
        <v>58</v>
      </c>
      <c r="B75" s="266" t="s">
        <v>59</v>
      </c>
      <c r="C75" s="266" t="s">
        <v>14</v>
      </c>
      <c r="D75" s="266">
        <v>43.590620501767198</v>
      </c>
      <c r="E75" s="266">
        <v>3065.7680864600802</v>
      </c>
      <c r="F75" s="266">
        <v>1.4019167490765201</v>
      </c>
      <c r="G75" s="266">
        <v>98.598083250923494</v>
      </c>
    </row>
    <row r="76" spans="1:7" x14ac:dyDescent="0.25">
      <c r="A76" s="266" t="s">
        <v>58</v>
      </c>
      <c r="B76" s="266" t="s">
        <v>59</v>
      </c>
      <c r="C76" s="266" t="s">
        <v>15</v>
      </c>
      <c r="D76" s="266">
        <v>10.3471378</v>
      </c>
      <c r="E76" s="266">
        <v>4738.5951050000003</v>
      </c>
      <c r="F76" s="266">
        <v>0.21788299943398101</v>
      </c>
      <c r="G76" s="266">
        <v>99.782117000566004</v>
      </c>
    </row>
    <row r="77" spans="1:7" x14ac:dyDescent="0.25">
      <c r="A77" s="266" t="s">
        <v>60</v>
      </c>
      <c r="B77" s="266" t="s">
        <v>61</v>
      </c>
      <c r="C77" s="266" t="s">
        <v>14</v>
      </c>
      <c r="D77" s="266">
        <v>9.0615671641791007</v>
      </c>
      <c r="E77" s="266">
        <v>1190.0858208955201</v>
      </c>
      <c r="F77" s="266">
        <v>0.75566750629722901</v>
      </c>
      <c r="G77" s="266">
        <v>99.2443324937028</v>
      </c>
    </row>
    <row r="78" spans="1:7" x14ac:dyDescent="0.25">
      <c r="A78" s="266" t="s">
        <v>62</v>
      </c>
      <c r="B78" s="266" t="s">
        <v>63</v>
      </c>
      <c r="C78" s="266" t="s">
        <v>14</v>
      </c>
      <c r="D78" s="266">
        <v>313.10352841820401</v>
      </c>
      <c r="E78" s="266">
        <v>29788.052596236699</v>
      </c>
      <c r="F78" s="266">
        <v>1.0401711054604601</v>
      </c>
      <c r="G78" s="266">
        <v>98.959828894539498</v>
      </c>
    </row>
    <row r="79" spans="1:7" x14ac:dyDescent="0.25">
      <c r="A79" s="266" t="s">
        <v>64</v>
      </c>
      <c r="B79" s="266" t="s">
        <v>65</v>
      </c>
      <c r="C79" s="266" t="s">
        <v>14</v>
      </c>
      <c r="D79" s="266">
        <v>41.988565835366799</v>
      </c>
      <c r="E79" s="266">
        <v>4509.2534569179097</v>
      </c>
      <c r="F79" s="266">
        <v>0.92257378591274897</v>
      </c>
      <c r="G79" s="266">
        <v>99.077426214087296</v>
      </c>
    </row>
    <row r="80" spans="1:7" x14ac:dyDescent="0.25">
      <c r="A80" s="266" t="s">
        <v>66</v>
      </c>
      <c r="B80" s="266" t="s">
        <v>67</v>
      </c>
      <c r="C80" s="266" t="s">
        <v>14</v>
      </c>
      <c r="D80" s="266">
        <v>12</v>
      </c>
      <c r="E80" s="266">
        <v>655</v>
      </c>
      <c r="F80" s="266">
        <v>1.79910044977511</v>
      </c>
      <c r="G80" s="266">
        <v>98.200899550224904</v>
      </c>
    </row>
    <row r="81" spans="1:7" x14ac:dyDescent="0.25">
      <c r="A81" s="266" t="s">
        <v>33</v>
      </c>
      <c r="B81" s="266" t="s">
        <v>34</v>
      </c>
      <c r="C81" s="266" t="s">
        <v>14</v>
      </c>
      <c r="D81" s="266">
        <v>54.545252456618201</v>
      </c>
      <c r="E81" s="266">
        <v>3959.6953357303</v>
      </c>
      <c r="F81" s="266">
        <v>1.35879380566112</v>
      </c>
      <c r="G81" s="266">
        <v>98.641206194338906</v>
      </c>
    </row>
    <row r="82" spans="1:7" x14ac:dyDescent="0.25">
      <c r="A82" s="266" t="s">
        <v>33</v>
      </c>
      <c r="B82" s="266" t="s">
        <v>34</v>
      </c>
      <c r="C82" s="266" t="s">
        <v>15</v>
      </c>
      <c r="D82" s="266">
        <v>55.723628499999997</v>
      </c>
      <c r="E82" s="266">
        <v>6278.821704</v>
      </c>
      <c r="F82" s="266">
        <v>0.87967842323433298</v>
      </c>
      <c r="G82" s="266">
        <v>99.120321576765704</v>
      </c>
    </row>
    <row r="83" spans="1:7" x14ac:dyDescent="0.25">
      <c r="A83" s="266" t="s">
        <v>68</v>
      </c>
      <c r="B83" s="266" t="s">
        <v>69</v>
      </c>
      <c r="C83" s="266" t="s">
        <v>14</v>
      </c>
      <c r="D83" s="266">
        <v>47.999675953167802</v>
      </c>
      <c r="E83" s="266">
        <v>6120.5786570496302</v>
      </c>
      <c r="F83" s="266">
        <v>0.77813190271675003</v>
      </c>
      <c r="G83" s="266">
        <v>99.221868097283306</v>
      </c>
    </row>
    <row r="84" spans="1:7" x14ac:dyDescent="0.25">
      <c r="A84" s="266" t="s">
        <v>70</v>
      </c>
      <c r="B84" s="266" t="s">
        <v>71</v>
      </c>
      <c r="C84" s="266" t="s">
        <v>14</v>
      </c>
      <c r="D84" s="266">
        <v>246.17693779037799</v>
      </c>
      <c r="E84" s="266">
        <v>30418.637239392701</v>
      </c>
      <c r="F84" s="266">
        <v>0.80279937901450704</v>
      </c>
      <c r="G84" s="266">
        <v>99.197200620985498</v>
      </c>
    </row>
    <row r="85" spans="1:7" x14ac:dyDescent="0.25">
      <c r="A85" s="266" t="s">
        <v>70</v>
      </c>
      <c r="B85" s="266" t="s">
        <v>71</v>
      </c>
      <c r="C85" s="266" t="s">
        <v>15</v>
      </c>
      <c r="D85" s="266">
        <v>166.07103069999999</v>
      </c>
      <c r="E85" s="266">
        <v>43850.299201100002</v>
      </c>
      <c r="F85" s="266">
        <v>0.37729378825521698</v>
      </c>
      <c r="G85" s="266">
        <v>99.622706211744799</v>
      </c>
    </row>
    <row r="86" spans="1:7" x14ac:dyDescent="0.25">
      <c r="A86" s="266" t="s">
        <v>72</v>
      </c>
      <c r="B86" s="266" t="s">
        <v>73</v>
      </c>
      <c r="C86" s="266" t="s">
        <v>14</v>
      </c>
      <c r="D86" s="266">
        <v>29.810580204778098</v>
      </c>
      <c r="E86" s="266">
        <v>1189.1109215017</v>
      </c>
      <c r="F86" s="266">
        <v>2.4456521739130399</v>
      </c>
      <c r="G86" s="266">
        <v>97.554347826086996</v>
      </c>
    </row>
    <row r="87" spans="1:7" x14ac:dyDescent="0.25">
      <c r="A87" s="266" t="s">
        <v>35</v>
      </c>
      <c r="B87" s="266" t="s">
        <v>36</v>
      </c>
      <c r="C87" s="266" t="s">
        <v>14</v>
      </c>
      <c r="D87" s="266">
        <v>438.01697798894202</v>
      </c>
      <c r="E87" s="266">
        <v>35805.645723375099</v>
      </c>
      <c r="F87" s="266">
        <v>1.2085339762652001</v>
      </c>
      <c r="G87" s="266">
        <v>98.791466023734799</v>
      </c>
    </row>
    <row r="88" spans="1:7" x14ac:dyDescent="0.25">
      <c r="A88" s="266" t="s">
        <v>35</v>
      </c>
      <c r="B88" s="266" t="s">
        <v>36</v>
      </c>
      <c r="C88" s="266" t="s">
        <v>15</v>
      </c>
      <c r="D88" s="266">
        <v>514.1698801</v>
      </c>
      <c r="E88" s="266">
        <v>49387.854445600002</v>
      </c>
      <c r="F88" s="266">
        <v>1.0303587620897301</v>
      </c>
      <c r="G88" s="266">
        <v>98.969641237910295</v>
      </c>
    </row>
    <row r="89" spans="1:7" x14ac:dyDescent="0.25">
      <c r="A89" s="266" t="s">
        <v>74</v>
      </c>
      <c r="B89" s="266" t="s">
        <v>75</v>
      </c>
      <c r="C89" s="266" t="s">
        <v>14</v>
      </c>
      <c r="D89" s="266">
        <v>21.297053387554499</v>
      </c>
      <c r="E89" s="266">
        <v>1765.8676158078299</v>
      </c>
      <c r="F89" s="266">
        <v>1.19166710010796</v>
      </c>
      <c r="G89" s="266">
        <v>98.808332899892093</v>
      </c>
    </row>
    <row r="90" spans="1:7" x14ac:dyDescent="0.25">
      <c r="A90" s="266" t="s">
        <v>76</v>
      </c>
      <c r="B90" s="266" t="s">
        <v>77</v>
      </c>
      <c r="C90" s="266" t="s">
        <v>14</v>
      </c>
      <c r="D90" s="266">
        <v>28.559480748245502</v>
      </c>
      <c r="E90" s="266">
        <v>4146.79766347439</v>
      </c>
      <c r="F90" s="266">
        <v>0.68400090726999596</v>
      </c>
      <c r="G90" s="266">
        <v>99.315999092729996</v>
      </c>
    </row>
    <row r="91" spans="1:7" x14ac:dyDescent="0.25">
      <c r="A91" s="266" t="s">
        <v>78</v>
      </c>
      <c r="B91" s="266" t="s">
        <v>79</v>
      </c>
      <c r="C91" s="266" t="s">
        <v>14</v>
      </c>
      <c r="D91" s="266">
        <v>6.0033869602032004</v>
      </c>
      <c r="E91" s="266">
        <v>1061.39881456393</v>
      </c>
      <c r="F91" s="266">
        <v>0.56242969628796402</v>
      </c>
      <c r="G91" s="266">
        <v>99.437570303711993</v>
      </c>
    </row>
    <row r="92" spans="1:7" x14ac:dyDescent="0.25">
      <c r="A92" s="266" t="s">
        <v>80</v>
      </c>
      <c r="B92" s="266" t="s">
        <v>81</v>
      </c>
      <c r="C92" s="266" t="s">
        <v>14</v>
      </c>
      <c r="D92" s="266">
        <v>16.163490471414299</v>
      </c>
      <c r="E92" s="266">
        <v>1011.83450351054</v>
      </c>
      <c r="F92" s="266">
        <v>1.57232704402516</v>
      </c>
      <c r="G92" s="266">
        <v>98.427672955974799</v>
      </c>
    </row>
    <row r="93" spans="1:7" x14ac:dyDescent="0.25">
      <c r="A93" s="266" t="s">
        <v>82</v>
      </c>
      <c r="B93" s="266" t="s">
        <v>83</v>
      </c>
      <c r="C93" s="266" t="s">
        <v>14</v>
      </c>
      <c r="D93" s="266">
        <v>143.61113002865599</v>
      </c>
      <c r="E93" s="266">
        <v>6348.3316512625997</v>
      </c>
      <c r="F93" s="266">
        <v>2.2121441125839998</v>
      </c>
      <c r="G93" s="266">
        <v>97.787855887416001</v>
      </c>
    </row>
    <row r="94" spans="1:7" x14ac:dyDescent="0.25">
      <c r="A94" s="266" t="s">
        <v>82</v>
      </c>
      <c r="B94" s="266" t="s">
        <v>83</v>
      </c>
      <c r="C94" s="266" t="s">
        <v>15</v>
      </c>
      <c r="D94" s="266">
        <v>53.161459600000001</v>
      </c>
      <c r="E94" s="266">
        <v>9273.6879819000005</v>
      </c>
      <c r="F94" s="266">
        <v>0.56998303589481203</v>
      </c>
      <c r="G94" s="266">
        <v>99.430016964105207</v>
      </c>
    </row>
    <row r="95" spans="1:7" x14ac:dyDescent="0.25">
      <c r="A95" s="266" t="s">
        <v>37</v>
      </c>
      <c r="B95" s="266" t="s">
        <v>38</v>
      </c>
      <c r="C95" s="266" t="s">
        <v>14</v>
      </c>
      <c r="D95" s="266">
        <v>1162.49711564533</v>
      </c>
      <c r="E95" s="266">
        <v>184218.265215552</v>
      </c>
      <c r="F95" s="266">
        <v>0.62708616634580305</v>
      </c>
      <c r="G95" s="266">
        <v>99.372913833654195</v>
      </c>
    </row>
    <row r="96" spans="1:7" x14ac:dyDescent="0.25">
      <c r="A96" s="266" t="s">
        <v>37</v>
      </c>
      <c r="B96" s="266" t="s">
        <v>38</v>
      </c>
      <c r="C96" s="266" t="s">
        <v>15</v>
      </c>
      <c r="D96" s="266">
        <v>2483.4758445000002</v>
      </c>
      <c r="E96" s="266">
        <v>254798.58000300001</v>
      </c>
      <c r="F96" s="266">
        <v>0.96527363181987402</v>
      </c>
      <c r="G96" s="266">
        <v>99.034726368180102</v>
      </c>
    </row>
    <row r="97" spans="1:7" x14ac:dyDescent="0.25">
      <c r="A97" s="266" t="s">
        <v>39</v>
      </c>
      <c r="B97" s="266" t="s">
        <v>40</v>
      </c>
      <c r="C97" s="266" t="s">
        <v>14</v>
      </c>
      <c r="D97" s="266">
        <v>122.620466467008</v>
      </c>
      <c r="E97" s="266">
        <v>4986.7280452924197</v>
      </c>
      <c r="F97" s="266">
        <v>2.39992371208954</v>
      </c>
      <c r="G97" s="266">
        <v>97.600076287910497</v>
      </c>
    </row>
    <row r="98" spans="1:7" x14ac:dyDescent="0.25">
      <c r="A98" s="266" t="s">
        <v>39</v>
      </c>
      <c r="B98" s="266" t="s">
        <v>40</v>
      </c>
      <c r="C98" s="266" t="s">
        <v>15</v>
      </c>
      <c r="D98" s="266">
        <v>77.731576700000005</v>
      </c>
      <c r="E98" s="266">
        <v>6712.2452463</v>
      </c>
      <c r="F98" s="266">
        <v>1.1447988516941101</v>
      </c>
      <c r="G98" s="266">
        <v>98.855201148305895</v>
      </c>
    </row>
    <row r="99" spans="1:7" x14ac:dyDescent="0.25">
      <c r="A99" s="266" t="s">
        <v>84</v>
      </c>
      <c r="B99" s="266" t="s">
        <v>85</v>
      </c>
      <c r="C99" s="266" t="s">
        <v>14</v>
      </c>
      <c r="D99" s="266">
        <v>28.382593764320902</v>
      </c>
      <c r="E99" s="266">
        <v>2210.03739033792</v>
      </c>
      <c r="F99" s="266">
        <v>1.26797446260757</v>
      </c>
      <c r="G99" s="266">
        <v>98.732025537392403</v>
      </c>
    </row>
    <row r="100" spans="1:7" x14ac:dyDescent="0.25">
      <c r="A100" s="266" t="s">
        <v>84</v>
      </c>
      <c r="B100" s="266" t="s">
        <v>85</v>
      </c>
      <c r="C100" s="266" t="s">
        <v>15</v>
      </c>
      <c r="D100" s="266">
        <v>43.604991200000001</v>
      </c>
      <c r="E100" s="266">
        <v>3063.8457761999998</v>
      </c>
      <c r="F100" s="266">
        <v>1.40323996947775</v>
      </c>
      <c r="G100" s="266">
        <v>98.596760030522304</v>
      </c>
    </row>
    <row r="101" spans="1:7" x14ac:dyDescent="0.25">
      <c r="A101" s="266" t="s">
        <v>86</v>
      </c>
      <c r="B101" s="266" t="s">
        <v>87</v>
      </c>
      <c r="C101" s="266" t="s">
        <v>14</v>
      </c>
      <c r="D101" s="266">
        <v>2.2229179711959999</v>
      </c>
      <c r="E101" s="266">
        <v>562.39824671258805</v>
      </c>
      <c r="F101" s="266">
        <v>0.39370078740157499</v>
      </c>
      <c r="G101" s="266">
        <v>99.606299212598401</v>
      </c>
    </row>
    <row r="102" spans="1:7" x14ac:dyDescent="0.25">
      <c r="A102" s="266" t="s">
        <v>88</v>
      </c>
      <c r="B102" s="266" t="s">
        <v>89</v>
      </c>
      <c r="C102" s="266" t="s">
        <v>14</v>
      </c>
      <c r="D102" s="266">
        <v>10.498402018109299</v>
      </c>
      <c r="E102" s="266">
        <v>1970.4925669486499</v>
      </c>
      <c r="F102" s="266">
        <v>0.529957086254917</v>
      </c>
      <c r="G102" s="266">
        <v>99.470042913745104</v>
      </c>
    </row>
    <row r="103" spans="1:7" x14ac:dyDescent="0.25">
      <c r="A103" s="266" t="s">
        <v>88</v>
      </c>
      <c r="B103" s="266" t="s">
        <v>89</v>
      </c>
      <c r="C103" s="266" t="s">
        <v>15</v>
      </c>
      <c r="D103" s="266">
        <v>82.408356100000006</v>
      </c>
      <c r="E103" s="266">
        <v>2800.3603696</v>
      </c>
      <c r="F103" s="266">
        <v>2.8586530499421001</v>
      </c>
      <c r="G103" s="266">
        <v>97.141346950057894</v>
      </c>
    </row>
    <row r="104" spans="1:7" x14ac:dyDescent="0.25">
      <c r="A104" s="266" t="s">
        <v>90</v>
      </c>
      <c r="B104" s="266" t="s">
        <v>91</v>
      </c>
      <c r="C104" s="266" t="s">
        <v>14</v>
      </c>
      <c r="D104" s="266">
        <v>4.4225028702640499</v>
      </c>
      <c r="E104" s="266">
        <v>358.222732491388</v>
      </c>
      <c r="F104" s="266">
        <v>1.2195121951219501</v>
      </c>
      <c r="G104" s="266">
        <v>98.780487804878007</v>
      </c>
    </row>
    <row r="105" spans="1:7" x14ac:dyDescent="0.25">
      <c r="A105" s="266" t="s">
        <v>92</v>
      </c>
      <c r="B105" s="266" t="s">
        <v>93</v>
      </c>
      <c r="C105" s="266" t="s">
        <v>14</v>
      </c>
      <c r="D105" s="266">
        <v>27.389532140956</v>
      </c>
      <c r="E105" s="266">
        <v>2458.45401029202</v>
      </c>
      <c r="F105" s="266">
        <v>1.10182043533396</v>
      </c>
      <c r="G105" s="266">
        <v>98.898179564666094</v>
      </c>
    </row>
    <row r="106" spans="1:7" x14ac:dyDescent="0.25">
      <c r="A106" s="266" t="s">
        <v>92</v>
      </c>
      <c r="B106" s="266" t="s">
        <v>93</v>
      </c>
      <c r="C106" s="266" t="s">
        <v>15</v>
      </c>
      <c r="D106" s="266">
        <v>45.180325400000001</v>
      </c>
      <c r="E106" s="266">
        <v>3792.7990826</v>
      </c>
      <c r="F106" s="266">
        <v>1.17719040664535</v>
      </c>
      <c r="G106" s="266">
        <v>98.822809593354606</v>
      </c>
    </row>
    <row r="107" spans="1:7" x14ac:dyDescent="0.25">
      <c r="A107" s="266" t="s">
        <v>94</v>
      </c>
      <c r="B107" s="266" t="s">
        <v>95</v>
      </c>
      <c r="C107" s="266" t="s">
        <v>14</v>
      </c>
      <c r="D107" s="266">
        <v>78.128798353627204</v>
      </c>
      <c r="E107" s="266">
        <v>4291.3716779056604</v>
      </c>
      <c r="F107" s="266">
        <v>1.78804874328594</v>
      </c>
      <c r="G107" s="266">
        <v>98.211951256714102</v>
      </c>
    </row>
    <row r="108" spans="1:7" x14ac:dyDescent="0.25">
      <c r="A108" s="266" t="s">
        <v>94</v>
      </c>
      <c r="B108" s="266" t="s">
        <v>95</v>
      </c>
      <c r="C108" s="266" t="s">
        <v>15</v>
      </c>
      <c r="D108" s="266">
        <v>54.540111199999998</v>
      </c>
      <c r="E108" s="266">
        <v>6939.6230317</v>
      </c>
      <c r="F108" s="266">
        <v>0.77979466714849799</v>
      </c>
      <c r="G108" s="266">
        <v>99.220205332851506</v>
      </c>
    </row>
    <row r="109" spans="1:7" x14ac:dyDescent="0.25">
      <c r="A109" s="266" t="s">
        <v>96</v>
      </c>
      <c r="B109" s="266" t="s">
        <v>97</v>
      </c>
      <c r="C109" s="266" t="s">
        <v>14</v>
      </c>
      <c r="D109" s="266">
        <v>103.559727833046</v>
      </c>
      <c r="E109" s="266">
        <v>8931.9459023215004</v>
      </c>
      <c r="F109" s="266">
        <v>1.1461420320234501</v>
      </c>
      <c r="G109" s="266">
        <v>98.853857967976595</v>
      </c>
    </row>
    <row r="110" spans="1:7" x14ac:dyDescent="0.25">
      <c r="A110" s="266" t="s">
        <v>98</v>
      </c>
      <c r="B110" s="266" t="s">
        <v>99</v>
      </c>
      <c r="C110" s="266" t="s">
        <v>14</v>
      </c>
      <c r="D110" s="266">
        <v>49.762918546585801</v>
      </c>
      <c r="E110" s="266">
        <v>6380.2556073592596</v>
      </c>
      <c r="F110" s="266">
        <v>0.77391563253039397</v>
      </c>
      <c r="G110" s="266">
        <v>99.226084367469596</v>
      </c>
    </row>
    <row r="111" spans="1:7" x14ac:dyDescent="0.25">
      <c r="A111" s="266" t="s">
        <v>100</v>
      </c>
      <c r="B111" s="266" t="s">
        <v>101</v>
      </c>
      <c r="C111" s="266" t="s">
        <v>15</v>
      </c>
      <c r="D111" s="266">
        <v>6.0215151999999996</v>
      </c>
      <c r="E111" s="266">
        <v>568.84295039999995</v>
      </c>
      <c r="F111" s="266">
        <v>1.0474669353088599</v>
      </c>
      <c r="G111" s="266">
        <v>98.952533064691096</v>
      </c>
    </row>
    <row r="112" spans="1:7" x14ac:dyDescent="0.25">
      <c r="A112" s="266" t="s">
        <v>102</v>
      </c>
      <c r="B112" s="266" t="s">
        <v>103</v>
      </c>
      <c r="C112" s="266" t="s">
        <v>14</v>
      </c>
      <c r="D112" s="266">
        <v>232.28040901993899</v>
      </c>
      <c r="E112" s="266">
        <v>30719.2918319866</v>
      </c>
      <c r="F112" s="266">
        <v>0.75046400619416698</v>
      </c>
      <c r="G112" s="266">
        <v>99.249535993805793</v>
      </c>
    </row>
    <row r="113" spans="1:7" x14ac:dyDescent="0.25">
      <c r="A113" s="266" t="s">
        <v>102</v>
      </c>
      <c r="B113" s="266" t="s">
        <v>103</v>
      </c>
      <c r="C113" s="266" t="s">
        <v>15</v>
      </c>
      <c r="D113" s="266">
        <v>441.44013919999998</v>
      </c>
      <c r="E113" s="266">
        <v>42240.1032548</v>
      </c>
      <c r="F113" s="266">
        <v>1.0342647057651999</v>
      </c>
      <c r="G113" s="266">
        <v>98.965735294234804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723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67" t="s">
        <v>106</v>
      </c>
      <c r="B124" s="267" t="s">
        <v>107</v>
      </c>
      <c r="C124" s="267" t="s">
        <v>14</v>
      </c>
      <c r="D124" s="267">
        <v>971.23296990387996</v>
      </c>
      <c r="E124" s="267">
        <v>208285.73077325101</v>
      </c>
      <c r="F124" s="267">
        <v>0.464134121288306</v>
      </c>
      <c r="G124" s="267">
        <v>99.535865878711704</v>
      </c>
    </row>
    <row r="125" spans="1:7" x14ac:dyDescent="0.25">
      <c r="A125" s="267" t="s">
        <v>106</v>
      </c>
      <c r="B125" s="267" t="s">
        <v>107</v>
      </c>
      <c r="C125" s="267" t="s">
        <v>15</v>
      </c>
      <c r="D125" s="267">
        <v>349.98166470000001</v>
      </c>
      <c r="E125" s="267">
        <v>229738.8101758</v>
      </c>
      <c r="F125" s="267">
        <v>0.15210721995646401</v>
      </c>
      <c r="G125" s="267">
        <v>99.847892780043495</v>
      </c>
    </row>
    <row r="126" spans="1:7" x14ac:dyDescent="0.25">
      <c r="A126" s="267" t="s">
        <v>108</v>
      </c>
      <c r="B126" s="267" t="s">
        <v>109</v>
      </c>
      <c r="C126" s="267" t="s">
        <v>14</v>
      </c>
      <c r="D126" s="267">
        <v>605.39780233326201</v>
      </c>
      <c r="E126" s="267">
        <v>255589.55043974199</v>
      </c>
      <c r="F126" s="267">
        <v>0.23630356745412101</v>
      </c>
      <c r="G126" s="267">
        <v>99.763696432545899</v>
      </c>
    </row>
    <row r="127" spans="1:7" x14ac:dyDescent="0.25">
      <c r="A127" s="267" t="s">
        <v>108</v>
      </c>
      <c r="B127" s="267" t="s">
        <v>109</v>
      </c>
      <c r="C127" s="267" t="s">
        <v>15</v>
      </c>
      <c r="D127" s="267">
        <v>634.97297500000002</v>
      </c>
      <c r="E127" s="267">
        <v>296638.42966319999</v>
      </c>
      <c r="F127" s="267">
        <v>0.21359898644306299</v>
      </c>
      <c r="G127" s="267">
        <v>99.786401013556997</v>
      </c>
    </row>
    <row r="128" spans="1:7" x14ac:dyDescent="0.25">
      <c r="A128" s="267" t="s">
        <v>110</v>
      </c>
      <c r="B128" s="267" t="s">
        <v>111</v>
      </c>
      <c r="C128" s="267" t="s">
        <v>14</v>
      </c>
      <c r="D128" s="267">
        <v>1887.2906307610999</v>
      </c>
      <c r="E128" s="267">
        <v>391637.50943717</v>
      </c>
      <c r="F128" s="267">
        <v>0.47958619899820998</v>
      </c>
      <c r="G128" s="267">
        <v>99.520413801001794</v>
      </c>
    </row>
    <row r="129" spans="1:7" x14ac:dyDescent="0.25">
      <c r="A129" s="267" t="s">
        <v>110</v>
      </c>
      <c r="B129" s="267" t="s">
        <v>111</v>
      </c>
      <c r="C129" s="267" t="s">
        <v>15</v>
      </c>
      <c r="D129" s="267">
        <v>1341.6905018</v>
      </c>
      <c r="E129" s="267">
        <v>445010.08912329999</v>
      </c>
      <c r="F129" s="267">
        <v>0.30059037804820998</v>
      </c>
      <c r="G129" s="267">
        <v>99.699409621951801</v>
      </c>
    </row>
    <row r="130" spans="1:7" x14ac:dyDescent="0.25">
      <c r="A130" s="267" t="s">
        <v>112</v>
      </c>
      <c r="B130" s="267" t="s">
        <v>113</v>
      </c>
      <c r="C130" s="267" t="s">
        <v>14</v>
      </c>
      <c r="D130" s="267">
        <v>145.81082261543901</v>
      </c>
      <c r="E130" s="267">
        <v>47780.021490634797</v>
      </c>
      <c r="F130" s="267">
        <v>0.30424265073248602</v>
      </c>
      <c r="G130" s="267">
        <v>99.695757349267495</v>
      </c>
    </row>
    <row r="131" spans="1:7" x14ac:dyDescent="0.25">
      <c r="A131" s="267" t="s">
        <v>112</v>
      </c>
      <c r="B131" s="267" t="s">
        <v>113</v>
      </c>
      <c r="C131" s="267" t="s">
        <v>15</v>
      </c>
      <c r="D131" s="267">
        <v>126.8595175</v>
      </c>
      <c r="E131" s="267">
        <v>56310.6932409</v>
      </c>
      <c r="F131" s="267">
        <v>0.22477855842379499</v>
      </c>
      <c r="G131" s="267">
        <v>99.775221441576207</v>
      </c>
    </row>
    <row r="132" spans="1:7" x14ac:dyDescent="0.25">
      <c r="A132" s="267" t="s">
        <v>114</v>
      </c>
      <c r="B132" s="267" t="s">
        <v>115</v>
      </c>
      <c r="C132" s="267" t="s">
        <v>14</v>
      </c>
      <c r="D132" s="267">
        <v>118.7217464214</v>
      </c>
      <c r="E132" s="267">
        <v>61689.097923447502</v>
      </c>
      <c r="F132" s="267">
        <v>0.19208208128926499</v>
      </c>
      <c r="G132" s="267">
        <v>99.8079179187107</v>
      </c>
    </row>
    <row r="133" spans="1:7" x14ac:dyDescent="0.25">
      <c r="A133" s="267" t="s">
        <v>114</v>
      </c>
      <c r="B133" s="267" t="s">
        <v>115</v>
      </c>
      <c r="C133" s="267" t="s">
        <v>15</v>
      </c>
      <c r="D133" s="267">
        <v>75.243353600000006</v>
      </c>
      <c r="E133" s="267">
        <v>77270.876125099996</v>
      </c>
      <c r="F133" s="267">
        <v>9.7281355686785198E-2</v>
      </c>
      <c r="G133" s="267">
        <v>99.902718644313197</v>
      </c>
    </row>
    <row r="134" spans="1:7" x14ac:dyDescent="0.25">
      <c r="A134" s="267" t="s">
        <v>116</v>
      </c>
      <c r="B134" s="267" t="s">
        <v>117</v>
      </c>
      <c r="C134" s="267" t="s">
        <v>14</v>
      </c>
      <c r="D134" s="267">
        <v>200.32575558297299</v>
      </c>
      <c r="E134" s="267">
        <v>26155.815173379098</v>
      </c>
      <c r="F134" s="267">
        <v>0.76007241015637494</v>
      </c>
      <c r="G134" s="267">
        <v>99.239927589843603</v>
      </c>
    </row>
    <row r="135" spans="1:7" x14ac:dyDescent="0.25">
      <c r="A135" s="267" t="s">
        <v>116</v>
      </c>
      <c r="B135" s="267" t="s">
        <v>117</v>
      </c>
      <c r="C135" s="267" t="s">
        <v>15</v>
      </c>
      <c r="D135" s="267">
        <v>82.828296499999993</v>
      </c>
      <c r="E135" s="267">
        <v>33053.766340800001</v>
      </c>
      <c r="F135" s="267">
        <v>0.24996019478345799</v>
      </c>
      <c r="G135" s="267">
        <v>99.750039805216502</v>
      </c>
    </row>
    <row r="136" spans="1:7" x14ac:dyDescent="0.25">
      <c r="A136" s="267" t="s">
        <v>118</v>
      </c>
      <c r="B136" s="267" t="s">
        <v>119</v>
      </c>
      <c r="C136" s="267" t="s">
        <v>14</v>
      </c>
      <c r="D136" s="267">
        <v>127.926712712767</v>
      </c>
      <c r="E136" s="267">
        <v>24514.065601566701</v>
      </c>
      <c r="F136" s="267">
        <v>0.51914111116184503</v>
      </c>
      <c r="G136" s="267">
        <v>99.4808588888381</v>
      </c>
    </row>
    <row r="137" spans="1:7" x14ac:dyDescent="0.25">
      <c r="A137" s="267" t="s">
        <v>118</v>
      </c>
      <c r="B137" s="267" t="s">
        <v>119</v>
      </c>
      <c r="C137" s="267" t="s">
        <v>15</v>
      </c>
      <c r="D137" s="267">
        <v>234.9850486</v>
      </c>
      <c r="E137" s="267">
        <v>27982.6659554</v>
      </c>
      <c r="F137" s="267">
        <v>0.83275907185431397</v>
      </c>
      <c r="G137" s="267">
        <v>99.167240928145702</v>
      </c>
    </row>
    <row r="138" spans="1:7" x14ac:dyDescent="0.25">
      <c r="A138" s="267" t="s">
        <v>120</v>
      </c>
      <c r="B138" s="267" t="s">
        <v>121</v>
      </c>
      <c r="C138" s="267" t="s">
        <v>14</v>
      </c>
      <c r="D138" s="267">
        <v>390.400949211343</v>
      </c>
      <c r="E138" s="267">
        <v>81477.676884960601</v>
      </c>
      <c r="F138" s="267">
        <v>0.47686590370684001</v>
      </c>
      <c r="G138" s="267">
        <v>99.523134096293205</v>
      </c>
    </row>
    <row r="139" spans="1:7" x14ac:dyDescent="0.25">
      <c r="A139" s="267" t="s">
        <v>120</v>
      </c>
      <c r="B139" s="267" t="s">
        <v>121</v>
      </c>
      <c r="C139" s="267" t="s">
        <v>15</v>
      </c>
      <c r="D139" s="267">
        <v>187.32622480000001</v>
      </c>
      <c r="E139" s="267">
        <v>89750.910709000003</v>
      </c>
      <c r="F139" s="267">
        <v>0.20828318542410801</v>
      </c>
      <c r="G139" s="267">
        <v>99.791716814575906</v>
      </c>
    </row>
    <row r="140" spans="1:7" x14ac:dyDescent="0.25">
      <c r="A140" s="267" t="s">
        <v>122</v>
      </c>
      <c r="B140" s="267" t="s">
        <v>123</v>
      </c>
      <c r="C140" s="267" t="s">
        <v>14</v>
      </c>
      <c r="D140" s="267">
        <v>10.9015968712184</v>
      </c>
      <c r="E140" s="267">
        <v>7582.6656217504096</v>
      </c>
      <c r="F140" s="267">
        <v>0.14356357897885599</v>
      </c>
      <c r="G140" s="267">
        <v>99.856436421021101</v>
      </c>
    </row>
    <row r="141" spans="1:7" x14ac:dyDescent="0.25">
      <c r="A141" s="267" t="s">
        <v>122</v>
      </c>
      <c r="B141" s="267" t="s">
        <v>123</v>
      </c>
      <c r="C141" s="267" t="s">
        <v>15</v>
      </c>
      <c r="D141" s="267">
        <v>9.7428431</v>
      </c>
      <c r="E141" s="267">
        <v>7593.4523708999996</v>
      </c>
      <c r="F141" s="267">
        <v>0.128141430356282</v>
      </c>
      <c r="G141" s="267">
        <v>99.871858569643706</v>
      </c>
    </row>
    <row r="142" spans="1:7" x14ac:dyDescent="0.25">
      <c r="A142" s="267" t="s">
        <v>124</v>
      </c>
      <c r="B142" s="267" t="s">
        <v>125</v>
      </c>
      <c r="C142" s="267" t="s">
        <v>14</v>
      </c>
      <c r="D142" s="267">
        <v>747.25091786898599</v>
      </c>
      <c r="E142" s="267">
        <v>116456.53722626</v>
      </c>
      <c r="F142" s="267">
        <v>0.63756549997349099</v>
      </c>
      <c r="G142" s="267">
        <v>99.362434500026495</v>
      </c>
    </row>
    <row r="143" spans="1:7" x14ac:dyDescent="0.25">
      <c r="A143" s="267" t="s">
        <v>124</v>
      </c>
      <c r="B143" s="267" t="s">
        <v>125</v>
      </c>
      <c r="C143" s="267" t="s">
        <v>15</v>
      </c>
      <c r="D143" s="267">
        <v>1152.8916403000001</v>
      </c>
      <c r="E143" s="267">
        <v>135534.46280450001</v>
      </c>
      <c r="F143" s="267">
        <v>0.84345157237320401</v>
      </c>
      <c r="G143" s="267">
        <v>99.156548427626802</v>
      </c>
    </row>
    <row r="144" spans="1:7" x14ac:dyDescent="0.25">
      <c r="A144" s="267" t="s">
        <v>126</v>
      </c>
      <c r="B144" s="267" t="s">
        <v>127</v>
      </c>
      <c r="C144" s="267" t="s">
        <v>14</v>
      </c>
      <c r="D144" s="267">
        <v>1643.1838578971001</v>
      </c>
      <c r="E144" s="267">
        <v>185459.22460561499</v>
      </c>
      <c r="F144" s="267">
        <v>0.87822699418513805</v>
      </c>
      <c r="G144" s="267">
        <v>99.121773005814902</v>
      </c>
    </row>
    <row r="145" spans="1:7" x14ac:dyDescent="0.25">
      <c r="A145" s="267" t="s">
        <v>126</v>
      </c>
      <c r="B145" s="267" t="s">
        <v>127</v>
      </c>
      <c r="C145" s="267" t="s">
        <v>15</v>
      </c>
      <c r="D145" s="267">
        <v>1671.9198438000001</v>
      </c>
      <c r="E145" s="267">
        <v>207030.16590389999</v>
      </c>
      <c r="F145" s="267">
        <v>0.80110356243453396</v>
      </c>
      <c r="G145" s="267">
        <v>99.198896437565494</v>
      </c>
    </row>
    <row r="146" spans="1:7" x14ac:dyDescent="0.25">
      <c r="A146" s="267" t="s">
        <v>128</v>
      </c>
      <c r="B146" s="267" t="s">
        <v>129</v>
      </c>
      <c r="C146" s="267" t="s">
        <v>14</v>
      </c>
      <c r="D146" s="267">
        <v>76.324857972584695</v>
      </c>
      <c r="E146" s="267">
        <v>73962.687029312205</v>
      </c>
      <c r="F146" s="267">
        <v>0.10308735358162199</v>
      </c>
      <c r="G146" s="267">
        <v>99.8969126464184</v>
      </c>
    </row>
    <row r="147" spans="1:7" x14ac:dyDescent="0.25">
      <c r="A147" s="267" t="s">
        <v>128</v>
      </c>
      <c r="B147" s="267" t="s">
        <v>129</v>
      </c>
      <c r="C147" s="267" t="s">
        <v>15</v>
      </c>
      <c r="D147" s="267">
        <v>159.67138739999999</v>
      </c>
      <c r="E147" s="267">
        <v>77862.483946799999</v>
      </c>
      <c r="F147" s="267">
        <v>0.20464877792219899</v>
      </c>
      <c r="G147" s="267">
        <v>99.795351222077798</v>
      </c>
    </row>
    <row r="148" spans="1:7" x14ac:dyDescent="0.25">
      <c r="A148" s="267" t="s">
        <v>130</v>
      </c>
      <c r="B148" s="267" t="s">
        <v>131</v>
      </c>
      <c r="C148" s="267" t="s">
        <v>14</v>
      </c>
      <c r="D148" s="267">
        <v>17.7438881197996</v>
      </c>
      <c r="E148" s="267">
        <v>908.56681854995202</v>
      </c>
      <c r="F148" s="267">
        <v>1.91554388738439</v>
      </c>
      <c r="G148" s="267">
        <v>98.084456112615598</v>
      </c>
    </row>
    <row r="149" spans="1:7" x14ac:dyDescent="0.25">
      <c r="A149" s="267" t="s">
        <v>130</v>
      </c>
      <c r="B149" s="267" t="s">
        <v>131</v>
      </c>
      <c r="C149" s="267" t="s">
        <v>15</v>
      </c>
      <c r="D149" s="267">
        <v>32.483383199999999</v>
      </c>
      <c r="E149" s="267">
        <v>1102.6303964000001</v>
      </c>
      <c r="F149" s="267">
        <v>2.86168521462639</v>
      </c>
      <c r="G149" s="267">
        <v>97.138314785373595</v>
      </c>
    </row>
    <row r="150" spans="1:7" x14ac:dyDescent="0.25">
      <c r="A150" s="267" t="s">
        <v>132</v>
      </c>
      <c r="B150" s="267" t="s">
        <v>133</v>
      </c>
      <c r="C150" s="267" t="s">
        <v>14</v>
      </c>
      <c r="D150" s="267">
        <v>309.23087011927902</v>
      </c>
      <c r="E150" s="267">
        <v>40279.5447095052</v>
      </c>
      <c r="F150" s="267">
        <v>0.76186301681520197</v>
      </c>
      <c r="G150" s="267">
        <v>99.238136983184802</v>
      </c>
    </row>
    <row r="151" spans="1:7" x14ac:dyDescent="0.25">
      <c r="A151" s="267" t="s">
        <v>132</v>
      </c>
      <c r="B151" s="267" t="s">
        <v>133</v>
      </c>
      <c r="C151" s="267" t="s">
        <v>15</v>
      </c>
      <c r="D151" s="267">
        <v>144.6389077</v>
      </c>
      <c r="E151" s="267">
        <v>38919.715411199999</v>
      </c>
      <c r="F151" s="267">
        <v>0.370258027354675</v>
      </c>
      <c r="G151" s="267">
        <v>99.629741972645306</v>
      </c>
    </row>
    <row r="152" spans="1:7" x14ac:dyDescent="0.25">
      <c r="A152" s="267" t="s">
        <v>134</v>
      </c>
      <c r="B152" s="267" t="s">
        <v>135</v>
      </c>
      <c r="C152" s="267" t="s">
        <v>14</v>
      </c>
      <c r="D152" s="267">
        <v>1099.64796606665</v>
      </c>
      <c r="E152" s="267">
        <v>117971.450691644</v>
      </c>
      <c r="F152" s="267">
        <v>0.92352214640075303</v>
      </c>
      <c r="G152" s="267">
        <v>99.076477853599201</v>
      </c>
    </row>
    <row r="153" spans="1:7" x14ac:dyDescent="0.25">
      <c r="A153" s="267" t="s">
        <v>134</v>
      </c>
      <c r="B153" s="267" t="s">
        <v>135</v>
      </c>
      <c r="C153" s="267" t="s">
        <v>15</v>
      </c>
      <c r="D153" s="267">
        <v>479.76363329999998</v>
      </c>
      <c r="E153" s="267">
        <v>135191.33132649999</v>
      </c>
      <c r="F153" s="267">
        <v>0.35362258515135903</v>
      </c>
      <c r="G153" s="267">
        <v>99.646377414848601</v>
      </c>
    </row>
    <row r="154" spans="1:7" x14ac:dyDescent="0.25">
      <c r="A154" s="267" t="s">
        <v>136</v>
      </c>
      <c r="B154" s="267" t="s">
        <v>137</v>
      </c>
      <c r="C154" s="267" t="s">
        <v>14</v>
      </c>
      <c r="D154" s="267">
        <v>540.82837195260095</v>
      </c>
      <c r="E154" s="267">
        <v>103443.254718066</v>
      </c>
      <c r="F154" s="267">
        <v>0.52010688163149799</v>
      </c>
      <c r="G154" s="267">
        <v>99.479893118368494</v>
      </c>
    </row>
    <row r="155" spans="1:7" x14ac:dyDescent="0.25">
      <c r="A155" s="267" t="s">
        <v>136</v>
      </c>
      <c r="B155" s="267" t="s">
        <v>137</v>
      </c>
      <c r="C155" s="267" t="s">
        <v>15</v>
      </c>
      <c r="D155" s="267">
        <v>947.42109930000004</v>
      </c>
      <c r="E155" s="267">
        <v>127741.5000461</v>
      </c>
      <c r="F155" s="267">
        <v>0.73621030533743503</v>
      </c>
      <c r="G155" s="267">
        <v>99.263789694662606</v>
      </c>
    </row>
    <row r="156" spans="1:7" x14ac:dyDescent="0.25">
      <c r="A156" s="267" t="s">
        <v>138</v>
      </c>
      <c r="B156" s="267" t="s">
        <v>139</v>
      </c>
      <c r="C156" s="267" t="s">
        <v>14</v>
      </c>
      <c r="D156" s="267">
        <v>492.11542975059001</v>
      </c>
      <c r="E156" s="267">
        <v>56789.653193578401</v>
      </c>
      <c r="F156" s="267">
        <v>0.85911353922505795</v>
      </c>
      <c r="G156" s="267">
        <v>99.140886460774894</v>
      </c>
    </row>
    <row r="157" spans="1:7" x14ac:dyDescent="0.25">
      <c r="A157" s="267" t="s">
        <v>138</v>
      </c>
      <c r="B157" s="267" t="s">
        <v>139</v>
      </c>
      <c r="C157" s="267" t="s">
        <v>15</v>
      </c>
      <c r="D157" s="267">
        <v>349.338617</v>
      </c>
      <c r="E157" s="267">
        <v>70082.517682799997</v>
      </c>
      <c r="F157" s="267">
        <v>0.49599518648636298</v>
      </c>
      <c r="G157" s="267">
        <v>99.504004813513603</v>
      </c>
    </row>
    <row r="158" spans="1:7" x14ac:dyDescent="0.25">
      <c r="A158" s="267" t="s">
        <v>140</v>
      </c>
      <c r="B158" s="267" t="s">
        <v>141</v>
      </c>
      <c r="C158" s="267" t="s">
        <v>14</v>
      </c>
      <c r="D158" s="267">
        <v>1294.80136325838</v>
      </c>
      <c r="E158" s="267">
        <v>204887.75201683299</v>
      </c>
      <c r="F158" s="267">
        <v>0.62798783991749996</v>
      </c>
      <c r="G158" s="267">
        <v>99.372012160082505</v>
      </c>
    </row>
    <row r="159" spans="1:7" x14ac:dyDescent="0.25">
      <c r="A159" s="267" t="s">
        <v>140</v>
      </c>
      <c r="B159" s="267" t="s">
        <v>141</v>
      </c>
      <c r="C159" s="267" t="s">
        <v>15</v>
      </c>
      <c r="D159" s="267">
        <v>1057.5360582999999</v>
      </c>
      <c r="E159" s="267">
        <v>232634.96956319999</v>
      </c>
      <c r="F159" s="267">
        <v>0.45253315055504501</v>
      </c>
      <c r="G159" s="267">
        <v>99.547466849445001</v>
      </c>
    </row>
    <row r="160" spans="1:7" x14ac:dyDescent="0.25">
      <c r="A160" s="267" t="s">
        <v>142</v>
      </c>
      <c r="B160" s="267" t="s">
        <v>143</v>
      </c>
      <c r="C160" s="267" t="s">
        <v>14</v>
      </c>
      <c r="D160" s="267">
        <v>1819.9207217160599</v>
      </c>
      <c r="E160" s="267">
        <v>321126.98724192998</v>
      </c>
      <c r="F160" s="267">
        <v>0.56353557716085201</v>
      </c>
      <c r="G160" s="267">
        <v>99.436464422839194</v>
      </c>
    </row>
    <row r="161" spans="1:7" x14ac:dyDescent="0.25">
      <c r="A161" s="267" t="s">
        <v>142</v>
      </c>
      <c r="B161" s="267" t="s">
        <v>143</v>
      </c>
      <c r="C161" s="267" t="s">
        <v>15</v>
      </c>
      <c r="D161" s="267">
        <v>1732.8186407000001</v>
      </c>
      <c r="E161" s="267">
        <v>363351.02768539998</v>
      </c>
      <c r="F161" s="267">
        <v>0.47463580164875702</v>
      </c>
      <c r="G161" s="267">
        <v>99.525364198351198</v>
      </c>
    </row>
    <row r="162" spans="1:7" x14ac:dyDescent="0.25">
      <c r="A162" s="267" t="s">
        <v>144</v>
      </c>
      <c r="B162" s="267" t="s">
        <v>145</v>
      </c>
      <c r="C162" s="267" t="s">
        <v>14</v>
      </c>
      <c r="D162" s="267">
        <v>287.83708040724702</v>
      </c>
      <c r="E162" s="267">
        <v>122791.11091369401</v>
      </c>
      <c r="F162" s="267">
        <v>0.23386378019825299</v>
      </c>
      <c r="G162" s="267">
        <v>99.766136219801794</v>
      </c>
    </row>
    <row r="163" spans="1:7" x14ac:dyDescent="0.25">
      <c r="A163" s="267" t="s">
        <v>144</v>
      </c>
      <c r="B163" s="267" t="s">
        <v>145</v>
      </c>
      <c r="C163" s="267" t="s">
        <v>15</v>
      </c>
      <c r="D163" s="267">
        <v>153.1671049</v>
      </c>
      <c r="E163" s="267">
        <v>146623.7335233</v>
      </c>
      <c r="F163" s="267">
        <v>0.104353685249144</v>
      </c>
      <c r="G163" s="267">
        <v>99.895646314750906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724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68" t="s">
        <v>106</v>
      </c>
      <c r="B174" s="268" t="s">
        <v>107</v>
      </c>
      <c r="C174" s="268" t="s">
        <v>14</v>
      </c>
      <c r="D174" s="268">
        <v>971.23296990387996</v>
      </c>
      <c r="E174" s="268">
        <v>208178.88151870799</v>
      </c>
      <c r="F174" s="268">
        <v>0.46437123511914802</v>
      </c>
      <c r="G174" s="268">
        <v>99.535628764880897</v>
      </c>
    </row>
    <row r="175" spans="1:7" x14ac:dyDescent="0.25">
      <c r="A175" s="268" t="s">
        <v>106</v>
      </c>
      <c r="B175" s="268" t="s">
        <v>107</v>
      </c>
      <c r="C175" s="268" t="s">
        <v>15</v>
      </c>
      <c r="D175" s="268">
        <v>347.6195247</v>
      </c>
      <c r="E175" s="268">
        <v>229582.8883625</v>
      </c>
      <c r="F175" s="268">
        <v>0.15118460264113201</v>
      </c>
      <c r="G175" s="268">
        <v>99.848815397358905</v>
      </c>
    </row>
    <row r="176" spans="1:7" x14ac:dyDescent="0.25">
      <c r="A176" s="268" t="s">
        <v>108</v>
      </c>
      <c r="B176" s="268" t="s">
        <v>109</v>
      </c>
      <c r="C176" s="268" t="s">
        <v>14</v>
      </c>
      <c r="D176" s="268">
        <v>605.39780233326201</v>
      </c>
      <c r="E176" s="268">
        <v>255589.55043974199</v>
      </c>
      <c r="F176" s="268">
        <v>0.23630356745412101</v>
      </c>
      <c r="G176" s="268">
        <v>99.763696432545899</v>
      </c>
    </row>
    <row r="177" spans="1:7" x14ac:dyDescent="0.25">
      <c r="A177" s="268" t="s">
        <v>108</v>
      </c>
      <c r="B177" s="268" t="s">
        <v>109</v>
      </c>
      <c r="C177" s="268" t="s">
        <v>15</v>
      </c>
      <c r="D177" s="268">
        <v>634.97297500000002</v>
      </c>
      <c r="E177" s="268">
        <v>296638.42966319999</v>
      </c>
      <c r="F177" s="268">
        <v>0.21359898644306299</v>
      </c>
      <c r="G177" s="268">
        <v>99.786401013556997</v>
      </c>
    </row>
    <row r="178" spans="1:7" x14ac:dyDescent="0.25">
      <c r="A178" s="268" t="s">
        <v>110</v>
      </c>
      <c r="B178" s="268" t="s">
        <v>111</v>
      </c>
      <c r="C178" s="268" t="s">
        <v>14</v>
      </c>
      <c r="D178" s="268">
        <v>1873.02531390682</v>
      </c>
      <c r="E178" s="268">
        <v>390721.18410977197</v>
      </c>
      <c r="F178" s="268">
        <v>0.47708938872439999</v>
      </c>
      <c r="G178" s="268">
        <v>99.522910611275606</v>
      </c>
    </row>
    <row r="179" spans="1:7" x14ac:dyDescent="0.25">
      <c r="A179" s="268" t="s">
        <v>110</v>
      </c>
      <c r="B179" s="268" t="s">
        <v>111</v>
      </c>
      <c r="C179" s="268" t="s">
        <v>15</v>
      </c>
      <c r="D179" s="268">
        <v>1323.7012559</v>
      </c>
      <c r="E179" s="268">
        <v>443780.3181495</v>
      </c>
      <c r="F179" s="268">
        <v>0.29739144069475898</v>
      </c>
      <c r="G179" s="268">
        <v>99.702608559305204</v>
      </c>
    </row>
    <row r="180" spans="1:7" x14ac:dyDescent="0.25">
      <c r="A180" s="268" t="s">
        <v>112</v>
      </c>
      <c r="B180" s="268" t="s">
        <v>113</v>
      </c>
      <c r="C180" s="268" t="s">
        <v>14</v>
      </c>
      <c r="D180" s="268">
        <v>145.81082261543901</v>
      </c>
      <c r="E180" s="268">
        <v>47780.021490634797</v>
      </c>
      <c r="F180" s="268">
        <v>0.30424265073248602</v>
      </c>
      <c r="G180" s="268">
        <v>99.695757349267495</v>
      </c>
    </row>
    <row r="181" spans="1:7" x14ac:dyDescent="0.25">
      <c r="A181" s="268" t="s">
        <v>112</v>
      </c>
      <c r="B181" s="268" t="s">
        <v>113</v>
      </c>
      <c r="C181" s="268" t="s">
        <v>15</v>
      </c>
      <c r="D181" s="268">
        <v>126.8595175</v>
      </c>
      <c r="E181" s="268">
        <v>56310.6932409</v>
      </c>
      <c r="F181" s="268">
        <v>0.22477855842379499</v>
      </c>
      <c r="G181" s="268">
        <v>99.775221441576207</v>
      </c>
    </row>
    <row r="182" spans="1:7" x14ac:dyDescent="0.25">
      <c r="A182" s="268" t="s">
        <v>114</v>
      </c>
      <c r="B182" s="268" t="s">
        <v>115</v>
      </c>
      <c r="C182" s="268" t="s">
        <v>14</v>
      </c>
      <c r="D182" s="268">
        <v>118.7217464214</v>
      </c>
      <c r="E182" s="268">
        <v>61689.097923447502</v>
      </c>
      <c r="F182" s="268">
        <v>0.19208208128926499</v>
      </c>
      <c r="G182" s="268">
        <v>99.8079179187107</v>
      </c>
    </row>
    <row r="183" spans="1:7" x14ac:dyDescent="0.25">
      <c r="A183" s="268" t="s">
        <v>114</v>
      </c>
      <c r="B183" s="268" t="s">
        <v>115</v>
      </c>
      <c r="C183" s="268" t="s">
        <v>15</v>
      </c>
      <c r="D183" s="268">
        <v>75.243353600000006</v>
      </c>
      <c r="E183" s="268">
        <v>77270.876125099996</v>
      </c>
      <c r="F183" s="268">
        <v>9.7281355686785198E-2</v>
      </c>
      <c r="G183" s="268">
        <v>99.902718644313197</v>
      </c>
    </row>
    <row r="184" spans="1:7" x14ac:dyDescent="0.25">
      <c r="A184" s="268" t="s">
        <v>116</v>
      </c>
      <c r="B184" s="268" t="s">
        <v>117</v>
      </c>
      <c r="C184" s="268" t="s">
        <v>14</v>
      </c>
      <c r="D184" s="268">
        <v>200.32575558297299</v>
      </c>
      <c r="E184" s="268">
        <v>26155.815173379098</v>
      </c>
      <c r="F184" s="268">
        <v>0.76007241015637494</v>
      </c>
      <c r="G184" s="268">
        <v>99.239927589843603</v>
      </c>
    </row>
    <row r="185" spans="1:7" x14ac:dyDescent="0.25">
      <c r="A185" s="268" t="s">
        <v>116</v>
      </c>
      <c r="B185" s="268" t="s">
        <v>117</v>
      </c>
      <c r="C185" s="268" t="s">
        <v>15</v>
      </c>
      <c r="D185" s="268">
        <v>82.828296499999993</v>
      </c>
      <c r="E185" s="268">
        <v>33053.766340800001</v>
      </c>
      <c r="F185" s="268">
        <v>0.24996019478345799</v>
      </c>
      <c r="G185" s="268">
        <v>99.750039805216502</v>
      </c>
    </row>
    <row r="186" spans="1:7" x14ac:dyDescent="0.25">
      <c r="A186" s="268" t="s">
        <v>118</v>
      </c>
      <c r="B186" s="268" t="s">
        <v>119</v>
      </c>
      <c r="C186" s="268" t="s">
        <v>14</v>
      </c>
      <c r="D186" s="268">
        <v>127.926712712767</v>
      </c>
      <c r="E186" s="268">
        <v>24514.065601566701</v>
      </c>
      <c r="F186" s="268">
        <v>0.51914111116184503</v>
      </c>
      <c r="G186" s="268">
        <v>99.4808588888381</v>
      </c>
    </row>
    <row r="187" spans="1:7" x14ac:dyDescent="0.25">
      <c r="A187" s="268" t="s">
        <v>118</v>
      </c>
      <c r="B187" s="268" t="s">
        <v>119</v>
      </c>
      <c r="C187" s="268" t="s">
        <v>15</v>
      </c>
      <c r="D187" s="268">
        <v>234.9850486</v>
      </c>
      <c r="E187" s="268">
        <v>27982.6659554</v>
      </c>
      <c r="F187" s="268">
        <v>0.83275907185431397</v>
      </c>
      <c r="G187" s="268">
        <v>99.167240928145702</v>
      </c>
    </row>
    <row r="188" spans="1:7" x14ac:dyDescent="0.25">
      <c r="A188" s="268" t="s">
        <v>120</v>
      </c>
      <c r="B188" s="268" t="s">
        <v>121</v>
      </c>
      <c r="C188" s="268" t="s">
        <v>14</v>
      </c>
      <c r="D188" s="268">
        <v>390.400949211343</v>
      </c>
      <c r="E188" s="268">
        <v>81477.676884960601</v>
      </c>
      <c r="F188" s="268">
        <v>0.47686590370684001</v>
      </c>
      <c r="G188" s="268">
        <v>99.523134096293205</v>
      </c>
    </row>
    <row r="189" spans="1:7" x14ac:dyDescent="0.25">
      <c r="A189" s="268" t="s">
        <v>120</v>
      </c>
      <c r="B189" s="268" t="s">
        <v>121</v>
      </c>
      <c r="C189" s="268" t="s">
        <v>15</v>
      </c>
      <c r="D189" s="268">
        <v>187.32622480000001</v>
      </c>
      <c r="E189" s="268">
        <v>89750.910709000003</v>
      </c>
      <c r="F189" s="268">
        <v>0.20828318542410801</v>
      </c>
      <c r="G189" s="268">
        <v>99.791716814575906</v>
      </c>
    </row>
    <row r="190" spans="1:7" x14ac:dyDescent="0.25">
      <c r="A190" s="268" t="s">
        <v>122</v>
      </c>
      <c r="B190" s="268" t="s">
        <v>123</v>
      </c>
      <c r="C190" s="268" t="s">
        <v>14</v>
      </c>
      <c r="D190" s="268">
        <v>10.9015968712184</v>
      </c>
      <c r="E190" s="268">
        <v>7582.6656217504096</v>
      </c>
      <c r="F190" s="268">
        <v>0.14356357897885599</v>
      </c>
      <c r="G190" s="268">
        <v>99.856436421021101</v>
      </c>
    </row>
    <row r="191" spans="1:7" x14ac:dyDescent="0.25">
      <c r="A191" s="268" t="s">
        <v>122</v>
      </c>
      <c r="B191" s="268" t="s">
        <v>123</v>
      </c>
      <c r="C191" s="268" t="s">
        <v>15</v>
      </c>
      <c r="D191" s="268">
        <v>9.7428431</v>
      </c>
      <c r="E191" s="268">
        <v>7593.4523708999996</v>
      </c>
      <c r="F191" s="268">
        <v>0.128141430356282</v>
      </c>
      <c r="G191" s="268">
        <v>99.871858569643706</v>
      </c>
    </row>
    <row r="192" spans="1:7" x14ac:dyDescent="0.25">
      <c r="A192" s="268" t="s">
        <v>124</v>
      </c>
      <c r="B192" s="268" t="s">
        <v>125</v>
      </c>
      <c r="C192" s="268" t="s">
        <v>14</v>
      </c>
      <c r="D192" s="268">
        <v>747.25091786898599</v>
      </c>
      <c r="E192" s="268">
        <v>116456.53722626</v>
      </c>
      <c r="F192" s="268">
        <v>0.63756549997349099</v>
      </c>
      <c r="G192" s="268">
        <v>99.362434500026495</v>
      </c>
    </row>
    <row r="193" spans="1:7" x14ac:dyDescent="0.25">
      <c r="A193" s="268" t="s">
        <v>124</v>
      </c>
      <c r="B193" s="268" t="s">
        <v>125</v>
      </c>
      <c r="C193" s="268" t="s">
        <v>15</v>
      </c>
      <c r="D193" s="268">
        <v>1152.8916403000001</v>
      </c>
      <c r="E193" s="268">
        <v>135534.46280450001</v>
      </c>
      <c r="F193" s="268">
        <v>0.84345157237320401</v>
      </c>
      <c r="G193" s="268">
        <v>99.156548427626802</v>
      </c>
    </row>
    <row r="194" spans="1:7" x14ac:dyDescent="0.25">
      <c r="A194" s="268" t="s">
        <v>126</v>
      </c>
      <c r="B194" s="268" t="s">
        <v>127</v>
      </c>
      <c r="C194" s="268" t="s">
        <v>14</v>
      </c>
      <c r="D194" s="268">
        <v>1574.07080845578</v>
      </c>
      <c r="E194" s="268">
        <v>183444.28040247699</v>
      </c>
      <c r="F194" s="268">
        <v>0.85076469342289496</v>
      </c>
      <c r="G194" s="268">
        <v>99.149235306577097</v>
      </c>
    </row>
    <row r="195" spans="1:7" x14ac:dyDescent="0.25">
      <c r="A195" s="268" t="s">
        <v>126</v>
      </c>
      <c r="B195" s="268" t="s">
        <v>127</v>
      </c>
      <c r="C195" s="268" t="s">
        <v>15</v>
      </c>
      <c r="D195" s="268">
        <v>1624.4112904000001</v>
      </c>
      <c r="E195" s="268">
        <v>204046.297395</v>
      </c>
      <c r="F195" s="268">
        <v>0.78981168528219903</v>
      </c>
      <c r="G195" s="268">
        <v>99.210188314717797</v>
      </c>
    </row>
    <row r="196" spans="1:7" x14ac:dyDescent="0.25">
      <c r="A196" s="268" t="s">
        <v>128</v>
      </c>
      <c r="B196" s="268" t="s">
        <v>129</v>
      </c>
      <c r="C196" s="268" t="s">
        <v>14</v>
      </c>
      <c r="D196" s="268">
        <v>71.437705375812399</v>
      </c>
      <c r="E196" s="268">
        <v>73712.859657821406</v>
      </c>
      <c r="F196" s="268">
        <v>9.6819659370294103E-2</v>
      </c>
      <c r="G196" s="268">
        <v>99.903180340629703</v>
      </c>
    </row>
    <row r="197" spans="1:7" x14ac:dyDescent="0.25">
      <c r="A197" s="268" t="s">
        <v>128</v>
      </c>
      <c r="B197" s="268" t="s">
        <v>129</v>
      </c>
      <c r="C197" s="268" t="s">
        <v>15</v>
      </c>
      <c r="D197" s="268">
        <v>154.5759099</v>
      </c>
      <c r="E197" s="268">
        <v>77497.308059300005</v>
      </c>
      <c r="F197" s="268">
        <v>0.19906266531963501</v>
      </c>
      <c r="G197" s="268">
        <v>99.800937334680398</v>
      </c>
    </row>
    <row r="198" spans="1:7" x14ac:dyDescent="0.25">
      <c r="A198" s="268" t="s">
        <v>132</v>
      </c>
      <c r="B198" s="268" t="s">
        <v>133</v>
      </c>
      <c r="C198" s="268" t="s">
        <v>14</v>
      </c>
      <c r="D198" s="268">
        <v>300.88069743826401</v>
      </c>
      <c r="E198" s="268">
        <v>40078.202854842297</v>
      </c>
      <c r="F198" s="268">
        <v>0.74513998577679796</v>
      </c>
      <c r="G198" s="268">
        <v>99.254860014223198</v>
      </c>
    </row>
    <row r="199" spans="1:7" x14ac:dyDescent="0.25">
      <c r="A199" s="268" t="s">
        <v>132</v>
      </c>
      <c r="B199" s="268" t="s">
        <v>133</v>
      </c>
      <c r="C199" s="268" t="s">
        <v>15</v>
      </c>
      <c r="D199" s="268">
        <v>144.6389077</v>
      </c>
      <c r="E199" s="268">
        <v>38583.9568287</v>
      </c>
      <c r="F199" s="268">
        <v>0.37346798909121698</v>
      </c>
      <c r="G199" s="268">
        <v>99.626532010908804</v>
      </c>
    </row>
    <row r="200" spans="1:7" x14ac:dyDescent="0.25">
      <c r="A200" s="268" t="s">
        <v>134</v>
      </c>
      <c r="B200" s="268" t="s">
        <v>135</v>
      </c>
      <c r="C200" s="268" t="s">
        <v>14</v>
      </c>
      <c r="D200" s="268">
        <v>1099.64796606665</v>
      </c>
      <c r="E200" s="268">
        <v>117926.450691644</v>
      </c>
      <c r="F200" s="268">
        <v>0.923871300889195</v>
      </c>
      <c r="G200" s="268">
        <v>99.076128699110797</v>
      </c>
    </row>
    <row r="201" spans="1:7" x14ac:dyDescent="0.25">
      <c r="A201" s="268" t="s">
        <v>134</v>
      </c>
      <c r="B201" s="268" t="s">
        <v>135</v>
      </c>
      <c r="C201" s="268" t="s">
        <v>15</v>
      </c>
      <c r="D201" s="268">
        <v>479.76363329999998</v>
      </c>
      <c r="E201" s="268">
        <v>135173.89230159999</v>
      </c>
      <c r="F201" s="268">
        <v>0.35366804528308299</v>
      </c>
      <c r="G201" s="268">
        <v>99.646331954716899</v>
      </c>
    </row>
    <row r="202" spans="1:7" x14ac:dyDescent="0.25">
      <c r="A202" s="268" t="s">
        <v>136</v>
      </c>
      <c r="B202" s="268" t="s">
        <v>137</v>
      </c>
      <c r="C202" s="268" t="s">
        <v>14</v>
      </c>
      <c r="D202" s="268">
        <v>491.99639221394102</v>
      </c>
      <c r="E202" s="268">
        <v>101421.484374672</v>
      </c>
      <c r="F202" s="268">
        <v>0.48275889363382501</v>
      </c>
      <c r="G202" s="268">
        <v>99.5172411063662</v>
      </c>
    </row>
    <row r="203" spans="1:7" x14ac:dyDescent="0.25">
      <c r="A203" s="268" t="s">
        <v>136</v>
      </c>
      <c r="B203" s="268" t="s">
        <v>137</v>
      </c>
      <c r="C203" s="268" t="s">
        <v>15</v>
      </c>
      <c r="D203" s="268">
        <v>878.77117339999995</v>
      </c>
      <c r="E203" s="268">
        <v>124881.33962319999</v>
      </c>
      <c r="F203" s="268">
        <v>0.69876781105997399</v>
      </c>
      <c r="G203" s="268">
        <v>99.301232188940006</v>
      </c>
    </row>
    <row r="204" spans="1:7" x14ac:dyDescent="0.25">
      <c r="A204" s="268" t="s">
        <v>138</v>
      </c>
      <c r="B204" s="268" t="s">
        <v>139</v>
      </c>
      <c r="C204" s="268" t="s">
        <v>14</v>
      </c>
      <c r="D204" s="268">
        <v>492.11542975059001</v>
      </c>
      <c r="E204" s="268">
        <v>56789.653193578401</v>
      </c>
      <c r="F204" s="268">
        <v>0.85911353922505795</v>
      </c>
      <c r="G204" s="268">
        <v>99.140886460774894</v>
      </c>
    </row>
    <row r="205" spans="1:7" x14ac:dyDescent="0.25">
      <c r="A205" s="268" t="s">
        <v>138</v>
      </c>
      <c r="B205" s="268" t="s">
        <v>139</v>
      </c>
      <c r="C205" s="268" t="s">
        <v>15</v>
      </c>
      <c r="D205" s="268">
        <v>349.338617</v>
      </c>
      <c r="E205" s="268">
        <v>70082.517682799997</v>
      </c>
      <c r="F205" s="268">
        <v>0.49599518648636298</v>
      </c>
      <c r="G205" s="268">
        <v>99.504004813513603</v>
      </c>
    </row>
    <row r="206" spans="1:7" x14ac:dyDescent="0.25">
      <c r="A206" s="268" t="s">
        <v>140</v>
      </c>
      <c r="B206" s="268" t="s">
        <v>141</v>
      </c>
      <c r="C206" s="268" t="s">
        <v>14</v>
      </c>
      <c r="D206" s="268">
        <v>1294.80136325838</v>
      </c>
      <c r="E206" s="268">
        <v>204887.75201683299</v>
      </c>
      <c r="F206" s="268">
        <v>0.62798783991749996</v>
      </c>
      <c r="G206" s="268">
        <v>99.372012160082505</v>
      </c>
    </row>
    <row r="207" spans="1:7" x14ac:dyDescent="0.25">
      <c r="A207" s="268" t="s">
        <v>140</v>
      </c>
      <c r="B207" s="268" t="s">
        <v>141</v>
      </c>
      <c r="C207" s="268" t="s">
        <v>15</v>
      </c>
      <c r="D207" s="268">
        <v>1057.5360582999999</v>
      </c>
      <c r="E207" s="268">
        <v>232634.96956319999</v>
      </c>
      <c r="F207" s="268">
        <v>0.45253315055504501</v>
      </c>
      <c r="G207" s="268">
        <v>99.547466849445001</v>
      </c>
    </row>
    <row r="208" spans="1:7" x14ac:dyDescent="0.25">
      <c r="A208" s="268" t="s">
        <v>142</v>
      </c>
      <c r="B208" s="268" t="s">
        <v>143</v>
      </c>
      <c r="C208" s="268" t="s">
        <v>14</v>
      </c>
      <c r="D208" s="268">
        <v>1819.9207217160599</v>
      </c>
      <c r="E208" s="268">
        <v>321126.98724192998</v>
      </c>
      <c r="F208" s="268">
        <v>0.56353557716085201</v>
      </c>
      <c r="G208" s="268">
        <v>99.436464422839194</v>
      </c>
    </row>
    <row r="209" spans="1:7" x14ac:dyDescent="0.25">
      <c r="A209" s="268" t="s">
        <v>142</v>
      </c>
      <c r="B209" s="268" t="s">
        <v>143</v>
      </c>
      <c r="C209" s="268" t="s">
        <v>15</v>
      </c>
      <c r="D209" s="268">
        <v>1732.8186407000001</v>
      </c>
      <c r="E209" s="268">
        <v>363351.02768539998</v>
      </c>
      <c r="F209" s="268">
        <v>0.47463580164875702</v>
      </c>
      <c r="G209" s="268">
        <v>99.525364198351198</v>
      </c>
    </row>
    <row r="210" spans="1:7" x14ac:dyDescent="0.25">
      <c r="A210" s="268" t="s">
        <v>144</v>
      </c>
      <c r="B210" s="268" t="s">
        <v>145</v>
      </c>
      <c r="C210" s="268" t="s">
        <v>14</v>
      </c>
      <c r="D210" s="268">
        <v>287.83708040724702</v>
      </c>
      <c r="E210" s="268">
        <v>122791.11091369401</v>
      </c>
      <c r="F210" s="268">
        <v>0.23386378019825299</v>
      </c>
      <c r="G210" s="268">
        <v>99.766136219801794</v>
      </c>
    </row>
    <row r="211" spans="1:7" x14ac:dyDescent="0.25">
      <c r="A211" s="268" t="s">
        <v>144</v>
      </c>
      <c r="B211" s="268" t="s">
        <v>145</v>
      </c>
      <c r="C211" s="268" t="s">
        <v>15</v>
      </c>
      <c r="D211" s="268">
        <v>153.1671049</v>
      </c>
      <c r="E211" s="268">
        <v>146623.7335233</v>
      </c>
      <c r="F211" s="268">
        <v>0.104353685249144</v>
      </c>
      <c r="G211" s="268">
        <v>99.895646314750906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725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69" t="s">
        <v>149</v>
      </c>
      <c r="B222" s="269" t="s">
        <v>150</v>
      </c>
      <c r="C222" s="269" t="s">
        <v>14</v>
      </c>
      <c r="D222" s="269">
        <v>77.222315418988501</v>
      </c>
      <c r="E222" s="269">
        <v>15022.5154234728</v>
      </c>
      <c r="F222" s="269">
        <v>0.51141494477808203</v>
      </c>
      <c r="G222" s="269">
        <v>99.488585055221904</v>
      </c>
    </row>
    <row r="223" spans="1:7" x14ac:dyDescent="0.25">
      <c r="A223" s="269" t="s">
        <v>149</v>
      </c>
      <c r="B223" s="269" t="s">
        <v>150</v>
      </c>
      <c r="C223" s="269" t="s">
        <v>15</v>
      </c>
      <c r="D223" s="269">
        <v>47.016374599999999</v>
      </c>
      <c r="E223" s="269">
        <v>19655.389256300001</v>
      </c>
      <c r="F223" s="269">
        <v>0.23863265979187101</v>
      </c>
      <c r="G223" s="269">
        <v>99.761367340208096</v>
      </c>
    </row>
    <row r="224" spans="1:7" x14ac:dyDescent="0.25">
      <c r="A224" s="269" t="s">
        <v>151</v>
      </c>
      <c r="B224" s="269" t="s">
        <v>152</v>
      </c>
      <c r="C224" s="269" t="s">
        <v>14</v>
      </c>
      <c r="D224" s="269">
        <v>13.2248347684432</v>
      </c>
      <c r="E224" s="269">
        <v>12447.419150858301</v>
      </c>
      <c r="F224" s="269">
        <v>0.106132835379118</v>
      </c>
      <c r="G224" s="269">
        <v>99.8938671646209</v>
      </c>
    </row>
    <row r="225" spans="1:7" x14ac:dyDescent="0.25">
      <c r="A225" s="269" t="s">
        <v>151</v>
      </c>
      <c r="B225" s="269" t="s">
        <v>152</v>
      </c>
      <c r="C225" s="269" t="s">
        <v>15</v>
      </c>
      <c r="D225" s="269">
        <v>0</v>
      </c>
      <c r="E225" s="269">
        <v>15577.9247901</v>
      </c>
      <c r="F225" s="269">
        <v>0</v>
      </c>
      <c r="G225" s="269">
        <v>100</v>
      </c>
    </row>
    <row r="226" spans="1:7" x14ac:dyDescent="0.25">
      <c r="A226" s="269" t="s">
        <v>153</v>
      </c>
      <c r="B226" s="269" t="s">
        <v>154</v>
      </c>
      <c r="C226" s="269" t="s">
        <v>14</v>
      </c>
      <c r="D226" s="269">
        <v>109.19076542897299</v>
      </c>
      <c r="E226" s="269">
        <v>13061.880157288901</v>
      </c>
      <c r="F226" s="269">
        <v>0.82901964517279603</v>
      </c>
      <c r="G226" s="269">
        <v>99.170980354827194</v>
      </c>
    </row>
    <row r="227" spans="1:7" x14ac:dyDescent="0.25">
      <c r="A227" s="269" t="s">
        <v>153</v>
      </c>
      <c r="B227" s="269" t="s">
        <v>155</v>
      </c>
      <c r="C227" s="269" t="s">
        <v>15</v>
      </c>
      <c r="D227" s="269">
        <v>46.855362800000002</v>
      </c>
      <c r="E227" s="269">
        <v>15370.9657267</v>
      </c>
      <c r="F227" s="269">
        <v>0.30390392084592199</v>
      </c>
      <c r="G227" s="269">
        <v>99.696096079154103</v>
      </c>
    </row>
    <row r="228" spans="1:7" x14ac:dyDescent="0.25">
      <c r="A228" s="269" t="s">
        <v>156</v>
      </c>
      <c r="B228" s="269" t="s">
        <v>157</v>
      </c>
      <c r="C228" s="269" t="s">
        <v>14</v>
      </c>
      <c r="D228" s="269">
        <v>0</v>
      </c>
      <c r="E228" s="269">
        <v>11470.686457903301</v>
      </c>
      <c r="F228" s="269">
        <v>0</v>
      </c>
      <c r="G228" s="269">
        <v>100</v>
      </c>
    </row>
    <row r="229" spans="1:7" x14ac:dyDescent="0.25">
      <c r="A229" s="269" t="s">
        <v>156</v>
      </c>
      <c r="B229" s="269" t="s">
        <v>157</v>
      </c>
      <c r="C229" s="269" t="s">
        <v>15</v>
      </c>
      <c r="D229" s="269">
        <v>0</v>
      </c>
      <c r="E229" s="269">
        <v>13482.2698299</v>
      </c>
      <c r="F229" s="269">
        <v>0</v>
      </c>
      <c r="G229" s="269">
        <v>100</v>
      </c>
    </row>
    <row r="230" spans="1:7" x14ac:dyDescent="0.25">
      <c r="A230" s="269" t="s">
        <v>158</v>
      </c>
      <c r="B230" s="269" t="s">
        <v>159</v>
      </c>
      <c r="C230" s="269" t="s">
        <v>14</v>
      </c>
      <c r="D230" s="269">
        <v>10.304382743016699</v>
      </c>
      <c r="E230" s="269">
        <v>7749.4437928590196</v>
      </c>
      <c r="F230" s="269">
        <v>0.132792746746801</v>
      </c>
      <c r="G230" s="269">
        <v>99.867207253253198</v>
      </c>
    </row>
    <row r="231" spans="1:7" x14ac:dyDescent="0.25">
      <c r="A231" s="269" t="s">
        <v>158</v>
      </c>
      <c r="B231" s="269" t="s">
        <v>159</v>
      </c>
      <c r="C231" s="269" t="s">
        <v>15</v>
      </c>
      <c r="D231" s="269">
        <v>10.000566900000001</v>
      </c>
      <c r="E231" s="269">
        <v>10854.642376399999</v>
      </c>
      <c r="F231" s="269">
        <v>9.2046898846014497E-2</v>
      </c>
      <c r="G231" s="269">
        <v>99.907953101154007</v>
      </c>
    </row>
    <row r="232" spans="1:7" x14ac:dyDescent="0.25">
      <c r="A232" s="269" t="s">
        <v>110</v>
      </c>
      <c r="B232" s="269" t="s">
        <v>160</v>
      </c>
      <c r="C232" s="269" t="s">
        <v>14</v>
      </c>
      <c r="D232" s="269">
        <v>92.713080618208195</v>
      </c>
      <c r="E232" s="269">
        <v>22617.6469750779</v>
      </c>
      <c r="F232" s="269">
        <v>0.40824135060313199</v>
      </c>
      <c r="G232" s="269">
        <v>99.591758649396894</v>
      </c>
    </row>
    <row r="233" spans="1:7" x14ac:dyDescent="0.25">
      <c r="A233" s="269" t="s">
        <v>110</v>
      </c>
      <c r="B233" s="269" t="s">
        <v>160</v>
      </c>
      <c r="C233" s="269" t="s">
        <v>15</v>
      </c>
      <c r="D233" s="269">
        <v>48.431365900000003</v>
      </c>
      <c r="E233" s="269">
        <v>25465.550302399999</v>
      </c>
      <c r="F233" s="269">
        <v>0.18982284509584699</v>
      </c>
      <c r="G233" s="269">
        <v>99.810177154904196</v>
      </c>
    </row>
    <row r="234" spans="1:7" x14ac:dyDescent="0.25">
      <c r="A234" s="269" t="s">
        <v>161</v>
      </c>
      <c r="B234" s="269" t="s">
        <v>162</v>
      </c>
      <c r="C234" s="269" t="s">
        <v>14</v>
      </c>
      <c r="D234" s="269">
        <v>0</v>
      </c>
      <c r="E234" s="269">
        <v>17522.130284712501</v>
      </c>
      <c r="F234" s="269">
        <v>0</v>
      </c>
      <c r="G234" s="269">
        <v>100</v>
      </c>
    </row>
    <row r="235" spans="1:7" x14ac:dyDescent="0.25">
      <c r="A235" s="269" t="s">
        <v>161</v>
      </c>
      <c r="B235" s="269" t="s">
        <v>162</v>
      </c>
      <c r="C235" s="269" t="s">
        <v>15</v>
      </c>
      <c r="D235" s="269">
        <v>0</v>
      </c>
      <c r="E235" s="269">
        <v>19098.153221600001</v>
      </c>
      <c r="F235" s="269">
        <v>0</v>
      </c>
      <c r="G235" s="269">
        <v>100</v>
      </c>
    </row>
    <row r="236" spans="1:7" x14ac:dyDescent="0.25">
      <c r="A236" s="269" t="s">
        <v>163</v>
      </c>
      <c r="B236" s="269" t="s">
        <v>164</v>
      </c>
      <c r="C236" s="269" t="s">
        <v>14</v>
      </c>
      <c r="D236" s="269">
        <v>17.7829183680875</v>
      </c>
      <c r="E236" s="269">
        <v>15320.717295693799</v>
      </c>
      <c r="F236" s="269">
        <v>0.115936487400408</v>
      </c>
      <c r="G236" s="269">
        <v>99.884063512599596</v>
      </c>
    </row>
    <row r="237" spans="1:7" x14ac:dyDescent="0.25">
      <c r="A237" s="269" t="s">
        <v>163</v>
      </c>
      <c r="B237" s="269" t="s">
        <v>164</v>
      </c>
      <c r="C237" s="269" t="s">
        <v>15</v>
      </c>
      <c r="D237" s="269">
        <v>18.614999000000001</v>
      </c>
      <c r="E237" s="269">
        <v>19941.351343499999</v>
      </c>
      <c r="F237" s="269">
        <v>9.3261675298338495E-2</v>
      </c>
      <c r="G237" s="269">
        <v>99.906738324701706</v>
      </c>
    </row>
    <row r="238" spans="1:7" x14ac:dyDescent="0.25">
      <c r="A238" s="269" t="s">
        <v>165</v>
      </c>
      <c r="B238" s="269" t="s">
        <v>166</v>
      </c>
      <c r="C238" s="269" t="s">
        <v>14</v>
      </c>
      <c r="D238" s="269">
        <v>25.155044168525102</v>
      </c>
      <c r="E238" s="269">
        <v>14581.866125799001</v>
      </c>
      <c r="F238" s="269">
        <v>0.17221200596494399</v>
      </c>
      <c r="G238" s="269">
        <v>99.827787994035006</v>
      </c>
    </row>
    <row r="239" spans="1:7" x14ac:dyDescent="0.25">
      <c r="A239" s="269" t="s">
        <v>165</v>
      </c>
      <c r="B239" s="269" t="s">
        <v>166</v>
      </c>
      <c r="C239" s="269" t="s">
        <v>15</v>
      </c>
      <c r="D239" s="269">
        <v>0</v>
      </c>
      <c r="E239" s="269">
        <v>17393.738550800001</v>
      </c>
      <c r="F239" s="269">
        <v>0</v>
      </c>
      <c r="G239" s="269">
        <v>100</v>
      </c>
    </row>
    <row r="240" spans="1:7" x14ac:dyDescent="0.25">
      <c r="A240" s="269" t="s">
        <v>112</v>
      </c>
      <c r="B240" s="269" t="s">
        <v>167</v>
      </c>
      <c r="C240" s="269" t="s">
        <v>14</v>
      </c>
      <c r="D240" s="269">
        <v>153.961510821551</v>
      </c>
      <c r="E240" s="269">
        <v>20579.708000363298</v>
      </c>
      <c r="F240" s="269">
        <v>0.742567593924924</v>
      </c>
      <c r="G240" s="269">
        <v>99.257432406075097</v>
      </c>
    </row>
    <row r="241" spans="1:7" x14ac:dyDescent="0.25">
      <c r="A241" s="269" t="s">
        <v>112</v>
      </c>
      <c r="B241" s="269" t="s">
        <v>167</v>
      </c>
      <c r="C241" s="269" t="s">
        <v>15</v>
      </c>
      <c r="D241" s="269">
        <v>20.281485400000001</v>
      </c>
      <c r="E241" s="269">
        <v>22937.364347800001</v>
      </c>
      <c r="F241" s="269">
        <v>8.8343053758021206E-2</v>
      </c>
      <c r="G241" s="269">
        <v>99.911656946242005</v>
      </c>
    </row>
    <row r="242" spans="1:7" x14ac:dyDescent="0.25">
      <c r="A242" s="269" t="s">
        <v>114</v>
      </c>
      <c r="B242" s="269" t="s">
        <v>168</v>
      </c>
      <c r="C242" s="269" t="s">
        <v>14</v>
      </c>
      <c r="D242" s="269">
        <v>0</v>
      </c>
      <c r="E242" s="269">
        <v>53729.053829060198</v>
      </c>
      <c r="F242" s="269">
        <v>0</v>
      </c>
      <c r="G242" s="269">
        <v>100</v>
      </c>
    </row>
    <row r="243" spans="1:7" x14ac:dyDescent="0.25">
      <c r="A243" s="269" t="s">
        <v>114</v>
      </c>
      <c r="B243" s="269" t="s">
        <v>168</v>
      </c>
      <c r="C243" s="269" t="s">
        <v>15</v>
      </c>
      <c r="D243" s="269">
        <v>0</v>
      </c>
      <c r="E243" s="269">
        <v>60683.625414499998</v>
      </c>
      <c r="F243" s="269">
        <v>0</v>
      </c>
      <c r="G243" s="269">
        <v>100</v>
      </c>
    </row>
    <row r="244" spans="1:7" x14ac:dyDescent="0.25">
      <c r="A244" s="269" t="s">
        <v>124</v>
      </c>
      <c r="B244" s="269" t="s">
        <v>169</v>
      </c>
      <c r="C244" s="269" t="s">
        <v>14</v>
      </c>
      <c r="D244" s="269">
        <v>41.694282692856703</v>
      </c>
      <c r="E244" s="269">
        <v>31126.396343533801</v>
      </c>
      <c r="F244" s="269">
        <v>0.13377233527989299</v>
      </c>
      <c r="G244" s="269">
        <v>99.8662276647201</v>
      </c>
    </row>
    <row r="245" spans="1:7" x14ac:dyDescent="0.25">
      <c r="A245" s="269" t="s">
        <v>124</v>
      </c>
      <c r="B245" s="269" t="s">
        <v>169</v>
      </c>
      <c r="C245" s="269" t="s">
        <v>15</v>
      </c>
      <c r="D245" s="269">
        <v>68.8002903</v>
      </c>
      <c r="E245" s="269">
        <v>36992.913821599999</v>
      </c>
      <c r="F245" s="269">
        <v>0.18563709733519601</v>
      </c>
      <c r="G245" s="269">
        <v>99.814362902664797</v>
      </c>
    </row>
    <row r="246" spans="1:7" x14ac:dyDescent="0.25">
      <c r="A246" s="269" t="s">
        <v>126</v>
      </c>
      <c r="B246" s="269" t="s">
        <v>170</v>
      </c>
      <c r="C246" s="269" t="s">
        <v>14</v>
      </c>
      <c r="D246" s="269">
        <v>47.534454440797397</v>
      </c>
      <c r="E246" s="269">
        <v>36371.241804542202</v>
      </c>
      <c r="F246" s="269">
        <v>0.13052183330589701</v>
      </c>
      <c r="G246" s="269">
        <v>99.869478166694094</v>
      </c>
    </row>
    <row r="247" spans="1:7" x14ac:dyDescent="0.25">
      <c r="A247" s="269" t="s">
        <v>126</v>
      </c>
      <c r="B247" s="269" t="s">
        <v>170</v>
      </c>
      <c r="C247" s="269" t="s">
        <v>15</v>
      </c>
      <c r="D247" s="269">
        <v>0</v>
      </c>
      <c r="E247" s="269">
        <v>41576.772139699999</v>
      </c>
      <c r="F247" s="269">
        <v>0</v>
      </c>
      <c r="G247" s="269">
        <v>100</v>
      </c>
    </row>
    <row r="248" spans="1:7" x14ac:dyDescent="0.25">
      <c r="A248" s="269" t="s">
        <v>171</v>
      </c>
      <c r="B248" s="269" t="s">
        <v>172</v>
      </c>
      <c r="C248" s="269" t="s">
        <v>14</v>
      </c>
      <c r="D248" s="269">
        <v>65.627091491045206</v>
      </c>
      <c r="E248" s="269">
        <v>9763.8173902285998</v>
      </c>
      <c r="F248" s="269">
        <v>0.66765819383888303</v>
      </c>
      <c r="G248" s="269">
        <v>99.332341806161097</v>
      </c>
    </row>
    <row r="249" spans="1:7" x14ac:dyDescent="0.25">
      <c r="A249" s="269" t="s">
        <v>171</v>
      </c>
      <c r="B249" s="269" t="s">
        <v>172</v>
      </c>
      <c r="C249" s="269" t="s">
        <v>15</v>
      </c>
      <c r="D249" s="269">
        <v>0</v>
      </c>
      <c r="E249" s="269">
        <v>11665.961889800001</v>
      </c>
      <c r="F249" s="269">
        <v>0</v>
      </c>
      <c r="G249" s="269">
        <v>100</v>
      </c>
    </row>
    <row r="250" spans="1:7" x14ac:dyDescent="0.25">
      <c r="A250" s="269" t="s">
        <v>173</v>
      </c>
      <c r="B250" s="269" t="s">
        <v>174</v>
      </c>
      <c r="C250" s="269" t="s">
        <v>14</v>
      </c>
      <c r="D250" s="269">
        <v>0</v>
      </c>
      <c r="E250" s="269">
        <v>17460.949556381602</v>
      </c>
      <c r="F250" s="269">
        <v>0</v>
      </c>
      <c r="G250" s="269">
        <v>100</v>
      </c>
    </row>
    <row r="251" spans="1:7" x14ac:dyDescent="0.25">
      <c r="A251" s="269" t="s">
        <v>173</v>
      </c>
      <c r="B251" s="269" t="s">
        <v>174</v>
      </c>
      <c r="C251" s="269" t="s">
        <v>15</v>
      </c>
      <c r="D251" s="269">
        <v>0</v>
      </c>
      <c r="E251" s="269">
        <v>22249.280229700002</v>
      </c>
      <c r="F251" s="269">
        <v>0</v>
      </c>
      <c r="G251" s="269">
        <v>100</v>
      </c>
    </row>
    <row r="252" spans="1:7" x14ac:dyDescent="0.25">
      <c r="A252" s="269" t="s">
        <v>175</v>
      </c>
      <c r="B252" s="269" t="s">
        <v>176</v>
      </c>
      <c r="C252" s="269" t="s">
        <v>14</v>
      </c>
      <c r="D252" s="269">
        <v>138.71213576490999</v>
      </c>
      <c r="E252" s="269">
        <v>32289.8088192705</v>
      </c>
      <c r="F252" s="269">
        <v>0.42774733993340303</v>
      </c>
      <c r="G252" s="269">
        <v>99.572252660066596</v>
      </c>
    </row>
    <row r="253" spans="1:7" x14ac:dyDescent="0.25">
      <c r="A253" s="269" t="s">
        <v>175</v>
      </c>
      <c r="B253" s="269" t="s">
        <v>176</v>
      </c>
      <c r="C253" s="269" t="s">
        <v>15</v>
      </c>
      <c r="D253" s="269">
        <v>0</v>
      </c>
      <c r="E253" s="269">
        <v>31282.051934399999</v>
      </c>
      <c r="F253" s="269">
        <v>0</v>
      </c>
      <c r="G253" s="269">
        <v>100</v>
      </c>
    </row>
    <row r="254" spans="1:7" x14ac:dyDescent="0.25">
      <c r="A254" s="269" t="s">
        <v>177</v>
      </c>
      <c r="B254" s="269" t="s">
        <v>178</v>
      </c>
      <c r="C254" s="269" t="s">
        <v>14</v>
      </c>
      <c r="D254" s="269">
        <v>64.945836509312798</v>
      </c>
      <c r="E254" s="269">
        <v>35160.8965261216</v>
      </c>
      <c r="F254" s="269">
        <v>0.18436986074237999</v>
      </c>
      <c r="G254" s="269">
        <v>99.815630139257607</v>
      </c>
    </row>
    <row r="255" spans="1:7" x14ac:dyDescent="0.25">
      <c r="A255" s="269" t="s">
        <v>177</v>
      </c>
      <c r="B255" s="269" t="s">
        <v>178</v>
      </c>
      <c r="C255" s="269" t="s">
        <v>15</v>
      </c>
      <c r="D255" s="269">
        <v>119.350279</v>
      </c>
      <c r="E255" s="269">
        <v>37079.989082400003</v>
      </c>
      <c r="F255" s="269">
        <v>0.32083978115978101</v>
      </c>
      <c r="G255" s="269">
        <v>99.679160218840195</v>
      </c>
    </row>
    <row r="256" spans="1:7" x14ac:dyDescent="0.25">
      <c r="A256" s="269" t="s">
        <v>179</v>
      </c>
      <c r="B256" s="269" t="s">
        <v>180</v>
      </c>
      <c r="C256" s="269" t="s">
        <v>14</v>
      </c>
      <c r="D256" s="269">
        <v>102.06910127615799</v>
      </c>
      <c r="E256" s="269">
        <v>54908.946954576299</v>
      </c>
      <c r="F256" s="269">
        <v>0.185543021369625</v>
      </c>
      <c r="G256" s="269">
        <v>99.814456978630403</v>
      </c>
    </row>
    <row r="257" spans="1:7" x14ac:dyDescent="0.25">
      <c r="A257" s="269" t="s">
        <v>179</v>
      </c>
      <c r="B257" s="269" t="s">
        <v>180</v>
      </c>
      <c r="C257" s="269" t="s">
        <v>15</v>
      </c>
      <c r="D257" s="269">
        <v>55.554761499999998</v>
      </c>
      <c r="E257" s="269">
        <v>63858.1493749</v>
      </c>
      <c r="F257" s="269">
        <v>8.6921517459603095E-2</v>
      </c>
      <c r="G257" s="269">
        <v>99.913078482540399</v>
      </c>
    </row>
    <row r="258" spans="1:7" x14ac:dyDescent="0.25">
      <c r="A258" s="269" t="s">
        <v>181</v>
      </c>
      <c r="B258" s="269" t="s">
        <v>182</v>
      </c>
      <c r="C258" s="269" t="s">
        <v>14</v>
      </c>
      <c r="D258" s="269">
        <v>732.61172219002503</v>
      </c>
      <c r="E258" s="269">
        <v>88765.416056411006</v>
      </c>
      <c r="F258" s="269">
        <v>0.81857862164555195</v>
      </c>
      <c r="G258" s="269">
        <v>99.1814213783545</v>
      </c>
    </row>
    <row r="259" spans="1:7" x14ac:dyDescent="0.25">
      <c r="A259" s="269" t="s">
        <v>181</v>
      </c>
      <c r="B259" s="269" t="s">
        <v>182</v>
      </c>
      <c r="C259" s="269" t="s">
        <v>15</v>
      </c>
      <c r="D259" s="269">
        <v>753.14984619999996</v>
      </c>
      <c r="E259" s="269">
        <v>99017.589017200007</v>
      </c>
      <c r="F259" s="269">
        <v>0.75488049380005795</v>
      </c>
      <c r="G259" s="269">
        <v>99.245119506199899</v>
      </c>
    </row>
    <row r="260" spans="1:7" x14ac:dyDescent="0.25">
      <c r="A260" s="269" t="s">
        <v>183</v>
      </c>
      <c r="B260" s="269" t="s">
        <v>184</v>
      </c>
      <c r="C260" s="269" t="s">
        <v>14</v>
      </c>
      <c r="D260" s="269">
        <v>163.95528105147099</v>
      </c>
      <c r="E260" s="269">
        <v>32683.391887023601</v>
      </c>
      <c r="F260" s="269">
        <v>0.49914314301406398</v>
      </c>
      <c r="G260" s="269">
        <v>99.500856856985905</v>
      </c>
    </row>
    <row r="261" spans="1:7" x14ac:dyDescent="0.25">
      <c r="A261" s="269" t="s">
        <v>183</v>
      </c>
      <c r="B261" s="269" t="s">
        <v>184</v>
      </c>
      <c r="C261" s="269" t="s">
        <v>15</v>
      </c>
      <c r="D261" s="269">
        <v>58.8915522</v>
      </c>
      <c r="E261" s="269">
        <v>40749.8953607</v>
      </c>
      <c r="F261" s="269">
        <v>0.14431096010203601</v>
      </c>
      <c r="G261" s="269">
        <v>99.855689039897996</v>
      </c>
    </row>
    <row r="262" spans="1:7" x14ac:dyDescent="0.25">
      <c r="A262" s="269" t="s">
        <v>185</v>
      </c>
      <c r="B262" s="269" t="s">
        <v>186</v>
      </c>
      <c r="C262" s="269" t="s">
        <v>14</v>
      </c>
      <c r="D262" s="269">
        <v>58.311129172024899</v>
      </c>
      <c r="E262" s="269">
        <v>39895.103209722998</v>
      </c>
      <c r="F262" s="269">
        <v>0.145947799798573</v>
      </c>
      <c r="G262" s="269">
        <v>99.854052200201394</v>
      </c>
    </row>
    <row r="263" spans="1:7" x14ac:dyDescent="0.25">
      <c r="A263" s="269" t="s">
        <v>185</v>
      </c>
      <c r="B263" s="269" t="s">
        <v>186</v>
      </c>
      <c r="C263" s="269" t="s">
        <v>15</v>
      </c>
      <c r="D263" s="269">
        <v>39.370425099999999</v>
      </c>
      <c r="E263" s="269">
        <v>47026.973665199999</v>
      </c>
      <c r="F263" s="269">
        <v>8.3648785264615305E-2</v>
      </c>
      <c r="G263" s="269">
        <v>99.9163512147354</v>
      </c>
    </row>
    <row r="264" spans="1:7" x14ac:dyDescent="0.25">
      <c r="A264" s="269" t="s">
        <v>187</v>
      </c>
      <c r="B264" s="269" t="s">
        <v>188</v>
      </c>
      <c r="C264" s="269" t="s">
        <v>14</v>
      </c>
      <c r="D264" s="269">
        <v>106.437224942209</v>
      </c>
      <c r="E264" s="269">
        <v>29372.668943892601</v>
      </c>
      <c r="F264" s="269">
        <v>0.36105987858863198</v>
      </c>
      <c r="G264" s="269">
        <v>99.638940121411395</v>
      </c>
    </row>
    <row r="265" spans="1:7" x14ac:dyDescent="0.25">
      <c r="A265" s="269" t="s">
        <v>187</v>
      </c>
      <c r="B265" s="269" t="s">
        <v>188</v>
      </c>
      <c r="C265" s="269" t="s">
        <v>15</v>
      </c>
      <c r="D265" s="269">
        <v>0</v>
      </c>
      <c r="E265" s="269">
        <v>33637.863584899998</v>
      </c>
      <c r="F265" s="269">
        <v>0</v>
      </c>
      <c r="G265" s="269">
        <v>100</v>
      </c>
    </row>
    <row r="266" spans="1:7" x14ac:dyDescent="0.25">
      <c r="A266" s="269" t="s">
        <v>189</v>
      </c>
      <c r="B266" s="269" t="s">
        <v>190</v>
      </c>
      <c r="C266" s="269" t="s">
        <v>14</v>
      </c>
      <c r="D266" s="269">
        <v>23.381417264459401</v>
      </c>
      <c r="E266" s="269">
        <v>13607.862554159099</v>
      </c>
      <c r="F266" s="269">
        <v>0.17152812548492299</v>
      </c>
      <c r="G266" s="269">
        <v>99.828471874515103</v>
      </c>
    </row>
    <row r="267" spans="1:7" x14ac:dyDescent="0.25">
      <c r="A267" s="269" t="s">
        <v>189</v>
      </c>
      <c r="B267" s="269" t="s">
        <v>190</v>
      </c>
      <c r="C267" s="269" t="s">
        <v>15</v>
      </c>
      <c r="D267" s="269">
        <v>67.955494400000006</v>
      </c>
      <c r="E267" s="269">
        <v>15630.004474699999</v>
      </c>
      <c r="F267" s="269">
        <v>0.43289379342133699</v>
      </c>
      <c r="G267" s="269">
        <v>99.5671062065787</v>
      </c>
    </row>
    <row r="268" spans="1:7" x14ac:dyDescent="0.25">
      <c r="A268" s="269" t="s">
        <v>191</v>
      </c>
      <c r="B268" s="269" t="s">
        <v>192</v>
      </c>
      <c r="C268" s="269" t="s">
        <v>14</v>
      </c>
      <c r="D268" s="269">
        <v>319.05788313400899</v>
      </c>
      <c r="E268" s="269">
        <v>23035.815496323299</v>
      </c>
      <c r="F268" s="269">
        <v>1.36612979205723</v>
      </c>
      <c r="G268" s="269">
        <v>98.633870207942806</v>
      </c>
    </row>
    <row r="269" spans="1:7" x14ac:dyDescent="0.25">
      <c r="A269" s="269" t="s">
        <v>191</v>
      </c>
      <c r="B269" s="269" t="s">
        <v>192</v>
      </c>
      <c r="C269" s="269" t="s">
        <v>15</v>
      </c>
      <c r="D269" s="269">
        <v>188.95477529999999</v>
      </c>
      <c r="E269" s="269">
        <v>26718.8097948</v>
      </c>
      <c r="F269" s="269">
        <v>0.70223141282411505</v>
      </c>
      <c r="G269" s="269">
        <v>99.297768587175895</v>
      </c>
    </row>
    <row r="270" spans="1:7" x14ac:dyDescent="0.25">
      <c r="A270" s="269" t="s">
        <v>193</v>
      </c>
      <c r="B270" s="269" t="s">
        <v>194</v>
      </c>
      <c r="C270" s="269" t="s">
        <v>14</v>
      </c>
      <c r="D270" s="269">
        <v>80.345542294507595</v>
      </c>
      <c r="E270" s="269">
        <v>7590.6258586454096</v>
      </c>
      <c r="F270" s="269">
        <v>1.04739723426244</v>
      </c>
      <c r="G270" s="269">
        <v>98.952602765737595</v>
      </c>
    </row>
    <row r="271" spans="1:7" x14ac:dyDescent="0.25">
      <c r="A271" s="269" t="s">
        <v>193</v>
      </c>
      <c r="B271" s="269" t="s">
        <v>194</v>
      </c>
      <c r="C271" s="269" t="s">
        <v>15</v>
      </c>
      <c r="D271" s="269">
        <v>42.643727800000001</v>
      </c>
      <c r="E271" s="269">
        <v>9343.0531926000003</v>
      </c>
      <c r="F271" s="269">
        <v>0.45434801657949297</v>
      </c>
      <c r="G271" s="269">
        <v>99.545651983420498</v>
      </c>
    </row>
    <row r="272" spans="1:7" x14ac:dyDescent="0.25">
      <c r="A272" s="269" t="s">
        <v>195</v>
      </c>
      <c r="B272" s="269" t="s">
        <v>196</v>
      </c>
      <c r="C272" s="269" t="s">
        <v>14</v>
      </c>
      <c r="D272" s="269">
        <v>91.134990153999496</v>
      </c>
      <c r="E272" s="269">
        <v>13093.935016090199</v>
      </c>
      <c r="F272" s="269">
        <v>0.69119837900625403</v>
      </c>
      <c r="G272" s="269">
        <v>99.308801620993705</v>
      </c>
    </row>
    <row r="273" spans="1:7" x14ac:dyDescent="0.25">
      <c r="A273" s="269" t="s">
        <v>195</v>
      </c>
      <c r="B273" s="269" t="s">
        <v>196</v>
      </c>
      <c r="C273" s="269" t="s">
        <v>15</v>
      </c>
      <c r="D273" s="269">
        <v>35.972933699999999</v>
      </c>
      <c r="E273" s="269">
        <v>17682.800614100001</v>
      </c>
      <c r="F273" s="269">
        <v>0.20302157823144901</v>
      </c>
      <c r="G273" s="269">
        <v>99.7969784217686</v>
      </c>
    </row>
    <row r="274" spans="1:7" x14ac:dyDescent="0.25">
      <c r="A274" s="269" t="s">
        <v>197</v>
      </c>
      <c r="B274" s="269" t="s">
        <v>198</v>
      </c>
      <c r="C274" s="269" t="s">
        <v>14</v>
      </c>
      <c r="D274" s="269">
        <v>47.581170418259099</v>
      </c>
      <c r="E274" s="269">
        <v>16923.4397429212</v>
      </c>
      <c r="F274" s="269">
        <v>0.28036716624902303</v>
      </c>
      <c r="G274" s="269">
        <v>99.719632833751007</v>
      </c>
    </row>
    <row r="275" spans="1:7" x14ac:dyDescent="0.25">
      <c r="A275" s="269" t="s">
        <v>197</v>
      </c>
      <c r="B275" s="269" t="s">
        <v>198</v>
      </c>
      <c r="C275" s="269" t="s">
        <v>15</v>
      </c>
      <c r="D275" s="269">
        <v>192.34132080000001</v>
      </c>
      <c r="E275" s="269">
        <v>18639.612762799999</v>
      </c>
      <c r="F275" s="269">
        <v>1.0213561478864399</v>
      </c>
      <c r="G275" s="269">
        <v>98.978643852113606</v>
      </c>
    </row>
    <row r="276" spans="1:7" x14ac:dyDescent="0.25">
      <c r="A276" s="269" t="s">
        <v>199</v>
      </c>
      <c r="B276" s="269" t="s">
        <v>200</v>
      </c>
      <c r="C276" s="269" t="s">
        <v>14</v>
      </c>
      <c r="D276" s="269">
        <v>130.97739997473801</v>
      </c>
      <c r="E276" s="269">
        <v>27881.2440886025</v>
      </c>
      <c r="F276" s="269">
        <v>0.467572341694313</v>
      </c>
      <c r="G276" s="269">
        <v>99.532427658305707</v>
      </c>
    </row>
    <row r="277" spans="1:7" x14ac:dyDescent="0.25">
      <c r="A277" s="269" t="s">
        <v>199</v>
      </c>
      <c r="B277" s="269" t="s">
        <v>200</v>
      </c>
      <c r="C277" s="269" t="s">
        <v>15</v>
      </c>
      <c r="D277" s="269">
        <v>284.69292999999999</v>
      </c>
      <c r="E277" s="269">
        <v>34405.5247619</v>
      </c>
      <c r="F277" s="269">
        <v>0.82067207686181398</v>
      </c>
      <c r="G277" s="269">
        <v>99.179327923138203</v>
      </c>
    </row>
    <row r="278" spans="1:7" x14ac:dyDescent="0.25">
      <c r="A278" s="269" t="s">
        <v>201</v>
      </c>
      <c r="B278" s="269" t="s">
        <v>202</v>
      </c>
      <c r="C278" s="269" t="s">
        <v>14</v>
      </c>
      <c r="D278" s="269">
        <v>164.07415082551299</v>
      </c>
      <c r="E278" s="269">
        <v>32365.769629692499</v>
      </c>
      <c r="F278" s="269">
        <v>0.504380383541147</v>
      </c>
      <c r="G278" s="269">
        <v>99.495619616458896</v>
      </c>
    </row>
    <row r="279" spans="1:7" x14ac:dyDescent="0.25">
      <c r="A279" s="269" t="s">
        <v>201</v>
      </c>
      <c r="B279" s="269" t="s">
        <v>202</v>
      </c>
      <c r="C279" s="269" t="s">
        <v>15</v>
      </c>
      <c r="D279" s="269">
        <v>37.096719800000002</v>
      </c>
      <c r="E279" s="269">
        <v>37032.155981700002</v>
      </c>
      <c r="F279" s="269">
        <v>0.10007409671492799</v>
      </c>
      <c r="G279" s="269">
        <v>99.899925903285094</v>
      </c>
    </row>
    <row r="280" spans="1:7" x14ac:dyDescent="0.25">
      <c r="A280" s="269" t="s">
        <v>203</v>
      </c>
      <c r="B280" s="269" t="s">
        <v>204</v>
      </c>
      <c r="C280" s="269" t="s">
        <v>14</v>
      </c>
      <c r="D280" s="269">
        <v>119.472147221249</v>
      </c>
      <c r="E280" s="269">
        <v>17680.3770550195</v>
      </c>
      <c r="F280" s="269">
        <v>0.67119752456222703</v>
      </c>
      <c r="G280" s="269">
        <v>99.328802475437797</v>
      </c>
    </row>
    <row r="281" spans="1:7" x14ac:dyDescent="0.25">
      <c r="A281" s="269" t="s">
        <v>203</v>
      </c>
      <c r="B281" s="269" t="s">
        <v>204</v>
      </c>
      <c r="C281" s="269" t="s">
        <v>15</v>
      </c>
      <c r="D281" s="269">
        <v>71.337920299999993</v>
      </c>
      <c r="E281" s="269">
        <v>20739.230256300001</v>
      </c>
      <c r="F281" s="269">
        <v>0.34279660072046703</v>
      </c>
      <c r="G281" s="269">
        <v>99.657203399279496</v>
      </c>
    </row>
    <row r="282" spans="1:7" x14ac:dyDescent="0.25">
      <c r="A282" s="269" t="s">
        <v>205</v>
      </c>
      <c r="B282" s="269" t="s">
        <v>206</v>
      </c>
      <c r="C282" s="269" t="s">
        <v>14</v>
      </c>
      <c r="D282" s="269">
        <v>376.15220810458698</v>
      </c>
      <c r="E282" s="269">
        <v>44274.369495927698</v>
      </c>
      <c r="F282" s="269">
        <v>0.84243631149021203</v>
      </c>
      <c r="G282" s="269">
        <v>99.157563688509796</v>
      </c>
    </row>
    <row r="283" spans="1:7" x14ac:dyDescent="0.25">
      <c r="A283" s="269" t="s">
        <v>205</v>
      </c>
      <c r="B283" s="269" t="s">
        <v>206</v>
      </c>
      <c r="C283" s="269" t="s">
        <v>15</v>
      </c>
      <c r="D283" s="269">
        <v>297.07374299999998</v>
      </c>
      <c r="E283" s="269">
        <v>55184.414451199998</v>
      </c>
      <c r="F283" s="269">
        <v>0.53544660150456402</v>
      </c>
      <c r="G283" s="269">
        <v>99.464553398495397</v>
      </c>
    </row>
    <row r="284" spans="1:7" x14ac:dyDescent="0.25">
      <c r="A284" s="269" t="s">
        <v>207</v>
      </c>
      <c r="B284" s="269" t="s">
        <v>208</v>
      </c>
      <c r="C284" s="269" t="s">
        <v>14</v>
      </c>
      <c r="D284" s="269">
        <v>65.259421387467498</v>
      </c>
      <c r="E284" s="269">
        <v>24046.852029434202</v>
      </c>
      <c r="F284" s="269">
        <v>0.27064996576748801</v>
      </c>
      <c r="G284" s="269">
        <v>99.729350034232496</v>
      </c>
    </row>
    <row r="285" spans="1:7" x14ac:dyDescent="0.25">
      <c r="A285" s="269" t="s">
        <v>207</v>
      </c>
      <c r="B285" s="269" t="s">
        <v>208</v>
      </c>
      <c r="C285" s="269" t="s">
        <v>15</v>
      </c>
      <c r="D285" s="269">
        <v>54.199432199999997</v>
      </c>
      <c r="E285" s="269">
        <v>25174.555184699999</v>
      </c>
      <c r="F285" s="269">
        <v>0.214831976540346</v>
      </c>
      <c r="G285" s="269">
        <v>99.785168023459704</v>
      </c>
    </row>
    <row r="286" spans="1:7" x14ac:dyDescent="0.25">
      <c r="A286" s="269" t="s">
        <v>209</v>
      </c>
      <c r="B286" s="269" t="s">
        <v>210</v>
      </c>
      <c r="C286" s="269" t="s">
        <v>14</v>
      </c>
      <c r="D286" s="269">
        <v>146.806391161736</v>
      </c>
      <c r="E286" s="269">
        <v>26071.8748662732</v>
      </c>
      <c r="F286" s="269">
        <v>0.559930492766892</v>
      </c>
      <c r="G286" s="269">
        <v>99.440069507233105</v>
      </c>
    </row>
    <row r="287" spans="1:7" x14ac:dyDescent="0.25">
      <c r="A287" s="269" t="s">
        <v>209</v>
      </c>
      <c r="B287" s="269" t="s">
        <v>210</v>
      </c>
      <c r="C287" s="269" t="s">
        <v>15</v>
      </c>
      <c r="D287" s="269">
        <v>87.960728399999994</v>
      </c>
      <c r="E287" s="269">
        <v>30909.920375500002</v>
      </c>
      <c r="F287" s="269">
        <v>0.28376368083085901</v>
      </c>
      <c r="G287" s="269">
        <v>99.716236319169099</v>
      </c>
    </row>
    <row r="288" spans="1:7" x14ac:dyDescent="0.25">
      <c r="A288" s="269" t="s">
        <v>211</v>
      </c>
      <c r="B288" s="269" t="s">
        <v>212</v>
      </c>
      <c r="C288" s="269" t="s">
        <v>14</v>
      </c>
      <c r="D288" s="269">
        <v>174.25709530127699</v>
      </c>
      <c r="E288" s="269">
        <v>29808.4687338679</v>
      </c>
      <c r="F288" s="269">
        <v>0.581191637792146</v>
      </c>
      <c r="G288" s="269">
        <v>99.418808362207898</v>
      </c>
    </row>
    <row r="289" spans="1:7" x14ac:dyDescent="0.25">
      <c r="A289" s="269" t="s">
        <v>211</v>
      </c>
      <c r="B289" s="269" t="s">
        <v>212</v>
      </c>
      <c r="C289" s="269" t="s">
        <v>15</v>
      </c>
      <c r="D289" s="269">
        <v>146.6326397</v>
      </c>
      <c r="E289" s="269">
        <v>30743.9801076</v>
      </c>
      <c r="F289" s="269">
        <v>0.47468349333024001</v>
      </c>
      <c r="G289" s="269">
        <v>99.525316506669796</v>
      </c>
    </row>
    <row r="290" spans="1:7" x14ac:dyDescent="0.25">
      <c r="A290" s="269" t="s">
        <v>213</v>
      </c>
      <c r="B290" s="269" t="s">
        <v>214</v>
      </c>
      <c r="C290" s="269" t="s">
        <v>14</v>
      </c>
      <c r="D290" s="269">
        <v>103.077910758185</v>
      </c>
      <c r="E290" s="269">
        <v>29378.499335055902</v>
      </c>
      <c r="F290" s="269">
        <v>0.34963499374111701</v>
      </c>
      <c r="G290" s="269">
        <v>99.650365006258895</v>
      </c>
    </row>
    <row r="291" spans="1:7" x14ac:dyDescent="0.25">
      <c r="A291" s="269" t="s">
        <v>213</v>
      </c>
      <c r="B291" s="269" t="s">
        <v>214</v>
      </c>
      <c r="C291" s="269" t="s">
        <v>15</v>
      </c>
      <c r="D291" s="269">
        <v>157.2190228</v>
      </c>
      <c r="E291" s="269">
        <v>33738.728433900003</v>
      </c>
      <c r="F291" s="269">
        <v>0.46382837653627401</v>
      </c>
      <c r="G291" s="269">
        <v>99.536171623463702</v>
      </c>
    </row>
    <row r="292" spans="1:7" x14ac:dyDescent="0.25">
      <c r="A292" s="269" t="s">
        <v>215</v>
      </c>
      <c r="B292" s="269" t="s">
        <v>216</v>
      </c>
      <c r="C292" s="269" t="s">
        <v>14</v>
      </c>
      <c r="D292" s="269">
        <v>114.49903422814</v>
      </c>
      <c r="E292" s="269">
        <v>46486.251011041197</v>
      </c>
      <c r="F292" s="269">
        <v>0.245702127362568</v>
      </c>
      <c r="G292" s="269">
        <v>99.754297872637395</v>
      </c>
    </row>
    <row r="293" spans="1:7" x14ac:dyDescent="0.25">
      <c r="A293" s="269" t="s">
        <v>215</v>
      </c>
      <c r="B293" s="269" t="s">
        <v>216</v>
      </c>
      <c r="C293" s="269" t="s">
        <v>15</v>
      </c>
      <c r="D293" s="269">
        <v>293.10731329999999</v>
      </c>
      <c r="E293" s="269">
        <v>47839.126587899998</v>
      </c>
      <c r="F293" s="269">
        <v>0.60896262139350299</v>
      </c>
      <c r="G293" s="269">
        <v>99.391037378606498</v>
      </c>
    </row>
    <row r="294" spans="1:7" x14ac:dyDescent="0.25">
      <c r="A294" s="269" t="s">
        <v>217</v>
      </c>
      <c r="B294" s="269" t="s">
        <v>218</v>
      </c>
      <c r="C294" s="269" t="s">
        <v>14</v>
      </c>
      <c r="D294" s="269">
        <v>90.200360637196894</v>
      </c>
      <c r="E294" s="269">
        <v>10965.1966439915</v>
      </c>
      <c r="F294" s="269">
        <v>0.81589436000744098</v>
      </c>
      <c r="G294" s="269">
        <v>99.184105639992595</v>
      </c>
    </row>
    <row r="295" spans="1:7" x14ac:dyDescent="0.25">
      <c r="A295" s="269" t="s">
        <v>217</v>
      </c>
      <c r="B295" s="269" t="s">
        <v>218</v>
      </c>
      <c r="C295" s="269" t="s">
        <v>15</v>
      </c>
      <c r="D295" s="269">
        <v>44.4941928</v>
      </c>
      <c r="E295" s="269">
        <v>11447.2001734</v>
      </c>
      <c r="F295" s="269">
        <v>0.38718566107073599</v>
      </c>
      <c r="G295" s="269">
        <v>99.612814338929297</v>
      </c>
    </row>
    <row r="296" spans="1:7" x14ac:dyDescent="0.25">
      <c r="A296" s="269" t="s">
        <v>219</v>
      </c>
      <c r="B296" s="269" t="s">
        <v>220</v>
      </c>
      <c r="C296" s="269" t="s">
        <v>14</v>
      </c>
      <c r="D296" s="269">
        <v>498.20595382547401</v>
      </c>
      <c r="E296" s="269">
        <v>29051.310430198399</v>
      </c>
      <c r="F296" s="269">
        <v>1.6860037482536701</v>
      </c>
      <c r="G296" s="269">
        <v>98.313996251746303</v>
      </c>
    </row>
    <row r="297" spans="1:7" x14ac:dyDescent="0.25">
      <c r="A297" s="269" t="s">
        <v>219</v>
      </c>
      <c r="B297" s="269" t="s">
        <v>220</v>
      </c>
      <c r="C297" s="269" t="s">
        <v>15</v>
      </c>
      <c r="D297" s="269">
        <v>139.0451687</v>
      </c>
      <c r="E297" s="269">
        <v>32877.262977400002</v>
      </c>
      <c r="F297" s="269">
        <v>0.42114087403326</v>
      </c>
      <c r="G297" s="269">
        <v>99.578859125966702</v>
      </c>
    </row>
    <row r="298" spans="1:7" x14ac:dyDescent="0.25">
      <c r="A298" s="269" t="s">
        <v>221</v>
      </c>
      <c r="B298" s="269" t="s">
        <v>222</v>
      </c>
      <c r="C298" s="269" t="s">
        <v>14</v>
      </c>
      <c r="D298" s="269">
        <v>152.56548690049999</v>
      </c>
      <c r="E298" s="269">
        <v>22858.793267071</v>
      </c>
      <c r="F298" s="269">
        <v>0.66300077510272604</v>
      </c>
      <c r="G298" s="269">
        <v>99.336999224897298</v>
      </c>
    </row>
    <row r="299" spans="1:7" x14ac:dyDescent="0.25">
      <c r="A299" s="269" t="s">
        <v>221</v>
      </c>
      <c r="B299" s="269" t="s">
        <v>222</v>
      </c>
      <c r="C299" s="269" t="s">
        <v>15</v>
      </c>
      <c r="D299" s="269">
        <v>83.808194900000004</v>
      </c>
      <c r="E299" s="269">
        <v>26309.951469799998</v>
      </c>
      <c r="F299" s="269">
        <v>0.317530340370903</v>
      </c>
      <c r="G299" s="269">
        <v>99.682469659629106</v>
      </c>
    </row>
    <row r="300" spans="1:7" x14ac:dyDescent="0.25">
      <c r="A300" s="269" t="s">
        <v>223</v>
      </c>
      <c r="B300" s="269" t="s">
        <v>224</v>
      </c>
      <c r="C300" s="269" t="s">
        <v>14</v>
      </c>
      <c r="D300" s="269">
        <v>63.581766889847401</v>
      </c>
      <c r="E300" s="269">
        <v>5185.3612145022998</v>
      </c>
      <c r="F300" s="269">
        <v>1.2113251585176099</v>
      </c>
      <c r="G300" s="269">
        <v>98.788674841482404</v>
      </c>
    </row>
    <row r="301" spans="1:7" x14ac:dyDescent="0.25">
      <c r="A301" s="269" t="s">
        <v>223</v>
      </c>
      <c r="B301" s="269" t="s">
        <v>224</v>
      </c>
      <c r="C301" s="269" t="s">
        <v>15</v>
      </c>
      <c r="D301" s="269">
        <v>71.410180100000005</v>
      </c>
      <c r="E301" s="269">
        <v>6690.8244735999997</v>
      </c>
      <c r="F301" s="269">
        <v>1.0560145241473899</v>
      </c>
      <c r="G301" s="269">
        <v>98.9439854758526</v>
      </c>
    </row>
    <row r="302" spans="1:7" x14ac:dyDescent="0.25">
      <c r="A302" s="269" t="s">
        <v>225</v>
      </c>
      <c r="B302" s="269" t="s">
        <v>226</v>
      </c>
      <c r="C302" s="269" t="s">
        <v>14</v>
      </c>
      <c r="D302" s="269">
        <v>135.239748291344</v>
      </c>
      <c r="E302" s="269">
        <v>35999.457140054597</v>
      </c>
      <c r="F302" s="269">
        <v>0.37426562262090401</v>
      </c>
      <c r="G302" s="269">
        <v>99.625734377379104</v>
      </c>
    </row>
    <row r="303" spans="1:7" x14ac:dyDescent="0.25">
      <c r="A303" s="269" t="s">
        <v>225</v>
      </c>
      <c r="B303" s="269" t="s">
        <v>226</v>
      </c>
      <c r="C303" s="269" t="s">
        <v>15</v>
      </c>
      <c r="D303" s="269">
        <v>225.0036896</v>
      </c>
      <c r="E303" s="269">
        <v>38471.071520899997</v>
      </c>
      <c r="F303" s="269">
        <v>0.58146385227964004</v>
      </c>
      <c r="G303" s="269">
        <v>99.418536147720303</v>
      </c>
    </row>
    <row r="304" spans="1:7" x14ac:dyDescent="0.25">
      <c r="A304" s="269" t="s">
        <v>227</v>
      </c>
      <c r="B304" s="269" t="s">
        <v>228</v>
      </c>
      <c r="C304" s="269" t="s">
        <v>14</v>
      </c>
      <c r="D304" s="269">
        <v>175.773686465585</v>
      </c>
      <c r="E304" s="269">
        <v>22943.3348827054</v>
      </c>
      <c r="F304" s="269">
        <v>0.760296124479371</v>
      </c>
      <c r="G304" s="269">
        <v>99.239703875520604</v>
      </c>
    </row>
    <row r="305" spans="1:7" x14ac:dyDescent="0.25">
      <c r="A305" s="269" t="s">
        <v>227</v>
      </c>
      <c r="B305" s="269" t="s">
        <v>228</v>
      </c>
      <c r="C305" s="269" t="s">
        <v>15</v>
      </c>
      <c r="D305" s="269">
        <v>554.9842036</v>
      </c>
      <c r="E305" s="269">
        <v>25914.7625639</v>
      </c>
      <c r="F305" s="269">
        <v>2.0966736420819099</v>
      </c>
      <c r="G305" s="269">
        <v>97.903326357918104</v>
      </c>
    </row>
    <row r="306" spans="1:7" x14ac:dyDescent="0.25">
      <c r="A306" s="269" t="s">
        <v>229</v>
      </c>
      <c r="B306" s="269" t="s">
        <v>230</v>
      </c>
      <c r="C306" s="269" t="s">
        <v>14</v>
      </c>
      <c r="D306" s="269">
        <v>98.688916992089304</v>
      </c>
      <c r="E306" s="269">
        <v>35890.1558640191</v>
      </c>
      <c r="F306" s="269">
        <v>0.27422085257974299</v>
      </c>
      <c r="G306" s="269">
        <v>99.725779147420297</v>
      </c>
    </row>
    <row r="307" spans="1:7" x14ac:dyDescent="0.25">
      <c r="A307" s="269" t="s">
        <v>229</v>
      </c>
      <c r="B307" s="269" t="s">
        <v>230</v>
      </c>
      <c r="C307" s="269" t="s">
        <v>15</v>
      </c>
      <c r="D307" s="269">
        <v>211.30214430000001</v>
      </c>
      <c r="E307" s="269">
        <v>42581.4419671</v>
      </c>
      <c r="F307" s="269">
        <v>0.493780309460708</v>
      </c>
      <c r="G307" s="269">
        <v>99.506219690539297</v>
      </c>
    </row>
    <row r="308" spans="1:7" x14ac:dyDescent="0.25">
      <c r="A308" s="269" t="s">
        <v>231</v>
      </c>
      <c r="B308" s="269" t="s">
        <v>232</v>
      </c>
      <c r="C308" s="269" t="s">
        <v>14</v>
      </c>
      <c r="D308" s="269">
        <v>76.253162879021403</v>
      </c>
      <c r="E308" s="269">
        <v>24872.352545641999</v>
      </c>
      <c r="F308" s="269">
        <v>0.30564097957978398</v>
      </c>
      <c r="G308" s="269">
        <v>99.694359020420194</v>
      </c>
    </row>
    <row r="309" spans="1:7" x14ac:dyDescent="0.25">
      <c r="A309" s="269" t="s">
        <v>231</v>
      </c>
      <c r="B309" s="269" t="s">
        <v>232</v>
      </c>
      <c r="C309" s="269" t="s">
        <v>15</v>
      </c>
      <c r="D309" s="269">
        <v>74.761610700000006</v>
      </c>
      <c r="E309" s="269">
        <v>32076.153041099999</v>
      </c>
      <c r="F309" s="269">
        <v>0.23253338671599599</v>
      </c>
      <c r="G309" s="269">
        <v>99.767466613284</v>
      </c>
    </row>
    <row r="310" spans="1:7" x14ac:dyDescent="0.25">
      <c r="A310" s="269" t="s">
        <v>233</v>
      </c>
      <c r="B310" s="269" t="s">
        <v>234</v>
      </c>
      <c r="C310" s="269" t="s">
        <v>14</v>
      </c>
      <c r="D310" s="269">
        <v>115.963221646004</v>
      </c>
      <c r="E310" s="269">
        <v>12515.283697650701</v>
      </c>
      <c r="F310" s="269">
        <v>0.91806630324713101</v>
      </c>
      <c r="G310" s="269">
        <v>99.081933696752898</v>
      </c>
    </row>
    <row r="311" spans="1:7" x14ac:dyDescent="0.25">
      <c r="A311" s="269" t="s">
        <v>233</v>
      </c>
      <c r="B311" s="269" t="s">
        <v>234</v>
      </c>
      <c r="C311" s="269" t="s">
        <v>15</v>
      </c>
      <c r="D311" s="269">
        <v>52.264873999999999</v>
      </c>
      <c r="E311" s="269">
        <v>14898.1032316</v>
      </c>
      <c r="F311" s="269">
        <v>0.34958921165575202</v>
      </c>
      <c r="G311" s="269">
        <v>99.650410788344203</v>
      </c>
    </row>
    <row r="312" spans="1:7" x14ac:dyDescent="0.25">
      <c r="A312" s="269" t="s">
        <v>235</v>
      </c>
      <c r="B312" s="269" t="s">
        <v>236</v>
      </c>
      <c r="C312" s="269" t="s">
        <v>14</v>
      </c>
      <c r="D312" s="269">
        <v>128.54015620531999</v>
      </c>
      <c r="E312" s="269">
        <v>26751.0152350155</v>
      </c>
      <c r="F312" s="269">
        <v>0.47820789568305999</v>
      </c>
      <c r="G312" s="269">
        <v>99.521792104316901</v>
      </c>
    </row>
    <row r="313" spans="1:7" x14ac:dyDescent="0.25">
      <c r="A313" s="269" t="s">
        <v>235</v>
      </c>
      <c r="B313" s="269" t="s">
        <v>236</v>
      </c>
      <c r="C313" s="269" t="s">
        <v>15</v>
      </c>
      <c r="D313" s="269">
        <v>39.538632999999997</v>
      </c>
      <c r="E313" s="269">
        <v>27074.827898</v>
      </c>
      <c r="F313" s="269">
        <v>0.14582171025384399</v>
      </c>
      <c r="G313" s="269">
        <v>99.854178289746201</v>
      </c>
    </row>
    <row r="314" spans="1:7" x14ac:dyDescent="0.25">
      <c r="A314" s="269" t="s">
        <v>237</v>
      </c>
      <c r="B314" s="269" t="s">
        <v>238</v>
      </c>
      <c r="C314" s="269" t="s">
        <v>14</v>
      </c>
      <c r="D314" s="269">
        <v>211.485790282869</v>
      </c>
      <c r="E314" s="269">
        <v>21196.421057456599</v>
      </c>
      <c r="F314" s="269">
        <v>0.98788635333210895</v>
      </c>
      <c r="G314" s="269">
        <v>99.012113646667899</v>
      </c>
    </row>
    <row r="315" spans="1:7" x14ac:dyDescent="0.25">
      <c r="A315" s="269" t="s">
        <v>237</v>
      </c>
      <c r="B315" s="269" t="s">
        <v>238</v>
      </c>
      <c r="C315" s="269" t="s">
        <v>15</v>
      </c>
      <c r="D315" s="269">
        <v>383.42677600000002</v>
      </c>
      <c r="E315" s="269">
        <v>22013.275429699999</v>
      </c>
      <c r="F315" s="269">
        <v>1.7119787211459101</v>
      </c>
      <c r="G315" s="269">
        <v>98.288021278854103</v>
      </c>
    </row>
    <row r="316" spans="1:7" x14ac:dyDescent="0.25">
      <c r="A316" s="269" t="s">
        <v>239</v>
      </c>
      <c r="B316" s="269" t="s">
        <v>240</v>
      </c>
      <c r="C316" s="269" t="s">
        <v>14</v>
      </c>
      <c r="D316" s="269">
        <v>226.88295966099801</v>
      </c>
      <c r="E316" s="269">
        <v>46056.144208232698</v>
      </c>
      <c r="F316" s="269">
        <v>0.49020769285027499</v>
      </c>
      <c r="G316" s="269">
        <v>99.509792307149695</v>
      </c>
    </row>
    <row r="317" spans="1:7" x14ac:dyDescent="0.25">
      <c r="A317" s="269" t="s">
        <v>239</v>
      </c>
      <c r="B317" s="269" t="s">
        <v>240</v>
      </c>
      <c r="C317" s="269" t="s">
        <v>15</v>
      </c>
      <c r="D317" s="269">
        <v>403.20514420000001</v>
      </c>
      <c r="E317" s="269">
        <v>53840.939368699997</v>
      </c>
      <c r="F317" s="269">
        <v>0.74331551879136404</v>
      </c>
      <c r="G317" s="269">
        <v>99.256684481208595</v>
      </c>
    </row>
    <row r="318" spans="1:7" x14ac:dyDescent="0.25">
      <c r="A318" s="269" t="s">
        <v>241</v>
      </c>
      <c r="B318" s="269" t="s">
        <v>242</v>
      </c>
      <c r="C318" s="269" t="s">
        <v>14</v>
      </c>
      <c r="D318" s="269">
        <v>438.85873832453598</v>
      </c>
      <c r="E318" s="269">
        <v>45947.542933289398</v>
      </c>
      <c r="F318" s="269">
        <v>0.94609351557677401</v>
      </c>
      <c r="G318" s="269">
        <v>99.053906484423194</v>
      </c>
    </row>
    <row r="319" spans="1:7" x14ac:dyDescent="0.25">
      <c r="A319" s="269" t="s">
        <v>241</v>
      </c>
      <c r="B319" s="269" t="s">
        <v>242</v>
      </c>
      <c r="C319" s="269" t="s">
        <v>15</v>
      </c>
      <c r="D319" s="269">
        <v>354.96291660000003</v>
      </c>
      <c r="E319" s="269">
        <v>52656.888892199997</v>
      </c>
      <c r="F319" s="269">
        <v>0.66959161864456096</v>
      </c>
      <c r="G319" s="269">
        <v>99.330408381355397</v>
      </c>
    </row>
    <row r="320" spans="1:7" x14ac:dyDescent="0.25">
      <c r="A320" s="269" t="s">
        <v>243</v>
      </c>
      <c r="B320" s="269" t="s">
        <v>244</v>
      </c>
      <c r="C320" s="269" t="s">
        <v>14</v>
      </c>
      <c r="D320" s="269">
        <v>339.97813034913497</v>
      </c>
      <c r="E320" s="269">
        <v>26636.542268954501</v>
      </c>
      <c r="F320" s="269">
        <v>1.2602742137118299</v>
      </c>
      <c r="G320" s="269">
        <v>98.739725786288204</v>
      </c>
    </row>
    <row r="321" spans="1:7" x14ac:dyDescent="0.25">
      <c r="A321" s="269" t="s">
        <v>243</v>
      </c>
      <c r="B321" s="269" t="s">
        <v>244</v>
      </c>
      <c r="C321" s="269" t="s">
        <v>15</v>
      </c>
      <c r="D321" s="269">
        <v>313.72557870000003</v>
      </c>
      <c r="E321" s="269">
        <v>29730.245274199999</v>
      </c>
      <c r="F321" s="269">
        <v>1.0442214187866501</v>
      </c>
      <c r="G321" s="269">
        <v>98.955778581213394</v>
      </c>
    </row>
    <row r="322" spans="1:7" x14ac:dyDescent="0.25">
      <c r="A322" s="269" t="s">
        <v>245</v>
      </c>
      <c r="B322" s="269" t="s">
        <v>246</v>
      </c>
      <c r="C322" s="269" t="s">
        <v>14</v>
      </c>
      <c r="D322" s="269">
        <v>785.52924650915304</v>
      </c>
      <c r="E322" s="269">
        <v>78861.219816452794</v>
      </c>
      <c r="F322" s="269">
        <v>0.986266552936367</v>
      </c>
      <c r="G322" s="269">
        <v>99.013733447063601</v>
      </c>
    </row>
    <row r="323" spans="1:7" x14ac:dyDescent="0.25">
      <c r="A323" s="269" t="s">
        <v>245</v>
      </c>
      <c r="B323" s="269" t="s">
        <v>246</v>
      </c>
      <c r="C323" s="269" t="s">
        <v>15</v>
      </c>
      <c r="D323" s="269">
        <v>431.56965000000002</v>
      </c>
      <c r="E323" s="269">
        <v>91226.299916899996</v>
      </c>
      <c r="F323" s="269">
        <v>0.47084844109866902</v>
      </c>
      <c r="G323" s="269">
        <v>99.529151558901304</v>
      </c>
    </row>
    <row r="324" spans="1:7" x14ac:dyDescent="0.25">
      <c r="A324" s="269" t="s">
        <v>247</v>
      </c>
      <c r="B324" s="269" t="s">
        <v>248</v>
      </c>
      <c r="C324" s="269" t="s">
        <v>14</v>
      </c>
      <c r="D324" s="269">
        <v>121.503106530284</v>
      </c>
      <c r="E324" s="269">
        <v>28899.750600306699</v>
      </c>
      <c r="F324" s="269">
        <v>0.41866939229320699</v>
      </c>
      <c r="G324" s="269">
        <v>99.581330607706803</v>
      </c>
    </row>
    <row r="325" spans="1:7" x14ac:dyDescent="0.25">
      <c r="A325" s="269" t="s">
        <v>247</v>
      </c>
      <c r="B325" s="269" t="s">
        <v>248</v>
      </c>
      <c r="C325" s="269" t="s">
        <v>15</v>
      </c>
      <c r="D325" s="269">
        <v>0</v>
      </c>
      <c r="E325" s="269">
        <v>31675.967727200001</v>
      </c>
      <c r="F325" s="269">
        <v>0</v>
      </c>
      <c r="G325" s="269">
        <v>100</v>
      </c>
    </row>
    <row r="326" spans="1:7" x14ac:dyDescent="0.25">
      <c r="A326" s="269" t="s">
        <v>249</v>
      </c>
      <c r="B326" s="269" t="s">
        <v>250</v>
      </c>
      <c r="C326" s="269" t="s">
        <v>14</v>
      </c>
      <c r="D326" s="269">
        <v>50.619000099021797</v>
      </c>
      <c r="E326" s="269">
        <v>50105.795747751297</v>
      </c>
      <c r="F326" s="269">
        <v>0.100922285521198</v>
      </c>
      <c r="G326" s="269">
        <v>99.899077714478807</v>
      </c>
    </row>
    <row r="327" spans="1:7" x14ac:dyDescent="0.25">
      <c r="A327" s="269" t="s">
        <v>249</v>
      </c>
      <c r="B327" s="269" t="s">
        <v>250</v>
      </c>
      <c r="C327" s="269" t="s">
        <v>15</v>
      </c>
      <c r="D327" s="269">
        <v>251.19447</v>
      </c>
      <c r="E327" s="269">
        <v>58971.437351799999</v>
      </c>
      <c r="F327" s="269">
        <v>0.42415283190358799</v>
      </c>
      <c r="G327" s="269">
        <v>99.575847168096402</v>
      </c>
    </row>
    <row r="328" spans="1:7" x14ac:dyDescent="0.25">
      <c r="A328" s="269" t="s">
        <v>251</v>
      </c>
      <c r="B328" s="269" t="s">
        <v>252</v>
      </c>
      <c r="C328" s="269" t="s">
        <v>14</v>
      </c>
      <c r="D328" s="269">
        <v>146.06344897114801</v>
      </c>
      <c r="E328" s="269">
        <v>40482.136158881898</v>
      </c>
      <c r="F328" s="269">
        <v>0.35951248241606698</v>
      </c>
      <c r="G328" s="269">
        <v>99.640487517583907</v>
      </c>
    </row>
    <row r="329" spans="1:7" x14ac:dyDescent="0.25">
      <c r="A329" s="269" t="s">
        <v>251</v>
      </c>
      <c r="B329" s="269" t="s">
        <v>252</v>
      </c>
      <c r="C329" s="269" t="s">
        <v>15</v>
      </c>
      <c r="D329" s="269">
        <v>75.889287199999998</v>
      </c>
      <c r="E329" s="269">
        <v>48144.363185299997</v>
      </c>
      <c r="F329" s="269">
        <v>0.15738052645676101</v>
      </c>
      <c r="G329" s="269">
        <v>99.842619473543195</v>
      </c>
    </row>
    <row r="330" spans="1:7" x14ac:dyDescent="0.25">
      <c r="A330" s="269" t="s">
        <v>253</v>
      </c>
      <c r="B330" s="269" t="s">
        <v>254</v>
      </c>
      <c r="C330" s="269" t="s">
        <v>14</v>
      </c>
      <c r="D330" s="269">
        <v>112.238477567611</v>
      </c>
      <c r="E330" s="269">
        <v>42383.285930206301</v>
      </c>
      <c r="F330" s="269">
        <v>0.26411834924215899</v>
      </c>
      <c r="G330" s="269">
        <v>99.735881650757804</v>
      </c>
    </row>
    <row r="331" spans="1:7" x14ac:dyDescent="0.25">
      <c r="A331" s="269" t="s">
        <v>253</v>
      </c>
      <c r="B331" s="269" t="s">
        <v>254</v>
      </c>
      <c r="C331" s="269" t="s">
        <v>15</v>
      </c>
      <c r="D331" s="269">
        <v>52.308329100000002</v>
      </c>
      <c r="E331" s="269">
        <v>49610.299858999999</v>
      </c>
      <c r="F331" s="269">
        <v>0.10532739018031299</v>
      </c>
      <c r="G331" s="269">
        <v>99.894672609819693</v>
      </c>
    </row>
    <row r="332" spans="1:7" x14ac:dyDescent="0.25">
      <c r="A332" s="269" t="s">
        <v>255</v>
      </c>
      <c r="B332" s="269" t="s">
        <v>256</v>
      </c>
      <c r="C332" s="269" t="s">
        <v>14</v>
      </c>
      <c r="D332" s="269">
        <v>55.606863840574803</v>
      </c>
      <c r="E332" s="269">
        <v>9843.7006643193999</v>
      </c>
      <c r="F332" s="269">
        <v>0.56172478410629401</v>
      </c>
      <c r="G332" s="269">
        <v>99.438275215893697</v>
      </c>
    </row>
    <row r="333" spans="1:7" x14ac:dyDescent="0.25">
      <c r="A333" s="269" t="s">
        <v>255</v>
      </c>
      <c r="B333" s="269" t="s">
        <v>256</v>
      </c>
      <c r="C333" s="269" t="s">
        <v>15</v>
      </c>
      <c r="D333" s="269">
        <v>40.343291499999999</v>
      </c>
      <c r="E333" s="269">
        <v>11516.640663100001</v>
      </c>
      <c r="F333" s="269">
        <v>0.34908148750991602</v>
      </c>
      <c r="G333" s="269">
        <v>99.650918512490094</v>
      </c>
    </row>
    <row r="334" spans="1:7" x14ac:dyDescent="0.25">
      <c r="A334" s="269" t="s">
        <v>257</v>
      </c>
      <c r="B334" s="269" t="s">
        <v>258</v>
      </c>
      <c r="C334" s="269" t="s">
        <v>14</v>
      </c>
      <c r="D334" s="269">
        <v>58.4136541647512</v>
      </c>
      <c r="E334" s="269">
        <v>17279.367348411401</v>
      </c>
      <c r="F334" s="269">
        <v>0.33691539970467699</v>
      </c>
      <c r="G334" s="269">
        <v>99.663084600295306</v>
      </c>
    </row>
    <row r="335" spans="1:7" x14ac:dyDescent="0.25">
      <c r="A335" s="269" t="s">
        <v>257</v>
      </c>
      <c r="B335" s="269" t="s">
        <v>258</v>
      </c>
      <c r="C335" s="269" t="s">
        <v>15</v>
      </c>
      <c r="D335" s="269">
        <v>32.139057700000002</v>
      </c>
      <c r="E335" s="269">
        <v>22257.595647800001</v>
      </c>
      <c r="F335" s="269">
        <v>0.144187708488382</v>
      </c>
      <c r="G335" s="269">
        <v>99.855812291511597</v>
      </c>
    </row>
    <row r="336" spans="1:7" x14ac:dyDescent="0.25">
      <c r="A336" s="269" t="s">
        <v>259</v>
      </c>
      <c r="B336" s="269" t="s">
        <v>260</v>
      </c>
      <c r="C336" s="269" t="s">
        <v>14</v>
      </c>
      <c r="D336" s="269">
        <v>13.714738280611201</v>
      </c>
      <c r="E336" s="269">
        <v>8723.2874438935196</v>
      </c>
      <c r="F336" s="269">
        <v>0.15697304401036999</v>
      </c>
      <c r="G336" s="269">
        <v>99.8430269559896</v>
      </c>
    </row>
    <row r="337" spans="1:7" x14ac:dyDescent="0.25">
      <c r="A337" s="269" t="s">
        <v>259</v>
      </c>
      <c r="B337" s="269" t="s">
        <v>260</v>
      </c>
      <c r="C337" s="269" t="s">
        <v>15</v>
      </c>
      <c r="D337" s="269">
        <v>33.5746301</v>
      </c>
      <c r="E337" s="269">
        <v>10054.318583300001</v>
      </c>
      <c r="F337" s="269">
        <v>0.33282103001845798</v>
      </c>
      <c r="G337" s="269">
        <v>99.667178969981506</v>
      </c>
    </row>
    <row r="338" spans="1:7" x14ac:dyDescent="0.25">
      <c r="A338" s="269" t="s">
        <v>261</v>
      </c>
      <c r="B338" s="269" t="s">
        <v>262</v>
      </c>
      <c r="C338" s="269" t="s">
        <v>14</v>
      </c>
      <c r="D338" s="269">
        <v>186.600790126058</v>
      </c>
      <c r="E338" s="269">
        <v>36413.267212130297</v>
      </c>
      <c r="F338" s="269">
        <v>0.50984006312414598</v>
      </c>
      <c r="G338" s="269">
        <v>99.490159936875898</v>
      </c>
    </row>
    <row r="339" spans="1:7" x14ac:dyDescent="0.25">
      <c r="A339" s="269" t="s">
        <v>261</v>
      </c>
      <c r="B339" s="269" t="s">
        <v>262</v>
      </c>
      <c r="C339" s="269" t="s">
        <v>15</v>
      </c>
      <c r="D339" s="269">
        <v>74.336692499999998</v>
      </c>
      <c r="E339" s="269">
        <v>42594.070305499998</v>
      </c>
      <c r="F339" s="269">
        <v>0.17421951680428199</v>
      </c>
      <c r="G339" s="269">
        <v>99.8257804831957</v>
      </c>
    </row>
    <row r="340" spans="1:7" x14ac:dyDescent="0.25">
      <c r="A340" s="269" t="s">
        <v>263</v>
      </c>
      <c r="B340" s="269" t="s">
        <v>264</v>
      </c>
      <c r="C340" s="269" t="s">
        <v>14</v>
      </c>
      <c r="D340" s="269">
        <v>157.511797833049</v>
      </c>
      <c r="E340" s="269">
        <v>16823.138056758999</v>
      </c>
      <c r="F340" s="269">
        <v>0.92759581748547504</v>
      </c>
      <c r="G340" s="269">
        <v>99.072404182514504</v>
      </c>
    </row>
    <row r="341" spans="1:7" x14ac:dyDescent="0.25">
      <c r="A341" s="269" t="s">
        <v>263</v>
      </c>
      <c r="B341" s="269" t="s">
        <v>264</v>
      </c>
      <c r="C341" s="269" t="s">
        <v>15</v>
      </c>
      <c r="D341" s="269">
        <v>198.99943909999999</v>
      </c>
      <c r="E341" s="269">
        <v>18997.088007999999</v>
      </c>
      <c r="F341" s="269">
        <v>1.0366666626644401</v>
      </c>
      <c r="G341" s="269">
        <v>98.963333337335598</v>
      </c>
    </row>
    <row r="342" spans="1:7" x14ac:dyDescent="0.25">
      <c r="A342" s="269" t="s">
        <v>265</v>
      </c>
      <c r="B342" s="269" t="s">
        <v>266</v>
      </c>
      <c r="C342" s="269" t="s">
        <v>14</v>
      </c>
      <c r="D342" s="269">
        <v>305.26008313731802</v>
      </c>
      <c r="E342" s="269">
        <v>29632.501114897299</v>
      </c>
      <c r="F342" s="269">
        <v>1.01964900153375</v>
      </c>
      <c r="G342" s="269">
        <v>98.980350998466307</v>
      </c>
    </row>
    <row r="343" spans="1:7" x14ac:dyDescent="0.25">
      <c r="A343" s="269" t="s">
        <v>265</v>
      </c>
      <c r="B343" s="269" t="s">
        <v>266</v>
      </c>
      <c r="C343" s="269" t="s">
        <v>15</v>
      </c>
      <c r="D343" s="269">
        <v>88.2108171</v>
      </c>
      <c r="E343" s="269">
        <v>36743.103957799998</v>
      </c>
      <c r="F343" s="269">
        <v>0.239499506436611</v>
      </c>
      <c r="G343" s="269">
        <v>99.760500493563399</v>
      </c>
    </row>
    <row r="344" spans="1:7" x14ac:dyDescent="0.25">
      <c r="A344" s="269" t="s">
        <v>267</v>
      </c>
      <c r="B344" s="269" t="s">
        <v>268</v>
      </c>
      <c r="C344" s="269" t="s">
        <v>14</v>
      </c>
      <c r="D344" s="269">
        <v>347.97634127245999</v>
      </c>
      <c r="E344" s="269">
        <v>56215.631257006702</v>
      </c>
      <c r="F344" s="269">
        <v>0.61519474454993395</v>
      </c>
      <c r="G344" s="269">
        <v>99.384805255450104</v>
      </c>
    </row>
    <row r="345" spans="1:7" x14ac:dyDescent="0.25">
      <c r="A345" s="269" t="s">
        <v>267</v>
      </c>
      <c r="B345" s="269" t="s">
        <v>268</v>
      </c>
      <c r="C345" s="269" t="s">
        <v>15</v>
      </c>
      <c r="D345" s="269">
        <v>302.7828255</v>
      </c>
      <c r="E345" s="269">
        <v>73109.456529999996</v>
      </c>
      <c r="F345" s="269">
        <v>0.41244188729044101</v>
      </c>
      <c r="G345" s="269">
        <v>99.587558112709601</v>
      </c>
    </row>
    <row r="346" spans="1:7" x14ac:dyDescent="0.25">
      <c r="A346" s="269" t="s">
        <v>269</v>
      </c>
      <c r="B346" s="269" t="s">
        <v>270</v>
      </c>
      <c r="C346" s="269" t="s">
        <v>14</v>
      </c>
      <c r="D346" s="269">
        <v>193.05901582131901</v>
      </c>
      <c r="E346" s="269">
        <v>59011.612102466497</v>
      </c>
      <c r="F346" s="269">
        <v>0.32608747278673</v>
      </c>
      <c r="G346" s="269">
        <v>99.673912527213304</v>
      </c>
    </row>
    <row r="347" spans="1:7" x14ac:dyDescent="0.25">
      <c r="A347" s="269" t="s">
        <v>269</v>
      </c>
      <c r="B347" s="269" t="s">
        <v>270</v>
      </c>
      <c r="C347" s="269" t="s">
        <v>15</v>
      </c>
      <c r="D347" s="269">
        <v>0</v>
      </c>
      <c r="E347" s="269">
        <v>61632.3279023</v>
      </c>
      <c r="F347" s="269">
        <v>0</v>
      </c>
      <c r="G347" s="269">
        <v>100</v>
      </c>
    </row>
    <row r="348" spans="1:7" x14ac:dyDescent="0.25">
      <c r="A348" s="269" t="s">
        <v>271</v>
      </c>
      <c r="B348" s="269" t="s">
        <v>272</v>
      </c>
      <c r="C348" s="269" t="s">
        <v>14</v>
      </c>
      <c r="D348" s="269">
        <v>531.499362642802</v>
      </c>
      <c r="E348" s="269">
        <v>52240.860611740398</v>
      </c>
      <c r="F348" s="269">
        <v>1.0071548115354401</v>
      </c>
      <c r="G348" s="269">
        <v>98.992845188464599</v>
      </c>
    </row>
    <row r="349" spans="1:7" x14ac:dyDescent="0.25">
      <c r="A349" s="269" t="s">
        <v>271</v>
      </c>
      <c r="B349" s="269" t="s">
        <v>272</v>
      </c>
      <c r="C349" s="269" t="s">
        <v>15</v>
      </c>
      <c r="D349" s="269">
        <v>278.90667339999999</v>
      </c>
      <c r="E349" s="269">
        <v>58864.020395500003</v>
      </c>
      <c r="F349" s="269">
        <v>0.47158077427429501</v>
      </c>
      <c r="G349" s="269">
        <v>99.528419225725699</v>
      </c>
    </row>
    <row r="350" spans="1:7" x14ac:dyDescent="0.25">
      <c r="A350" s="269" t="s">
        <v>273</v>
      </c>
      <c r="B350" s="269" t="s">
        <v>274</v>
      </c>
      <c r="C350" s="269" t="s">
        <v>15</v>
      </c>
      <c r="D350" s="269">
        <v>14.6267079</v>
      </c>
      <c r="E350" s="269">
        <v>36621.226125300003</v>
      </c>
      <c r="F350" s="269">
        <v>3.9924573249581999E-2</v>
      </c>
      <c r="G350" s="269">
        <v>99.960075426750393</v>
      </c>
    </row>
    <row r="351" spans="1:7" x14ac:dyDescent="0.25">
      <c r="A351" s="269" t="s">
        <v>273</v>
      </c>
      <c r="B351" s="269" t="s">
        <v>274</v>
      </c>
      <c r="C351" s="269" t="s">
        <v>14</v>
      </c>
      <c r="D351" s="269">
        <v>0</v>
      </c>
      <c r="E351" s="269">
        <v>33341.541614601403</v>
      </c>
      <c r="F351" s="269">
        <v>0</v>
      </c>
      <c r="G351" s="269">
        <v>100</v>
      </c>
    </row>
    <row r="352" spans="1:7" x14ac:dyDescent="0.25">
      <c r="A352" s="269" t="s">
        <v>275</v>
      </c>
      <c r="B352" s="269" t="s">
        <v>276</v>
      </c>
      <c r="C352" s="269" t="s">
        <v>14</v>
      </c>
      <c r="D352" s="269">
        <v>24.874371032917399</v>
      </c>
      <c r="E352" s="269">
        <v>17595.663144002199</v>
      </c>
      <c r="F352" s="269">
        <v>0.141166925309133</v>
      </c>
      <c r="G352" s="269">
        <v>99.858833074690907</v>
      </c>
    </row>
    <row r="353" spans="1:7" x14ac:dyDescent="0.25">
      <c r="A353" s="269" t="s">
        <v>275</v>
      </c>
      <c r="B353" s="269" t="s">
        <v>276</v>
      </c>
      <c r="C353" s="269" t="s">
        <v>15</v>
      </c>
      <c r="D353" s="269">
        <v>0</v>
      </c>
      <c r="E353" s="269">
        <v>20956.035589800002</v>
      </c>
      <c r="F353" s="269">
        <v>0</v>
      </c>
      <c r="G353" s="269">
        <v>100</v>
      </c>
    </row>
    <row r="354" spans="1:7" x14ac:dyDescent="0.25">
      <c r="A354" s="269" t="s">
        <v>277</v>
      </c>
      <c r="B354" s="269" t="s">
        <v>278</v>
      </c>
      <c r="C354" s="269" t="s">
        <v>14</v>
      </c>
      <c r="D354" s="269">
        <v>54.703293823026002</v>
      </c>
      <c r="E354" s="269">
        <v>23071.486925692701</v>
      </c>
      <c r="F354" s="269">
        <v>0.23654260949934999</v>
      </c>
      <c r="G354" s="269">
        <v>99.763457390500605</v>
      </c>
    </row>
    <row r="355" spans="1:7" x14ac:dyDescent="0.25">
      <c r="A355" s="269" t="s">
        <v>277</v>
      </c>
      <c r="B355" s="269" t="s">
        <v>278</v>
      </c>
      <c r="C355" s="269" t="s">
        <v>15</v>
      </c>
      <c r="D355" s="269">
        <v>39.297453599999997</v>
      </c>
      <c r="E355" s="269">
        <v>26722.430216500001</v>
      </c>
      <c r="F355" s="269">
        <v>0.14684199048892399</v>
      </c>
      <c r="G355" s="269">
        <v>99.853158009511105</v>
      </c>
    </row>
    <row r="356" spans="1:7" x14ac:dyDescent="0.25">
      <c r="A356" s="269" t="s">
        <v>279</v>
      </c>
      <c r="B356" s="269" t="s">
        <v>280</v>
      </c>
      <c r="C356" s="269" t="s">
        <v>14</v>
      </c>
      <c r="D356" s="269">
        <v>17.9702134909516</v>
      </c>
      <c r="E356" s="269">
        <v>14999.033098354101</v>
      </c>
      <c r="F356" s="269">
        <v>0.119665775639652</v>
      </c>
      <c r="G356" s="269">
        <v>99.880334224360297</v>
      </c>
    </row>
    <row r="357" spans="1:7" x14ac:dyDescent="0.25">
      <c r="A357" s="269" t="s">
        <v>279</v>
      </c>
      <c r="B357" s="269" t="s">
        <v>280</v>
      </c>
      <c r="C357" s="269" t="s">
        <v>15</v>
      </c>
      <c r="D357" s="269">
        <v>18.226412100000001</v>
      </c>
      <c r="E357" s="269">
        <v>17700.649872400001</v>
      </c>
      <c r="F357" s="269">
        <v>0.102864379249287</v>
      </c>
      <c r="G357" s="269">
        <v>99.897135620750703</v>
      </c>
    </row>
    <row r="358" spans="1:7" x14ac:dyDescent="0.25">
      <c r="A358" s="269" t="s">
        <v>281</v>
      </c>
      <c r="B358" s="269" t="s">
        <v>282</v>
      </c>
      <c r="C358" s="269" t="s">
        <v>14</v>
      </c>
      <c r="D358" s="269">
        <v>41.595229777114099</v>
      </c>
      <c r="E358" s="269">
        <v>7384.6781708144799</v>
      </c>
      <c r="F358" s="269">
        <v>0.560109055152758</v>
      </c>
      <c r="G358" s="269">
        <v>99.439890944847207</v>
      </c>
    </row>
    <row r="359" spans="1:7" x14ac:dyDescent="0.25">
      <c r="A359" s="269" t="s">
        <v>281</v>
      </c>
      <c r="B359" s="269" t="s">
        <v>282</v>
      </c>
      <c r="C359" s="269" t="s">
        <v>15</v>
      </c>
      <c r="D359" s="269">
        <v>24.692152499999999</v>
      </c>
      <c r="E359" s="269">
        <v>6804.9692863</v>
      </c>
      <c r="F359" s="269">
        <v>0.36154284837197598</v>
      </c>
      <c r="G359" s="269">
        <v>99.638457151628003</v>
      </c>
    </row>
    <row r="360" spans="1:7" x14ac:dyDescent="0.25">
      <c r="A360" s="269" t="s">
        <v>283</v>
      </c>
      <c r="B360" s="269" t="s">
        <v>284</v>
      </c>
      <c r="C360" s="269" t="s">
        <v>14</v>
      </c>
      <c r="D360" s="269">
        <v>145.002041931978</v>
      </c>
      <c r="E360" s="269">
        <v>19605.1101075759</v>
      </c>
      <c r="F360" s="269">
        <v>0.73418338505784697</v>
      </c>
      <c r="G360" s="269">
        <v>99.265816614942196</v>
      </c>
    </row>
    <row r="361" spans="1:7" x14ac:dyDescent="0.25">
      <c r="A361" s="269" t="s">
        <v>283</v>
      </c>
      <c r="B361" s="269" t="s">
        <v>284</v>
      </c>
      <c r="C361" s="269" t="s">
        <v>15</v>
      </c>
      <c r="D361" s="269">
        <v>159.39162580000001</v>
      </c>
      <c r="E361" s="269">
        <v>21208.127635299999</v>
      </c>
      <c r="F361" s="269">
        <v>0.745952882280423</v>
      </c>
      <c r="G361" s="269">
        <v>99.254047117719594</v>
      </c>
    </row>
    <row r="362" spans="1:7" x14ac:dyDescent="0.25">
      <c r="A362" s="269" t="s">
        <v>285</v>
      </c>
      <c r="B362" s="269" t="s">
        <v>286</v>
      </c>
      <c r="C362" s="269" t="s">
        <v>15</v>
      </c>
      <c r="D362" s="269">
        <v>90.276961499999999</v>
      </c>
      <c r="E362" s="269">
        <v>32989.803290600001</v>
      </c>
      <c r="F362" s="269">
        <v>0.27290430014681999</v>
      </c>
      <c r="G362" s="269">
        <v>99.727095699853194</v>
      </c>
    </row>
    <row r="363" spans="1:7" x14ac:dyDescent="0.25">
      <c r="A363" s="269" t="s">
        <v>285</v>
      </c>
      <c r="B363" s="269" t="s">
        <v>286</v>
      </c>
      <c r="C363" s="269" t="s">
        <v>14</v>
      </c>
      <c r="D363" s="269">
        <v>0</v>
      </c>
      <c r="E363" s="269">
        <v>28362.476309933802</v>
      </c>
      <c r="F363" s="269">
        <v>0</v>
      </c>
      <c r="G363" s="269">
        <v>100</v>
      </c>
    </row>
    <row r="364" spans="1:7" x14ac:dyDescent="0.25">
      <c r="A364" s="269" t="s">
        <v>287</v>
      </c>
      <c r="B364" s="269" t="s">
        <v>288</v>
      </c>
      <c r="C364" s="269" t="s">
        <v>14</v>
      </c>
      <c r="D364" s="269">
        <v>109.175206664686</v>
      </c>
      <c r="E364" s="269">
        <v>20175.8666710742</v>
      </c>
      <c r="F364" s="269">
        <v>0.53820547831599996</v>
      </c>
      <c r="G364" s="269">
        <v>99.461794521683998</v>
      </c>
    </row>
    <row r="365" spans="1:7" x14ac:dyDescent="0.25">
      <c r="A365" s="269" t="s">
        <v>287</v>
      </c>
      <c r="B365" s="269" t="s">
        <v>288</v>
      </c>
      <c r="C365" s="269" t="s">
        <v>15</v>
      </c>
      <c r="D365" s="269">
        <v>352.72416859999998</v>
      </c>
      <c r="E365" s="269">
        <v>24796.0582564</v>
      </c>
      <c r="F365" s="269">
        <v>1.40254968466928</v>
      </c>
      <c r="G365" s="269">
        <v>98.597450315330704</v>
      </c>
    </row>
    <row r="366" spans="1:7" x14ac:dyDescent="0.25">
      <c r="A366" s="269" t="s">
        <v>289</v>
      </c>
      <c r="B366" s="269" t="s">
        <v>290</v>
      </c>
      <c r="C366" s="269" t="s">
        <v>14</v>
      </c>
      <c r="D366" s="269">
        <v>144.297338788297</v>
      </c>
      <c r="E366" s="269">
        <v>15297.748079434599</v>
      </c>
      <c r="F366" s="269">
        <v>0.93444446561473204</v>
      </c>
      <c r="G366" s="269">
        <v>99.065555534385297</v>
      </c>
    </row>
    <row r="367" spans="1:7" x14ac:dyDescent="0.25">
      <c r="A367" s="269" t="s">
        <v>289</v>
      </c>
      <c r="B367" s="269" t="s">
        <v>290</v>
      </c>
      <c r="C367" s="269" t="s">
        <v>15</v>
      </c>
      <c r="D367" s="269">
        <v>168.57306969999999</v>
      </c>
      <c r="E367" s="269">
        <v>18736.861884999998</v>
      </c>
      <c r="F367" s="269">
        <v>0.89166459329776904</v>
      </c>
      <c r="G367" s="269">
        <v>99.108335406702196</v>
      </c>
    </row>
    <row r="368" spans="1:7" x14ac:dyDescent="0.25">
      <c r="A368" s="269" t="s">
        <v>291</v>
      </c>
      <c r="B368" s="269" t="s">
        <v>292</v>
      </c>
      <c r="C368" s="269" t="s">
        <v>14</v>
      </c>
      <c r="D368" s="269">
        <v>18.640122297696699</v>
      </c>
      <c r="E368" s="269">
        <v>5860.0432645511901</v>
      </c>
      <c r="F368" s="269">
        <v>0.317079881175371</v>
      </c>
      <c r="G368" s="269">
        <v>99.682920118824597</v>
      </c>
    </row>
    <row r="369" spans="1:7" x14ac:dyDescent="0.25">
      <c r="A369" s="269" t="s">
        <v>291</v>
      </c>
      <c r="B369" s="269" t="s">
        <v>292</v>
      </c>
      <c r="C369" s="269" t="s">
        <v>15</v>
      </c>
      <c r="D369" s="269">
        <v>9.7614275999999993</v>
      </c>
      <c r="E369" s="269">
        <v>6805.9542375000001</v>
      </c>
      <c r="F369" s="269">
        <v>0.14321940761090701</v>
      </c>
      <c r="G369" s="269">
        <v>99.8567805923891</v>
      </c>
    </row>
    <row r="370" spans="1:7" x14ac:dyDescent="0.25">
      <c r="A370" s="269" t="s">
        <v>293</v>
      </c>
      <c r="B370" s="269" t="s">
        <v>294</v>
      </c>
      <c r="C370" s="269" t="s">
        <v>14</v>
      </c>
      <c r="D370" s="269">
        <v>73.455998675477304</v>
      </c>
      <c r="E370" s="269">
        <v>14592.3050188246</v>
      </c>
      <c r="F370" s="269">
        <v>0.50086728256259805</v>
      </c>
      <c r="G370" s="269">
        <v>99.499132717437405</v>
      </c>
    </row>
    <row r="371" spans="1:7" x14ac:dyDescent="0.25">
      <c r="A371" s="269" t="s">
        <v>293</v>
      </c>
      <c r="B371" s="269" t="s">
        <v>294</v>
      </c>
      <c r="C371" s="269" t="s">
        <v>15</v>
      </c>
      <c r="D371" s="269">
        <v>15.1324041</v>
      </c>
      <c r="E371" s="269">
        <v>12454.609951500001</v>
      </c>
      <c r="F371" s="269">
        <v>0.121352981228231</v>
      </c>
      <c r="G371" s="269">
        <v>99.878647018771801</v>
      </c>
    </row>
    <row r="372" spans="1:7" x14ac:dyDescent="0.25">
      <c r="A372" s="269" t="s">
        <v>295</v>
      </c>
      <c r="B372" s="269" t="s">
        <v>296</v>
      </c>
      <c r="C372" s="269" t="s">
        <v>14</v>
      </c>
      <c r="D372" s="269">
        <v>228.32503363292599</v>
      </c>
      <c r="E372" s="269">
        <v>16856.614699527701</v>
      </c>
      <c r="F372" s="269">
        <v>1.3364111152804601</v>
      </c>
      <c r="G372" s="269">
        <v>98.663588884719502</v>
      </c>
    </row>
    <row r="373" spans="1:7" x14ac:dyDescent="0.25">
      <c r="A373" s="269" t="s">
        <v>295</v>
      </c>
      <c r="B373" s="269" t="s">
        <v>296</v>
      </c>
      <c r="C373" s="269" t="s">
        <v>15</v>
      </c>
      <c r="D373" s="269">
        <v>129.55224190000001</v>
      </c>
      <c r="E373" s="269">
        <v>18730.120532199999</v>
      </c>
      <c r="F373" s="269">
        <v>0.686927304899554</v>
      </c>
      <c r="G373" s="269">
        <v>99.313072695100402</v>
      </c>
    </row>
    <row r="374" spans="1:7" x14ac:dyDescent="0.25">
      <c r="A374" s="269" t="s">
        <v>297</v>
      </c>
      <c r="B374" s="269" t="s">
        <v>298</v>
      </c>
      <c r="C374" s="269" t="s">
        <v>15</v>
      </c>
      <c r="D374" s="269">
        <v>60.763808099999999</v>
      </c>
      <c r="E374" s="269">
        <v>37624.470545600001</v>
      </c>
      <c r="F374" s="269">
        <v>0.16124036148931101</v>
      </c>
      <c r="G374" s="269">
        <v>99.838759638510695</v>
      </c>
    </row>
    <row r="375" spans="1:7" x14ac:dyDescent="0.25">
      <c r="A375" s="269" t="s">
        <v>297</v>
      </c>
      <c r="B375" s="269" t="s">
        <v>298</v>
      </c>
      <c r="C375" s="269" t="s">
        <v>14</v>
      </c>
      <c r="D375" s="269">
        <v>0</v>
      </c>
      <c r="E375" s="269">
        <v>34937.870212542199</v>
      </c>
      <c r="F375" s="269">
        <v>0</v>
      </c>
      <c r="G375" s="269">
        <v>100</v>
      </c>
    </row>
    <row r="376" spans="1:7" x14ac:dyDescent="0.25">
      <c r="A376" s="269" t="s">
        <v>299</v>
      </c>
      <c r="B376" s="269" t="s">
        <v>300</v>
      </c>
      <c r="C376" s="269" t="s">
        <v>15</v>
      </c>
      <c r="D376" s="269">
        <v>21.714502199999998</v>
      </c>
      <c r="E376" s="269">
        <v>34198.447498100002</v>
      </c>
      <c r="F376" s="269">
        <v>6.3455287557696596E-2</v>
      </c>
      <c r="G376" s="269">
        <v>99.936544712442299</v>
      </c>
    </row>
    <row r="377" spans="1:7" x14ac:dyDescent="0.25">
      <c r="A377" s="269" t="s">
        <v>299</v>
      </c>
      <c r="B377" s="269" t="s">
        <v>300</v>
      </c>
      <c r="C377" s="269" t="s">
        <v>14</v>
      </c>
      <c r="D377" s="269">
        <v>0</v>
      </c>
      <c r="E377" s="269">
        <v>33667.747509136701</v>
      </c>
      <c r="F377" s="269">
        <v>0</v>
      </c>
      <c r="G377" s="269">
        <v>100</v>
      </c>
    </row>
    <row r="378" spans="1:7" x14ac:dyDescent="0.25">
      <c r="A378" s="269" t="s">
        <v>301</v>
      </c>
      <c r="B378" s="269" t="s">
        <v>302</v>
      </c>
      <c r="C378" s="269" t="s">
        <v>14</v>
      </c>
      <c r="D378" s="269">
        <v>371.93849800933202</v>
      </c>
      <c r="E378" s="269">
        <v>43165.213330785497</v>
      </c>
      <c r="F378" s="269">
        <v>0.85430140095507401</v>
      </c>
      <c r="G378" s="269">
        <v>99.145698599044906</v>
      </c>
    </row>
    <row r="379" spans="1:7" x14ac:dyDescent="0.25">
      <c r="A379" s="269" t="s">
        <v>301</v>
      </c>
      <c r="B379" s="269" t="s">
        <v>302</v>
      </c>
      <c r="C379" s="269" t="s">
        <v>15</v>
      </c>
      <c r="D379" s="269">
        <v>225.43029200000001</v>
      </c>
      <c r="E379" s="269">
        <v>44926.200450800003</v>
      </c>
      <c r="F379" s="269">
        <v>0.499273865176946</v>
      </c>
      <c r="G379" s="269">
        <v>99.500726134823097</v>
      </c>
    </row>
    <row r="380" spans="1:7" x14ac:dyDescent="0.25">
      <c r="A380" s="269" t="s">
        <v>303</v>
      </c>
      <c r="B380" s="269" t="s">
        <v>304</v>
      </c>
      <c r="C380" s="269" t="s">
        <v>14</v>
      </c>
      <c r="D380" s="269">
        <v>58.536082813233399</v>
      </c>
      <c r="E380" s="269">
        <v>8436.2458875410102</v>
      </c>
      <c r="F380" s="269">
        <v>0.68908281598653398</v>
      </c>
      <c r="G380" s="269">
        <v>99.310917184013505</v>
      </c>
    </row>
    <row r="381" spans="1:7" x14ac:dyDescent="0.25">
      <c r="A381" s="269" t="s">
        <v>303</v>
      </c>
      <c r="B381" s="269" t="s">
        <v>304</v>
      </c>
      <c r="C381" s="269" t="s">
        <v>15</v>
      </c>
      <c r="D381" s="269">
        <v>53.3834315</v>
      </c>
      <c r="E381" s="269">
        <v>9230.0106675999996</v>
      </c>
      <c r="F381" s="269">
        <v>0.57504217670965196</v>
      </c>
      <c r="G381" s="269">
        <v>99.424957823290299</v>
      </c>
    </row>
    <row r="382" spans="1:7" x14ac:dyDescent="0.25">
      <c r="A382" s="269" t="s">
        <v>305</v>
      </c>
      <c r="B382" s="269" t="s">
        <v>306</v>
      </c>
      <c r="C382" s="269" t="s">
        <v>14</v>
      </c>
      <c r="D382" s="269">
        <v>372.54131672825798</v>
      </c>
      <c r="E382" s="269">
        <v>58441.150186813597</v>
      </c>
      <c r="F382" s="269">
        <v>0.63342617544389801</v>
      </c>
      <c r="G382" s="269">
        <v>99.366573824556099</v>
      </c>
    </row>
    <row r="383" spans="1:7" x14ac:dyDescent="0.25">
      <c r="A383" s="269" t="s">
        <v>305</v>
      </c>
      <c r="B383" s="269" t="s">
        <v>306</v>
      </c>
      <c r="C383" s="269" t="s">
        <v>15</v>
      </c>
      <c r="D383" s="269">
        <v>320.34706410000001</v>
      </c>
      <c r="E383" s="269">
        <v>62633.572918600003</v>
      </c>
      <c r="F383" s="269">
        <v>0.508859597921833</v>
      </c>
      <c r="G383" s="269">
        <v>99.491140402078202</v>
      </c>
    </row>
    <row r="384" spans="1:7" x14ac:dyDescent="0.25">
      <c r="A384" s="269" t="s">
        <v>307</v>
      </c>
      <c r="B384" s="269" t="s">
        <v>308</v>
      </c>
      <c r="C384" s="269" t="s">
        <v>14</v>
      </c>
      <c r="D384" s="269">
        <v>485.40306637899897</v>
      </c>
      <c r="E384" s="269">
        <v>71062.636564655404</v>
      </c>
      <c r="F384" s="269">
        <v>0.67842958225294703</v>
      </c>
      <c r="G384" s="269">
        <v>99.321570417747097</v>
      </c>
    </row>
    <row r="385" spans="1:7" x14ac:dyDescent="0.25">
      <c r="A385" s="269" t="s">
        <v>307</v>
      </c>
      <c r="B385" s="269" t="s">
        <v>308</v>
      </c>
      <c r="C385" s="269" t="s">
        <v>15</v>
      </c>
      <c r="D385" s="269">
        <v>162.0520052</v>
      </c>
      <c r="E385" s="269">
        <v>78664.981404200007</v>
      </c>
      <c r="F385" s="269">
        <v>0.205579226048453</v>
      </c>
      <c r="G385" s="269">
        <v>99.794420773951501</v>
      </c>
    </row>
    <row r="386" spans="1:7" x14ac:dyDescent="0.25">
      <c r="A386" s="269" t="s">
        <v>309</v>
      </c>
      <c r="B386" s="269" t="s">
        <v>310</v>
      </c>
      <c r="C386" s="269" t="s">
        <v>14</v>
      </c>
      <c r="D386" s="269">
        <v>238.54268059441</v>
      </c>
      <c r="E386" s="269">
        <v>36515.688430196104</v>
      </c>
      <c r="F386" s="269">
        <v>0.649021006249202</v>
      </c>
      <c r="G386" s="269">
        <v>99.3509789937508</v>
      </c>
    </row>
    <row r="387" spans="1:7" x14ac:dyDescent="0.25">
      <c r="A387" s="269" t="s">
        <v>309</v>
      </c>
      <c r="B387" s="269" t="s">
        <v>311</v>
      </c>
      <c r="C387" s="269" t="s">
        <v>15</v>
      </c>
      <c r="D387" s="269">
        <v>240.5214148</v>
      </c>
      <c r="E387" s="269">
        <v>45518.7983953</v>
      </c>
      <c r="F387" s="269">
        <v>0.52562279290461</v>
      </c>
      <c r="G387" s="269">
        <v>99.474377207095401</v>
      </c>
    </row>
    <row r="388" spans="1:7" x14ac:dyDescent="0.25">
      <c r="A388" s="269" t="s">
        <v>312</v>
      </c>
      <c r="B388" s="269" t="s">
        <v>313</v>
      </c>
      <c r="C388" s="269" t="s">
        <v>14</v>
      </c>
      <c r="D388" s="269">
        <v>108.11393891952</v>
      </c>
      <c r="E388" s="269">
        <v>27903.080191176701</v>
      </c>
      <c r="F388" s="269">
        <v>0.38596690457890398</v>
      </c>
      <c r="G388" s="269">
        <v>99.614033095421107</v>
      </c>
    </row>
    <row r="389" spans="1:7" x14ac:dyDescent="0.25">
      <c r="A389" s="269" t="s">
        <v>312</v>
      </c>
      <c r="B389" s="269" t="s">
        <v>313</v>
      </c>
      <c r="C389" s="269" t="s">
        <v>15</v>
      </c>
      <c r="D389" s="269">
        <v>290.12138140000002</v>
      </c>
      <c r="E389" s="269">
        <v>34370.416671699997</v>
      </c>
      <c r="F389" s="269">
        <v>0.83703657731894898</v>
      </c>
      <c r="G389" s="269">
        <v>99.162963422681102</v>
      </c>
    </row>
    <row r="390" spans="1:7" x14ac:dyDescent="0.25">
      <c r="A390" s="269" t="s">
        <v>314</v>
      </c>
      <c r="B390" s="269" t="s">
        <v>315</v>
      </c>
      <c r="C390" s="269" t="s">
        <v>14</v>
      </c>
      <c r="D390" s="269">
        <v>71.437705375812399</v>
      </c>
      <c r="E390" s="269">
        <v>5107.2419361423999</v>
      </c>
      <c r="F390" s="269">
        <v>1.3794578989417701</v>
      </c>
      <c r="G390" s="269">
        <v>98.620542101058206</v>
      </c>
    </row>
    <row r="391" spans="1:7" x14ac:dyDescent="0.25">
      <c r="A391" s="269" t="s">
        <v>314</v>
      </c>
      <c r="B391" s="269" t="s">
        <v>315</v>
      </c>
      <c r="C391" s="269" t="s">
        <v>15</v>
      </c>
      <c r="D391" s="269">
        <v>72.097599599999995</v>
      </c>
      <c r="E391" s="269">
        <v>5674.3900156</v>
      </c>
      <c r="F391" s="269">
        <v>1.2546376922364699</v>
      </c>
      <c r="G391" s="269">
        <v>98.7453623077635</v>
      </c>
    </row>
    <row r="392" spans="1:7" x14ac:dyDescent="0.25">
      <c r="A392" s="269" t="s">
        <v>316</v>
      </c>
      <c r="B392" s="269" t="s">
        <v>317</v>
      </c>
      <c r="C392" s="269" t="s">
        <v>14</v>
      </c>
      <c r="D392" s="269">
        <v>31.792496338530601</v>
      </c>
      <c r="E392" s="269">
        <v>4884.5777869695303</v>
      </c>
      <c r="F392" s="269">
        <v>0.64666602608171497</v>
      </c>
      <c r="G392" s="269">
        <v>99.353333973918296</v>
      </c>
    </row>
    <row r="393" spans="1:7" x14ac:dyDescent="0.25">
      <c r="A393" s="269" t="s">
        <v>316</v>
      </c>
      <c r="B393" s="269" t="s">
        <v>317</v>
      </c>
      <c r="C393" s="269" t="s">
        <v>15</v>
      </c>
      <c r="D393" s="269">
        <v>30.567798100000001</v>
      </c>
      <c r="E393" s="269">
        <v>4865.2087271999999</v>
      </c>
      <c r="F393" s="269">
        <v>0.62437078044788596</v>
      </c>
      <c r="G393" s="269">
        <v>99.375629219552096</v>
      </c>
    </row>
    <row r="394" spans="1:7" x14ac:dyDescent="0.25">
      <c r="A394" s="269" t="s">
        <v>318</v>
      </c>
      <c r="B394" s="269" t="s">
        <v>319</v>
      </c>
      <c r="C394" s="269" t="s">
        <v>14</v>
      </c>
      <c r="D394" s="269">
        <v>10.9015968712184</v>
      </c>
      <c r="E394" s="269">
        <v>7582.6656217504096</v>
      </c>
      <c r="F394" s="269">
        <v>0.14356357897885599</v>
      </c>
      <c r="G394" s="269">
        <v>99.856436421021101</v>
      </c>
    </row>
    <row r="395" spans="1:7" x14ac:dyDescent="0.25">
      <c r="A395" s="269" t="s">
        <v>318</v>
      </c>
      <c r="B395" s="269" t="s">
        <v>319</v>
      </c>
      <c r="C395" s="269" t="s">
        <v>15</v>
      </c>
      <c r="D395" s="269">
        <v>9.7428431</v>
      </c>
      <c r="E395" s="269">
        <v>7593.4523708999996</v>
      </c>
      <c r="F395" s="269">
        <v>0.128141430356282</v>
      </c>
      <c r="G395" s="269">
        <v>99.871858569643706</v>
      </c>
    </row>
    <row r="396" spans="1:7" x14ac:dyDescent="0.25">
      <c r="A396" s="269" t="s">
        <v>320</v>
      </c>
      <c r="B396" s="269" t="s">
        <v>321</v>
      </c>
      <c r="C396" s="269" t="s">
        <v>14</v>
      </c>
      <c r="D396" s="269">
        <v>38.334803980867598</v>
      </c>
      <c r="E396" s="269">
        <v>7037.38819810122</v>
      </c>
      <c r="F396" s="269">
        <v>0.54177932021345698</v>
      </c>
      <c r="G396" s="269">
        <v>99.458220679786507</v>
      </c>
    </row>
    <row r="397" spans="1:7" x14ac:dyDescent="0.25">
      <c r="A397" s="269" t="s">
        <v>320</v>
      </c>
      <c r="B397" s="269" t="s">
        <v>321</v>
      </c>
      <c r="C397" s="269" t="s">
        <v>15</v>
      </c>
      <c r="D397" s="269">
        <v>20.321083000000002</v>
      </c>
      <c r="E397" s="269">
        <v>7587.3125164000003</v>
      </c>
      <c r="F397" s="269">
        <v>0.26711437577123398</v>
      </c>
      <c r="G397" s="269">
        <v>99.7328856242288</v>
      </c>
    </row>
    <row r="398" spans="1:7" x14ac:dyDescent="0.25">
      <c r="A398" s="269" t="s">
        <v>322</v>
      </c>
      <c r="B398" s="269" t="s">
        <v>323</v>
      </c>
      <c r="C398" s="269" t="s">
        <v>14</v>
      </c>
      <c r="D398" s="269">
        <v>157.297398443389</v>
      </c>
      <c r="E398" s="269">
        <v>13563.931850946899</v>
      </c>
      <c r="F398" s="269">
        <v>1.1463797855456599</v>
      </c>
      <c r="G398" s="269">
        <v>98.853620214454295</v>
      </c>
    </row>
    <row r="399" spans="1:7" x14ac:dyDescent="0.25">
      <c r="A399" s="269" t="s">
        <v>322</v>
      </c>
      <c r="B399" s="269" t="s">
        <v>323</v>
      </c>
      <c r="C399" s="269" t="s">
        <v>15</v>
      </c>
      <c r="D399" s="269">
        <v>78.617622499999996</v>
      </c>
      <c r="E399" s="269">
        <v>13676.825633599999</v>
      </c>
      <c r="F399" s="269">
        <v>0.57153827060524698</v>
      </c>
      <c r="G399" s="269">
        <v>99.428461729394797</v>
      </c>
    </row>
    <row r="400" spans="1:7" x14ac:dyDescent="0.25">
      <c r="A400" s="269" t="s">
        <v>324</v>
      </c>
      <c r="B400" s="269" t="s">
        <v>325</v>
      </c>
      <c r="C400" s="269" t="s">
        <v>14</v>
      </c>
      <c r="D400" s="269">
        <v>25.480437301367701</v>
      </c>
      <c r="E400" s="269">
        <v>14944.7171747135</v>
      </c>
      <c r="F400" s="269">
        <v>0.17020775517964701</v>
      </c>
      <c r="G400" s="269">
        <v>99.829792244820297</v>
      </c>
    </row>
    <row r="401" spans="1:7" x14ac:dyDescent="0.25">
      <c r="A401" s="269" t="s">
        <v>324</v>
      </c>
      <c r="B401" s="269" t="s">
        <v>325</v>
      </c>
      <c r="C401" s="269" t="s">
        <v>15</v>
      </c>
      <c r="D401" s="269">
        <v>87.562063899999998</v>
      </c>
      <c r="E401" s="269">
        <v>17922.301134599998</v>
      </c>
      <c r="F401" s="269">
        <v>0.486189500358297</v>
      </c>
      <c r="G401" s="269">
        <v>99.513810499641707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726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70" t="s">
        <v>106</v>
      </c>
      <c r="B412" s="270" t="s">
        <v>107</v>
      </c>
      <c r="C412" s="270" t="s">
        <v>15</v>
      </c>
      <c r="D412" s="270">
        <v>2.3621400000000001</v>
      </c>
      <c r="E412" s="270">
        <v>155.9218133</v>
      </c>
      <c r="F412" s="270">
        <v>1.4923433176596099</v>
      </c>
      <c r="G412" s="270">
        <v>98.507656682340397</v>
      </c>
    </row>
    <row r="413" spans="1:7" x14ac:dyDescent="0.25">
      <c r="A413" s="270" t="s">
        <v>106</v>
      </c>
      <c r="B413" s="270" t="s">
        <v>107</v>
      </c>
      <c r="C413" s="270" t="s">
        <v>14</v>
      </c>
      <c r="D413" s="270">
        <v>0</v>
      </c>
      <c r="E413" s="270">
        <v>106.84925454272999</v>
      </c>
      <c r="F413" s="270">
        <v>0</v>
      </c>
      <c r="G413" s="270">
        <v>100</v>
      </c>
    </row>
    <row r="414" spans="1:7" x14ac:dyDescent="0.25">
      <c r="A414" s="270" t="s">
        <v>110</v>
      </c>
      <c r="B414" s="270" t="s">
        <v>111</v>
      </c>
      <c r="C414" s="270" t="s">
        <v>14</v>
      </c>
      <c r="D414" s="270">
        <v>14.265316854280099</v>
      </c>
      <c r="E414" s="270">
        <v>916.32532739849603</v>
      </c>
      <c r="F414" s="270">
        <v>1.5329314712522699</v>
      </c>
      <c r="G414" s="270">
        <v>98.467068528747703</v>
      </c>
    </row>
    <row r="415" spans="1:7" x14ac:dyDescent="0.25">
      <c r="A415" s="270" t="s">
        <v>110</v>
      </c>
      <c r="B415" s="270" t="s">
        <v>111</v>
      </c>
      <c r="C415" s="270" t="s">
        <v>15</v>
      </c>
      <c r="D415" s="270">
        <v>17.9892459</v>
      </c>
      <c r="E415" s="270">
        <v>1229.7709738000001</v>
      </c>
      <c r="F415" s="270">
        <v>1.4417229861940299</v>
      </c>
      <c r="G415" s="270">
        <v>98.558277013806006</v>
      </c>
    </row>
    <row r="416" spans="1:7" x14ac:dyDescent="0.25">
      <c r="A416" s="270" t="s">
        <v>126</v>
      </c>
      <c r="B416" s="270" t="s">
        <v>127</v>
      </c>
      <c r="C416" s="270" t="s">
        <v>14</v>
      </c>
      <c r="D416" s="270">
        <v>69.113049441320399</v>
      </c>
      <c r="E416" s="270">
        <v>2014.94420313877</v>
      </c>
      <c r="F416" s="270">
        <v>3.3162740301763498</v>
      </c>
      <c r="G416" s="270">
        <v>96.683725969823698</v>
      </c>
    </row>
    <row r="417" spans="1:7" x14ac:dyDescent="0.25">
      <c r="A417" s="270" t="s">
        <v>126</v>
      </c>
      <c r="B417" s="270" t="s">
        <v>127</v>
      </c>
      <c r="C417" s="270" t="s">
        <v>15</v>
      </c>
      <c r="D417" s="270">
        <v>47.508553399999997</v>
      </c>
      <c r="E417" s="270">
        <v>2983.8685089000001</v>
      </c>
      <c r="F417" s="270">
        <v>1.56722678913305</v>
      </c>
      <c r="G417" s="270">
        <v>98.432773210866998</v>
      </c>
    </row>
    <row r="418" spans="1:7" x14ac:dyDescent="0.25">
      <c r="A418" s="270" t="s">
        <v>128</v>
      </c>
      <c r="B418" s="270" t="s">
        <v>129</v>
      </c>
      <c r="C418" s="270" t="s">
        <v>14</v>
      </c>
      <c r="D418" s="270">
        <v>4.88715259677228</v>
      </c>
      <c r="E418" s="270">
        <v>249.82737149079301</v>
      </c>
      <c r="F418" s="270">
        <v>1.9186784162697299</v>
      </c>
      <c r="G418" s="270">
        <v>98.081321583730301</v>
      </c>
    </row>
    <row r="419" spans="1:7" x14ac:dyDescent="0.25">
      <c r="A419" s="270" t="s">
        <v>128</v>
      </c>
      <c r="B419" s="270" t="s">
        <v>129</v>
      </c>
      <c r="C419" s="270" t="s">
        <v>15</v>
      </c>
      <c r="D419" s="270">
        <v>5.0954775000000003</v>
      </c>
      <c r="E419" s="270">
        <v>365.17588749999999</v>
      </c>
      <c r="F419" s="270">
        <v>1.3761467889908301</v>
      </c>
      <c r="G419" s="270">
        <v>98.623853211009205</v>
      </c>
    </row>
    <row r="420" spans="1:7" x14ac:dyDescent="0.25">
      <c r="A420" s="270" t="s">
        <v>130</v>
      </c>
      <c r="B420" s="270" t="s">
        <v>131</v>
      </c>
      <c r="C420" s="270" t="s">
        <v>14</v>
      </c>
      <c r="D420" s="270">
        <v>17.7438881197996</v>
      </c>
      <c r="E420" s="270">
        <v>908.56681854995202</v>
      </c>
      <c r="F420" s="270">
        <v>1.91554388738439</v>
      </c>
      <c r="G420" s="270">
        <v>98.084456112615598</v>
      </c>
    </row>
    <row r="421" spans="1:7" x14ac:dyDescent="0.25">
      <c r="A421" s="270" t="s">
        <v>130</v>
      </c>
      <c r="B421" s="270" t="s">
        <v>131</v>
      </c>
      <c r="C421" s="270" t="s">
        <v>15</v>
      </c>
      <c r="D421" s="270">
        <v>32.483383199999999</v>
      </c>
      <c r="E421" s="270">
        <v>1102.6303964000001</v>
      </c>
      <c r="F421" s="270">
        <v>2.86168521462639</v>
      </c>
      <c r="G421" s="270">
        <v>97.138314785373595</v>
      </c>
    </row>
    <row r="422" spans="1:7" x14ac:dyDescent="0.25">
      <c r="A422" s="270" t="s">
        <v>132</v>
      </c>
      <c r="B422" s="270" t="s">
        <v>133</v>
      </c>
      <c r="C422" s="270" t="s">
        <v>14</v>
      </c>
      <c r="D422" s="270">
        <v>8.3501726810146497</v>
      </c>
      <c r="E422" s="270">
        <v>201.34185466291601</v>
      </c>
      <c r="F422" s="270">
        <v>3.9821126185779701</v>
      </c>
      <c r="G422" s="270">
        <v>96.017887381422</v>
      </c>
    </row>
    <row r="423" spans="1:7" x14ac:dyDescent="0.25">
      <c r="A423" s="270" t="s">
        <v>132</v>
      </c>
      <c r="B423" s="270" t="s">
        <v>133</v>
      </c>
      <c r="C423" s="270" t="s">
        <v>15</v>
      </c>
      <c r="D423" s="270">
        <v>0</v>
      </c>
      <c r="E423" s="270">
        <v>335.75858249999999</v>
      </c>
      <c r="F423" s="270">
        <v>0</v>
      </c>
      <c r="G423" s="270">
        <v>100</v>
      </c>
    </row>
    <row r="424" spans="1:7" x14ac:dyDescent="0.25">
      <c r="A424" s="270" t="s">
        <v>134</v>
      </c>
      <c r="B424" s="270" t="s">
        <v>135</v>
      </c>
      <c r="C424" s="270" t="s">
        <v>14</v>
      </c>
      <c r="D424" s="270">
        <v>0</v>
      </c>
      <c r="E424" s="270">
        <v>45</v>
      </c>
      <c r="F424" s="270">
        <v>0</v>
      </c>
      <c r="G424" s="270">
        <v>100</v>
      </c>
    </row>
    <row r="425" spans="1:7" x14ac:dyDescent="0.25">
      <c r="A425" s="270" t="s">
        <v>134</v>
      </c>
      <c r="B425" s="270" t="s">
        <v>135</v>
      </c>
      <c r="C425" s="270" t="s">
        <v>15</v>
      </c>
      <c r="D425" s="270">
        <v>0</v>
      </c>
      <c r="E425" s="270">
        <v>17.4390249</v>
      </c>
      <c r="F425" s="270">
        <v>0</v>
      </c>
      <c r="G425" s="270">
        <v>100</v>
      </c>
    </row>
    <row r="426" spans="1:7" x14ac:dyDescent="0.25">
      <c r="A426" s="270" t="s">
        <v>136</v>
      </c>
      <c r="B426" s="270" t="s">
        <v>137</v>
      </c>
      <c r="C426" s="270" t="s">
        <v>14</v>
      </c>
      <c r="D426" s="270">
        <v>48.831979738660003</v>
      </c>
      <c r="E426" s="270">
        <v>2021.7703433937199</v>
      </c>
      <c r="F426" s="270">
        <v>2.3583466121484702</v>
      </c>
      <c r="G426" s="270">
        <v>97.641653387851505</v>
      </c>
    </row>
    <row r="427" spans="1:7" x14ac:dyDescent="0.25">
      <c r="A427" s="270" t="s">
        <v>136</v>
      </c>
      <c r="B427" s="270" t="s">
        <v>137</v>
      </c>
      <c r="C427" s="270" t="s">
        <v>15</v>
      </c>
      <c r="D427" s="270">
        <v>68.6499259</v>
      </c>
      <c r="E427" s="270">
        <v>2860.1604229</v>
      </c>
      <c r="F427" s="270">
        <v>2.3439525856676702</v>
      </c>
      <c r="G427" s="270">
        <v>97.656047414332306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727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71" t="s">
        <v>12</v>
      </c>
      <c r="B438" s="271" t="s">
        <v>13</v>
      </c>
      <c r="C438" s="271" t="s">
        <v>14</v>
      </c>
      <c r="D438" s="271">
        <v>163.191559431847</v>
      </c>
      <c r="E438" s="271">
        <v>6464.62517317738</v>
      </c>
      <c r="F438" s="271">
        <v>2.4622219656276201</v>
      </c>
      <c r="G438" s="271">
        <v>97.537778034372394</v>
      </c>
    </row>
    <row r="439" spans="1:7" x14ac:dyDescent="0.25">
      <c r="A439" s="271" t="s">
        <v>12</v>
      </c>
      <c r="B439" s="271" t="s">
        <v>13</v>
      </c>
      <c r="C439" s="271" t="s">
        <v>15</v>
      </c>
      <c r="D439" s="271">
        <v>174.08872589999999</v>
      </c>
      <c r="E439" s="271">
        <v>9050.7256101999992</v>
      </c>
      <c r="F439" s="271">
        <v>1.88717864183703</v>
      </c>
      <c r="G439" s="271">
        <v>98.112821358163004</v>
      </c>
    </row>
    <row r="440" spans="1:7" x14ac:dyDescent="0.25">
      <c r="A440" s="271" t="s">
        <v>27</v>
      </c>
      <c r="B440" s="271" t="s">
        <v>28</v>
      </c>
      <c r="C440" s="271" t="s">
        <v>15</v>
      </c>
      <c r="D440" s="271">
        <v>117.11931749999999</v>
      </c>
      <c r="E440" s="271">
        <v>7944.1559440000001</v>
      </c>
      <c r="F440" s="271">
        <v>1.45286339568818</v>
      </c>
      <c r="G440" s="271">
        <v>98.547136604311802</v>
      </c>
    </row>
    <row r="441" spans="1:7" x14ac:dyDescent="0.25">
      <c r="A441" s="271" t="s">
        <v>29</v>
      </c>
      <c r="B441" s="271" t="s">
        <v>30</v>
      </c>
      <c r="C441" s="271" t="s">
        <v>15</v>
      </c>
      <c r="D441" s="271">
        <v>64.059438</v>
      </c>
      <c r="E441" s="271">
        <v>3710.9129091</v>
      </c>
      <c r="F441" s="271">
        <v>1.6969511855950801</v>
      </c>
      <c r="G441" s="271">
        <v>98.303048814404903</v>
      </c>
    </row>
    <row r="442" spans="1:7" x14ac:dyDescent="0.25">
      <c r="A442" s="271" t="s">
        <v>31</v>
      </c>
      <c r="B442" s="271" t="s">
        <v>32</v>
      </c>
      <c r="C442" s="271" t="s">
        <v>15</v>
      </c>
      <c r="D442" s="271">
        <v>14.711800999999999</v>
      </c>
      <c r="E442" s="271">
        <v>609.97390299999995</v>
      </c>
      <c r="F442" s="271">
        <v>2.3550724637681202</v>
      </c>
      <c r="G442" s="271">
        <v>97.644927536231904</v>
      </c>
    </row>
    <row r="443" spans="1:7" x14ac:dyDescent="0.25">
      <c r="A443" s="271" t="s">
        <v>33</v>
      </c>
      <c r="B443" s="271" t="s">
        <v>34</v>
      </c>
      <c r="C443" s="271" t="s">
        <v>15</v>
      </c>
      <c r="D443" s="271">
        <v>102.3642902</v>
      </c>
      <c r="E443" s="271">
        <v>6807.1685971999996</v>
      </c>
      <c r="F443" s="271">
        <v>1.48149363883437</v>
      </c>
      <c r="G443" s="271">
        <v>98.518506361165606</v>
      </c>
    </row>
    <row r="444" spans="1:7" x14ac:dyDescent="0.25">
      <c r="A444" s="271" t="s">
        <v>35</v>
      </c>
      <c r="B444" s="271" t="s">
        <v>36</v>
      </c>
      <c r="C444" s="271" t="s">
        <v>15</v>
      </c>
      <c r="D444" s="271">
        <v>8.0267362999999996</v>
      </c>
      <c r="E444" s="271">
        <v>689.44866420000005</v>
      </c>
      <c r="F444" s="271">
        <v>1.1508271537957999</v>
      </c>
      <c r="G444" s="271">
        <v>98.849172846204198</v>
      </c>
    </row>
    <row r="445" spans="1:7" x14ac:dyDescent="0.25">
      <c r="A445" s="271" t="s">
        <v>37</v>
      </c>
      <c r="B445" s="271" t="s">
        <v>38</v>
      </c>
      <c r="C445" s="271" t="s">
        <v>15</v>
      </c>
      <c r="D445" s="271">
        <v>11.1808622</v>
      </c>
      <c r="E445" s="271">
        <v>1659.9396267</v>
      </c>
      <c r="F445" s="271">
        <v>0.66906379727051901</v>
      </c>
      <c r="G445" s="271">
        <v>99.330936202729504</v>
      </c>
    </row>
    <row r="446" spans="1:7" x14ac:dyDescent="0.25">
      <c r="A446" s="271" t="s">
        <v>39</v>
      </c>
      <c r="B446" s="271" t="s">
        <v>40</v>
      </c>
      <c r="C446" s="271" t="s">
        <v>15</v>
      </c>
      <c r="D446" s="271">
        <v>18.546711699999999</v>
      </c>
      <c r="E446" s="271">
        <v>2955.6450636</v>
      </c>
      <c r="F446" s="271">
        <v>0.62358829225560697</v>
      </c>
      <c r="G446" s="271">
        <v>99.376411707744396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729</v>
      </c>
    </row>
    <row r="12" spans="1:7" x14ac:dyDescent="0.25">
      <c r="A12" s="3" t="s">
        <v>6</v>
      </c>
    </row>
    <row r="17" spans="1:7" ht="17.25" x14ac:dyDescent="0.3">
      <c r="A17" s="4" t="s">
        <v>730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72" t="s">
        <v>12</v>
      </c>
      <c r="B19" s="272" t="s">
        <v>13</v>
      </c>
      <c r="C19" s="272" t="s">
        <v>14</v>
      </c>
      <c r="D19" s="272">
        <v>346157.68740070198</v>
      </c>
      <c r="E19" s="272">
        <v>2115418.10942173</v>
      </c>
      <c r="F19" s="272">
        <v>14.062442759127901</v>
      </c>
      <c r="G19" s="272">
        <v>85.937557240872096</v>
      </c>
    </row>
    <row r="20" spans="1:7" x14ac:dyDescent="0.25">
      <c r="A20" s="272" t="s">
        <v>12</v>
      </c>
      <c r="B20" s="272" t="s">
        <v>13</v>
      </c>
      <c r="C20" s="272" t="s">
        <v>15</v>
      </c>
      <c r="D20" s="272">
        <v>506403.46578159998</v>
      </c>
      <c r="E20" s="272">
        <v>2303946.0469543999</v>
      </c>
      <c r="F20" s="272">
        <v>18.0192343865655</v>
      </c>
      <c r="G20" s="272">
        <v>81.9807656134345</v>
      </c>
    </row>
    <row r="21" spans="1:7" x14ac:dyDescent="0.25">
      <c r="A21" s="272" t="s">
        <v>12</v>
      </c>
      <c r="B21" s="272" t="s">
        <v>16</v>
      </c>
      <c r="C21" s="272" t="s">
        <v>14</v>
      </c>
      <c r="D21" s="272">
        <v>668.53321655842501</v>
      </c>
      <c r="E21" s="272">
        <v>5959.2835160508002</v>
      </c>
      <c r="F21" s="272">
        <v>10.086778852366299</v>
      </c>
      <c r="G21" s="272">
        <v>89.913221147633706</v>
      </c>
    </row>
    <row r="22" spans="1:7" x14ac:dyDescent="0.25">
      <c r="A22" s="272" t="s">
        <v>12</v>
      </c>
      <c r="B22" s="272" t="s">
        <v>16</v>
      </c>
      <c r="C22" s="272" t="s">
        <v>15</v>
      </c>
      <c r="D22" s="272">
        <v>1260.6572229000001</v>
      </c>
      <c r="E22" s="272">
        <v>7964.1571131999999</v>
      </c>
      <c r="F22" s="272">
        <v>13.665935995769599</v>
      </c>
      <c r="G22" s="272">
        <v>86.334064004230399</v>
      </c>
    </row>
    <row r="23" spans="1:7" x14ac:dyDescent="0.25">
      <c r="A23" s="272" t="s">
        <v>12</v>
      </c>
      <c r="B23" s="272" t="s">
        <v>17</v>
      </c>
      <c r="C23" s="272" t="s">
        <v>14</v>
      </c>
      <c r="D23" s="272">
        <v>345489.15418414399</v>
      </c>
      <c r="E23" s="272">
        <v>2109458.8259056802</v>
      </c>
      <c r="F23" s="272">
        <v>14.073176172617</v>
      </c>
      <c r="G23" s="272">
        <v>85.926823827383004</v>
      </c>
    </row>
    <row r="24" spans="1:7" x14ac:dyDescent="0.25">
      <c r="A24" s="272" t="s">
        <v>12</v>
      </c>
      <c r="B24" s="272" t="s">
        <v>17</v>
      </c>
      <c r="C24" s="272" t="s">
        <v>15</v>
      </c>
      <c r="D24" s="272">
        <v>505142.80855870002</v>
      </c>
      <c r="E24" s="272">
        <v>2295981.8898411999</v>
      </c>
      <c r="F24" s="272">
        <v>18.0335709026897</v>
      </c>
      <c r="G24" s="272">
        <v>81.966429097310296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731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73" t="s">
        <v>12</v>
      </c>
      <c r="B35" s="273" t="s">
        <v>13</v>
      </c>
      <c r="C35" s="273" t="s">
        <v>14</v>
      </c>
      <c r="D35" s="273">
        <v>346157.68740070198</v>
      </c>
      <c r="E35" s="273">
        <v>2115418.10942173</v>
      </c>
      <c r="F35" s="273">
        <v>14.062442759127901</v>
      </c>
      <c r="G35" s="273">
        <v>85.937557240872096</v>
      </c>
    </row>
    <row r="36" spans="1:7" x14ac:dyDescent="0.25">
      <c r="A36" s="273" t="s">
        <v>12</v>
      </c>
      <c r="B36" s="273" t="s">
        <v>13</v>
      </c>
      <c r="C36" s="273" t="s">
        <v>15</v>
      </c>
      <c r="D36" s="273">
        <v>506403.46578159998</v>
      </c>
      <c r="E36" s="273">
        <v>2303946.0469543999</v>
      </c>
      <c r="F36" s="273">
        <v>18.0192343865655</v>
      </c>
      <c r="G36" s="273">
        <v>81.9807656134345</v>
      </c>
    </row>
    <row r="37" spans="1:7" x14ac:dyDescent="0.25">
      <c r="A37" s="273" t="s">
        <v>27</v>
      </c>
      <c r="B37" s="273" t="s">
        <v>28</v>
      </c>
      <c r="C37" s="273" t="s">
        <v>15</v>
      </c>
      <c r="D37" s="273">
        <v>7617.4447989</v>
      </c>
      <c r="E37" s="273">
        <v>45559.3005328</v>
      </c>
      <c r="F37" s="273">
        <v>14.324766872031701</v>
      </c>
      <c r="G37" s="273">
        <v>85.675233127968298</v>
      </c>
    </row>
    <row r="38" spans="1:7" x14ac:dyDescent="0.25">
      <c r="A38" s="273" t="s">
        <v>29</v>
      </c>
      <c r="B38" s="273" t="s">
        <v>30</v>
      </c>
      <c r="C38" s="273" t="s">
        <v>15</v>
      </c>
      <c r="D38" s="273">
        <v>1415.4055418</v>
      </c>
      <c r="E38" s="273">
        <v>10658.148285400001</v>
      </c>
      <c r="F38" s="273">
        <v>11.7231890631182</v>
      </c>
      <c r="G38" s="273">
        <v>88.276810936881802</v>
      </c>
    </row>
    <row r="39" spans="1:7" x14ac:dyDescent="0.25">
      <c r="A39" s="273" t="s">
        <v>31</v>
      </c>
      <c r="B39" s="273" t="s">
        <v>32</v>
      </c>
      <c r="C39" s="273" t="s">
        <v>15</v>
      </c>
      <c r="D39" s="273">
        <v>4660.0308275999996</v>
      </c>
      <c r="E39" s="273">
        <v>35672.461996899998</v>
      </c>
      <c r="F39" s="273">
        <v>11.5540362156074</v>
      </c>
      <c r="G39" s="273">
        <v>88.445963784392603</v>
      </c>
    </row>
    <row r="40" spans="1:7" x14ac:dyDescent="0.25">
      <c r="A40" s="273" t="s">
        <v>33</v>
      </c>
      <c r="B40" s="273" t="s">
        <v>34</v>
      </c>
      <c r="C40" s="273" t="s">
        <v>15</v>
      </c>
      <c r="D40" s="273">
        <v>2087.0434541999998</v>
      </c>
      <c r="E40" s="273">
        <v>11157.0347657</v>
      </c>
      <c r="F40" s="273">
        <v>15.7583141653762</v>
      </c>
      <c r="G40" s="273">
        <v>84.241685834623794</v>
      </c>
    </row>
    <row r="41" spans="1:7" x14ac:dyDescent="0.25">
      <c r="A41" s="273" t="s">
        <v>35</v>
      </c>
      <c r="B41" s="273" t="s">
        <v>36</v>
      </c>
      <c r="C41" s="273" t="s">
        <v>15</v>
      </c>
      <c r="D41" s="273">
        <v>4981.9870705000003</v>
      </c>
      <c r="E41" s="273">
        <v>45617.512655699997</v>
      </c>
      <c r="F41" s="273">
        <v>9.8459215949923102</v>
      </c>
      <c r="G41" s="273">
        <v>90.154078405007695</v>
      </c>
    </row>
    <row r="42" spans="1:7" x14ac:dyDescent="0.25">
      <c r="A42" s="273" t="s">
        <v>37</v>
      </c>
      <c r="B42" s="273" t="s">
        <v>38</v>
      </c>
      <c r="C42" s="273" t="s">
        <v>15</v>
      </c>
      <c r="D42" s="273">
        <v>33811.622899900001</v>
      </c>
      <c r="E42" s="273">
        <v>225141.55343649999</v>
      </c>
      <c r="F42" s="273">
        <v>13.0570411910979</v>
      </c>
      <c r="G42" s="273">
        <v>86.942958808902105</v>
      </c>
    </row>
    <row r="43" spans="1:7" x14ac:dyDescent="0.25">
      <c r="A43" s="273" t="s">
        <v>39</v>
      </c>
      <c r="B43" s="273" t="s">
        <v>40</v>
      </c>
      <c r="C43" s="273" t="s">
        <v>15</v>
      </c>
      <c r="D43" s="273">
        <v>1330.6586634</v>
      </c>
      <c r="E43" s="273">
        <v>8433.5099348999993</v>
      </c>
      <c r="F43" s="273">
        <v>13.627977128863501</v>
      </c>
      <c r="G43" s="273">
        <v>86.372022871136494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732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74" t="s">
        <v>12</v>
      </c>
      <c r="B54" s="274" t="s">
        <v>13</v>
      </c>
      <c r="C54" s="274" t="s">
        <v>14</v>
      </c>
      <c r="D54" s="274">
        <v>345489.15418414399</v>
      </c>
      <c r="E54" s="274">
        <v>2109458.8259056802</v>
      </c>
      <c r="F54" s="274">
        <v>14.073176172617</v>
      </c>
      <c r="G54" s="274">
        <v>85.926823827383004</v>
      </c>
    </row>
    <row r="55" spans="1:7" x14ac:dyDescent="0.25">
      <c r="A55" s="274" t="s">
        <v>12</v>
      </c>
      <c r="B55" s="274" t="s">
        <v>13</v>
      </c>
      <c r="C55" s="274" t="s">
        <v>15</v>
      </c>
      <c r="D55" s="274">
        <v>505142.80855870002</v>
      </c>
      <c r="E55" s="274">
        <v>2295981.8898411999</v>
      </c>
      <c r="F55" s="274">
        <v>18.0335709026897</v>
      </c>
      <c r="G55" s="274">
        <v>81.966429097310296</v>
      </c>
    </row>
    <row r="56" spans="1:7" x14ac:dyDescent="0.25">
      <c r="A56" s="274" t="s">
        <v>42</v>
      </c>
      <c r="B56" s="274" t="s">
        <v>43</v>
      </c>
      <c r="C56" s="274" t="s">
        <v>14</v>
      </c>
      <c r="D56" s="274">
        <v>176.88077195422099</v>
      </c>
      <c r="E56" s="274">
        <v>2000.86655419106</v>
      </c>
      <c r="F56" s="274">
        <v>8.1221898349111505</v>
      </c>
      <c r="G56" s="274">
        <v>91.877810165088903</v>
      </c>
    </row>
    <row r="57" spans="1:7" x14ac:dyDescent="0.25">
      <c r="A57" s="274" t="s">
        <v>42</v>
      </c>
      <c r="B57" s="274" t="s">
        <v>43</v>
      </c>
      <c r="C57" s="274" t="s">
        <v>15</v>
      </c>
      <c r="D57" s="274">
        <v>578.16594529999998</v>
      </c>
      <c r="E57" s="274">
        <v>3037.2383599999998</v>
      </c>
      <c r="F57" s="274">
        <v>15.991736925589199</v>
      </c>
      <c r="G57" s="274">
        <v>84.008263074410905</v>
      </c>
    </row>
    <row r="58" spans="1:7" x14ac:dyDescent="0.25">
      <c r="A58" s="274" t="s">
        <v>44</v>
      </c>
      <c r="B58" s="274" t="s">
        <v>45</v>
      </c>
      <c r="C58" s="274" t="s">
        <v>14</v>
      </c>
      <c r="D58" s="274">
        <v>2183.3591538277801</v>
      </c>
      <c r="E58" s="274">
        <v>14693.4557815273</v>
      </c>
      <c r="F58" s="274">
        <v>12.937033215040399</v>
      </c>
      <c r="G58" s="274">
        <v>87.062966784959599</v>
      </c>
    </row>
    <row r="59" spans="1:7" x14ac:dyDescent="0.25">
      <c r="A59" s="274" t="s">
        <v>44</v>
      </c>
      <c r="B59" s="274" t="s">
        <v>45</v>
      </c>
      <c r="C59" s="274" t="s">
        <v>15</v>
      </c>
      <c r="D59" s="274">
        <v>3705.5408561999998</v>
      </c>
      <c r="E59" s="274">
        <v>20140.2866531</v>
      </c>
      <c r="F59" s="274">
        <v>15.539577541416101</v>
      </c>
      <c r="G59" s="274">
        <v>84.460422458583906</v>
      </c>
    </row>
    <row r="60" spans="1:7" x14ac:dyDescent="0.25">
      <c r="A60" s="274" t="s">
        <v>46</v>
      </c>
      <c r="B60" s="274" t="s">
        <v>47</v>
      </c>
      <c r="C60" s="274" t="s">
        <v>14</v>
      </c>
      <c r="D60" s="274">
        <v>328.72484962962102</v>
      </c>
      <c r="E60" s="274">
        <v>2048.5665000947502</v>
      </c>
      <c r="F60" s="274">
        <v>13.8277056225243</v>
      </c>
      <c r="G60" s="274">
        <v>86.172294377475694</v>
      </c>
    </row>
    <row r="61" spans="1:7" x14ac:dyDescent="0.25">
      <c r="A61" s="274" t="s">
        <v>27</v>
      </c>
      <c r="B61" s="274" t="s">
        <v>28</v>
      </c>
      <c r="C61" s="274" t="s">
        <v>14</v>
      </c>
      <c r="D61" s="274">
        <v>5152.1365265471904</v>
      </c>
      <c r="E61" s="274">
        <v>27153.943238844098</v>
      </c>
      <c r="F61" s="274">
        <v>15.947885240061</v>
      </c>
      <c r="G61" s="274">
        <v>84.052114759938902</v>
      </c>
    </row>
    <row r="62" spans="1:7" x14ac:dyDescent="0.25">
      <c r="A62" s="274" t="s">
        <v>27</v>
      </c>
      <c r="B62" s="274" t="s">
        <v>28</v>
      </c>
      <c r="C62" s="274" t="s">
        <v>15</v>
      </c>
      <c r="D62" s="274">
        <v>6830.8609972000004</v>
      </c>
      <c r="E62" s="274">
        <v>38284.609073</v>
      </c>
      <c r="F62" s="274">
        <v>15.140839686633299</v>
      </c>
      <c r="G62" s="274">
        <v>84.859160313366701</v>
      </c>
    </row>
    <row r="63" spans="1:7" x14ac:dyDescent="0.25">
      <c r="A63" s="274" t="s">
        <v>48</v>
      </c>
      <c r="B63" s="274" t="s">
        <v>49</v>
      </c>
      <c r="C63" s="274" t="s">
        <v>14</v>
      </c>
      <c r="D63" s="274">
        <v>230.00100228911799</v>
      </c>
      <c r="E63" s="274">
        <v>2743.0593404144902</v>
      </c>
      <c r="F63" s="274">
        <v>7.7361699991585997</v>
      </c>
      <c r="G63" s="274">
        <v>92.263830000841395</v>
      </c>
    </row>
    <row r="64" spans="1:7" x14ac:dyDescent="0.25">
      <c r="A64" s="274" t="s">
        <v>50</v>
      </c>
      <c r="B64" s="274" t="s">
        <v>51</v>
      </c>
      <c r="C64" s="274" t="s">
        <v>14</v>
      </c>
      <c r="D64" s="274">
        <v>248.52902783236999</v>
      </c>
      <c r="E64" s="274">
        <v>1881.46146469566</v>
      </c>
      <c r="F64" s="274">
        <v>11.6680815573687</v>
      </c>
      <c r="G64" s="274">
        <v>88.331918442631306</v>
      </c>
    </row>
    <row r="65" spans="1:7" x14ac:dyDescent="0.25">
      <c r="A65" s="274" t="s">
        <v>29</v>
      </c>
      <c r="B65" s="274" t="s">
        <v>30</v>
      </c>
      <c r="C65" s="274" t="s">
        <v>14</v>
      </c>
      <c r="D65" s="274">
        <v>515.73374445045204</v>
      </c>
      <c r="E65" s="274">
        <v>5455.93988600581</v>
      </c>
      <c r="F65" s="274">
        <v>8.6363350773248406</v>
      </c>
      <c r="G65" s="274">
        <v>91.363664922675198</v>
      </c>
    </row>
    <row r="66" spans="1:7" x14ac:dyDescent="0.25">
      <c r="A66" s="274" t="s">
        <v>29</v>
      </c>
      <c r="B66" s="274" t="s">
        <v>30</v>
      </c>
      <c r="C66" s="274" t="s">
        <v>15</v>
      </c>
      <c r="D66" s="274">
        <v>1014.5167776</v>
      </c>
      <c r="E66" s="274">
        <v>7284.0647024999998</v>
      </c>
      <c r="F66" s="274">
        <v>12.225183063308</v>
      </c>
      <c r="G66" s="274">
        <v>87.774816936692005</v>
      </c>
    </row>
    <row r="67" spans="1:7" x14ac:dyDescent="0.25">
      <c r="A67" s="274" t="s">
        <v>52</v>
      </c>
      <c r="B67" s="274" t="s">
        <v>53</v>
      </c>
      <c r="C67" s="274" t="s">
        <v>14</v>
      </c>
      <c r="D67" s="274">
        <v>397.82536568479799</v>
      </c>
      <c r="E67" s="274">
        <v>5186.0692806793304</v>
      </c>
      <c r="F67" s="274">
        <v>7.1245141765673496</v>
      </c>
      <c r="G67" s="274">
        <v>92.875485823432598</v>
      </c>
    </row>
    <row r="68" spans="1:7" x14ac:dyDescent="0.25">
      <c r="A68" s="274" t="s">
        <v>52</v>
      </c>
      <c r="B68" s="274" t="s">
        <v>53</v>
      </c>
      <c r="C68" s="274" t="s">
        <v>15</v>
      </c>
      <c r="D68" s="274">
        <v>741.39493660000005</v>
      </c>
      <c r="E68" s="274">
        <v>6752.3186795000001</v>
      </c>
      <c r="F68" s="274">
        <v>9.8935584488728896</v>
      </c>
      <c r="G68" s="274">
        <v>90.106441551127105</v>
      </c>
    </row>
    <row r="69" spans="1:7" x14ac:dyDescent="0.25">
      <c r="A69" s="274" t="s">
        <v>54</v>
      </c>
      <c r="B69" s="274" t="s">
        <v>55</v>
      </c>
      <c r="C69" s="274" t="s">
        <v>14</v>
      </c>
      <c r="D69" s="274">
        <v>4248.8170028592604</v>
      </c>
      <c r="E69" s="274">
        <v>33050.837989907399</v>
      </c>
      <c r="F69" s="274">
        <v>11.3910356642259</v>
      </c>
      <c r="G69" s="274">
        <v>88.608964335774104</v>
      </c>
    </row>
    <row r="70" spans="1:7" x14ac:dyDescent="0.25">
      <c r="A70" s="274" t="s">
        <v>54</v>
      </c>
      <c r="B70" s="274" t="s">
        <v>55</v>
      </c>
      <c r="C70" s="274" t="s">
        <v>15</v>
      </c>
      <c r="D70" s="274">
        <v>6111.7392645</v>
      </c>
      <c r="E70" s="274">
        <v>42997.019701199999</v>
      </c>
      <c r="F70" s="274">
        <v>12.4453140197836</v>
      </c>
      <c r="G70" s="274">
        <v>87.554685980216405</v>
      </c>
    </row>
    <row r="71" spans="1:7" x14ac:dyDescent="0.25">
      <c r="A71" s="274" t="s">
        <v>31</v>
      </c>
      <c r="B71" s="274" t="s">
        <v>32</v>
      </c>
      <c r="C71" s="274" t="s">
        <v>14</v>
      </c>
      <c r="D71" s="274">
        <v>2802.5716944709202</v>
      </c>
      <c r="E71" s="274">
        <v>23397.082697916801</v>
      </c>
      <c r="F71" s="274">
        <v>10.6969796337665</v>
      </c>
      <c r="G71" s="274">
        <v>89.303020366233497</v>
      </c>
    </row>
    <row r="72" spans="1:7" x14ac:dyDescent="0.25">
      <c r="A72" s="274" t="s">
        <v>31</v>
      </c>
      <c r="B72" s="274" t="s">
        <v>32</v>
      </c>
      <c r="C72" s="274" t="s">
        <v>15</v>
      </c>
      <c r="D72" s="274">
        <v>4602.3153006000002</v>
      </c>
      <c r="E72" s="274">
        <v>35105.491819900002</v>
      </c>
      <c r="F72" s="274">
        <v>11.590454458070401</v>
      </c>
      <c r="G72" s="274">
        <v>88.409545541929603</v>
      </c>
    </row>
    <row r="73" spans="1:7" x14ac:dyDescent="0.25">
      <c r="A73" s="274" t="s">
        <v>56</v>
      </c>
      <c r="B73" s="274" t="s">
        <v>57</v>
      </c>
      <c r="C73" s="274" t="s">
        <v>14</v>
      </c>
      <c r="D73" s="274">
        <v>9388.4981139070605</v>
      </c>
      <c r="E73" s="274">
        <v>27673.758527711401</v>
      </c>
      <c r="F73" s="274">
        <v>25.331695813050899</v>
      </c>
      <c r="G73" s="274">
        <v>74.668304186949101</v>
      </c>
    </row>
    <row r="74" spans="1:7" x14ac:dyDescent="0.25">
      <c r="A74" s="274" t="s">
        <v>56</v>
      </c>
      <c r="B74" s="274" t="s">
        <v>57</v>
      </c>
      <c r="C74" s="274" t="s">
        <v>15</v>
      </c>
      <c r="D74" s="274">
        <v>15907.2288049</v>
      </c>
      <c r="E74" s="274">
        <v>40512.523507500002</v>
      </c>
      <c r="F74" s="274">
        <v>28.194432185417199</v>
      </c>
      <c r="G74" s="274">
        <v>71.805567814582801</v>
      </c>
    </row>
    <row r="75" spans="1:7" x14ac:dyDescent="0.25">
      <c r="A75" s="274" t="s">
        <v>58</v>
      </c>
      <c r="B75" s="274" t="s">
        <v>59</v>
      </c>
      <c r="C75" s="274" t="s">
        <v>14</v>
      </c>
      <c r="D75" s="274">
        <v>268.42266600295198</v>
      </c>
      <c r="E75" s="274">
        <v>2840.9360409588899</v>
      </c>
      <c r="F75" s="274">
        <v>8.6327339911588297</v>
      </c>
      <c r="G75" s="274">
        <v>91.367266008841199</v>
      </c>
    </row>
    <row r="76" spans="1:7" x14ac:dyDescent="0.25">
      <c r="A76" s="274" t="s">
        <v>58</v>
      </c>
      <c r="B76" s="274" t="s">
        <v>59</v>
      </c>
      <c r="C76" s="274" t="s">
        <v>15</v>
      </c>
      <c r="D76" s="274">
        <v>274.56471790000001</v>
      </c>
      <c r="E76" s="274">
        <v>4474.3775249</v>
      </c>
      <c r="F76" s="274">
        <v>5.7815973297269503</v>
      </c>
      <c r="G76" s="274">
        <v>94.218402670273093</v>
      </c>
    </row>
    <row r="77" spans="1:7" x14ac:dyDescent="0.25">
      <c r="A77" s="274" t="s">
        <v>60</v>
      </c>
      <c r="B77" s="274" t="s">
        <v>61</v>
      </c>
      <c r="C77" s="274" t="s">
        <v>14</v>
      </c>
      <c r="D77" s="274">
        <v>262.78544776119401</v>
      </c>
      <c r="E77" s="274">
        <v>936.36194029850697</v>
      </c>
      <c r="F77" s="274">
        <v>21.914357682619599</v>
      </c>
      <c r="G77" s="274">
        <v>78.085642317380405</v>
      </c>
    </row>
    <row r="78" spans="1:7" x14ac:dyDescent="0.25">
      <c r="A78" s="274" t="s">
        <v>62</v>
      </c>
      <c r="B78" s="274" t="s">
        <v>63</v>
      </c>
      <c r="C78" s="274" t="s">
        <v>14</v>
      </c>
      <c r="D78" s="274">
        <v>4433.5197194491502</v>
      </c>
      <c r="E78" s="274">
        <v>25667.636405205802</v>
      </c>
      <c r="F78" s="274">
        <v>14.728735670779701</v>
      </c>
      <c r="G78" s="274">
        <v>85.271264329220301</v>
      </c>
    </row>
    <row r="79" spans="1:7" x14ac:dyDescent="0.25">
      <c r="A79" s="274" t="s">
        <v>64</v>
      </c>
      <c r="B79" s="274" t="s">
        <v>65</v>
      </c>
      <c r="C79" s="274" t="s">
        <v>14</v>
      </c>
      <c r="D79" s="274">
        <v>941.52040173286196</v>
      </c>
      <c r="E79" s="274">
        <v>3609.7216210204101</v>
      </c>
      <c r="F79" s="274">
        <v>20.687109079804301</v>
      </c>
      <c r="G79" s="274">
        <v>79.312890920195699</v>
      </c>
    </row>
    <row r="80" spans="1:7" x14ac:dyDescent="0.25">
      <c r="A80" s="274" t="s">
        <v>66</v>
      </c>
      <c r="B80" s="274" t="s">
        <v>67</v>
      </c>
      <c r="C80" s="274" t="s">
        <v>14</v>
      </c>
      <c r="D80" s="274">
        <v>111</v>
      </c>
      <c r="E80" s="274">
        <v>556</v>
      </c>
      <c r="F80" s="274">
        <v>16.641679160419802</v>
      </c>
      <c r="G80" s="274">
        <v>83.358320839580202</v>
      </c>
    </row>
    <row r="81" spans="1:7" x14ac:dyDescent="0.25">
      <c r="A81" s="274" t="s">
        <v>33</v>
      </c>
      <c r="B81" s="274" t="s">
        <v>34</v>
      </c>
      <c r="C81" s="274" t="s">
        <v>14</v>
      </c>
      <c r="D81" s="274">
        <v>460.057884512599</v>
      </c>
      <c r="E81" s="274">
        <v>3554.1827036743198</v>
      </c>
      <c r="F81" s="274">
        <v>11.460645529479599</v>
      </c>
      <c r="G81" s="274">
        <v>88.539354470520394</v>
      </c>
    </row>
    <row r="82" spans="1:7" x14ac:dyDescent="0.25">
      <c r="A82" s="274" t="s">
        <v>33</v>
      </c>
      <c r="B82" s="274" t="s">
        <v>34</v>
      </c>
      <c r="C82" s="274" t="s">
        <v>15</v>
      </c>
      <c r="D82" s="274">
        <v>887.92641300000003</v>
      </c>
      <c r="E82" s="274">
        <v>5446.6189194999997</v>
      </c>
      <c r="F82" s="274">
        <v>14.017208282406701</v>
      </c>
      <c r="G82" s="274">
        <v>85.982791717593201</v>
      </c>
    </row>
    <row r="83" spans="1:7" x14ac:dyDescent="0.25">
      <c r="A83" s="274" t="s">
        <v>68</v>
      </c>
      <c r="B83" s="274" t="s">
        <v>69</v>
      </c>
      <c r="C83" s="274" t="s">
        <v>14</v>
      </c>
      <c r="D83" s="274">
        <v>1328.4516324756</v>
      </c>
      <c r="E83" s="274">
        <v>4840.1267005271902</v>
      </c>
      <c r="F83" s="274">
        <v>21.535782813491899</v>
      </c>
      <c r="G83" s="274">
        <v>78.464217186508094</v>
      </c>
    </row>
    <row r="84" spans="1:7" x14ac:dyDescent="0.25">
      <c r="A84" s="274" t="s">
        <v>70</v>
      </c>
      <c r="B84" s="274" t="s">
        <v>71</v>
      </c>
      <c r="C84" s="274" t="s">
        <v>14</v>
      </c>
      <c r="D84" s="274">
        <v>3389.9785794876002</v>
      </c>
      <c r="E84" s="274">
        <v>27274.835597695499</v>
      </c>
      <c r="F84" s="274">
        <v>11.0549457756376</v>
      </c>
      <c r="G84" s="274">
        <v>88.945054224362494</v>
      </c>
    </row>
    <row r="85" spans="1:7" x14ac:dyDescent="0.25">
      <c r="A85" s="274" t="s">
        <v>70</v>
      </c>
      <c r="B85" s="274" t="s">
        <v>71</v>
      </c>
      <c r="C85" s="274" t="s">
        <v>15</v>
      </c>
      <c r="D85" s="274">
        <v>6857.0738203999999</v>
      </c>
      <c r="E85" s="274">
        <v>37159.296411399999</v>
      </c>
      <c r="F85" s="274">
        <v>15.578462704419101</v>
      </c>
      <c r="G85" s="274">
        <v>84.421537295580904</v>
      </c>
    </row>
    <row r="86" spans="1:7" x14ac:dyDescent="0.25">
      <c r="A86" s="274" t="s">
        <v>72</v>
      </c>
      <c r="B86" s="274" t="s">
        <v>73</v>
      </c>
      <c r="C86" s="274" t="s">
        <v>14</v>
      </c>
      <c r="D86" s="274">
        <v>238.48464163822501</v>
      </c>
      <c r="E86" s="274">
        <v>980.43686006825806</v>
      </c>
      <c r="F86" s="274">
        <v>19.565217391304301</v>
      </c>
      <c r="G86" s="274">
        <v>80.434782608695699</v>
      </c>
    </row>
    <row r="87" spans="1:7" x14ac:dyDescent="0.25">
      <c r="A87" s="274" t="s">
        <v>35</v>
      </c>
      <c r="B87" s="274" t="s">
        <v>36</v>
      </c>
      <c r="C87" s="274" t="s">
        <v>14</v>
      </c>
      <c r="D87" s="274">
        <v>2978.1965023872099</v>
      </c>
      <c r="E87" s="274">
        <v>33265.466198976901</v>
      </c>
      <c r="F87" s="274">
        <v>8.2171510283785896</v>
      </c>
      <c r="G87" s="274">
        <v>91.782848971621405</v>
      </c>
    </row>
    <row r="88" spans="1:7" x14ac:dyDescent="0.25">
      <c r="A88" s="274" t="s">
        <v>35</v>
      </c>
      <c r="B88" s="274" t="s">
        <v>36</v>
      </c>
      <c r="C88" s="274" t="s">
        <v>15</v>
      </c>
      <c r="D88" s="274">
        <v>4919.1114885999996</v>
      </c>
      <c r="E88" s="274">
        <v>44982.912837099997</v>
      </c>
      <c r="F88" s="274">
        <v>9.8575389577264296</v>
      </c>
      <c r="G88" s="274">
        <v>90.142461042273595</v>
      </c>
    </row>
    <row r="89" spans="1:7" x14ac:dyDescent="0.25">
      <c r="A89" s="274" t="s">
        <v>74</v>
      </c>
      <c r="B89" s="274" t="s">
        <v>75</v>
      </c>
      <c r="C89" s="274" t="s">
        <v>14</v>
      </c>
      <c r="D89" s="274">
        <v>244.643496808457</v>
      </c>
      <c r="E89" s="274">
        <v>1542.5211723869199</v>
      </c>
      <c r="F89" s="274">
        <v>13.6889174805923</v>
      </c>
      <c r="G89" s="274">
        <v>86.311082519407705</v>
      </c>
    </row>
    <row r="90" spans="1:7" x14ac:dyDescent="0.25">
      <c r="A90" s="274" t="s">
        <v>76</v>
      </c>
      <c r="B90" s="274" t="s">
        <v>77</v>
      </c>
      <c r="C90" s="274" t="s">
        <v>14</v>
      </c>
      <c r="D90" s="274">
        <v>1067.65844578472</v>
      </c>
      <c r="E90" s="274">
        <v>3107.69869843792</v>
      </c>
      <c r="F90" s="274">
        <v>25.570469995890399</v>
      </c>
      <c r="G90" s="274">
        <v>74.429530004109495</v>
      </c>
    </row>
    <row r="91" spans="1:7" x14ac:dyDescent="0.25">
      <c r="A91" s="274" t="s">
        <v>78</v>
      </c>
      <c r="B91" s="274" t="s">
        <v>79</v>
      </c>
      <c r="C91" s="274" t="s">
        <v>14</v>
      </c>
      <c r="D91" s="274">
        <v>277.35647756138798</v>
      </c>
      <c r="E91" s="274">
        <v>790.04572396274102</v>
      </c>
      <c r="F91" s="274">
        <v>25.984251968503902</v>
      </c>
      <c r="G91" s="274">
        <v>74.015748031496102</v>
      </c>
    </row>
    <row r="92" spans="1:7" x14ac:dyDescent="0.25">
      <c r="A92" s="274" t="s">
        <v>80</v>
      </c>
      <c r="B92" s="274" t="s">
        <v>81</v>
      </c>
      <c r="C92" s="274" t="s">
        <v>14</v>
      </c>
      <c r="D92" s="274">
        <v>113.1444332999</v>
      </c>
      <c r="E92" s="274">
        <v>914.85356068204896</v>
      </c>
      <c r="F92" s="274">
        <v>11.0062893081761</v>
      </c>
      <c r="G92" s="274">
        <v>88.993710691823907</v>
      </c>
    </row>
    <row r="93" spans="1:7" x14ac:dyDescent="0.25">
      <c r="A93" s="274" t="s">
        <v>82</v>
      </c>
      <c r="B93" s="274" t="s">
        <v>83</v>
      </c>
      <c r="C93" s="274" t="s">
        <v>14</v>
      </c>
      <c r="D93" s="274">
        <v>729.45953389786905</v>
      </c>
      <c r="E93" s="274">
        <v>5762.4832473933902</v>
      </c>
      <c r="F93" s="274">
        <v>11.236382674229001</v>
      </c>
      <c r="G93" s="274">
        <v>88.763617325770994</v>
      </c>
    </row>
    <row r="94" spans="1:7" x14ac:dyDescent="0.25">
      <c r="A94" s="274" t="s">
        <v>82</v>
      </c>
      <c r="B94" s="274" t="s">
        <v>83</v>
      </c>
      <c r="C94" s="274" t="s">
        <v>15</v>
      </c>
      <c r="D94" s="274">
        <v>986.48137750000001</v>
      </c>
      <c r="E94" s="274">
        <v>8340.3680640000002</v>
      </c>
      <c r="F94" s="274">
        <v>10.576791055623</v>
      </c>
      <c r="G94" s="274">
        <v>89.423208944376995</v>
      </c>
    </row>
    <row r="95" spans="1:7" x14ac:dyDescent="0.25">
      <c r="A95" s="274" t="s">
        <v>37</v>
      </c>
      <c r="B95" s="274" t="s">
        <v>38</v>
      </c>
      <c r="C95" s="274" t="s">
        <v>14</v>
      </c>
      <c r="D95" s="274">
        <v>14094.3839580199</v>
      </c>
      <c r="E95" s="274">
        <v>171286.37837317699</v>
      </c>
      <c r="F95" s="274">
        <v>7.6029377486533098</v>
      </c>
      <c r="G95" s="274">
        <v>92.397062251346696</v>
      </c>
    </row>
    <row r="96" spans="1:7" x14ac:dyDescent="0.25">
      <c r="A96" s="274" t="s">
        <v>37</v>
      </c>
      <c r="B96" s="274" t="s">
        <v>38</v>
      </c>
      <c r="C96" s="274" t="s">
        <v>15</v>
      </c>
      <c r="D96" s="274">
        <v>33564.721088600003</v>
      </c>
      <c r="E96" s="274">
        <v>223717.33475889999</v>
      </c>
      <c r="F96" s="274">
        <v>13.0458849833255</v>
      </c>
      <c r="G96" s="274">
        <v>86.954115016674507</v>
      </c>
    </row>
    <row r="97" spans="1:7" x14ac:dyDescent="0.25">
      <c r="A97" s="274" t="s">
        <v>39</v>
      </c>
      <c r="B97" s="274" t="s">
        <v>40</v>
      </c>
      <c r="C97" s="274" t="s">
        <v>14</v>
      </c>
      <c r="D97" s="274">
        <v>457.31113083820901</v>
      </c>
      <c r="E97" s="274">
        <v>4652.0373809212097</v>
      </c>
      <c r="F97" s="274">
        <v>8.9504783199987994</v>
      </c>
      <c r="G97" s="274">
        <v>91.049521680001206</v>
      </c>
    </row>
    <row r="98" spans="1:7" x14ac:dyDescent="0.25">
      <c r="A98" s="274" t="s">
        <v>39</v>
      </c>
      <c r="B98" s="274" t="s">
        <v>40</v>
      </c>
      <c r="C98" s="274" t="s">
        <v>15</v>
      </c>
      <c r="D98" s="274">
        <v>807.91561890000003</v>
      </c>
      <c r="E98" s="274">
        <v>5982.0612041000004</v>
      </c>
      <c r="F98" s="274">
        <v>11.898650613405801</v>
      </c>
      <c r="G98" s="274">
        <v>88.101349386594194</v>
      </c>
    </row>
    <row r="99" spans="1:7" x14ac:dyDescent="0.25">
      <c r="A99" s="274" t="s">
        <v>84</v>
      </c>
      <c r="B99" s="274" t="s">
        <v>85</v>
      </c>
      <c r="C99" s="274" t="s">
        <v>14</v>
      </c>
      <c r="D99" s="274">
        <v>173.97515539242301</v>
      </c>
      <c r="E99" s="274">
        <v>2064.4448287098198</v>
      </c>
      <c r="F99" s="274">
        <v>7.7722302618826298</v>
      </c>
      <c r="G99" s="274">
        <v>92.227769738117402</v>
      </c>
    </row>
    <row r="100" spans="1:7" x14ac:dyDescent="0.25">
      <c r="A100" s="274" t="s">
        <v>84</v>
      </c>
      <c r="B100" s="274" t="s">
        <v>85</v>
      </c>
      <c r="C100" s="274" t="s">
        <v>15</v>
      </c>
      <c r="D100" s="274">
        <v>386.71071009999997</v>
      </c>
      <c r="E100" s="274">
        <v>2720.7400573</v>
      </c>
      <c r="F100" s="274">
        <v>12.444628701987799</v>
      </c>
      <c r="G100" s="274">
        <v>87.555371298012204</v>
      </c>
    </row>
    <row r="101" spans="1:7" x14ac:dyDescent="0.25">
      <c r="A101" s="274" t="s">
        <v>86</v>
      </c>
      <c r="B101" s="274" t="s">
        <v>87</v>
      </c>
      <c r="C101" s="274" t="s">
        <v>14</v>
      </c>
      <c r="D101" s="274">
        <v>92.251095804634005</v>
      </c>
      <c r="E101" s="274">
        <v>472.37006887914998</v>
      </c>
      <c r="F101" s="274">
        <v>16.338582677165402</v>
      </c>
      <c r="G101" s="274">
        <v>83.661417322834694</v>
      </c>
    </row>
    <row r="102" spans="1:7" x14ac:dyDescent="0.25">
      <c r="A102" s="274" t="s">
        <v>88</v>
      </c>
      <c r="B102" s="274" t="s">
        <v>89</v>
      </c>
      <c r="C102" s="274" t="s">
        <v>14</v>
      </c>
      <c r="D102" s="274">
        <v>276.90439430024202</v>
      </c>
      <c r="E102" s="274">
        <v>1704.0865746665199</v>
      </c>
      <c r="F102" s="274">
        <v>13.978074541383201</v>
      </c>
      <c r="G102" s="274">
        <v>86.021925458616806</v>
      </c>
    </row>
    <row r="103" spans="1:7" x14ac:dyDescent="0.25">
      <c r="A103" s="274" t="s">
        <v>88</v>
      </c>
      <c r="B103" s="274" t="s">
        <v>89</v>
      </c>
      <c r="C103" s="274" t="s">
        <v>15</v>
      </c>
      <c r="D103" s="274">
        <v>410.05383999999998</v>
      </c>
      <c r="E103" s="274">
        <v>2472.7148857000002</v>
      </c>
      <c r="F103" s="274">
        <v>14.2243058329429</v>
      </c>
      <c r="G103" s="274">
        <v>85.775694167057097</v>
      </c>
    </row>
    <row r="104" spans="1:7" x14ac:dyDescent="0.25">
      <c r="A104" s="274" t="s">
        <v>90</v>
      </c>
      <c r="B104" s="274" t="s">
        <v>91</v>
      </c>
      <c r="C104" s="274" t="s">
        <v>14</v>
      </c>
      <c r="D104" s="274">
        <v>25.060849598162999</v>
      </c>
      <c r="E104" s="274">
        <v>337.58438576348902</v>
      </c>
      <c r="F104" s="274">
        <v>6.9105691056910601</v>
      </c>
      <c r="G104" s="274">
        <v>93.089430894308904</v>
      </c>
    </row>
    <row r="105" spans="1:7" x14ac:dyDescent="0.25">
      <c r="A105" s="274" t="s">
        <v>92</v>
      </c>
      <c r="B105" s="274" t="s">
        <v>93</v>
      </c>
      <c r="C105" s="274" t="s">
        <v>14</v>
      </c>
      <c r="D105" s="274">
        <v>223.70281932761301</v>
      </c>
      <c r="E105" s="274">
        <v>2262.1407231053599</v>
      </c>
      <c r="F105" s="274">
        <v>8.9990707584383092</v>
      </c>
      <c r="G105" s="274">
        <v>91.000929241561707</v>
      </c>
    </row>
    <row r="106" spans="1:7" x14ac:dyDescent="0.25">
      <c r="A106" s="274" t="s">
        <v>92</v>
      </c>
      <c r="B106" s="274" t="s">
        <v>93</v>
      </c>
      <c r="C106" s="274" t="s">
        <v>15</v>
      </c>
      <c r="D106" s="274">
        <v>618.07477370000004</v>
      </c>
      <c r="E106" s="274">
        <v>3219.9046343</v>
      </c>
      <c r="F106" s="274">
        <v>16.104171179544799</v>
      </c>
      <c r="G106" s="274">
        <v>83.895828820455193</v>
      </c>
    </row>
    <row r="107" spans="1:7" x14ac:dyDescent="0.25">
      <c r="A107" s="274" t="s">
        <v>94</v>
      </c>
      <c r="B107" s="274" t="s">
        <v>95</v>
      </c>
      <c r="C107" s="274" t="s">
        <v>14</v>
      </c>
      <c r="D107" s="274">
        <v>332.335198771112</v>
      </c>
      <c r="E107" s="274">
        <v>4037.16527748817</v>
      </c>
      <c r="F107" s="274">
        <v>7.6057938562263896</v>
      </c>
      <c r="G107" s="274">
        <v>92.394206143773602</v>
      </c>
    </row>
    <row r="108" spans="1:7" x14ac:dyDescent="0.25">
      <c r="A108" s="274" t="s">
        <v>94</v>
      </c>
      <c r="B108" s="274" t="s">
        <v>95</v>
      </c>
      <c r="C108" s="274" t="s">
        <v>15</v>
      </c>
      <c r="D108" s="274">
        <v>624.55817049999996</v>
      </c>
      <c r="E108" s="274">
        <v>6369.6049724000004</v>
      </c>
      <c r="F108" s="274">
        <v>8.9297054949884807</v>
      </c>
      <c r="G108" s="274">
        <v>91.070294505011503</v>
      </c>
    </row>
    <row r="109" spans="1:7" x14ac:dyDescent="0.25">
      <c r="A109" s="274" t="s">
        <v>96</v>
      </c>
      <c r="B109" s="274" t="s">
        <v>97</v>
      </c>
      <c r="C109" s="274" t="s">
        <v>14</v>
      </c>
      <c r="D109" s="274">
        <v>887.81686909964105</v>
      </c>
      <c r="E109" s="274">
        <v>8147.6887610549102</v>
      </c>
      <c r="F109" s="274">
        <v>9.8258681410887991</v>
      </c>
      <c r="G109" s="274">
        <v>90.174131858911196</v>
      </c>
    </row>
    <row r="110" spans="1:7" x14ac:dyDescent="0.25">
      <c r="A110" s="274" t="s">
        <v>98</v>
      </c>
      <c r="B110" s="274" t="s">
        <v>99</v>
      </c>
      <c r="C110" s="274" t="s">
        <v>14</v>
      </c>
      <c r="D110" s="274">
        <v>1471.0476276791401</v>
      </c>
      <c r="E110" s="274">
        <v>4958.9708982267102</v>
      </c>
      <c r="F110" s="274">
        <v>22.8778132092846</v>
      </c>
      <c r="G110" s="274">
        <v>77.122186790715404</v>
      </c>
    </row>
    <row r="111" spans="1:7" x14ac:dyDescent="0.25">
      <c r="A111" s="274" t="s">
        <v>100</v>
      </c>
      <c r="B111" s="274" t="s">
        <v>101</v>
      </c>
      <c r="C111" s="274" t="s">
        <v>15</v>
      </c>
      <c r="D111" s="274">
        <v>91.161697500000002</v>
      </c>
      <c r="E111" s="274">
        <v>483.70276810000001</v>
      </c>
      <c r="F111" s="274">
        <v>15.857946169077</v>
      </c>
      <c r="G111" s="274">
        <v>84.142053830923004</v>
      </c>
    </row>
    <row r="112" spans="1:7" x14ac:dyDescent="0.25">
      <c r="A112" s="274" t="s">
        <v>102</v>
      </c>
      <c r="B112" s="274" t="s">
        <v>103</v>
      </c>
      <c r="C112" s="274" t="s">
        <v>14</v>
      </c>
      <c r="D112" s="274">
        <v>3719.4333492240298</v>
      </c>
      <c r="E112" s="274">
        <v>27232.138891782499</v>
      </c>
      <c r="F112" s="274">
        <v>12.0169447944757</v>
      </c>
      <c r="G112" s="274">
        <v>87.983055205524295</v>
      </c>
    </row>
    <row r="113" spans="1:7" x14ac:dyDescent="0.25">
      <c r="A113" s="274" t="s">
        <v>102</v>
      </c>
      <c r="B113" s="274" t="s">
        <v>103</v>
      </c>
      <c r="C113" s="274" t="s">
        <v>15</v>
      </c>
      <c r="D113" s="274">
        <v>5990.5537996000003</v>
      </c>
      <c r="E113" s="274">
        <v>36690.989594400002</v>
      </c>
      <c r="F113" s="274">
        <v>14.0354666753736</v>
      </c>
      <c r="G113" s="274">
        <v>85.964533324626402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733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75" t="s">
        <v>106</v>
      </c>
      <c r="B124" s="275" t="s">
        <v>107</v>
      </c>
      <c r="C124" s="275" t="s">
        <v>14</v>
      </c>
      <c r="D124" s="275">
        <v>38269.142783837502</v>
      </c>
      <c r="E124" s="275">
        <v>170987.820959317</v>
      </c>
      <c r="F124" s="275">
        <v>18.2881095564445</v>
      </c>
      <c r="G124" s="275">
        <v>81.711890443555504</v>
      </c>
    </row>
    <row r="125" spans="1:7" x14ac:dyDescent="0.25">
      <c r="A125" s="275" t="s">
        <v>106</v>
      </c>
      <c r="B125" s="275" t="s">
        <v>107</v>
      </c>
      <c r="C125" s="275" t="s">
        <v>15</v>
      </c>
      <c r="D125" s="275">
        <v>45535.916874299997</v>
      </c>
      <c r="E125" s="275">
        <v>184552.8749662</v>
      </c>
      <c r="F125" s="275">
        <v>19.790584543494798</v>
      </c>
      <c r="G125" s="275">
        <v>80.209415456505198</v>
      </c>
    </row>
    <row r="126" spans="1:7" x14ac:dyDescent="0.25">
      <c r="A126" s="275" t="s">
        <v>108</v>
      </c>
      <c r="B126" s="275" t="s">
        <v>109</v>
      </c>
      <c r="C126" s="275" t="s">
        <v>14</v>
      </c>
      <c r="D126" s="275">
        <v>37282.695410305903</v>
      </c>
      <c r="E126" s="275">
        <v>218912.252831769</v>
      </c>
      <c r="F126" s="275">
        <v>14.5524709468814</v>
      </c>
      <c r="G126" s="275">
        <v>85.4475290531186</v>
      </c>
    </row>
    <row r="127" spans="1:7" x14ac:dyDescent="0.25">
      <c r="A127" s="275" t="s">
        <v>108</v>
      </c>
      <c r="B127" s="275" t="s">
        <v>109</v>
      </c>
      <c r="C127" s="275" t="s">
        <v>15</v>
      </c>
      <c r="D127" s="275">
        <v>52960.182791599997</v>
      </c>
      <c r="E127" s="275">
        <v>244313.2198466</v>
      </c>
      <c r="F127" s="275">
        <v>17.815311535306002</v>
      </c>
      <c r="G127" s="275">
        <v>82.184688464694005</v>
      </c>
    </row>
    <row r="128" spans="1:7" x14ac:dyDescent="0.25">
      <c r="A128" s="275" t="s">
        <v>110</v>
      </c>
      <c r="B128" s="275" t="s">
        <v>111</v>
      </c>
      <c r="C128" s="275" t="s">
        <v>14</v>
      </c>
      <c r="D128" s="275">
        <v>57262.065833525703</v>
      </c>
      <c r="E128" s="275">
        <v>336262.73423440597</v>
      </c>
      <c r="F128" s="275">
        <v>14.5510691635294</v>
      </c>
      <c r="G128" s="275">
        <v>85.448930836470595</v>
      </c>
    </row>
    <row r="129" spans="1:7" x14ac:dyDescent="0.25">
      <c r="A129" s="275" t="s">
        <v>110</v>
      </c>
      <c r="B129" s="275" t="s">
        <v>111</v>
      </c>
      <c r="C129" s="275" t="s">
        <v>15</v>
      </c>
      <c r="D129" s="275">
        <v>77615.283590999999</v>
      </c>
      <c r="E129" s="275">
        <v>368736.49603410001</v>
      </c>
      <c r="F129" s="275">
        <v>17.3888146376812</v>
      </c>
      <c r="G129" s="275">
        <v>82.611185362318807</v>
      </c>
    </row>
    <row r="130" spans="1:7" x14ac:dyDescent="0.25">
      <c r="A130" s="275" t="s">
        <v>112</v>
      </c>
      <c r="B130" s="275" t="s">
        <v>113</v>
      </c>
      <c r="C130" s="275" t="s">
        <v>14</v>
      </c>
      <c r="D130" s="275">
        <v>8556.2647675664903</v>
      </c>
      <c r="E130" s="275">
        <v>39369.5675456838</v>
      </c>
      <c r="F130" s="275">
        <v>17.853137555632799</v>
      </c>
      <c r="G130" s="275">
        <v>82.146862444367201</v>
      </c>
    </row>
    <row r="131" spans="1:7" x14ac:dyDescent="0.25">
      <c r="A131" s="275" t="s">
        <v>112</v>
      </c>
      <c r="B131" s="275" t="s">
        <v>113</v>
      </c>
      <c r="C131" s="275" t="s">
        <v>15</v>
      </c>
      <c r="D131" s="275">
        <v>8821.7541763999998</v>
      </c>
      <c r="E131" s="275">
        <v>47615.798582000003</v>
      </c>
      <c r="F131" s="275">
        <v>15.6310005399499</v>
      </c>
      <c r="G131" s="275">
        <v>84.368999460050105</v>
      </c>
    </row>
    <row r="132" spans="1:7" x14ac:dyDescent="0.25">
      <c r="A132" s="275" t="s">
        <v>114</v>
      </c>
      <c r="B132" s="275" t="s">
        <v>115</v>
      </c>
      <c r="C132" s="275" t="s">
        <v>14</v>
      </c>
      <c r="D132" s="275">
        <v>13190.798478074201</v>
      </c>
      <c r="E132" s="275">
        <v>48617.021191794804</v>
      </c>
      <c r="F132" s="275">
        <v>21.341633709989299</v>
      </c>
      <c r="G132" s="275">
        <v>78.658366290010704</v>
      </c>
    </row>
    <row r="133" spans="1:7" x14ac:dyDescent="0.25">
      <c r="A133" s="275" t="s">
        <v>114</v>
      </c>
      <c r="B133" s="275" t="s">
        <v>115</v>
      </c>
      <c r="C133" s="275" t="s">
        <v>15</v>
      </c>
      <c r="D133" s="275">
        <v>15806.300236200001</v>
      </c>
      <c r="E133" s="275">
        <v>61539.819242500002</v>
      </c>
      <c r="F133" s="275">
        <v>20.4358025234257</v>
      </c>
      <c r="G133" s="275">
        <v>79.564197476574293</v>
      </c>
    </row>
    <row r="134" spans="1:7" x14ac:dyDescent="0.25">
      <c r="A134" s="275" t="s">
        <v>116</v>
      </c>
      <c r="B134" s="275" t="s">
        <v>117</v>
      </c>
      <c r="C134" s="275" t="s">
        <v>14</v>
      </c>
      <c r="D134" s="275">
        <v>3082.6543353777201</v>
      </c>
      <c r="E134" s="275">
        <v>23273.486593584301</v>
      </c>
      <c r="F134" s="275">
        <v>11.696152117589699</v>
      </c>
      <c r="G134" s="275">
        <v>88.303847882410295</v>
      </c>
    </row>
    <row r="135" spans="1:7" x14ac:dyDescent="0.25">
      <c r="A135" s="275" t="s">
        <v>116</v>
      </c>
      <c r="B135" s="275" t="s">
        <v>117</v>
      </c>
      <c r="C135" s="275" t="s">
        <v>15</v>
      </c>
      <c r="D135" s="275">
        <v>5115.2382104999997</v>
      </c>
      <c r="E135" s="275">
        <v>28021.356426800001</v>
      </c>
      <c r="F135" s="275">
        <v>15.436825257662599</v>
      </c>
      <c r="G135" s="275">
        <v>84.563174742337395</v>
      </c>
    </row>
    <row r="136" spans="1:7" x14ac:dyDescent="0.25">
      <c r="A136" s="275" t="s">
        <v>118</v>
      </c>
      <c r="B136" s="275" t="s">
        <v>119</v>
      </c>
      <c r="C136" s="275" t="s">
        <v>14</v>
      </c>
      <c r="D136" s="275">
        <v>3061.11502063736</v>
      </c>
      <c r="E136" s="275">
        <v>21580.877293642101</v>
      </c>
      <c r="F136" s="275">
        <v>12.422351981919601</v>
      </c>
      <c r="G136" s="275">
        <v>87.577648018080396</v>
      </c>
    </row>
    <row r="137" spans="1:7" x14ac:dyDescent="0.25">
      <c r="A137" s="275" t="s">
        <v>118</v>
      </c>
      <c r="B137" s="275" t="s">
        <v>119</v>
      </c>
      <c r="C137" s="275" t="s">
        <v>15</v>
      </c>
      <c r="D137" s="275">
        <v>4909.0798531</v>
      </c>
      <c r="E137" s="275">
        <v>23308.571150899999</v>
      </c>
      <c r="F137" s="275">
        <v>17.397195295966</v>
      </c>
      <c r="G137" s="275">
        <v>82.602804704034</v>
      </c>
    </row>
    <row r="138" spans="1:7" x14ac:dyDescent="0.25">
      <c r="A138" s="275" t="s">
        <v>120</v>
      </c>
      <c r="B138" s="275" t="s">
        <v>121</v>
      </c>
      <c r="C138" s="275" t="s">
        <v>14</v>
      </c>
      <c r="D138" s="275">
        <v>12649.0417928516</v>
      </c>
      <c r="E138" s="275">
        <v>69219.036041320403</v>
      </c>
      <c r="F138" s="275">
        <v>15.450517622354401</v>
      </c>
      <c r="G138" s="275">
        <v>84.549482377645603</v>
      </c>
    </row>
    <row r="139" spans="1:7" x14ac:dyDescent="0.25">
      <c r="A139" s="275" t="s">
        <v>120</v>
      </c>
      <c r="B139" s="275" t="s">
        <v>121</v>
      </c>
      <c r="C139" s="275" t="s">
        <v>15</v>
      </c>
      <c r="D139" s="275">
        <v>18443.386958399999</v>
      </c>
      <c r="E139" s="275">
        <v>71494.849975399993</v>
      </c>
      <c r="F139" s="275">
        <v>20.506725045072301</v>
      </c>
      <c r="G139" s="275">
        <v>79.493274954927699</v>
      </c>
    </row>
    <row r="140" spans="1:7" x14ac:dyDescent="0.25">
      <c r="A140" s="275" t="s">
        <v>122</v>
      </c>
      <c r="B140" s="275" t="s">
        <v>123</v>
      </c>
      <c r="C140" s="275" t="s">
        <v>14</v>
      </c>
      <c r="D140" s="275">
        <v>1620.9272621766199</v>
      </c>
      <c r="E140" s="275">
        <v>5972.6399564450103</v>
      </c>
      <c r="F140" s="275">
        <v>21.3460579923706</v>
      </c>
      <c r="G140" s="275">
        <v>78.653942007629396</v>
      </c>
    </row>
    <row r="141" spans="1:7" x14ac:dyDescent="0.25">
      <c r="A141" s="275" t="s">
        <v>122</v>
      </c>
      <c r="B141" s="275" t="s">
        <v>123</v>
      </c>
      <c r="C141" s="275" t="s">
        <v>15</v>
      </c>
      <c r="D141" s="275">
        <v>1509.1950956999999</v>
      </c>
      <c r="E141" s="275">
        <v>6094.0001183000004</v>
      </c>
      <c r="F141" s="275">
        <v>19.849485028624201</v>
      </c>
      <c r="G141" s="275">
        <v>80.150514971375799</v>
      </c>
    </row>
    <row r="142" spans="1:7" x14ac:dyDescent="0.25">
      <c r="A142" s="275" t="s">
        <v>124</v>
      </c>
      <c r="B142" s="275" t="s">
        <v>125</v>
      </c>
      <c r="C142" s="275" t="s">
        <v>14</v>
      </c>
      <c r="D142" s="275">
        <v>12746.4128664572</v>
      </c>
      <c r="E142" s="275">
        <v>104457.37527767201</v>
      </c>
      <c r="F142" s="275">
        <v>10.875427380199101</v>
      </c>
      <c r="G142" s="275">
        <v>89.124572619800901</v>
      </c>
    </row>
    <row r="143" spans="1:7" x14ac:dyDescent="0.25">
      <c r="A143" s="275" t="s">
        <v>124</v>
      </c>
      <c r="B143" s="275" t="s">
        <v>125</v>
      </c>
      <c r="C143" s="275" t="s">
        <v>15</v>
      </c>
      <c r="D143" s="275">
        <v>28742.154622900001</v>
      </c>
      <c r="E143" s="275">
        <v>107945.19982189999</v>
      </c>
      <c r="F143" s="275">
        <v>21.0276618050335</v>
      </c>
      <c r="G143" s="275">
        <v>78.972338194966497</v>
      </c>
    </row>
    <row r="144" spans="1:7" x14ac:dyDescent="0.25">
      <c r="A144" s="275" t="s">
        <v>126</v>
      </c>
      <c r="B144" s="275" t="s">
        <v>127</v>
      </c>
      <c r="C144" s="275" t="s">
        <v>14</v>
      </c>
      <c r="D144" s="275">
        <v>20159.4513315406</v>
      </c>
      <c r="E144" s="275">
        <v>166942.95713197201</v>
      </c>
      <c r="F144" s="275">
        <v>10.7745546928499</v>
      </c>
      <c r="G144" s="275">
        <v>89.225445307150096</v>
      </c>
    </row>
    <row r="145" spans="1:7" x14ac:dyDescent="0.25">
      <c r="A145" s="275" t="s">
        <v>126</v>
      </c>
      <c r="B145" s="275" t="s">
        <v>127</v>
      </c>
      <c r="C145" s="275" t="s">
        <v>15</v>
      </c>
      <c r="D145" s="275">
        <v>31916.009413700001</v>
      </c>
      <c r="E145" s="275">
        <v>176786.07633400001</v>
      </c>
      <c r="F145" s="275">
        <v>15.2926164103042</v>
      </c>
      <c r="G145" s="275">
        <v>84.707383589695795</v>
      </c>
    </row>
    <row r="146" spans="1:7" x14ac:dyDescent="0.25">
      <c r="A146" s="275" t="s">
        <v>128</v>
      </c>
      <c r="B146" s="275" t="s">
        <v>129</v>
      </c>
      <c r="C146" s="275" t="s">
        <v>14</v>
      </c>
      <c r="D146" s="275">
        <v>16726.8639081191</v>
      </c>
      <c r="E146" s="275">
        <v>57312.147979165602</v>
      </c>
      <c r="F146" s="275">
        <v>22.5919599434737</v>
      </c>
      <c r="G146" s="275">
        <v>77.408040056526303</v>
      </c>
    </row>
    <row r="147" spans="1:7" x14ac:dyDescent="0.25">
      <c r="A147" s="275" t="s">
        <v>128</v>
      </c>
      <c r="B147" s="275" t="s">
        <v>129</v>
      </c>
      <c r="C147" s="275" t="s">
        <v>15</v>
      </c>
      <c r="D147" s="275">
        <v>15541.0798746</v>
      </c>
      <c r="E147" s="275">
        <v>62481.075459599997</v>
      </c>
      <c r="F147" s="275">
        <v>19.9188035860216</v>
      </c>
      <c r="G147" s="275">
        <v>80.081196413978404</v>
      </c>
    </row>
    <row r="148" spans="1:7" x14ac:dyDescent="0.25">
      <c r="A148" s="275" t="s">
        <v>130</v>
      </c>
      <c r="B148" s="275" t="s">
        <v>131</v>
      </c>
      <c r="C148" s="275" t="s">
        <v>14</v>
      </c>
      <c r="D148" s="275">
        <v>214.70596811535901</v>
      </c>
      <c r="E148" s="275">
        <v>711.60473855439295</v>
      </c>
      <c r="F148" s="275">
        <v>23.1786123780502</v>
      </c>
      <c r="G148" s="275">
        <v>76.821387621949896</v>
      </c>
    </row>
    <row r="149" spans="1:7" x14ac:dyDescent="0.25">
      <c r="A149" s="275" t="s">
        <v>130</v>
      </c>
      <c r="B149" s="275" t="s">
        <v>131</v>
      </c>
      <c r="C149" s="275" t="s">
        <v>15</v>
      </c>
      <c r="D149" s="275">
        <v>149.7844892</v>
      </c>
      <c r="E149" s="275">
        <v>985.32929039999999</v>
      </c>
      <c r="F149" s="275">
        <v>13.1955484896661</v>
      </c>
      <c r="G149" s="275">
        <v>86.804451510333905</v>
      </c>
    </row>
    <row r="150" spans="1:7" x14ac:dyDescent="0.25">
      <c r="A150" s="275" t="s">
        <v>132</v>
      </c>
      <c r="B150" s="275" t="s">
        <v>133</v>
      </c>
      <c r="C150" s="275" t="s">
        <v>14</v>
      </c>
      <c r="D150" s="275">
        <v>6827.6787420121</v>
      </c>
      <c r="E150" s="275">
        <v>33761.0968376124</v>
      </c>
      <c r="F150" s="275">
        <v>16.8215932718098</v>
      </c>
      <c r="G150" s="275">
        <v>83.178406728190197</v>
      </c>
    </row>
    <row r="151" spans="1:7" x14ac:dyDescent="0.25">
      <c r="A151" s="275" t="s">
        <v>132</v>
      </c>
      <c r="B151" s="275" t="s">
        <v>133</v>
      </c>
      <c r="C151" s="275" t="s">
        <v>15</v>
      </c>
      <c r="D151" s="275">
        <v>7091.2004312999998</v>
      </c>
      <c r="E151" s="275">
        <v>31973.153887600001</v>
      </c>
      <c r="F151" s="275">
        <v>18.152611389430199</v>
      </c>
      <c r="G151" s="275">
        <v>81.847388610569794</v>
      </c>
    </row>
    <row r="152" spans="1:7" x14ac:dyDescent="0.25">
      <c r="A152" s="275" t="s">
        <v>134</v>
      </c>
      <c r="B152" s="275" t="s">
        <v>135</v>
      </c>
      <c r="C152" s="275" t="s">
        <v>14</v>
      </c>
      <c r="D152" s="275">
        <v>15829.4455208991</v>
      </c>
      <c r="E152" s="275">
        <v>103241.653136812</v>
      </c>
      <c r="F152" s="275">
        <v>13.2941122567479</v>
      </c>
      <c r="G152" s="275">
        <v>86.705887743252106</v>
      </c>
    </row>
    <row r="153" spans="1:7" x14ac:dyDescent="0.25">
      <c r="A153" s="275" t="s">
        <v>134</v>
      </c>
      <c r="B153" s="275" t="s">
        <v>135</v>
      </c>
      <c r="C153" s="275" t="s">
        <v>15</v>
      </c>
      <c r="D153" s="275">
        <v>26729.590218900001</v>
      </c>
      <c r="E153" s="275">
        <v>108941.5047409</v>
      </c>
      <c r="F153" s="275">
        <v>19.701757568051001</v>
      </c>
      <c r="G153" s="275">
        <v>80.298242431949006</v>
      </c>
    </row>
    <row r="154" spans="1:7" x14ac:dyDescent="0.25">
      <c r="A154" s="275" t="s">
        <v>136</v>
      </c>
      <c r="B154" s="275" t="s">
        <v>137</v>
      </c>
      <c r="C154" s="275" t="s">
        <v>14</v>
      </c>
      <c r="D154" s="275">
        <v>15868.487497960699</v>
      </c>
      <c r="E154" s="275">
        <v>88115.595592057798</v>
      </c>
      <c r="F154" s="275">
        <v>15.260496632184999</v>
      </c>
      <c r="G154" s="275">
        <v>84.739503367815004</v>
      </c>
    </row>
    <row r="155" spans="1:7" x14ac:dyDescent="0.25">
      <c r="A155" s="275" t="s">
        <v>136</v>
      </c>
      <c r="B155" s="275" t="s">
        <v>137</v>
      </c>
      <c r="C155" s="275" t="s">
        <v>15</v>
      </c>
      <c r="D155" s="275">
        <v>20349.675554199999</v>
      </c>
      <c r="E155" s="275">
        <v>108339.2455912</v>
      </c>
      <c r="F155" s="275">
        <v>15.813074950879299</v>
      </c>
      <c r="G155" s="275">
        <v>84.186925049120703</v>
      </c>
    </row>
    <row r="156" spans="1:7" x14ac:dyDescent="0.25">
      <c r="A156" s="275" t="s">
        <v>138</v>
      </c>
      <c r="B156" s="275" t="s">
        <v>139</v>
      </c>
      <c r="C156" s="275" t="s">
        <v>14</v>
      </c>
      <c r="D156" s="275">
        <v>10163.6604875304</v>
      </c>
      <c r="E156" s="275">
        <v>47118.108135798597</v>
      </c>
      <c r="F156" s="275">
        <v>17.743272827981599</v>
      </c>
      <c r="G156" s="275">
        <v>82.256727172018401</v>
      </c>
    </row>
    <row r="157" spans="1:7" x14ac:dyDescent="0.25">
      <c r="A157" s="275" t="s">
        <v>138</v>
      </c>
      <c r="B157" s="275" t="s">
        <v>139</v>
      </c>
      <c r="C157" s="275" t="s">
        <v>15</v>
      </c>
      <c r="D157" s="275">
        <v>13349.2144823</v>
      </c>
      <c r="E157" s="275">
        <v>57082.6418175</v>
      </c>
      <c r="F157" s="275">
        <v>18.9533759063197</v>
      </c>
      <c r="G157" s="275">
        <v>81.046624093680293</v>
      </c>
    </row>
    <row r="158" spans="1:7" x14ac:dyDescent="0.25">
      <c r="A158" s="275" t="s">
        <v>140</v>
      </c>
      <c r="B158" s="275" t="s">
        <v>141</v>
      </c>
      <c r="C158" s="275" t="s">
        <v>14</v>
      </c>
      <c r="D158" s="275">
        <v>19119.121991242799</v>
      </c>
      <c r="E158" s="275">
        <v>187063.43138884901</v>
      </c>
      <c r="F158" s="275">
        <v>9.2729096995889897</v>
      </c>
      <c r="G158" s="275">
        <v>90.727090300411007</v>
      </c>
    </row>
    <row r="159" spans="1:7" x14ac:dyDescent="0.25">
      <c r="A159" s="275" t="s">
        <v>140</v>
      </c>
      <c r="B159" s="275" t="s">
        <v>141</v>
      </c>
      <c r="C159" s="275" t="s">
        <v>15</v>
      </c>
      <c r="D159" s="275">
        <v>41538.6923589</v>
      </c>
      <c r="E159" s="275">
        <v>192153.81326259999</v>
      </c>
      <c r="F159" s="275">
        <v>17.7749355925766</v>
      </c>
      <c r="G159" s="275">
        <v>82.225064407423403</v>
      </c>
    </row>
    <row r="160" spans="1:7" x14ac:dyDescent="0.25">
      <c r="A160" s="275" t="s">
        <v>142</v>
      </c>
      <c r="B160" s="275" t="s">
        <v>143</v>
      </c>
      <c r="C160" s="275" t="s">
        <v>14</v>
      </c>
      <c r="D160" s="275">
        <v>36172.599008513302</v>
      </c>
      <c r="E160" s="275">
        <v>286774.30895513302</v>
      </c>
      <c r="F160" s="275">
        <v>11.2007881532606</v>
      </c>
      <c r="G160" s="275">
        <v>88.799211846739496</v>
      </c>
    </row>
    <row r="161" spans="1:7" x14ac:dyDescent="0.25">
      <c r="A161" s="275" t="s">
        <v>142</v>
      </c>
      <c r="B161" s="275" t="s">
        <v>143</v>
      </c>
      <c r="C161" s="275" t="s">
        <v>15</v>
      </c>
      <c r="D161" s="275">
        <v>64448.346077100003</v>
      </c>
      <c r="E161" s="275">
        <v>300635.50024899998</v>
      </c>
      <c r="F161" s="275">
        <v>17.653025935180199</v>
      </c>
      <c r="G161" s="275">
        <v>82.346974064819705</v>
      </c>
    </row>
    <row r="162" spans="1:7" x14ac:dyDescent="0.25">
      <c r="A162" s="275" t="s">
        <v>144</v>
      </c>
      <c r="B162" s="275" t="s">
        <v>145</v>
      </c>
      <c r="C162" s="275" t="s">
        <v>14</v>
      </c>
      <c r="D162" s="275">
        <v>17354.554393958701</v>
      </c>
      <c r="E162" s="275">
        <v>105724.39360014199</v>
      </c>
      <c r="F162" s="275">
        <v>14.100343459866499</v>
      </c>
      <c r="G162" s="275">
        <v>85.899656540133506</v>
      </c>
    </row>
    <row r="163" spans="1:7" x14ac:dyDescent="0.25">
      <c r="A163" s="275" t="s">
        <v>144</v>
      </c>
      <c r="B163" s="275" t="s">
        <v>145</v>
      </c>
      <c r="C163" s="275" t="s">
        <v>15</v>
      </c>
      <c r="D163" s="275">
        <v>25831.380471299999</v>
      </c>
      <c r="E163" s="275">
        <v>120945.52015690001</v>
      </c>
      <c r="F163" s="275">
        <v>17.599077484769499</v>
      </c>
      <c r="G163" s="275">
        <v>82.400922515230505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734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76" t="s">
        <v>106</v>
      </c>
      <c r="B174" s="276" t="s">
        <v>107</v>
      </c>
      <c r="C174" s="276" t="s">
        <v>14</v>
      </c>
      <c r="D174" s="276">
        <v>38265.776637162999</v>
      </c>
      <c r="E174" s="276">
        <v>170884.337851449</v>
      </c>
      <c r="F174" s="276">
        <v>18.295843026778002</v>
      </c>
      <c r="G174" s="276">
        <v>81.704156973221899</v>
      </c>
    </row>
    <row r="175" spans="1:7" x14ac:dyDescent="0.25">
      <c r="A175" s="276" t="s">
        <v>106</v>
      </c>
      <c r="B175" s="276" t="s">
        <v>107</v>
      </c>
      <c r="C175" s="276" t="s">
        <v>15</v>
      </c>
      <c r="D175" s="276">
        <v>45527.649384299999</v>
      </c>
      <c r="E175" s="276">
        <v>184402.8585029</v>
      </c>
      <c r="F175" s="276">
        <v>19.800612716706201</v>
      </c>
      <c r="G175" s="276">
        <v>80.199387283293802</v>
      </c>
    </row>
    <row r="176" spans="1:7" x14ac:dyDescent="0.25">
      <c r="A176" s="276" t="s">
        <v>108</v>
      </c>
      <c r="B176" s="276" t="s">
        <v>109</v>
      </c>
      <c r="C176" s="276" t="s">
        <v>14</v>
      </c>
      <c r="D176" s="276">
        <v>37282.695410305903</v>
      </c>
      <c r="E176" s="276">
        <v>218912.252831769</v>
      </c>
      <c r="F176" s="276">
        <v>14.5524709468814</v>
      </c>
      <c r="G176" s="276">
        <v>85.4475290531186</v>
      </c>
    </row>
    <row r="177" spans="1:7" x14ac:dyDescent="0.25">
      <c r="A177" s="276" t="s">
        <v>108</v>
      </c>
      <c r="B177" s="276" t="s">
        <v>109</v>
      </c>
      <c r="C177" s="276" t="s">
        <v>15</v>
      </c>
      <c r="D177" s="276">
        <v>52960.182791599997</v>
      </c>
      <c r="E177" s="276">
        <v>244313.2198466</v>
      </c>
      <c r="F177" s="276">
        <v>17.815311535306002</v>
      </c>
      <c r="G177" s="276">
        <v>82.184688464694005</v>
      </c>
    </row>
    <row r="178" spans="1:7" x14ac:dyDescent="0.25">
      <c r="A178" s="276" t="s">
        <v>110</v>
      </c>
      <c r="B178" s="276" t="s">
        <v>111</v>
      </c>
      <c r="C178" s="276" t="s">
        <v>14</v>
      </c>
      <c r="D178" s="276">
        <v>57197.067841718301</v>
      </c>
      <c r="E178" s="276">
        <v>335397.14158196002</v>
      </c>
      <c r="F178" s="276">
        <v>14.5690044500867</v>
      </c>
      <c r="G178" s="276">
        <v>85.430995549913305</v>
      </c>
    </row>
    <row r="179" spans="1:7" x14ac:dyDescent="0.25">
      <c r="A179" s="276" t="s">
        <v>110</v>
      </c>
      <c r="B179" s="276" t="s">
        <v>111</v>
      </c>
      <c r="C179" s="276" t="s">
        <v>15</v>
      </c>
      <c r="D179" s="276">
        <v>77460.045150899998</v>
      </c>
      <c r="E179" s="276">
        <v>367643.9742545</v>
      </c>
      <c r="F179" s="276">
        <v>17.402683816330502</v>
      </c>
      <c r="G179" s="276">
        <v>82.597316183669506</v>
      </c>
    </row>
    <row r="180" spans="1:7" x14ac:dyDescent="0.25">
      <c r="A180" s="276" t="s">
        <v>112</v>
      </c>
      <c r="B180" s="276" t="s">
        <v>113</v>
      </c>
      <c r="C180" s="276" t="s">
        <v>14</v>
      </c>
      <c r="D180" s="276">
        <v>8556.2647675664903</v>
      </c>
      <c r="E180" s="276">
        <v>39369.5675456838</v>
      </c>
      <c r="F180" s="276">
        <v>17.853137555632799</v>
      </c>
      <c r="G180" s="276">
        <v>82.146862444367201</v>
      </c>
    </row>
    <row r="181" spans="1:7" x14ac:dyDescent="0.25">
      <c r="A181" s="276" t="s">
        <v>112</v>
      </c>
      <c r="B181" s="276" t="s">
        <v>113</v>
      </c>
      <c r="C181" s="276" t="s">
        <v>15</v>
      </c>
      <c r="D181" s="276">
        <v>8821.7541763999998</v>
      </c>
      <c r="E181" s="276">
        <v>47615.798582000003</v>
      </c>
      <c r="F181" s="276">
        <v>15.6310005399499</v>
      </c>
      <c r="G181" s="276">
        <v>84.368999460050105</v>
      </c>
    </row>
    <row r="182" spans="1:7" x14ac:dyDescent="0.25">
      <c r="A182" s="276" t="s">
        <v>114</v>
      </c>
      <c r="B182" s="276" t="s">
        <v>115</v>
      </c>
      <c r="C182" s="276" t="s">
        <v>14</v>
      </c>
      <c r="D182" s="276">
        <v>13190.798478074201</v>
      </c>
      <c r="E182" s="276">
        <v>48617.021191794804</v>
      </c>
      <c r="F182" s="276">
        <v>21.341633709989299</v>
      </c>
      <c r="G182" s="276">
        <v>78.658366290010704</v>
      </c>
    </row>
    <row r="183" spans="1:7" x14ac:dyDescent="0.25">
      <c r="A183" s="276" t="s">
        <v>114</v>
      </c>
      <c r="B183" s="276" t="s">
        <v>115</v>
      </c>
      <c r="C183" s="276" t="s">
        <v>15</v>
      </c>
      <c r="D183" s="276">
        <v>15806.300236200001</v>
      </c>
      <c r="E183" s="276">
        <v>61539.819242500002</v>
      </c>
      <c r="F183" s="276">
        <v>20.4358025234257</v>
      </c>
      <c r="G183" s="276">
        <v>79.564197476574293</v>
      </c>
    </row>
    <row r="184" spans="1:7" x14ac:dyDescent="0.25">
      <c r="A184" s="276" t="s">
        <v>116</v>
      </c>
      <c r="B184" s="276" t="s">
        <v>117</v>
      </c>
      <c r="C184" s="276" t="s">
        <v>14</v>
      </c>
      <c r="D184" s="276">
        <v>3082.6543353777201</v>
      </c>
      <c r="E184" s="276">
        <v>23273.486593584301</v>
      </c>
      <c r="F184" s="276">
        <v>11.696152117589699</v>
      </c>
      <c r="G184" s="276">
        <v>88.303847882410295</v>
      </c>
    </row>
    <row r="185" spans="1:7" x14ac:dyDescent="0.25">
      <c r="A185" s="276" t="s">
        <v>116</v>
      </c>
      <c r="B185" s="276" t="s">
        <v>117</v>
      </c>
      <c r="C185" s="276" t="s">
        <v>15</v>
      </c>
      <c r="D185" s="276">
        <v>5115.2382104999997</v>
      </c>
      <c r="E185" s="276">
        <v>28021.356426800001</v>
      </c>
      <c r="F185" s="276">
        <v>15.436825257662599</v>
      </c>
      <c r="G185" s="276">
        <v>84.563174742337395</v>
      </c>
    </row>
    <row r="186" spans="1:7" x14ac:dyDescent="0.25">
      <c r="A186" s="276" t="s">
        <v>118</v>
      </c>
      <c r="B186" s="276" t="s">
        <v>119</v>
      </c>
      <c r="C186" s="276" t="s">
        <v>14</v>
      </c>
      <c r="D186" s="276">
        <v>3061.11502063736</v>
      </c>
      <c r="E186" s="276">
        <v>21580.877293642101</v>
      </c>
      <c r="F186" s="276">
        <v>12.422351981919601</v>
      </c>
      <c r="G186" s="276">
        <v>87.577648018080396</v>
      </c>
    </row>
    <row r="187" spans="1:7" x14ac:dyDescent="0.25">
      <c r="A187" s="276" t="s">
        <v>118</v>
      </c>
      <c r="B187" s="276" t="s">
        <v>119</v>
      </c>
      <c r="C187" s="276" t="s">
        <v>15</v>
      </c>
      <c r="D187" s="276">
        <v>4909.0798531</v>
      </c>
      <c r="E187" s="276">
        <v>23308.571150899999</v>
      </c>
      <c r="F187" s="276">
        <v>17.397195295966</v>
      </c>
      <c r="G187" s="276">
        <v>82.602804704034</v>
      </c>
    </row>
    <row r="188" spans="1:7" x14ac:dyDescent="0.25">
      <c r="A188" s="276" t="s">
        <v>120</v>
      </c>
      <c r="B188" s="276" t="s">
        <v>121</v>
      </c>
      <c r="C188" s="276" t="s">
        <v>14</v>
      </c>
      <c r="D188" s="276">
        <v>12649.0417928516</v>
      </c>
      <c r="E188" s="276">
        <v>69219.036041320403</v>
      </c>
      <c r="F188" s="276">
        <v>15.450517622354401</v>
      </c>
      <c r="G188" s="276">
        <v>84.549482377645603</v>
      </c>
    </row>
    <row r="189" spans="1:7" x14ac:dyDescent="0.25">
      <c r="A189" s="276" t="s">
        <v>120</v>
      </c>
      <c r="B189" s="276" t="s">
        <v>121</v>
      </c>
      <c r="C189" s="276" t="s">
        <v>15</v>
      </c>
      <c r="D189" s="276">
        <v>18443.386958399999</v>
      </c>
      <c r="E189" s="276">
        <v>71494.849975399993</v>
      </c>
      <c r="F189" s="276">
        <v>20.506725045072301</v>
      </c>
      <c r="G189" s="276">
        <v>79.493274954927699</v>
      </c>
    </row>
    <row r="190" spans="1:7" x14ac:dyDescent="0.25">
      <c r="A190" s="276" t="s">
        <v>122</v>
      </c>
      <c r="B190" s="276" t="s">
        <v>123</v>
      </c>
      <c r="C190" s="276" t="s">
        <v>14</v>
      </c>
      <c r="D190" s="276">
        <v>1620.9272621766199</v>
      </c>
      <c r="E190" s="276">
        <v>5972.6399564450103</v>
      </c>
      <c r="F190" s="276">
        <v>21.3460579923706</v>
      </c>
      <c r="G190" s="276">
        <v>78.653942007629396</v>
      </c>
    </row>
    <row r="191" spans="1:7" x14ac:dyDescent="0.25">
      <c r="A191" s="276" t="s">
        <v>122</v>
      </c>
      <c r="B191" s="276" t="s">
        <v>123</v>
      </c>
      <c r="C191" s="276" t="s">
        <v>15</v>
      </c>
      <c r="D191" s="276">
        <v>1509.1950956999999</v>
      </c>
      <c r="E191" s="276">
        <v>6094.0001183000004</v>
      </c>
      <c r="F191" s="276">
        <v>19.849485028624201</v>
      </c>
      <c r="G191" s="276">
        <v>80.150514971375799</v>
      </c>
    </row>
    <row r="192" spans="1:7" x14ac:dyDescent="0.25">
      <c r="A192" s="276" t="s">
        <v>124</v>
      </c>
      <c r="B192" s="276" t="s">
        <v>125</v>
      </c>
      <c r="C192" s="276" t="s">
        <v>14</v>
      </c>
      <c r="D192" s="276">
        <v>12746.4128664572</v>
      </c>
      <c r="E192" s="276">
        <v>104457.37527767201</v>
      </c>
      <c r="F192" s="276">
        <v>10.875427380199101</v>
      </c>
      <c r="G192" s="276">
        <v>89.124572619800901</v>
      </c>
    </row>
    <row r="193" spans="1:7" x14ac:dyDescent="0.25">
      <c r="A193" s="276" t="s">
        <v>124</v>
      </c>
      <c r="B193" s="276" t="s">
        <v>125</v>
      </c>
      <c r="C193" s="276" t="s">
        <v>15</v>
      </c>
      <c r="D193" s="276">
        <v>28742.154622900001</v>
      </c>
      <c r="E193" s="276">
        <v>107945.19982189999</v>
      </c>
      <c r="F193" s="276">
        <v>21.0276618050335</v>
      </c>
      <c r="G193" s="276">
        <v>78.972338194966497</v>
      </c>
    </row>
    <row r="194" spans="1:7" x14ac:dyDescent="0.25">
      <c r="A194" s="276" t="s">
        <v>126</v>
      </c>
      <c r="B194" s="276" t="s">
        <v>127</v>
      </c>
      <c r="C194" s="276" t="s">
        <v>14</v>
      </c>
      <c r="D194" s="276">
        <v>20031.9456984116</v>
      </c>
      <c r="E194" s="276">
        <v>164986.40551252101</v>
      </c>
      <c r="F194" s="276">
        <v>10.8270047632053</v>
      </c>
      <c r="G194" s="276">
        <v>89.172995236794605</v>
      </c>
    </row>
    <row r="195" spans="1:7" x14ac:dyDescent="0.25">
      <c r="A195" s="276" t="s">
        <v>126</v>
      </c>
      <c r="B195" s="276" t="s">
        <v>127</v>
      </c>
      <c r="C195" s="276" t="s">
        <v>15</v>
      </c>
      <c r="D195" s="276">
        <v>31439.6746733</v>
      </c>
      <c r="E195" s="276">
        <v>174231.03401209999</v>
      </c>
      <c r="F195" s="276">
        <v>15.2864133518357</v>
      </c>
      <c r="G195" s="276">
        <v>84.713586648164295</v>
      </c>
    </row>
    <row r="196" spans="1:7" x14ac:dyDescent="0.25">
      <c r="A196" s="276" t="s">
        <v>128</v>
      </c>
      <c r="B196" s="276" t="s">
        <v>129</v>
      </c>
      <c r="C196" s="276" t="s">
        <v>14</v>
      </c>
      <c r="D196" s="276">
        <v>16697.354346936601</v>
      </c>
      <c r="E196" s="276">
        <v>57086.9430162606</v>
      </c>
      <c r="F196" s="276">
        <v>22.629956431983398</v>
      </c>
      <c r="G196" s="276">
        <v>77.370043568016598</v>
      </c>
    </row>
    <row r="197" spans="1:7" x14ac:dyDescent="0.25">
      <c r="A197" s="276" t="s">
        <v>128</v>
      </c>
      <c r="B197" s="276" t="s">
        <v>129</v>
      </c>
      <c r="C197" s="276" t="s">
        <v>15</v>
      </c>
      <c r="D197" s="276">
        <v>15490.1250996</v>
      </c>
      <c r="E197" s="276">
        <v>62161.758869600002</v>
      </c>
      <c r="F197" s="276">
        <v>19.948163918011399</v>
      </c>
      <c r="G197" s="276">
        <v>80.051836081988597</v>
      </c>
    </row>
    <row r="198" spans="1:7" x14ac:dyDescent="0.25">
      <c r="A198" s="276" t="s">
        <v>132</v>
      </c>
      <c r="B198" s="276" t="s">
        <v>133</v>
      </c>
      <c r="C198" s="276" t="s">
        <v>14</v>
      </c>
      <c r="D198" s="276">
        <v>6817.8690740375696</v>
      </c>
      <c r="E198" s="276">
        <v>33561.214478242997</v>
      </c>
      <c r="F198" s="276">
        <v>16.8846553072711</v>
      </c>
      <c r="G198" s="276">
        <v>83.115344692728897</v>
      </c>
    </row>
    <row r="199" spans="1:7" x14ac:dyDescent="0.25">
      <c r="A199" s="276" t="s">
        <v>132</v>
      </c>
      <c r="B199" s="276" t="s">
        <v>133</v>
      </c>
      <c r="C199" s="276" t="s">
        <v>15</v>
      </c>
      <c r="D199" s="276">
        <v>7052.2922636000003</v>
      </c>
      <c r="E199" s="276">
        <v>31676.303472799998</v>
      </c>
      <c r="F199" s="276">
        <v>18.209522265150799</v>
      </c>
      <c r="G199" s="276">
        <v>81.790477734849205</v>
      </c>
    </row>
    <row r="200" spans="1:7" x14ac:dyDescent="0.25">
      <c r="A200" s="276" t="s">
        <v>134</v>
      </c>
      <c r="B200" s="276" t="s">
        <v>135</v>
      </c>
      <c r="C200" s="276" t="s">
        <v>14</v>
      </c>
      <c r="D200" s="276">
        <v>15815.4455208991</v>
      </c>
      <c r="E200" s="276">
        <v>103210.653136812</v>
      </c>
      <c r="F200" s="276">
        <v>13.287376213497801</v>
      </c>
      <c r="G200" s="276">
        <v>86.712623786502206</v>
      </c>
    </row>
    <row r="201" spans="1:7" x14ac:dyDescent="0.25">
      <c r="A201" s="276" t="s">
        <v>134</v>
      </c>
      <c r="B201" s="276" t="s">
        <v>135</v>
      </c>
      <c r="C201" s="276" t="s">
        <v>15</v>
      </c>
      <c r="D201" s="276">
        <v>26728.004852999999</v>
      </c>
      <c r="E201" s="276">
        <v>108925.6510819</v>
      </c>
      <c r="F201" s="276">
        <v>19.7031216510867</v>
      </c>
      <c r="G201" s="276">
        <v>80.296878348913296</v>
      </c>
    </row>
    <row r="202" spans="1:7" x14ac:dyDescent="0.25">
      <c r="A202" s="276" t="s">
        <v>136</v>
      </c>
      <c r="B202" s="276" t="s">
        <v>137</v>
      </c>
      <c r="C202" s="276" t="s">
        <v>14</v>
      </c>
      <c r="D202" s="276">
        <v>15663.849250285301</v>
      </c>
      <c r="E202" s="276">
        <v>86249.631516600799</v>
      </c>
      <c r="F202" s="276">
        <v>15.3697520018126</v>
      </c>
      <c r="G202" s="276">
        <v>84.6302479981874</v>
      </c>
    </row>
    <row r="203" spans="1:7" x14ac:dyDescent="0.25">
      <c r="A203" s="276" t="s">
        <v>136</v>
      </c>
      <c r="B203" s="276" t="s">
        <v>137</v>
      </c>
      <c r="C203" s="276" t="s">
        <v>15</v>
      </c>
      <c r="D203" s="276">
        <v>19970.091799599999</v>
      </c>
      <c r="E203" s="276">
        <v>105790.01899700001</v>
      </c>
      <c r="F203" s="276">
        <v>15.879511931966199</v>
      </c>
      <c r="G203" s="276">
        <v>84.120488068033794</v>
      </c>
    </row>
    <row r="204" spans="1:7" x14ac:dyDescent="0.25">
      <c r="A204" s="276" t="s">
        <v>138</v>
      </c>
      <c r="B204" s="276" t="s">
        <v>139</v>
      </c>
      <c r="C204" s="276" t="s">
        <v>14</v>
      </c>
      <c r="D204" s="276">
        <v>10163.6604875304</v>
      </c>
      <c r="E204" s="276">
        <v>47118.108135798597</v>
      </c>
      <c r="F204" s="276">
        <v>17.743272827981599</v>
      </c>
      <c r="G204" s="276">
        <v>82.256727172018401</v>
      </c>
    </row>
    <row r="205" spans="1:7" x14ac:dyDescent="0.25">
      <c r="A205" s="276" t="s">
        <v>138</v>
      </c>
      <c r="B205" s="276" t="s">
        <v>139</v>
      </c>
      <c r="C205" s="276" t="s">
        <v>15</v>
      </c>
      <c r="D205" s="276">
        <v>13349.2144823</v>
      </c>
      <c r="E205" s="276">
        <v>57082.6418175</v>
      </c>
      <c r="F205" s="276">
        <v>18.9533759063197</v>
      </c>
      <c r="G205" s="276">
        <v>81.046624093680293</v>
      </c>
    </row>
    <row r="206" spans="1:7" x14ac:dyDescent="0.25">
      <c r="A206" s="276" t="s">
        <v>140</v>
      </c>
      <c r="B206" s="276" t="s">
        <v>141</v>
      </c>
      <c r="C206" s="276" t="s">
        <v>14</v>
      </c>
      <c r="D206" s="276">
        <v>19119.121991242799</v>
      </c>
      <c r="E206" s="276">
        <v>187063.43138884901</v>
      </c>
      <c r="F206" s="276">
        <v>9.2729096995889897</v>
      </c>
      <c r="G206" s="276">
        <v>90.727090300411007</v>
      </c>
    </row>
    <row r="207" spans="1:7" x14ac:dyDescent="0.25">
      <c r="A207" s="276" t="s">
        <v>140</v>
      </c>
      <c r="B207" s="276" t="s">
        <v>141</v>
      </c>
      <c r="C207" s="276" t="s">
        <v>15</v>
      </c>
      <c r="D207" s="276">
        <v>41538.6923589</v>
      </c>
      <c r="E207" s="276">
        <v>192153.81326259999</v>
      </c>
      <c r="F207" s="276">
        <v>17.7749355925766</v>
      </c>
      <c r="G207" s="276">
        <v>82.225064407423403</v>
      </c>
    </row>
    <row r="208" spans="1:7" x14ac:dyDescent="0.25">
      <c r="A208" s="276" t="s">
        <v>142</v>
      </c>
      <c r="B208" s="276" t="s">
        <v>143</v>
      </c>
      <c r="C208" s="276" t="s">
        <v>14</v>
      </c>
      <c r="D208" s="276">
        <v>36172.599008513302</v>
      </c>
      <c r="E208" s="276">
        <v>286774.30895513302</v>
      </c>
      <c r="F208" s="276">
        <v>11.2007881532606</v>
      </c>
      <c r="G208" s="276">
        <v>88.799211846739496</v>
      </c>
    </row>
    <row r="209" spans="1:7" x14ac:dyDescent="0.25">
      <c r="A209" s="276" t="s">
        <v>142</v>
      </c>
      <c r="B209" s="276" t="s">
        <v>143</v>
      </c>
      <c r="C209" s="276" t="s">
        <v>15</v>
      </c>
      <c r="D209" s="276">
        <v>64448.346077100003</v>
      </c>
      <c r="E209" s="276">
        <v>300635.50024899998</v>
      </c>
      <c r="F209" s="276">
        <v>17.653025935180199</v>
      </c>
      <c r="G209" s="276">
        <v>82.346974064819705</v>
      </c>
    </row>
    <row r="210" spans="1:7" x14ac:dyDescent="0.25">
      <c r="A210" s="276" t="s">
        <v>144</v>
      </c>
      <c r="B210" s="276" t="s">
        <v>145</v>
      </c>
      <c r="C210" s="276" t="s">
        <v>14</v>
      </c>
      <c r="D210" s="276">
        <v>17354.554393958701</v>
      </c>
      <c r="E210" s="276">
        <v>105724.39360014199</v>
      </c>
      <c r="F210" s="276">
        <v>14.100343459866499</v>
      </c>
      <c r="G210" s="276">
        <v>85.899656540133506</v>
      </c>
    </row>
    <row r="211" spans="1:7" x14ac:dyDescent="0.25">
      <c r="A211" s="276" t="s">
        <v>144</v>
      </c>
      <c r="B211" s="276" t="s">
        <v>145</v>
      </c>
      <c r="C211" s="276" t="s">
        <v>15</v>
      </c>
      <c r="D211" s="276">
        <v>25831.380471299999</v>
      </c>
      <c r="E211" s="276">
        <v>120945.52015690001</v>
      </c>
      <c r="F211" s="276">
        <v>17.599077484769499</v>
      </c>
      <c r="G211" s="276">
        <v>82.400922515230505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735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77" t="s">
        <v>149</v>
      </c>
      <c r="B222" s="277" t="s">
        <v>150</v>
      </c>
      <c r="C222" s="277" t="s">
        <v>14</v>
      </c>
      <c r="D222" s="277">
        <v>3179.6077399690798</v>
      </c>
      <c r="E222" s="277">
        <v>11920.129998922701</v>
      </c>
      <c r="F222" s="277">
        <v>21.057370630878602</v>
      </c>
      <c r="G222" s="277">
        <v>78.942629369121406</v>
      </c>
    </row>
    <row r="223" spans="1:7" x14ac:dyDescent="0.25">
      <c r="A223" s="277" t="s">
        <v>149</v>
      </c>
      <c r="B223" s="277" t="s">
        <v>150</v>
      </c>
      <c r="C223" s="277" t="s">
        <v>15</v>
      </c>
      <c r="D223" s="277">
        <v>4157.4690664</v>
      </c>
      <c r="E223" s="277">
        <v>15544.9365645</v>
      </c>
      <c r="F223" s="277">
        <v>21.101327138853001</v>
      </c>
      <c r="G223" s="277">
        <v>78.898672861147006</v>
      </c>
    </row>
    <row r="224" spans="1:7" x14ac:dyDescent="0.25">
      <c r="A224" s="277" t="s">
        <v>151</v>
      </c>
      <c r="B224" s="277" t="s">
        <v>152</v>
      </c>
      <c r="C224" s="277" t="s">
        <v>14</v>
      </c>
      <c r="D224" s="277">
        <v>2534.7093670070499</v>
      </c>
      <c r="E224" s="277">
        <v>9925.9346186196508</v>
      </c>
      <c r="F224" s="277">
        <v>20.3417204594789</v>
      </c>
      <c r="G224" s="277">
        <v>79.658279540521093</v>
      </c>
    </row>
    <row r="225" spans="1:7" x14ac:dyDescent="0.25">
      <c r="A225" s="277" t="s">
        <v>151</v>
      </c>
      <c r="B225" s="277" t="s">
        <v>152</v>
      </c>
      <c r="C225" s="277" t="s">
        <v>15</v>
      </c>
      <c r="D225" s="277">
        <v>2946.3096807000002</v>
      </c>
      <c r="E225" s="277">
        <v>12631.6151094</v>
      </c>
      <c r="F225" s="277">
        <v>18.9133643948032</v>
      </c>
      <c r="G225" s="277">
        <v>81.086635605196804</v>
      </c>
    </row>
    <row r="226" spans="1:7" x14ac:dyDescent="0.25">
      <c r="A226" s="277" t="s">
        <v>153</v>
      </c>
      <c r="B226" s="277" t="s">
        <v>154</v>
      </c>
      <c r="C226" s="277" t="s">
        <v>14</v>
      </c>
      <c r="D226" s="277">
        <v>1512.7713911347801</v>
      </c>
      <c r="E226" s="277">
        <v>11658.299531583099</v>
      </c>
      <c r="F226" s="277">
        <v>11.4855610451957</v>
      </c>
      <c r="G226" s="277">
        <v>88.514438954804305</v>
      </c>
    </row>
    <row r="227" spans="1:7" x14ac:dyDescent="0.25">
      <c r="A227" s="277" t="s">
        <v>153</v>
      </c>
      <c r="B227" s="277" t="s">
        <v>155</v>
      </c>
      <c r="C227" s="277" t="s">
        <v>15</v>
      </c>
      <c r="D227" s="277">
        <v>1555.2442524000001</v>
      </c>
      <c r="E227" s="277">
        <v>13862.576837099999</v>
      </c>
      <c r="F227" s="277">
        <v>10.0873154732556</v>
      </c>
      <c r="G227" s="277">
        <v>89.9126845267444</v>
      </c>
    </row>
    <row r="228" spans="1:7" x14ac:dyDescent="0.25">
      <c r="A228" s="277" t="s">
        <v>156</v>
      </c>
      <c r="B228" s="277" t="s">
        <v>157</v>
      </c>
      <c r="C228" s="277" t="s">
        <v>14</v>
      </c>
      <c r="D228" s="277">
        <v>2710.12124846705</v>
      </c>
      <c r="E228" s="277">
        <v>8760.5652094362704</v>
      </c>
      <c r="F228" s="277">
        <v>23.626495749953801</v>
      </c>
      <c r="G228" s="277">
        <v>76.373504250046196</v>
      </c>
    </row>
    <row r="229" spans="1:7" x14ac:dyDescent="0.25">
      <c r="A229" s="277" t="s">
        <v>156</v>
      </c>
      <c r="B229" s="277" t="s">
        <v>157</v>
      </c>
      <c r="C229" s="277" t="s">
        <v>15</v>
      </c>
      <c r="D229" s="277">
        <v>2605.2094350000002</v>
      </c>
      <c r="E229" s="277">
        <v>10877.0603949</v>
      </c>
      <c r="F229" s="277">
        <v>19.323225746619901</v>
      </c>
      <c r="G229" s="277">
        <v>80.676774253380103</v>
      </c>
    </row>
    <row r="230" spans="1:7" x14ac:dyDescent="0.25">
      <c r="A230" s="277" t="s">
        <v>158</v>
      </c>
      <c r="B230" s="277" t="s">
        <v>159</v>
      </c>
      <c r="C230" s="277" t="s">
        <v>14</v>
      </c>
      <c r="D230" s="277">
        <v>1115.9359317506401</v>
      </c>
      <c r="E230" s="277">
        <v>6643.8122438514001</v>
      </c>
      <c r="F230" s="277">
        <v>14.3810843663629</v>
      </c>
      <c r="G230" s="277">
        <v>85.618915633637101</v>
      </c>
    </row>
    <row r="231" spans="1:7" x14ac:dyDescent="0.25">
      <c r="A231" s="277" t="s">
        <v>158</v>
      </c>
      <c r="B231" s="277" t="s">
        <v>159</v>
      </c>
      <c r="C231" s="277" t="s">
        <v>15</v>
      </c>
      <c r="D231" s="277">
        <v>1931.6668901999999</v>
      </c>
      <c r="E231" s="277">
        <v>8932.9760530999993</v>
      </c>
      <c r="F231" s="277">
        <v>17.779386771207399</v>
      </c>
      <c r="G231" s="277">
        <v>82.220613228792601</v>
      </c>
    </row>
    <row r="232" spans="1:7" x14ac:dyDescent="0.25">
      <c r="A232" s="277" t="s">
        <v>110</v>
      </c>
      <c r="B232" s="277" t="s">
        <v>160</v>
      </c>
      <c r="C232" s="277" t="s">
        <v>14</v>
      </c>
      <c r="D232" s="277">
        <v>3565.1908388536099</v>
      </c>
      <c r="E232" s="277">
        <v>19145.1692168425</v>
      </c>
      <c r="F232" s="277">
        <v>15.6985218645153</v>
      </c>
      <c r="G232" s="277">
        <v>84.3014781354847</v>
      </c>
    </row>
    <row r="233" spans="1:7" x14ac:dyDescent="0.25">
      <c r="A233" s="277" t="s">
        <v>110</v>
      </c>
      <c r="B233" s="277" t="s">
        <v>160</v>
      </c>
      <c r="C233" s="277" t="s">
        <v>15</v>
      </c>
      <c r="D233" s="277">
        <v>4163.2594154999997</v>
      </c>
      <c r="E233" s="277">
        <v>21350.722252799998</v>
      </c>
      <c r="F233" s="277">
        <v>16.3175605815876</v>
      </c>
      <c r="G233" s="277">
        <v>83.6824394184124</v>
      </c>
    </row>
    <row r="234" spans="1:7" x14ac:dyDescent="0.25">
      <c r="A234" s="277" t="s">
        <v>161</v>
      </c>
      <c r="B234" s="277" t="s">
        <v>162</v>
      </c>
      <c r="C234" s="277" t="s">
        <v>14</v>
      </c>
      <c r="D234" s="277">
        <v>3426.6946158106002</v>
      </c>
      <c r="E234" s="277">
        <v>14095.4356689019</v>
      </c>
      <c r="F234" s="277">
        <v>19.556381331100301</v>
      </c>
      <c r="G234" s="277">
        <v>80.443618668899703</v>
      </c>
    </row>
    <row r="235" spans="1:7" x14ac:dyDescent="0.25">
      <c r="A235" s="277" t="s">
        <v>161</v>
      </c>
      <c r="B235" s="277" t="s">
        <v>162</v>
      </c>
      <c r="C235" s="277" t="s">
        <v>15</v>
      </c>
      <c r="D235" s="277">
        <v>4324.4413320000003</v>
      </c>
      <c r="E235" s="277">
        <v>14773.711889599999</v>
      </c>
      <c r="F235" s="277">
        <v>22.643243468740501</v>
      </c>
      <c r="G235" s="277">
        <v>77.356756531259506</v>
      </c>
    </row>
    <row r="236" spans="1:7" x14ac:dyDescent="0.25">
      <c r="A236" s="277" t="s">
        <v>163</v>
      </c>
      <c r="B236" s="277" t="s">
        <v>164</v>
      </c>
      <c r="C236" s="277" t="s">
        <v>14</v>
      </c>
      <c r="D236" s="277">
        <v>1819.0456787717901</v>
      </c>
      <c r="E236" s="277">
        <v>13519.4545352901</v>
      </c>
      <c r="F236" s="277">
        <v>11.8593451340447</v>
      </c>
      <c r="G236" s="277">
        <v>88.140654865955298</v>
      </c>
    </row>
    <row r="237" spans="1:7" x14ac:dyDescent="0.25">
      <c r="A237" s="277" t="s">
        <v>163</v>
      </c>
      <c r="B237" s="277" t="s">
        <v>164</v>
      </c>
      <c r="C237" s="277" t="s">
        <v>15</v>
      </c>
      <c r="D237" s="277">
        <v>3065.7979828000002</v>
      </c>
      <c r="E237" s="277">
        <v>16894.168359700001</v>
      </c>
      <c r="F237" s="277">
        <v>15.3597352329804</v>
      </c>
      <c r="G237" s="277">
        <v>84.640264767019602</v>
      </c>
    </row>
    <row r="238" spans="1:7" x14ac:dyDescent="0.25">
      <c r="A238" s="277" t="s">
        <v>165</v>
      </c>
      <c r="B238" s="277" t="s">
        <v>166</v>
      </c>
      <c r="C238" s="277" t="s">
        <v>14</v>
      </c>
      <c r="D238" s="277">
        <v>3089.6972342423101</v>
      </c>
      <c r="E238" s="277">
        <v>11517.3239357252</v>
      </c>
      <c r="F238" s="277">
        <v>21.152137717133002</v>
      </c>
      <c r="G238" s="277">
        <v>78.847862282866998</v>
      </c>
    </row>
    <row r="239" spans="1:7" x14ac:dyDescent="0.25">
      <c r="A239" s="277" t="s">
        <v>165</v>
      </c>
      <c r="B239" s="277" t="s">
        <v>166</v>
      </c>
      <c r="C239" s="277" t="s">
        <v>15</v>
      </c>
      <c r="D239" s="277">
        <v>3770.2804212000001</v>
      </c>
      <c r="E239" s="277">
        <v>13623.4581296</v>
      </c>
      <c r="F239" s="277">
        <v>21.676078493353</v>
      </c>
      <c r="G239" s="277">
        <v>78.323921506647096</v>
      </c>
    </row>
    <row r="240" spans="1:7" x14ac:dyDescent="0.25">
      <c r="A240" s="277" t="s">
        <v>112</v>
      </c>
      <c r="B240" s="277" t="s">
        <v>167</v>
      </c>
      <c r="C240" s="277" t="s">
        <v>14</v>
      </c>
      <c r="D240" s="277">
        <v>3677.4608733597802</v>
      </c>
      <c r="E240" s="277">
        <v>17056.208637824999</v>
      </c>
      <c r="F240" s="277">
        <v>17.7366619612412</v>
      </c>
      <c r="G240" s="277">
        <v>82.263338038758803</v>
      </c>
    </row>
    <row r="241" spans="1:7" x14ac:dyDescent="0.25">
      <c r="A241" s="277" t="s">
        <v>112</v>
      </c>
      <c r="B241" s="277" t="s">
        <v>167</v>
      </c>
      <c r="C241" s="277" t="s">
        <v>15</v>
      </c>
      <c r="D241" s="277">
        <v>4448.5657160000001</v>
      </c>
      <c r="E241" s="277">
        <v>18509.080117199999</v>
      </c>
      <c r="F241" s="277">
        <v>19.3772730371454</v>
      </c>
      <c r="G241" s="277">
        <v>80.6227269628546</v>
      </c>
    </row>
    <row r="242" spans="1:7" x14ac:dyDescent="0.25">
      <c r="A242" s="277" t="s">
        <v>114</v>
      </c>
      <c r="B242" s="277" t="s">
        <v>168</v>
      </c>
      <c r="C242" s="277" t="s">
        <v>14</v>
      </c>
      <c r="D242" s="277">
        <v>13052.675973453301</v>
      </c>
      <c r="E242" s="277">
        <v>40676.377855607003</v>
      </c>
      <c r="F242" s="277">
        <v>24.2935154134308</v>
      </c>
      <c r="G242" s="277">
        <v>75.706484586569204</v>
      </c>
    </row>
    <row r="243" spans="1:7" x14ac:dyDescent="0.25">
      <c r="A243" s="277" t="s">
        <v>114</v>
      </c>
      <c r="B243" s="277" t="s">
        <v>168</v>
      </c>
      <c r="C243" s="277" t="s">
        <v>15</v>
      </c>
      <c r="D243" s="277">
        <v>14602.699011299999</v>
      </c>
      <c r="E243" s="277">
        <v>46080.926403199999</v>
      </c>
      <c r="F243" s="277">
        <v>24.063656236021099</v>
      </c>
      <c r="G243" s="277">
        <v>75.936343763978897</v>
      </c>
    </row>
    <row r="244" spans="1:7" x14ac:dyDescent="0.25">
      <c r="A244" s="277" t="s">
        <v>124</v>
      </c>
      <c r="B244" s="277" t="s">
        <v>169</v>
      </c>
      <c r="C244" s="277" t="s">
        <v>14</v>
      </c>
      <c r="D244" s="277">
        <v>5425.6871063887802</v>
      </c>
      <c r="E244" s="277">
        <v>25742.403519837801</v>
      </c>
      <c r="F244" s="277">
        <v>17.4078263935208</v>
      </c>
      <c r="G244" s="277">
        <v>82.592173606479193</v>
      </c>
    </row>
    <row r="245" spans="1:7" x14ac:dyDescent="0.25">
      <c r="A245" s="277" t="s">
        <v>124</v>
      </c>
      <c r="B245" s="277" t="s">
        <v>169</v>
      </c>
      <c r="C245" s="277" t="s">
        <v>15</v>
      </c>
      <c r="D245" s="277">
        <v>7106.6446931</v>
      </c>
      <c r="E245" s="277">
        <v>29955.069418800002</v>
      </c>
      <c r="F245" s="277">
        <v>19.175164623101299</v>
      </c>
      <c r="G245" s="277">
        <v>80.824835376898704</v>
      </c>
    </row>
    <row r="246" spans="1:7" x14ac:dyDescent="0.25">
      <c r="A246" s="277" t="s">
        <v>126</v>
      </c>
      <c r="B246" s="277" t="s">
        <v>170</v>
      </c>
      <c r="C246" s="277" t="s">
        <v>14</v>
      </c>
      <c r="D246" s="277">
        <v>6963.3147260784499</v>
      </c>
      <c r="E246" s="277">
        <v>29455.461532904599</v>
      </c>
      <c r="F246" s="277">
        <v>19.120122753605401</v>
      </c>
      <c r="G246" s="277">
        <v>80.879877246394599</v>
      </c>
    </row>
    <row r="247" spans="1:7" x14ac:dyDescent="0.25">
      <c r="A247" s="277" t="s">
        <v>126</v>
      </c>
      <c r="B247" s="277" t="s">
        <v>170</v>
      </c>
      <c r="C247" s="277" t="s">
        <v>15</v>
      </c>
      <c r="D247" s="277">
        <v>7916.7342809000002</v>
      </c>
      <c r="E247" s="277">
        <v>33660.037858800002</v>
      </c>
      <c r="F247" s="277">
        <v>19.041243159279901</v>
      </c>
      <c r="G247" s="277">
        <v>80.958756840720199</v>
      </c>
    </row>
    <row r="248" spans="1:7" x14ac:dyDescent="0.25">
      <c r="A248" s="277" t="s">
        <v>171</v>
      </c>
      <c r="B248" s="277" t="s">
        <v>172</v>
      </c>
      <c r="C248" s="277" t="s">
        <v>14</v>
      </c>
      <c r="D248" s="277">
        <v>1578.24257292933</v>
      </c>
      <c r="E248" s="277">
        <v>8251.2019087903209</v>
      </c>
      <c r="F248" s="277">
        <v>16.056274348611201</v>
      </c>
      <c r="G248" s="277">
        <v>83.943725651388803</v>
      </c>
    </row>
    <row r="249" spans="1:7" x14ac:dyDescent="0.25">
      <c r="A249" s="277" t="s">
        <v>171</v>
      </c>
      <c r="B249" s="277" t="s">
        <v>172</v>
      </c>
      <c r="C249" s="277" t="s">
        <v>15</v>
      </c>
      <c r="D249" s="277">
        <v>2570.2190673999999</v>
      </c>
      <c r="E249" s="277">
        <v>9095.7428223999996</v>
      </c>
      <c r="F249" s="277">
        <v>22.031780076765401</v>
      </c>
      <c r="G249" s="277">
        <v>77.968219923234599</v>
      </c>
    </row>
    <row r="250" spans="1:7" x14ac:dyDescent="0.25">
      <c r="A250" s="277" t="s">
        <v>173</v>
      </c>
      <c r="B250" s="277" t="s">
        <v>174</v>
      </c>
      <c r="C250" s="277" t="s">
        <v>14</v>
      </c>
      <c r="D250" s="277">
        <v>2396.1616323144999</v>
      </c>
      <c r="E250" s="277">
        <v>15064.787924067101</v>
      </c>
      <c r="F250" s="277">
        <v>13.7229743696198</v>
      </c>
      <c r="G250" s="277">
        <v>86.277025630380194</v>
      </c>
    </row>
    <row r="251" spans="1:7" x14ac:dyDescent="0.25">
      <c r="A251" s="277" t="s">
        <v>173</v>
      </c>
      <c r="B251" s="277" t="s">
        <v>174</v>
      </c>
      <c r="C251" s="277" t="s">
        <v>15</v>
      </c>
      <c r="D251" s="277">
        <v>5031.6973281</v>
      </c>
      <c r="E251" s="277">
        <v>17217.582901599999</v>
      </c>
      <c r="F251" s="277">
        <v>22.6151015949869</v>
      </c>
      <c r="G251" s="277">
        <v>77.384898405013104</v>
      </c>
    </row>
    <row r="252" spans="1:7" x14ac:dyDescent="0.25">
      <c r="A252" s="277" t="s">
        <v>175</v>
      </c>
      <c r="B252" s="277" t="s">
        <v>176</v>
      </c>
      <c r="C252" s="277" t="s">
        <v>14</v>
      </c>
      <c r="D252" s="277">
        <v>9332.0437776372</v>
      </c>
      <c r="E252" s="277">
        <v>23096.477177398199</v>
      </c>
      <c r="F252" s="277">
        <v>28.777272298594099</v>
      </c>
      <c r="G252" s="277">
        <v>71.222727701405901</v>
      </c>
    </row>
    <row r="253" spans="1:7" x14ac:dyDescent="0.25">
      <c r="A253" s="277" t="s">
        <v>175</v>
      </c>
      <c r="B253" s="277" t="s">
        <v>176</v>
      </c>
      <c r="C253" s="277" t="s">
        <v>15</v>
      </c>
      <c r="D253" s="277">
        <v>7365.8028463000001</v>
      </c>
      <c r="E253" s="277">
        <v>23916.249088100001</v>
      </c>
      <c r="F253" s="277">
        <v>23.5464184438618</v>
      </c>
      <c r="G253" s="277">
        <v>76.453581556138204</v>
      </c>
    </row>
    <row r="254" spans="1:7" x14ac:dyDescent="0.25">
      <c r="A254" s="277" t="s">
        <v>177</v>
      </c>
      <c r="B254" s="277" t="s">
        <v>178</v>
      </c>
      <c r="C254" s="277" t="s">
        <v>14</v>
      </c>
      <c r="D254" s="277">
        <v>7484.2292003923603</v>
      </c>
      <c r="E254" s="277">
        <v>27741.6131622385</v>
      </c>
      <c r="F254" s="277">
        <v>21.246416546540701</v>
      </c>
      <c r="G254" s="277">
        <v>78.753583453459299</v>
      </c>
    </row>
    <row r="255" spans="1:7" x14ac:dyDescent="0.25">
      <c r="A255" s="277" t="s">
        <v>177</v>
      </c>
      <c r="B255" s="277" t="s">
        <v>178</v>
      </c>
      <c r="C255" s="277" t="s">
        <v>15</v>
      </c>
      <c r="D255" s="277">
        <v>6936.3954409999997</v>
      </c>
      <c r="E255" s="277">
        <v>30262.943920400001</v>
      </c>
      <c r="F255" s="277">
        <v>18.646555449846399</v>
      </c>
      <c r="G255" s="277">
        <v>81.353444550153597</v>
      </c>
    </row>
    <row r="256" spans="1:7" x14ac:dyDescent="0.25">
      <c r="A256" s="277" t="s">
        <v>179</v>
      </c>
      <c r="B256" s="277" t="s">
        <v>180</v>
      </c>
      <c r="C256" s="277" t="s">
        <v>14</v>
      </c>
      <c r="D256" s="277">
        <v>6485.3361712887699</v>
      </c>
      <c r="E256" s="277">
        <v>48525.679884563702</v>
      </c>
      <c r="F256" s="277">
        <v>11.789159038081101</v>
      </c>
      <c r="G256" s="277">
        <v>88.210840961918905</v>
      </c>
    </row>
    <row r="257" spans="1:7" x14ac:dyDescent="0.25">
      <c r="A257" s="277" t="s">
        <v>179</v>
      </c>
      <c r="B257" s="277" t="s">
        <v>180</v>
      </c>
      <c r="C257" s="277" t="s">
        <v>15</v>
      </c>
      <c r="D257" s="277">
        <v>10208.302032899999</v>
      </c>
      <c r="E257" s="277">
        <v>53705.402103499997</v>
      </c>
      <c r="F257" s="277">
        <v>15.9720081488536</v>
      </c>
      <c r="G257" s="277">
        <v>84.027991851146396</v>
      </c>
    </row>
    <row r="258" spans="1:7" x14ac:dyDescent="0.25">
      <c r="A258" s="277" t="s">
        <v>181</v>
      </c>
      <c r="B258" s="277" t="s">
        <v>182</v>
      </c>
      <c r="C258" s="277" t="s">
        <v>14</v>
      </c>
      <c r="D258" s="277">
        <v>10015.362633536201</v>
      </c>
      <c r="E258" s="277">
        <v>79482.665145064806</v>
      </c>
      <c r="F258" s="277">
        <v>11.1905959071099</v>
      </c>
      <c r="G258" s="277">
        <v>88.809404092890105</v>
      </c>
    </row>
    <row r="259" spans="1:7" x14ac:dyDescent="0.25">
      <c r="A259" s="277" t="s">
        <v>181</v>
      </c>
      <c r="B259" s="277" t="s">
        <v>182</v>
      </c>
      <c r="C259" s="277" t="s">
        <v>15</v>
      </c>
      <c r="D259" s="277">
        <v>15302.8904241</v>
      </c>
      <c r="E259" s="277">
        <v>84467.848439299996</v>
      </c>
      <c r="F259" s="277">
        <v>15.338054622459801</v>
      </c>
      <c r="G259" s="277">
        <v>84.661945377540206</v>
      </c>
    </row>
    <row r="260" spans="1:7" x14ac:dyDescent="0.25">
      <c r="A260" s="277" t="s">
        <v>183</v>
      </c>
      <c r="B260" s="277" t="s">
        <v>184</v>
      </c>
      <c r="C260" s="277" t="s">
        <v>14</v>
      </c>
      <c r="D260" s="277">
        <v>4763.62028780521</v>
      </c>
      <c r="E260" s="277">
        <v>28083.726880269802</v>
      </c>
      <c r="F260" s="277">
        <v>14.502298354355601</v>
      </c>
      <c r="G260" s="277">
        <v>85.497701645644398</v>
      </c>
    </row>
    <row r="261" spans="1:7" x14ac:dyDescent="0.25">
      <c r="A261" s="277" t="s">
        <v>183</v>
      </c>
      <c r="B261" s="277" t="s">
        <v>184</v>
      </c>
      <c r="C261" s="277" t="s">
        <v>15</v>
      </c>
      <c r="D261" s="277">
        <v>8628.1275038000003</v>
      </c>
      <c r="E261" s="277">
        <v>32180.659409100001</v>
      </c>
      <c r="F261" s="277">
        <v>21.142817899035801</v>
      </c>
      <c r="G261" s="277">
        <v>78.857182100964195</v>
      </c>
    </row>
    <row r="262" spans="1:7" x14ac:dyDescent="0.25">
      <c r="A262" s="277" t="s">
        <v>185</v>
      </c>
      <c r="B262" s="277" t="s">
        <v>186</v>
      </c>
      <c r="C262" s="277" t="s">
        <v>14</v>
      </c>
      <c r="D262" s="277">
        <v>5604.7992283977301</v>
      </c>
      <c r="E262" s="277">
        <v>34348.615110497303</v>
      </c>
      <c r="F262" s="277">
        <v>14.028336053725999</v>
      </c>
      <c r="G262" s="277">
        <v>85.971663946274006</v>
      </c>
    </row>
    <row r="263" spans="1:7" x14ac:dyDescent="0.25">
      <c r="A263" s="277" t="s">
        <v>185</v>
      </c>
      <c r="B263" s="277" t="s">
        <v>186</v>
      </c>
      <c r="C263" s="277" t="s">
        <v>15</v>
      </c>
      <c r="D263" s="277">
        <v>8805.5089143999994</v>
      </c>
      <c r="E263" s="277">
        <v>38260.8351759</v>
      </c>
      <c r="F263" s="277">
        <v>18.708716567205698</v>
      </c>
      <c r="G263" s="277">
        <v>81.291283432794302</v>
      </c>
    </row>
    <row r="264" spans="1:7" x14ac:dyDescent="0.25">
      <c r="A264" s="277" t="s">
        <v>187</v>
      </c>
      <c r="B264" s="277" t="s">
        <v>188</v>
      </c>
      <c r="C264" s="277" t="s">
        <v>14</v>
      </c>
      <c r="D264" s="277">
        <v>3555.3297471061701</v>
      </c>
      <c r="E264" s="277">
        <v>25923.7764217287</v>
      </c>
      <c r="F264" s="277">
        <v>12.0605072852068</v>
      </c>
      <c r="G264" s="277">
        <v>87.939492714793204</v>
      </c>
    </row>
    <row r="265" spans="1:7" x14ac:dyDescent="0.25">
      <c r="A265" s="277" t="s">
        <v>187</v>
      </c>
      <c r="B265" s="277" t="s">
        <v>188</v>
      </c>
      <c r="C265" s="277" t="s">
        <v>15</v>
      </c>
      <c r="D265" s="277">
        <v>6316.1007456999996</v>
      </c>
      <c r="E265" s="277">
        <v>27321.762839200001</v>
      </c>
      <c r="F265" s="277">
        <v>18.776759498291401</v>
      </c>
      <c r="G265" s="277">
        <v>81.223240501708602</v>
      </c>
    </row>
    <row r="266" spans="1:7" x14ac:dyDescent="0.25">
      <c r="A266" s="277" t="s">
        <v>189</v>
      </c>
      <c r="B266" s="277" t="s">
        <v>190</v>
      </c>
      <c r="C266" s="277" t="s">
        <v>14</v>
      </c>
      <c r="D266" s="277">
        <v>2108.39065484913</v>
      </c>
      <c r="E266" s="277">
        <v>11522.853316574399</v>
      </c>
      <c r="F266" s="277">
        <v>15.4673385588956</v>
      </c>
      <c r="G266" s="277">
        <v>84.532661441104395</v>
      </c>
    </row>
    <row r="267" spans="1:7" x14ac:dyDescent="0.25">
      <c r="A267" s="277" t="s">
        <v>189</v>
      </c>
      <c r="B267" s="277" t="s">
        <v>190</v>
      </c>
      <c r="C267" s="277" t="s">
        <v>15</v>
      </c>
      <c r="D267" s="277">
        <v>2757.7423976</v>
      </c>
      <c r="E267" s="277">
        <v>12940.217571499999</v>
      </c>
      <c r="F267" s="277">
        <v>17.567520894615399</v>
      </c>
      <c r="G267" s="277">
        <v>82.432479105384601</v>
      </c>
    </row>
    <row r="268" spans="1:7" x14ac:dyDescent="0.25">
      <c r="A268" s="277" t="s">
        <v>191</v>
      </c>
      <c r="B268" s="277" t="s">
        <v>192</v>
      </c>
      <c r="C268" s="277" t="s">
        <v>14</v>
      </c>
      <c r="D268" s="277">
        <v>2968.8857504212601</v>
      </c>
      <c r="E268" s="277">
        <v>20385.987629036099</v>
      </c>
      <c r="F268" s="277">
        <v>12.712060999794</v>
      </c>
      <c r="G268" s="277">
        <v>87.287939000205995</v>
      </c>
    </row>
    <row r="269" spans="1:7" x14ac:dyDescent="0.25">
      <c r="A269" s="277" t="s">
        <v>191</v>
      </c>
      <c r="B269" s="277" t="s">
        <v>192</v>
      </c>
      <c r="C269" s="277" t="s">
        <v>15</v>
      </c>
      <c r="D269" s="277">
        <v>5483.3330255000001</v>
      </c>
      <c r="E269" s="277">
        <v>21424.4315446</v>
      </c>
      <c r="F269" s="277">
        <v>20.378255544844102</v>
      </c>
      <c r="G269" s="277">
        <v>79.621744455155905</v>
      </c>
    </row>
    <row r="270" spans="1:7" x14ac:dyDescent="0.25">
      <c r="A270" s="277" t="s">
        <v>193</v>
      </c>
      <c r="B270" s="277" t="s">
        <v>194</v>
      </c>
      <c r="C270" s="277" t="s">
        <v>14</v>
      </c>
      <c r="D270" s="277">
        <v>885.43400988878795</v>
      </c>
      <c r="E270" s="277">
        <v>6785.5373910511298</v>
      </c>
      <c r="F270" s="277">
        <v>11.542658205977601</v>
      </c>
      <c r="G270" s="277">
        <v>88.457341794022398</v>
      </c>
    </row>
    <row r="271" spans="1:7" x14ac:dyDescent="0.25">
      <c r="A271" s="277" t="s">
        <v>193</v>
      </c>
      <c r="B271" s="277" t="s">
        <v>194</v>
      </c>
      <c r="C271" s="277" t="s">
        <v>15</v>
      </c>
      <c r="D271" s="277">
        <v>1562.2546268999999</v>
      </c>
      <c r="E271" s="277">
        <v>7823.4422935000002</v>
      </c>
      <c r="F271" s="277">
        <v>16.645057262656799</v>
      </c>
      <c r="G271" s="277">
        <v>83.354942737343194</v>
      </c>
    </row>
    <row r="272" spans="1:7" x14ac:dyDescent="0.25">
      <c r="A272" s="277" t="s">
        <v>195</v>
      </c>
      <c r="B272" s="277" t="s">
        <v>196</v>
      </c>
      <c r="C272" s="277" t="s">
        <v>14</v>
      </c>
      <c r="D272" s="277">
        <v>1569.8829442429401</v>
      </c>
      <c r="E272" s="277">
        <v>11615.1870620012</v>
      </c>
      <c r="F272" s="277">
        <v>11.9065195975409</v>
      </c>
      <c r="G272" s="277">
        <v>88.093480402459093</v>
      </c>
    </row>
    <row r="273" spans="1:7" x14ac:dyDescent="0.25">
      <c r="A273" s="277" t="s">
        <v>195</v>
      </c>
      <c r="B273" s="277" t="s">
        <v>196</v>
      </c>
      <c r="C273" s="277" t="s">
        <v>15</v>
      </c>
      <c r="D273" s="277">
        <v>3559.9939580999999</v>
      </c>
      <c r="E273" s="277">
        <v>14158.7795897</v>
      </c>
      <c r="F273" s="277">
        <v>20.091649958142899</v>
      </c>
      <c r="G273" s="277">
        <v>79.908350041857105</v>
      </c>
    </row>
    <row r="274" spans="1:7" x14ac:dyDescent="0.25">
      <c r="A274" s="277" t="s">
        <v>197</v>
      </c>
      <c r="B274" s="277" t="s">
        <v>198</v>
      </c>
      <c r="C274" s="277" t="s">
        <v>14</v>
      </c>
      <c r="D274" s="277">
        <v>2175.6810107485699</v>
      </c>
      <c r="E274" s="277">
        <v>14795.3399025909</v>
      </c>
      <c r="F274" s="277">
        <v>12.8199771944094</v>
      </c>
      <c r="G274" s="277">
        <v>87.180022805590596</v>
      </c>
    </row>
    <row r="275" spans="1:7" x14ac:dyDescent="0.25">
      <c r="A275" s="277" t="s">
        <v>197</v>
      </c>
      <c r="B275" s="277" t="s">
        <v>198</v>
      </c>
      <c r="C275" s="277" t="s">
        <v>15</v>
      </c>
      <c r="D275" s="277">
        <v>3346.8252262000001</v>
      </c>
      <c r="E275" s="277">
        <v>15485.128857399999</v>
      </c>
      <c r="F275" s="277">
        <v>17.7720549409932</v>
      </c>
      <c r="G275" s="277">
        <v>82.2279450590068</v>
      </c>
    </row>
    <row r="276" spans="1:7" x14ac:dyDescent="0.25">
      <c r="A276" s="277" t="s">
        <v>199</v>
      </c>
      <c r="B276" s="277" t="s">
        <v>200</v>
      </c>
      <c r="C276" s="277" t="s">
        <v>14</v>
      </c>
      <c r="D276" s="277">
        <v>3625.4483805804298</v>
      </c>
      <c r="E276" s="277">
        <v>24386.7731079968</v>
      </c>
      <c r="F276" s="277">
        <v>12.9423808178113</v>
      </c>
      <c r="G276" s="277">
        <v>87.057619182188702</v>
      </c>
    </row>
    <row r="277" spans="1:7" x14ac:dyDescent="0.25">
      <c r="A277" s="277" t="s">
        <v>199</v>
      </c>
      <c r="B277" s="277" t="s">
        <v>200</v>
      </c>
      <c r="C277" s="277" t="s">
        <v>15</v>
      </c>
      <c r="D277" s="277">
        <v>7136.4914568000004</v>
      </c>
      <c r="E277" s="277">
        <v>27553.726235099999</v>
      </c>
      <c r="F277" s="277">
        <v>20.5720572876841</v>
      </c>
      <c r="G277" s="277">
        <v>79.427942712315897</v>
      </c>
    </row>
    <row r="278" spans="1:7" x14ac:dyDescent="0.25">
      <c r="A278" s="277" t="s">
        <v>201</v>
      </c>
      <c r="B278" s="277" t="s">
        <v>202</v>
      </c>
      <c r="C278" s="277" t="s">
        <v>14</v>
      </c>
      <c r="D278" s="277">
        <v>4598.3414467785797</v>
      </c>
      <c r="E278" s="277">
        <v>27931.502333739401</v>
      </c>
      <c r="F278" s="277">
        <v>14.1357624641669</v>
      </c>
      <c r="G278" s="277">
        <v>85.864237535833198</v>
      </c>
    </row>
    <row r="279" spans="1:7" x14ac:dyDescent="0.25">
      <c r="A279" s="277" t="s">
        <v>201</v>
      </c>
      <c r="B279" s="277" t="s">
        <v>202</v>
      </c>
      <c r="C279" s="277" t="s">
        <v>15</v>
      </c>
      <c r="D279" s="277">
        <v>8100.9554955000003</v>
      </c>
      <c r="E279" s="277">
        <v>28968.297205999999</v>
      </c>
      <c r="F279" s="277">
        <v>21.853571100375</v>
      </c>
      <c r="G279" s="277">
        <v>78.146428899624993</v>
      </c>
    </row>
    <row r="280" spans="1:7" x14ac:dyDescent="0.25">
      <c r="A280" s="277" t="s">
        <v>203</v>
      </c>
      <c r="B280" s="277" t="s">
        <v>204</v>
      </c>
      <c r="C280" s="277" t="s">
        <v>14</v>
      </c>
      <c r="D280" s="277">
        <v>2327.74193466303</v>
      </c>
      <c r="E280" s="277">
        <v>15472.1072675777</v>
      </c>
      <c r="F280" s="277">
        <v>13.0773126683006</v>
      </c>
      <c r="G280" s="277">
        <v>86.922687331699393</v>
      </c>
    </row>
    <row r="281" spans="1:7" x14ac:dyDescent="0.25">
      <c r="A281" s="277" t="s">
        <v>203</v>
      </c>
      <c r="B281" s="277" t="s">
        <v>204</v>
      </c>
      <c r="C281" s="277" t="s">
        <v>15</v>
      </c>
      <c r="D281" s="277">
        <v>3896.8694332999999</v>
      </c>
      <c r="E281" s="277">
        <v>16913.698743299999</v>
      </c>
      <c r="F281" s="277">
        <v>18.725435078133799</v>
      </c>
      <c r="G281" s="277">
        <v>81.274564921866201</v>
      </c>
    </row>
    <row r="282" spans="1:7" x14ac:dyDescent="0.25">
      <c r="A282" s="277" t="s">
        <v>205</v>
      </c>
      <c r="B282" s="277" t="s">
        <v>206</v>
      </c>
      <c r="C282" s="277" t="s">
        <v>14</v>
      </c>
      <c r="D282" s="277">
        <v>8712.2976545661004</v>
      </c>
      <c r="E282" s="277">
        <v>35938.224049466196</v>
      </c>
      <c r="F282" s="277">
        <v>19.512196771889698</v>
      </c>
      <c r="G282" s="277">
        <v>80.487803228110295</v>
      </c>
    </row>
    <row r="283" spans="1:7" x14ac:dyDescent="0.25">
      <c r="A283" s="277" t="s">
        <v>205</v>
      </c>
      <c r="B283" s="277" t="s">
        <v>206</v>
      </c>
      <c r="C283" s="277" t="s">
        <v>15</v>
      </c>
      <c r="D283" s="277">
        <v>10990.8409526</v>
      </c>
      <c r="E283" s="277">
        <v>44490.647241600003</v>
      </c>
      <c r="F283" s="277">
        <v>19.8099245538064</v>
      </c>
      <c r="G283" s="277">
        <v>80.190075446193603</v>
      </c>
    </row>
    <row r="284" spans="1:7" x14ac:dyDescent="0.25">
      <c r="A284" s="277" t="s">
        <v>207</v>
      </c>
      <c r="B284" s="277" t="s">
        <v>208</v>
      </c>
      <c r="C284" s="277" t="s">
        <v>14</v>
      </c>
      <c r="D284" s="277">
        <v>4228.0997905066697</v>
      </c>
      <c r="E284" s="277">
        <v>19884.011660315002</v>
      </c>
      <c r="F284" s="277">
        <v>17.535170236460502</v>
      </c>
      <c r="G284" s="277">
        <v>82.464829763539498</v>
      </c>
    </row>
    <row r="285" spans="1:7" x14ac:dyDescent="0.25">
      <c r="A285" s="277" t="s">
        <v>207</v>
      </c>
      <c r="B285" s="277" t="s">
        <v>208</v>
      </c>
      <c r="C285" s="277" t="s">
        <v>15</v>
      </c>
      <c r="D285" s="277">
        <v>5153.9193504000004</v>
      </c>
      <c r="E285" s="277">
        <v>20074.835266499998</v>
      </c>
      <c r="F285" s="277">
        <v>20.428750561264501</v>
      </c>
      <c r="G285" s="277">
        <v>79.571249438735506</v>
      </c>
    </row>
    <row r="286" spans="1:7" x14ac:dyDescent="0.25">
      <c r="A286" s="277" t="s">
        <v>209</v>
      </c>
      <c r="B286" s="277" t="s">
        <v>210</v>
      </c>
      <c r="C286" s="277" t="s">
        <v>14</v>
      </c>
      <c r="D286" s="277">
        <v>3821.8642626231199</v>
      </c>
      <c r="E286" s="277">
        <v>22396.816994811899</v>
      </c>
      <c r="F286" s="277">
        <v>14.5768745006553</v>
      </c>
      <c r="G286" s="277">
        <v>85.423125499344707</v>
      </c>
    </row>
    <row r="287" spans="1:7" x14ac:dyDescent="0.25">
      <c r="A287" s="277" t="s">
        <v>209</v>
      </c>
      <c r="B287" s="277" t="s">
        <v>210</v>
      </c>
      <c r="C287" s="277" t="s">
        <v>15</v>
      </c>
      <c r="D287" s="277">
        <v>5244.7552927999996</v>
      </c>
      <c r="E287" s="277">
        <v>25753.125811099999</v>
      </c>
      <c r="F287" s="277">
        <v>16.919721948801602</v>
      </c>
      <c r="G287" s="277">
        <v>83.080278051198405</v>
      </c>
    </row>
    <row r="288" spans="1:7" x14ac:dyDescent="0.25">
      <c r="A288" s="277" t="s">
        <v>211</v>
      </c>
      <c r="B288" s="277" t="s">
        <v>212</v>
      </c>
      <c r="C288" s="277" t="s">
        <v>14</v>
      </c>
      <c r="D288" s="277">
        <v>3614.5785373314998</v>
      </c>
      <c r="E288" s="277">
        <v>26368.1472918377</v>
      </c>
      <c r="F288" s="277">
        <v>12.055536771159799</v>
      </c>
      <c r="G288" s="277">
        <v>87.944463228840206</v>
      </c>
    </row>
    <row r="289" spans="1:7" x14ac:dyDescent="0.25">
      <c r="A289" s="277" t="s">
        <v>211</v>
      </c>
      <c r="B289" s="277" t="s">
        <v>212</v>
      </c>
      <c r="C289" s="277" t="s">
        <v>15</v>
      </c>
      <c r="D289" s="277">
        <v>5196.3461189</v>
      </c>
      <c r="E289" s="277">
        <v>25694.266628400001</v>
      </c>
      <c r="F289" s="277">
        <v>16.821764467440602</v>
      </c>
      <c r="G289" s="277">
        <v>83.178235532559398</v>
      </c>
    </row>
    <row r="290" spans="1:7" x14ac:dyDescent="0.25">
      <c r="A290" s="277" t="s">
        <v>213</v>
      </c>
      <c r="B290" s="277" t="s">
        <v>214</v>
      </c>
      <c r="C290" s="277" t="s">
        <v>14</v>
      </c>
      <c r="D290" s="277">
        <v>4734.6972329117198</v>
      </c>
      <c r="E290" s="277">
        <v>24746.880012902398</v>
      </c>
      <c r="F290" s="277">
        <v>16.059850507435002</v>
      </c>
      <c r="G290" s="277">
        <v>83.940149492564998</v>
      </c>
    </row>
    <row r="291" spans="1:7" x14ac:dyDescent="0.25">
      <c r="A291" s="277" t="s">
        <v>213</v>
      </c>
      <c r="B291" s="277" t="s">
        <v>214</v>
      </c>
      <c r="C291" s="277" t="s">
        <v>15</v>
      </c>
      <c r="D291" s="277">
        <v>6429.4760368999996</v>
      </c>
      <c r="E291" s="277">
        <v>27466.4714198</v>
      </c>
      <c r="F291" s="277">
        <v>18.968273552799399</v>
      </c>
      <c r="G291" s="277">
        <v>81.031726447200597</v>
      </c>
    </row>
    <row r="292" spans="1:7" x14ac:dyDescent="0.25">
      <c r="A292" s="277" t="s">
        <v>215</v>
      </c>
      <c r="B292" s="277" t="s">
        <v>216</v>
      </c>
      <c r="C292" s="277" t="s">
        <v>14</v>
      </c>
      <c r="D292" s="277">
        <v>7620.4399920464602</v>
      </c>
      <c r="E292" s="277">
        <v>38980.310053222798</v>
      </c>
      <c r="F292" s="277">
        <v>16.3526123177068</v>
      </c>
      <c r="G292" s="277">
        <v>83.6473876822932</v>
      </c>
    </row>
    <row r="293" spans="1:7" x14ac:dyDescent="0.25">
      <c r="A293" s="277" t="s">
        <v>215</v>
      </c>
      <c r="B293" s="277" t="s">
        <v>216</v>
      </c>
      <c r="C293" s="277" t="s">
        <v>15</v>
      </c>
      <c r="D293" s="277">
        <v>10417.6803771</v>
      </c>
      <c r="E293" s="277">
        <v>37714.553524100003</v>
      </c>
      <c r="F293" s="277">
        <v>21.643874660968699</v>
      </c>
      <c r="G293" s="277">
        <v>78.356125339031294</v>
      </c>
    </row>
    <row r="294" spans="1:7" x14ac:dyDescent="0.25">
      <c r="A294" s="277" t="s">
        <v>217</v>
      </c>
      <c r="B294" s="277" t="s">
        <v>218</v>
      </c>
      <c r="C294" s="277" t="s">
        <v>14</v>
      </c>
      <c r="D294" s="277">
        <v>1554.5569577040701</v>
      </c>
      <c r="E294" s="277">
        <v>9500.8400469246008</v>
      </c>
      <c r="F294" s="277">
        <v>14.0615208757606</v>
      </c>
      <c r="G294" s="277">
        <v>85.938479124239393</v>
      </c>
    </row>
    <row r="295" spans="1:7" x14ac:dyDescent="0.25">
      <c r="A295" s="277" t="s">
        <v>217</v>
      </c>
      <c r="B295" s="277" t="s">
        <v>218</v>
      </c>
      <c r="C295" s="277" t="s">
        <v>15</v>
      </c>
      <c r="D295" s="277">
        <v>2556.7077359</v>
      </c>
      <c r="E295" s="277">
        <v>8934.9866302999999</v>
      </c>
      <c r="F295" s="277">
        <v>22.248309556682301</v>
      </c>
      <c r="G295" s="277">
        <v>77.751690443317699</v>
      </c>
    </row>
    <row r="296" spans="1:7" x14ac:dyDescent="0.25">
      <c r="A296" s="277" t="s">
        <v>219</v>
      </c>
      <c r="B296" s="277" t="s">
        <v>220</v>
      </c>
      <c r="C296" s="277" t="s">
        <v>14</v>
      </c>
      <c r="D296" s="277">
        <v>4263.1883120082202</v>
      </c>
      <c r="E296" s="277">
        <v>25286.3280720156</v>
      </c>
      <c r="F296" s="277">
        <v>14.427269321785399</v>
      </c>
      <c r="G296" s="277">
        <v>85.572730678214597</v>
      </c>
    </row>
    <row r="297" spans="1:7" x14ac:dyDescent="0.25">
      <c r="A297" s="277" t="s">
        <v>219</v>
      </c>
      <c r="B297" s="277" t="s">
        <v>220</v>
      </c>
      <c r="C297" s="277" t="s">
        <v>15</v>
      </c>
      <c r="D297" s="277">
        <v>6163.0201346000003</v>
      </c>
      <c r="E297" s="277">
        <v>26853.288011500001</v>
      </c>
      <c r="F297" s="277">
        <v>18.666593815783699</v>
      </c>
      <c r="G297" s="277">
        <v>81.333406184216301</v>
      </c>
    </row>
    <row r="298" spans="1:7" x14ac:dyDescent="0.25">
      <c r="A298" s="277" t="s">
        <v>221</v>
      </c>
      <c r="B298" s="277" t="s">
        <v>222</v>
      </c>
      <c r="C298" s="277" t="s">
        <v>14</v>
      </c>
      <c r="D298" s="277">
        <v>2919.6510565143599</v>
      </c>
      <c r="E298" s="277">
        <v>20091.707697457099</v>
      </c>
      <c r="F298" s="277">
        <v>12.687869011691699</v>
      </c>
      <c r="G298" s="277">
        <v>87.312130988308297</v>
      </c>
    </row>
    <row r="299" spans="1:7" x14ac:dyDescent="0.25">
      <c r="A299" s="277" t="s">
        <v>221</v>
      </c>
      <c r="B299" s="277" t="s">
        <v>222</v>
      </c>
      <c r="C299" s="277" t="s">
        <v>15</v>
      </c>
      <c r="D299" s="277">
        <v>6007.8085496000003</v>
      </c>
      <c r="E299" s="277">
        <v>20385.951115100001</v>
      </c>
      <c r="F299" s="277">
        <v>22.762231019459801</v>
      </c>
      <c r="G299" s="277">
        <v>77.237768980540196</v>
      </c>
    </row>
    <row r="300" spans="1:7" x14ac:dyDescent="0.25">
      <c r="A300" s="277" t="s">
        <v>223</v>
      </c>
      <c r="B300" s="277" t="s">
        <v>224</v>
      </c>
      <c r="C300" s="277" t="s">
        <v>14</v>
      </c>
      <c r="D300" s="277">
        <v>1464.14688423853</v>
      </c>
      <c r="E300" s="277">
        <v>3784.7960971536199</v>
      </c>
      <c r="F300" s="277">
        <v>27.8941281974109</v>
      </c>
      <c r="G300" s="277">
        <v>72.105871802589107</v>
      </c>
    </row>
    <row r="301" spans="1:7" x14ac:dyDescent="0.25">
      <c r="A301" s="277" t="s">
        <v>223</v>
      </c>
      <c r="B301" s="277" t="s">
        <v>224</v>
      </c>
      <c r="C301" s="277" t="s">
        <v>15</v>
      </c>
      <c r="D301" s="277">
        <v>1176.2569977999999</v>
      </c>
      <c r="E301" s="277">
        <v>5585.9776559000002</v>
      </c>
      <c r="F301" s="277">
        <v>17.394501345149301</v>
      </c>
      <c r="G301" s="277">
        <v>82.605498654850706</v>
      </c>
    </row>
    <row r="302" spans="1:7" x14ac:dyDescent="0.25">
      <c r="A302" s="277" t="s">
        <v>225</v>
      </c>
      <c r="B302" s="277" t="s">
        <v>226</v>
      </c>
      <c r="C302" s="277" t="s">
        <v>14</v>
      </c>
      <c r="D302" s="277">
        <v>3296.86937040462</v>
      </c>
      <c r="E302" s="277">
        <v>32837.827517941303</v>
      </c>
      <c r="F302" s="277">
        <v>9.12383292045247</v>
      </c>
      <c r="G302" s="277">
        <v>90.8761670795475</v>
      </c>
    </row>
    <row r="303" spans="1:7" x14ac:dyDescent="0.25">
      <c r="A303" s="277" t="s">
        <v>225</v>
      </c>
      <c r="B303" s="277" t="s">
        <v>226</v>
      </c>
      <c r="C303" s="277" t="s">
        <v>15</v>
      </c>
      <c r="D303" s="277">
        <v>7619.7557193000002</v>
      </c>
      <c r="E303" s="277">
        <v>31076.3194912</v>
      </c>
      <c r="F303" s="277">
        <v>19.691288271096798</v>
      </c>
      <c r="G303" s="277">
        <v>80.308711728903205</v>
      </c>
    </row>
    <row r="304" spans="1:7" x14ac:dyDescent="0.25">
      <c r="A304" s="277" t="s">
        <v>227</v>
      </c>
      <c r="B304" s="277" t="s">
        <v>228</v>
      </c>
      <c r="C304" s="277" t="s">
        <v>14</v>
      </c>
      <c r="D304" s="277">
        <v>2364.7027749959302</v>
      </c>
      <c r="E304" s="277">
        <v>20754.405794175</v>
      </c>
      <c r="F304" s="277">
        <v>10.228347550343001</v>
      </c>
      <c r="G304" s="277">
        <v>89.771652449656997</v>
      </c>
    </row>
    <row r="305" spans="1:7" x14ac:dyDescent="0.25">
      <c r="A305" s="277" t="s">
        <v>227</v>
      </c>
      <c r="B305" s="277" t="s">
        <v>228</v>
      </c>
      <c r="C305" s="277" t="s">
        <v>15</v>
      </c>
      <c r="D305" s="277">
        <v>5852.9942438999997</v>
      </c>
      <c r="E305" s="277">
        <v>20616.7525236</v>
      </c>
      <c r="F305" s="277">
        <v>22.112014502104699</v>
      </c>
      <c r="G305" s="277">
        <v>77.887985497895301</v>
      </c>
    </row>
    <row r="306" spans="1:7" x14ac:dyDescent="0.25">
      <c r="A306" s="277" t="s">
        <v>229</v>
      </c>
      <c r="B306" s="277" t="s">
        <v>230</v>
      </c>
      <c r="C306" s="277" t="s">
        <v>14</v>
      </c>
      <c r="D306" s="277">
        <v>5123.5692821511002</v>
      </c>
      <c r="E306" s="277">
        <v>30865.275498860101</v>
      </c>
      <c r="F306" s="277">
        <v>14.2365483341506</v>
      </c>
      <c r="G306" s="277">
        <v>85.763451665849402</v>
      </c>
    </row>
    <row r="307" spans="1:7" x14ac:dyDescent="0.25">
      <c r="A307" s="277" t="s">
        <v>229</v>
      </c>
      <c r="B307" s="277" t="s">
        <v>230</v>
      </c>
      <c r="C307" s="277" t="s">
        <v>15</v>
      </c>
      <c r="D307" s="277">
        <v>7311.6029259999996</v>
      </c>
      <c r="E307" s="277">
        <v>35481.141185400003</v>
      </c>
      <c r="F307" s="277">
        <v>17.086081011692301</v>
      </c>
      <c r="G307" s="277">
        <v>82.913918988307699</v>
      </c>
    </row>
    <row r="308" spans="1:7" x14ac:dyDescent="0.25">
      <c r="A308" s="277" t="s">
        <v>231</v>
      </c>
      <c r="B308" s="277" t="s">
        <v>232</v>
      </c>
      <c r="C308" s="277" t="s">
        <v>14</v>
      </c>
      <c r="D308" s="277">
        <v>3297.5752477474998</v>
      </c>
      <c r="E308" s="277">
        <v>21651.030460773502</v>
      </c>
      <c r="F308" s="277">
        <v>13.2174730975897</v>
      </c>
      <c r="G308" s="277">
        <v>86.782526902410297</v>
      </c>
    </row>
    <row r="309" spans="1:7" x14ac:dyDescent="0.25">
      <c r="A309" s="277" t="s">
        <v>231</v>
      </c>
      <c r="B309" s="277" t="s">
        <v>232</v>
      </c>
      <c r="C309" s="277" t="s">
        <v>15</v>
      </c>
      <c r="D309" s="277">
        <v>5641.1551546999999</v>
      </c>
      <c r="E309" s="277">
        <v>26509.7594971</v>
      </c>
      <c r="F309" s="277">
        <v>17.545862118682098</v>
      </c>
      <c r="G309" s="277">
        <v>82.454137881317905</v>
      </c>
    </row>
    <row r="310" spans="1:7" x14ac:dyDescent="0.25">
      <c r="A310" s="277" t="s">
        <v>233</v>
      </c>
      <c r="B310" s="277" t="s">
        <v>234</v>
      </c>
      <c r="C310" s="277" t="s">
        <v>14</v>
      </c>
      <c r="D310" s="277">
        <v>1451.36283296432</v>
      </c>
      <c r="E310" s="277">
        <v>11179.8840863323</v>
      </c>
      <c r="F310" s="277">
        <v>11.4902577887785</v>
      </c>
      <c r="G310" s="277">
        <v>88.509742211221507</v>
      </c>
    </row>
    <row r="311" spans="1:7" x14ac:dyDescent="0.25">
      <c r="A311" s="277" t="s">
        <v>233</v>
      </c>
      <c r="B311" s="277" t="s">
        <v>234</v>
      </c>
      <c r="C311" s="277" t="s">
        <v>15</v>
      </c>
      <c r="D311" s="277">
        <v>2358.3735296999998</v>
      </c>
      <c r="E311" s="277">
        <v>12591.9945759</v>
      </c>
      <c r="F311" s="277">
        <v>15.774685365884899</v>
      </c>
      <c r="G311" s="277">
        <v>84.225314634115094</v>
      </c>
    </row>
    <row r="312" spans="1:7" x14ac:dyDescent="0.25">
      <c r="A312" s="277" t="s">
        <v>235</v>
      </c>
      <c r="B312" s="277" t="s">
        <v>236</v>
      </c>
      <c r="C312" s="277" t="s">
        <v>14</v>
      </c>
      <c r="D312" s="277">
        <v>3896.24084552369</v>
      </c>
      <c r="E312" s="277">
        <v>22983.314545697202</v>
      </c>
      <c r="F312" s="277">
        <v>14.4951833793956</v>
      </c>
      <c r="G312" s="277">
        <v>85.504816620604402</v>
      </c>
    </row>
    <row r="313" spans="1:7" x14ac:dyDescent="0.25">
      <c r="A313" s="277" t="s">
        <v>235</v>
      </c>
      <c r="B313" s="277" t="s">
        <v>236</v>
      </c>
      <c r="C313" s="277" t="s">
        <v>15</v>
      </c>
      <c r="D313" s="277">
        <v>3345.2552378999999</v>
      </c>
      <c r="E313" s="277">
        <v>23769.111293099999</v>
      </c>
      <c r="F313" s="277">
        <v>12.337574746861</v>
      </c>
      <c r="G313" s="277">
        <v>87.662425253138906</v>
      </c>
    </row>
    <row r="314" spans="1:7" x14ac:dyDescent="0.25">
      <c r="A314" s="277" t="s">
        <v>237</v>
      </c>
      <c r="B314" s="277" t="s">
        <v>238</v>
      </c>
      <c r="C314" s="277" t="s">
        <v>14</v>
      </c>
      <c r="D314" s="277">
        <v>2605.4583391247502</v>
      </c>
      <c r="E314" s="277">
        <v>18802.448508614802</v>
      </c>
      <c r="F314" s="277">
        <v>12.1705422097344</v>
      </c>
      <c r="G314" s="277">
        <v>87.829457790265593</v>
      </c>
    </row>
    <row r="315" spans="1:7" x14ac:dyDescent="0.25">
      <c r="A315" s="277" t="s">
        <v>237</v>
      </c>
      <c r="B315" s="277" t="s">
        <v>238</v>
      </c>
      <c r="C315" s="277" t="s">
        <v>15</v>
      </c>
      <c r="D315" s="277">
        <v>3567.8703117999999</v>
      </c>
      <c r="E315" s="277">
        <v>18828.831893899998</v>
      </c>
      <c r="F315" s="277">
        <v>15.930337774870999</v>
      </c>
      <c r="G315" s="277">
        <v>84.069662225128994</v>
      </c>
    </row>
    <row r="316" spans="1:7" x14ac:dyDescent="0.25">
      <c r="A316" s="277" t="s">
        <v>239</v>
      </c>
      <c r="B316" s="277" t="s">
        <v>240</v>
      </c>
      <c r="C316" s="277" t="s">
        <v>14</v>
      </c>
      <c r="D316" s="277">
        <v>5377.5179582768596</v>
      </c>
      <c r="E316" s="277">
        <v>40905.509209616801</v>
      </c>
      <c r="F316" s="277">
        <v>11.618768882099401</v>
      </c>
      <c r="G316" s="277">
        <v>88.381231117900597</v>
      </c>
    </row>
    <row r="317" spans="1:7" x14ac:dyDescent="0.25">
      <c r="A317" s="277" t="s">
        <v>239</v>
      </c>
      <c r="B317" s="277" t="s">
        <v>240</v>
      </c>
      <c r="C317" s="277" t="s">
        <v>15</v>
      </c>
      <c r="D317" s="277">
        <v>9197.9080214000005</v>
      </c>
      <c r="E317" s="277">
        <v>45046.2364915</v>
      </c>
      <c r="F317" s="277">
        <v>16.956499367802898</v>
      </c>
      <c r="G317" s="277">
        <v>83.043500632197095</v>
      </c>
    </row>
    <row r="318" spans="1:7" x14ac:dyDescent="0.25">
      <c r="A318" s="277" t="s">
        <v>241</v>
      </c>
      <c r="B318" s="277" t="s">
        <v>242</v>
      </c>
      <c r="C318" s="277" t="s">
        <v>14</v>
      </c>
      <c r="D318" s="277">
        <v>3925.9837786179301</v>
      </c>
      <c r="E318" s="277">
        <v>42460.417892996098</v>
      </c>
      <c r="F318" s="277">
        <v>8.4636523574546203</v>
      </c>
      <c r="G318" s="277">
        <v>91.536347642545394</v>
      </c>
    </row>
    <row r="319" spans="1:7" x14ac:dyDescent="0.25">
      <c r="A319" s="277" t="s">
        <v>241</v>
      </c>
      <c r="B319" s="277" t="s">
        <v>242</v>
      </c>
      <c r="C319" s="277" t="s">
        <v>15</v>
      </c>
      <c r="D319" s="277">
        <v>6513.6332173999999</v>
      </c>
      <c r="E319" s="277">
        <v>46498.2185914</v>
      </c>
      <c r="F319" s="277">
        <v>12.287126359767599</v>
      </c>
      <c r="G319" s="277">
        <v>87.712873640232402</v>
      </c>
    </row>
    <row r="320" spans="1:7" x14ac:dyDescent="0.25">
      <c r="A320" s="277" t="s">
        <v>243</v>
      </c>
      <c r="B320" s="277" t="s">
        <v>244</v>
      </c>
      <c r="C320" s="277" t="s">
        <v>14</v>
      </c>
      <c r="D320" s="277">
        <v>2331.3282948113201</v>
      </c>
      <c r="E320" s="277">
        <v>24645.192104492398</v>
      </c>
      <c r="F320" s="277">
        <v>8.6420645075911793</v>
      </c>
      <c r="G320" s="277">
        <v>91.357935492408799</v>
      </c>
    </row>
    <row r="321" spans="1:7" x14ac:dyDescent="0.25">
      <c r="A321" s="277" t="s">
        <v>243</v>
      </c>
      <c r="B321" s="277" t="s">
        <v>244</v>
      </c>
      <c r="C321" s="277" t="s">
        <v>15</v>
      </c>
      <c r="D321" s="277">
        <v>5482.7445066</v>
      </c>
      <c r="E321" s="277">
        <v>24561.226346300002</v>
      </c>
      <c r="F321" s="277">
        <v>18.2490674533149</v>
      </c>
      <c r="G321" s="277">
        <v>81.750932546685107</v>
      </c>
    </row>
    <row r="322" spans="1:7" x14ac:dyDescent="0.25">
      <c r="A322" s="277" t="s">
        <v>245</v>
      </c>
      <c r="B322" s="277" t="s">
        <v>246</v>
      </c>
      <c r="C322" s="277" t="s">
        <v>14</v>
      </c>
      <c r="D322" s="277">
        <v>6561.74820865126</v>
      </c>
      <c r="E322" s="277">
        <v>73085.000854310696</v>
      </c>
      <c r="F322" s="277">
        <v>8.2385637654389399</v>
      </c>
      <c r="G322" s="277">
        <v>91.761436234561103</v>
      </c>
    </row>
    <row r="323" spans="1:7" x14ac:dyDescent="0.25">
      <c r="A323" s="277" t="s">
        <v>245</v>
      </c>
      <c r="B323" s="277" t="s">
        <v>246</v>
      </c>
      <c r="C323" s="277" t="s">
        <v>15</v>
      </c>
      <c r="D323" s="277">
        <v>13002.454616700001</v>
      </c>
      <c r="E323" s="277">
        <v>78655.414950199993</v>
      </c>
      <c r="F323" s="277">
        <v>14.185857338970401</v>
      </c>
      <c r="G323" s="277">
        <v>85.814142661029607</v>
      </c>
    </row>
    <row r="324" spans="1:7" x14ac:dyDescent="0.25">
      <c r="A324" s="277" t="s">
        <v>247</v>
      </c>
      <c r="B324" s="277" t="s">
        <v>248</v>
      </c>
      <c r="C324" s="277" t="s">
        <v>14</v>
      </c>
      <c r="D324" s="277">
        <v>4415.8176393207004</v>
      </c>
      <c r="E324" s="277">
        <v>24605.436067516199</v>
      </c>
      <c r="F324" s="277">
        <v>15.2158059190958</v>
      </c>
      <c r="G324" s="277">
        <v>84.7841940809042</v>
      </c>
    </row>
    <row r="325" spans="1:7" x14ac:dyDescent="0.25">
      <c r="A325" s="277" t="s">
        <v>247</v>
      </c>
      <c r="B325" s="277" t="s">
        <v>248</v>
      </c>
      <c r="C325" s="277" t="s">
        <v>15</v>
      </c>
      <c r="D325" s="277">
        <v>6481.6860917000004</v>
      </c>
      <c r="E325" s="277">
        <v>25194.2816355</v>
      </c>
      <c r="F325" s="277">
        <v>20.462472204548298</v>
      </c>
      <c r="G325" s="277">
        <v>79.537527795451695</v>
      </c>
    </row>
    <row r="326" spans="1:7" x14ac:dyDescent="0.25">
      <c r="A326" s="277" t="s">
        <v>249</v>
      </c>
      <c r="B326" s="277" t="s">
        <v>250</v>
      </c>
      <c r="C326" s="277" t="s">
        <v>14</v>
      </c>
      <c r="D326" s="277">
        <v>5616.10097192384</v>
      </c>
      <c r="E326" s="277">
        <v>44540.313775926501</v>
      </c>
      <c r="F326" s="277">
        <v>11.1971738812622</v>
      </c>
      <c r="G326" s="277">
        <v>88.802826118737798</v>
      </c>
    </row>
    <row r="327" spans="1:7" x14ac:dyDescent="0.25">
      <c r="A327" s="277" t="s">
        <v>249</v>
      </c>
      <c r="B327" s="277" t="s">
        <v>250</v>
      </c>
      <c r="C327" s="277" t="s">
        <v>15</v>
      </c>
      <c r="D327" s="277">
        <v>8428.7876938999998</v>
      </c>
      <c r="E327" s="277">
        <v>50793.844127900004</v>
      </c>
      <c r="F327" s="277">
        <v>14.2323760944331</v>
      </c>
      <c r="G327" s="277">
        <v>85.767623905566893</v>
      </c>
    </row>
    <row r="328" spans="1:7" x14ac:dyDescent="0.25">
      <c r="A328" s="277" t="s">
        <v>251</v>
      </c>
      <c r="B328" s="277" t="s">
        <v>252</v>
      </c>
      <c r="C328" s="277" t="s">
        <v>14</v>
      </c>
      <c r="D328" s="277">
        <v>3670.5073778600299</v>
      </c>
      <c r="E328" s="277">
        <v>36957.692229993103</v>
      </c>
      <c r="F328" s="277">
        <v>9.0343835397287702</v>
      </c>
      <c r="G328" s="277">
        <v>90.965616460271207</v>
      </c>
    </row>
    <row r="329" spans="1:7" x14ac:dyDescent="0.25">
      <c r="A329" s="277" t="s">
        <v>251</v>
      </c>
      <c r="B329" s="277" t="s">
        <v>252</v>
      </c>
      <c r="C329" s="277" t="s">
        <v>15</v>
      </c>
      <c r="D329" s="277">
        <v>7648.0736960000004</v>
      </c>
      <c r="E329" s="277">
        <v>40572.178776499997</v>
      </c>
      <c r="F329" s="277">
        <v>15.8607085277326</v>
      </c>
      <c r="G329" s="277">
        <v>84.139291472267402</v>
      </c>
    </row>
    <row r="330" spans="1:7" x14ac:dyDescent="0.25">
      <c r="A330" s="277" t="s">
        <v>253</v>
      </c>
      <c r="B330" s="277" t="s">
        <v>254</v>
      </c>
      <c r="C330" s="277" t="s">
        <v>14</v>
      </c>
      <c r="D330" s="277">
        <v>5979.2419571017899</v>
      </c>
      <c r="E330" s="277">
        <v>36516.282450672101</v>
      </c>
      <c r="F330" s="277">
        <v>14.0702863193941</v>
      </c>
      <c r="G330" s="277">
        <v>85.9297136806059</v>
      </c>
    </row>
    <row r="331" spans="1:7" x14ac:dyDescent="0.25">
      <c r="A331" s="277" t="s">
        <v>253</v>
      </c>
      <c r="B331" s="277" t="s">
        <v>254</v>
      </c>
      <c r="C331" s="277" t="s">
        <v>15</v>
      </c>
      <c r="D331" s="277">
        <v>9589.5884105999994</v>
      </c>
      <c r="E331" s="277">
        <v>40073.019777499998</v>
      </c>
      <c r="F331" s="277">
        <v>19.309473989523202</v>
      </c>
      <c r="G331" s="277">
        <v>80.690526010476802</v>
      </c>
    </row>
    <row r="332" spans="1:7" x14ac:dyDescent="0.25">
      <c r="A332" s="277" t="s">
        <v>255</v>
      </c>
      <c r="B332" s="277" t="s">
        <v>256</v>
      </c>
      <c r="C332" s="277" t="s">
        <v>14</v>
      </c>
      <c r="D332" s="277">
        <v>1133.3994542795001</v>
      </c>
      <c r="E332" s="277">
        <v>8765.9080738804805</v>
      </c>
      <c r="F332" s="277">
        <v>11.449280174955501</v>
      </c>
      <c r="G332" s="277">
        <v>88.550719825044496</v>
      </c>
    </row>
    <row r="333" spans="1:7" x14ac:dyDescent="0.25">
      <c r="A333" s="277" t="s">
        <v>255</v>
      </c>
      <c r="B333" s="277" t="s">
        <v>256</v>
      </c>
      <c r="C333" s="277" t="s">
        <v>15</v>
      </c>
      <c r="D333" s="277">
        <v>1334.6337891000001</v>
      </c>
      <c r="E333" s="277">
        <v>10222.3501655</v>
      </c>
      <c r="F333" s="277">
        <v>11.5482879819071</v>
      </c>
      <c r="G333" s="277">
        <v>88.451712018092906</v>
      </c>
    </row>
    <row r="334" spans="1:7" x14ac:dyDescent="0.25">
      <c r="A334" s="277" t="s">
        <v>257</v>
      </c>
      <c r="B334" s="277" t="s">
        <v>258</v>
      </c>
      <c r="C334" s="277" t="s">
        <v>14</v>
      </c>
      <c r="D334" s="277">
        <v>1303.73357336867</v>
      </c>
      <c r="E334" s="277">
        <v>16034.0474292075</v>
      </c>
      <c r="F334" s="277">
        <v>7.5196103421478897</v>
      </c>
      <c r="G334" s="277">
        <v>92.480389657852101</v>
      </c>
    </row>
    <row r="335" spans="1:7" x14ac:dyDescent="0.25">
      <c r="A335" s="277" t="s">
        <v>257</v>
      </c>
      <c r="B335" s="277" t="s">
        <v>258</v>
      </c>
      <c r="C335" s="277" t="s">
        <v>15</v>
      </c>
      <c r="D335" s="277">
        <v>2956.8543891999998</v>
      </c>
      <c r="E335" s="277">
        <v>19332.880316300001</v>
      </c>
      <c r="F335" s="277">
        <v>13.265543212007801</v>
      </c>
      <c r="G335" s="277">
        <v>86.734456787992201</v>
      </c>
    </row>
    <row r="336" spans="1:7" x14ac:dyDescent="0.25">
      <c r="A336" s="277" t="s">
        <v>259</v>
      </c>
      <c r="B336" s="277" t="s">
        <v>260</v>
      </c>
      <c r="C336" s="277" t="s">
        <v>14</v>
      </c>
      <c r="D336" s="277">
        <v>743.35517227225796</v>
      </c>
      <c r="E336" s="277">
        <v>7993.6470099018798</v>
      </c>
      <c r="F336" s="277">
        <v>8.5081262059073897</v>
      </c>
      <c r="G336" s="277">
        <v>91.491873794092598</v>
      </c>
    </row>
    <row r="337" spans="1:7" x14ac:dyDescent="0.25">
      <c r="A337" s="277" t="s">
        <v>259</v>
      </c>
      <c r="B337" s="277" t="s">
        <v>260</v>
      </c>
      <c r="C337" s="277" t="s">
        <v>15</v>
      </c>
      <c r="D337" s="277">
        <v>1075.1172934000001</v>
      </c>
      <c r="E337" s="277">
        <v>9012.77592</v>
      </c>
      <c r="F337" s="277">
        <v>10.657500735355701</v>
      </c>
      <c r="G337" s="277">
        <v>89.342499264644303</v>
      </c>
    </row>
    <row r="338" spans="1:7" x14ac:dyDescent="0.25">
      <c r="A338" s="277" t="s">
        <v>261</v>
      </c>
      <c r="B338" s="277" t="s">
        <v>262</v>
      </c>
      <c r="C338" s="277" t="s">
        <v>14</v>
      </c>
      <c r="D338" s="277">
        <v>3103.4565984300102</v>
      </c>
      <c r="E338" s="277">
        <v>33496.4114038263</v>
      </c>
      <c r="F338" s="277">
        <v>8.4794201941894602</v>
      </c>
      <c r="G338" s="277">
        <v>91.520579805810499</v>
      </c>
    </row>
    <row r="339" spans="1:7" x14ac:dyDescent="0.25">
      <c r="A339" s="277" t="s">
        <v>261</v>
      </c>
      <c r="B339" s="277" t="s">
        <v>262</v>
      </c>
      <c r="C339" s="277" t="s">
        <v>15</v>
      </c>
      <c r="D339" s="277">
        <v>8572.1794718000001</v>
      </c>
      <c r="E339" s="277">
        <v>34096.227526199997</v>
      </c>
      <c r="F339" s="277">
        <v>20.090226176481799</v>
      </c>
      <c r="G339" s="277">
        <v>79.909773823518194</v>
      </c>
    </row>
    <row r="340" spans="1:7" x14ac:dyDescent="0.25">
      <c r="A340" s="277" t="s">
        <v>263</v>
      </c>
      <c r="B340" s="277" t="s">
        <v>264</v>
      </c>
      <c r="C340" s="277" t="s">
        <v>14</v>
      </c>
      <c r="D340" s="277">
        <v>1330.4150054437</v>
      </c>
      <c r="E340" s="277">
        <v>15650.234849148401</v>
      </c>
      <c r="F340" s="277">
        <v>7.8348886340407899</v>
      </c>
      <c r="G340" s="277">
        <v>92.165111365959206</v>
      </c>
    </row>
    <row r="341" spans="1:7" x14ac:dyDescent="0.25">
      <c r="A341" s="277" t="s">
        <v>263</v>
      </c>
      <c r="B341" s="277" t="s">
        <v>264</v>
      </c>
      <c r="C341" s="277" t="s">
        <v>15</v>
      </c>
      <c r="D341" s="277">
        <v>2758.3785256000001</v>
      </c>
      <c r="E341" s="277">
        <v>16437.708921500001</v>
      </c>
      <c r="F341" s="277">
        <v>14.3694830167942</v>
      </c>
      <c r="G341" s="277">
        <v>85.630516983205794</v>
      </c>
    </row>
    <row r="342" spans="1:7" x14ac:dyDescent="0.25">
      <c r="A342" s="277" t="s">
        <v>265</v>
      </c>
      <c r="B342" s="277" t="s">
        <v>266</v>
      </c>
      <c r="C342" s="277" t="s">
        <v>14</v>
      </c>
      <c r="D342" s="277">
        <v>3459.3923404761899</v>
      </c>
      <c r="E342" s="277">
        <v>26478.3688575585</v>
      </c>
      <c r="F342" s="277">
        <v>11.555280695816601</v>
      </c>
      <c r="G342" s="277">
        <v>88.444719304183295</v>
      </c>
    </row>
    <row r="343" spans="1:7" x14ac:dyDescent="0.25">
      <c r="A343" s="277" t="s">
        <v>265</v>
      </c>
      <c r="B343" s="277" t="s">
        <v>266</v>
      </c>
      <c r="C343" s="277" t="s">
        <v>15</v>
      </c>
      <c r="D343" s="277">
        <v>8132.9132029000002</v>
      </c>
      <c r="E343" s="277">
        <v>28698.401571999999</v>
      </c>
      <c r="F343" s="277">
        <v>22.0815174603608</v>
      </c>
      <c r="G343" s="277">
        <v>77.9184825396392</v>
      </c>
    </row>
    <row r="344" spans="1:7" x14ac:dyDescent="0.25">
      <c r="A344" s="277" t="s">
        <v>267</v>
      </c>
      <c r="B344" s="277" t="s">
        <v>268</v>
      </c>
      <c r="C344" s="277" t="s">
        <v>14</v>
      </c>
      <c r="D344" s="277">
        <v>5406.8488391373903</v>
      </c>
      <c r="E344" s="277">
        <v>51156.758759141703</v>
      </c>
      <c r="F344" s="277">
        <v>9.5588825902644192</v>
      </c>
      <c r="G344" s="277">
        <v>90.441117409735597</v>
      </c>
    </row>
    <row r="345" spans="1:7" x14ac:dyDescent="0.25">
      <c r="A345" s="277" t="s">
        <v>267</v>
      </c>
      <c r="B345" s="277" t="s">
        <v>268</v>
      </c>
      <c r="C345" s="277" t="s">
        <v>15</v>
      </c>
      <c r="D345" s="277">
        <v>13801.632754599999</v>
      </c>
      <c r="E345" s="277">
        <v>59610.606600899999</v>
      </c>
      <c r="F345" s="277">
        <v>18.8001794738414</v>
      </c>
      <c r="G345" s="277">
        <v>81.199820526158604</v>
      </c>
    </row>
    <row r="346" spans="1:7" x14ac:dyDescent="0.25">
      <c r="A346" s="277" t="s">
        <v>269</v>
      </c>
      <c r="B346" s="277" t="s">
        <v>270</v>
      </c>
      <c r="C346" s="277" t="s">
        <v>14</v>
      </c>
      <c r="D346" s="277">
        <v>12207.7286920769</v>
      </c>
      <c r="E346" s="277">
        <v>46996.942426210902</v>
      </c>
      <c r="F346" s="277">
        <v>20.619536366795199</v>
      </c>
      <c r="G346" s="277">
        <v>79.380463633204798</v>
      </c>
    </row>
    <row r="347" spans="1:7" x14ac:dyDescent="0.25">
      <c r="A347" s="277" t="s">
        <v>269</v>
      </c>
      <c r="B347" s="277" t="s">
        <v>270</v>
      </c>
      <c r="C347" s="277" t="s">
        <v>15</v>
      </c>
      <c r="D347" s="277">
        <v>15016.472724900001</v>
      </c>
      <c r="E347" s="277">
        <v>46615.855177400001</v>
      </c>
      <c r="F347" s="277">
        <v>24.364604154988601</v>
      </c>
      <c r="G347" s="277">
        <v>75.635395845011402</v>
      </c>
    </row>
    <row r="348" spans="1:7" x14ac:dyDescent="0.25">
      <c r="A348" s="277" t="s">
        <v>271</v>
      </c>
      <c r="B348" s="277" t="s">
        <v>272</v>
      </c>
      <c r="C348" s="277" t="s">
        <v>14</v>
      </c>
      <c r="D348" s="277">
        <v>5762.7202594195296</v>
      </c>
      <c r="E348" s="277">
        <v>47009.639714963603</v>
      </c>
      <c r="F348" s="277">
        <v>10.919959354133301</v>
      </c>
      <c r="G348" s="277">
        <v>89.080040645866703</v>
      </c>
    </row>
    <row r="349" spans="1:7" x14ac:dyDescent="0.25">
      <c r="A349" s="277" t="s">
        <v>271</v>
      </c>
      <c r="B349" s="277" t="s">
        <v>272</v>
      </c>
      <c r="C349" s="277" t="s">
        <v>15</v>
      </c>
      <c r="D349" s="277">
        <v>7296.6525166000001</v>
      </c>
      <c r="E349" s="277">
        <v>51846.274552299998</v>
      </c>
      <c r="F349" s="277">
        <v>12.3373205862801</v>
      </c>
      <c r="G349" s="277">
        <v>87.6626794137199</v>
      </c>
    </row>
    <row r="350" spans="1:7" x14ac:dyDescent="0.25">
      <c r="A350" s="277" t="s">
        <v>273</v>
      </c>
      <c r="B350" s="277" t="s">
        <v>274</v>
      </c>
      <c r="C350" s="277" t="s">
        <v>14</v>
      </c>
      <c r="D350" s="277">
        <v>7171.5115447550797</v>
      </c>
      <c r="E350" s="277">
        <v>26170.0300698463</v>
      </c>
      <c r="F350" s="277">
        <v>21.509238017999898</v>
      </c>
      <c r="G350" s="277">
        <v>78.490761982000095</v>
      </c>
    </row>
    <row r="351" spans="1:7" x14ac:dyDescent="0.25">
      <c r="A351" s="277" t="s">
        <v>273</v>
      </c>
      <c r="B351" s="277" t="s">
        <v>274</v>
      </c>
      <c r="C351" s="277" t="s">
        <v>15</v>
      </c>
      <c r="D351" s="277">
        <v>7773.1801778999998</v>
      </c>
      <c r="E351" s="277">
        <v>28862.672655300001</v>
      </c>
      <c r="F351" s="277">
        <v>21.217412935057499</v>
      </c>
      <c r="G351" s="277">
        <v>78.782587064942504</v>
      </c>
    </row>
    <row r="352" spans="1:7" x14ac:dyDescent="0.25">
      <c r="A352" s="277" t="s">
        <v>275</v>
      </c>
      <c r="B352" s="277" t="s">
        <v>276</v>
      </c>
      <c r="C352" s="277" t="s">
        <v>14</v>
      </c>
      <c r="D352" s="277">
        <v>2845.9020410680801</v>
      </c>
      <c r="E352" s="277">
        <v>14774.635473967001</v>
      </c>
      <c r="F352" s="277">
        <v>16.151051230076</v>
      </c>
      <c r="G352" s="277">
        <v>83.848948769923993</v>
      </c>
    </row>
    <row r="353" spans="1:7" x14ac:dyDescent="0.25">
      <c r="A353" s="277" t="s">
        <v>275</v>
      </c>
      <c r="B353" s="277" t="s">
        <v>276</v>
      </c>
      <c r="C353" s="277" t="s">
        <v>15</v>
      </c>
      <c r="D353" s="277">
        <v>3752.3387508999999</v>
      </c>
      <c r="E353" s="277">
        <v>17203.696838899999</v>
      </c>
      <c r="F353" s="277">
        <v>17.905766263951101</v>
      </c>
      <c r="G353" s="277">
        <v>82.094233736048906</v>
      </c>
    </row>
    <row r="354" spans="1:7" x14ac:dyDescent="0.25">
      <c r="A354" s="277" t="s">
        <v>277</v>
      </c>
      <c r="B354" s="277" t="s">
        <v>278</v>
      </c>
      <c r="C354" s="277" t="s">
        <v>14</v>
      </c>
      <c r="D354" s="277">
        <v>3542.0587868595899</v>
      </c>
      <c r="E354" s="277">
        <v>19584.131432656101</v>
      </c>
      <c r="F354" s="277">
        <v>15.3162226602742</v>
      </c>
      <c r="G354" s="277">
        <v>84.683777339725793</v>
      </c>
    </row>
    <row r="355" spans="1:7" x14ac:dyDescent="0.25">
      <c r="A355" s="277" t="s">
        <v>277</v>
      </c>
      <c r="B355" s="277" t="s">
        <v>278</v>
      </c>
      <c r="C355" s="277" t="s">
        <v>15</v>
      </c>
      <c r="D355" s="277">
        <v>3599.8121581</v>
      </c>
      <c r="E355" s="277">
        <v>23161.915512</v>
      </c>
      <c r="F355" s="277">
        <v>13.4513444067438</v>
      </c>
      <c r="G355" s="277">
        <v>86.5486555932562</v>
      </c>
    </row>
    <row r="356" spans="1:7" x14ac:dyDescent="0.25">
      <c r="A356" s="277" t="s">
        <v>279</v>
      </c>
      <c r="B356" s="277" t="s">
        <v>280</v>
      </c>
      <c r="C356" s="277" t="s">
        <v>14</v>
      </c>
      <c r="D356" s="277">
        <v>3650.4241908803301</v>
      </c>
      <c r="E356" s="277">
        <v>11366.5791209648</v>
      </c>
      <c r="F356" s="277">
        <v>24.308606151807599</v>
      </c>
      <c r="G356" s="277">
        <v>75.691393848192405</v>
      </c>
    </row>
    <row r="357" spans="1:7" x14ac:dyDescent="0.25">
      <c r="A357" s="277" t="s">
        <v>279</v>
      </c>
      <c r="B357" s="277" t="s">
        <v>280</v>
      </c>
      <c r="C357" s="277" t="s">
        <v>15</v>
      </c>
      <c r="D357" s="277">
        <v>4165.6451638999997</v>
      </c>
      <c r="E357" s="277">
        <v>13553.231120599999</v>
      </c>
      <c r="F357" s="277">
        <v>23.509646418966199</v>
      </c>
      <c r="G357" s="277">
        <v>76.490353581033801</v>
      </c>
    </row>
    <row r="358" spans="1:7" x14ac:dyDescent="0.25">
      <c r="A358" s="277" t="s">
        <v>281</v>
      </c>
      <c r="B358" s="277" t="s">
        <v>282</v>
      </c>
      <c r="C358" s="277" t="s">
        <v>14</v>
      </c>
      <c r="D358" s="277">
        <v>1494.8586209032901</v>
      </c>
      <c r="E358" s="277">
        <v>5931.4147796882999</v>
      </c>
      <c r="F358" s="277">
        <v>20.129323824574101</v>
      </c>
      <c r="G358" s="277">
        <v>79.870676175425899</v>
      </c>
    </row>
    <row r="359" spans="1:7" x14ac:dyDescent="0.25">
      <c r="A359" s="277" t="s">
        <v>281</v>
      </c>
      <c r="B359" s="277" t="s">
        <v>282</v>
      </c>
      <c r="C359" s="277" t="s">
        <v>15</v>
      </c>
      <c r="D359" s="277">
        <v>1291.6426792</v>
      </c>
      <c r="E359" s="277">
        <v>5538.0187595999996</v>
      </c>
      <c r="F359" s="277">
        <v>18.9122504940296</v>
      </c>
      <c r="G359" s="277">
        <v>81.087749505970393</v>
      </c>
    </row>
    <row r="360" spans="1:7" x14ac:dyDescent="0.25">
      <c r="A360" s="277" t="s">
        <v>283</v>
      </c>
      <c r="B360" s="277" t="s">
        <v>284</v>
      </c>
      <c r="C360" s="277" t="s">
        <v>14</v>
      </c>
      <c r="D360" s="277">
        <v>2427.8649651871201</v>
      </c>
      <c r="E360" s="277">
        <v>17322.2471843208</v>
      </c>
      <c r="F360" s="277">
        <v>12.292917360712901</v>
      </c>
      <c r="G360" s="277">
        <v>87.707082639287094</v>
      </c>
    </row>
    <row r="361" spans="1:7" x14ac:dyDescent="0.25">
      <c r="A361" s="277" t="s">
        <v>283</v>
      </c>
      <c r="B361" s="277" t="s">
        <v>284</v>
      </c>
      <c r="C361" s="277" t="s">
        <v>15</v>
      </c>
      <c r="D361" s="277">
        <v>3258.8305535</v>
      </c>
      <c r="E361" s="277">
        <v>18108.688707599998</v>
      </c>
      <c r="F361" s="277">
        <v>15.2513284938639</v>
      </c>
      <c r="G361" s="277">
        <v>84.748671506136105</v>
      </c>
    </row>
    <row r="362" spans="1:7" x14ac:dyDescent="0.25">
      <c r="A362" s="277" t="s">
        <v>285</v>
      </c>
      <c r="B362" s="277" t="s">
        <v>286</v>
      </c>
      <c r="C362" s="277" t="s">
        <v>14</v>
      </c>
      <c r="D362" s="277">
        <v>5727.6207046060199</v>
      </c>
      <c r="E362" s="277">
        <v>22634.855605327801</v>
      </c>
      <c r="F362" s="277">
        <v>20.194360471267998</v>
      </c>
      <c r="G362" s="277">
        <v>79.805639528732002</v>
      </c>
    </row>
    <row r="363" spans="1:7" x14ac:dyDescent="0.25">
      <c r="A363" s="277" t="s">
        <v>285</v>
      </c>
      <c r="B363" s="277" t="s">
        <v>286</v>
      </c>
      <c r="C363" s="277" t="s">
        <v>15</v>
      </c>
      <c r="D363" s="277">
        <v>6031.6034508000002</v>
      </c>
      <c r="E363" s="277">
        <v>27048.476801299999</v>
      </c>
      <c r="F363" s="277">
        <v>18.2333398372487</v>
      </c>
      <c r="G363" s="277">
        <v>81.766660162751293</v>
      </c>
    </row>
    <row r="364" spans="1:7" x14ac:dyDescent="0.25">
      <c r="A364" s="277" t="s">
        <v>287</v>
      </c>
      <c r="B364" s="277" t="s">
        <v>288</v>
      </c>
      <c r="C364" s="277" t="s">
        <v>14</v>
      </c>
      <c r="D364" s="277">
        <v>3479.4138819273599</v>
      </c>
      <c r="E364" s="277">
        <v>16805.627995811599</v>
      </c>
      <c r="F364" s="277">
        <v>17.152608818351599</v>
      </c>
      <c r="G364" s="277">
        <v>82.847391181648405</v>
      </c>
    </row>
    <row r="365" spans="1:7" x14ac:dyDescent="0.25">
      <c r="A365" s="277" t="s">
        <v>287</v>
      </c>
      <c r="B365" s="277" t="s">
        <v>288</v>
      </c>
      <c r="C365" s="277" t="s">
        <v>15</v>
      </c>
      <c r="D365" s="277">
        <v>3576.3168547999999</v>
      </c>
      <c r="E365" s="277">
        <v>21572.465570199998</v>
      </c>
      <c r="F365" s="277">
        <v>14.2206361897061</v>
      </c>
      <c r="G365" s="277">
        <v>85.779363810293901</v>
      </c>
    </row>
    <row r="366" spans="1:7" x14ac:dyDescent="0.25">
      <c r="A366" s="277" t="s">
        <v>289</v>
      </c>
      <c r="B366" s="277" t="s">
        <v>290</v>
      </c>
      <c r="C366" s="277" t="s">
        <v>14</v>
      </c>
      <c r="D366" s="277">
        <v>2299.14395422085</v>
      </c>
      <c r="E366" s="277">
        <v>13142.9014640021</v>
      </c>
      <c r="F366" s="277">
        <v>14.8888563137346</v>
      </c>
      <c r="G366" s="277">
        <v>85.111143686265393</v>
      </c>
    </row>
    <row r="367" spans="1:7" x14ac:dyDescent="0.25">
      <c r="A367" s="277" t="s">
        <v>289</v>
      </c>
      <c r="B367" s="277" t="s">
        <v>290</v>
      </c>
      <c r="C367" s="277" t="s">
        <v>15</v>
      </c>
      <c r="D367" s="277">
        <v>2264.7598662999999</v>
      </c>
      <c r="E367" s="277">
        <v>16640.675088399999</v>
      </c>
      <c r="F367" s="277">
        <v>11.9794115910407</v>
      </c>
      <c r="G367" s="277">
        <v>88.020588408959298</v>
      </c>
    </row>
    <row r="368" spans="1:7" x14ac:dyDescent="0.25">
      <c r="A368" s="277" t="s">
        <v>291</v>
      </c>
      <c r="B368" s="277" t="s">
        <v>292</v>
      </c>
      <c r="C368" s="277" t="s">
        <v>14</v>
      </c>
      <c r="D368" s="277">
        <v>602.74188038407704</v>
      </c>
      <c r="E368" s="277">
        <v>5275.9415064648101</v>
      </c>
      <c r="F368" s="277">
        <v>10.253008041434301</v>
      </c>
      <c r="G368" s="277">
        <v>89.746991958565701</v>
      </c>
    </row>
    <row r="369" spans="1:7" x14ac:dyDescent="0.25">
      <c r="A369" s="277" t="s">
        <v>291</v>
      </c>
      <c r="B369" s="277" t="s">
        <v>292</v>
      </c>
      <c r="C369" s="277" t="s">
        <v>15</v>
      </c>
      <c r="D369" s="277">
        <v>789.78414640000005</v>
      </c>
      <c r="E369" s="277">
        <v>6025.9315187000002</v>
      </c>
      <c r="F369" s="277">
        <v>11.5876921105161</v>
      </c>
      <c r="G369" s="277">
        <v>88.412307889483898</v>
      </c>
    </row>
    <row r="370" spans="1:7" x14ac:dyDescent="0.25">
      <c r="A370" s="277" t="s">
        <v>293</v>
      </c>
      <c r="B370" s="277" t="s">
        <v>294</v>
      </c>
      <c r="C370" s="277" t="s">
        <v>14</v>
      </c>
      <c r="D370" s="277">
        <v>2949.9679016765099</v>
      </c>
      <c r="E370" s="277">
        <v>11715.793115823501</v>
      </c>
      <c r="F370" s="277">
        <v>20.114659567658499</v>
      </c>
      <c r="G370" s="277">
        <v>79.885340432341494</v>
      </c>
    </row>
    <row r="371" spans="1:7" x14ac:dyDescent="0.25">
      <c r="A371" s="277" t="s">
        <v>293</v>
      </c>
      <c r="B371" s="277" t="s">
        <v>294</v>
      </c>
      <c r="C371" s="277" t="s">
        <v>15</v>
      </c>
      <c r="D371" s="277">
        <v>1747.4049459</v>
      </c>
      <c r="E371" s="277">
        <v>10722.3374097</v>
      </c>
      <c r="F371" s="277">
        <v>14.0131599841376</v>
      </c>
      <c r="G371" s="277">
        <v>85.986840015862398</v>
      </c>
    </row>
    <row r="372" spans="1:7" x14ac:dyDescent="0.25">
      <c r="A372" s="277" t="s">
        <v>295</v>
      </c>
      <c r="B372" s="277" t="s">
        <v>296</v>
      </c>
      <c r="C372" s="277" t="s">
        <v>14</v>
      </c>
      <c r="D372" s="277">
        <v>1895.4164820571</v>
      </c>
      <c r="E372" s="277">
        <v>15189.523251103499</v>
      </c>
      <c r="F372" s="277">
        <v>11.0940776593916</v>
      </c>
      <c r="G372" s="277">
        <v>88.905922340608399</v>
      </c>
    </row>
    <row r="373" spans="1:7" x14ac:dyDescent="0.25">
      <c r="A373" s="277" t="s">
        <v>295</v>
      </c>
      <c r="B373" s="277" t="s">
        <v>296</v>
      </c>
      <c r="C373" s="277" t="s">
        <v>15</v>
      </c>
      <c r="D373" s="277">
        <v>3332.2633781999998</v>
      </c>
      <c r="E373" s="277">
        <v>15527.4093959</v>
      </c>
      <c r="F373" s="277">
        <v>17.668723196386502</v>
      </c>
      <c r="G373" s="277">
        <v>82.331276803613505</v>
      </c>
    </row>
    <row r="374" spans="1:7" x14ac:dyDescent="0.25">
      <c r="A374" s="277" t="s">
        <v>297</v>
      </c>
      <c r="B374" s="277" t="s">
        <v>298</v>
      </c>
      <c r="C374" s="277" t="s">
        <v>14</v>
      </c>
      <c r="D374" s="277">
        <v>7053.3479669636599</v>
      </c>
      <c r="E374" s="277">
        <v>27884.522245578599</v>
      </c>
      <c r="F374" s="277">
        <v>20.188259685135598</v>
      </c>
      <c r="G374" s="277">
        <v>79.811740314864394</v>
      </c>
    </row>
    <row r="375" spans="1:7" x14ac:dyDescent="0.25">
      <c r="A375" s="277" t="s">
        <v>297</v>
      </c>
      <c r="B375" s="277" t="s">
        <v>298</v>
      </c>
      <c r="C375" s="277" t="s">
        <v>15</v>
      </c>
      <c r="D375" s="277">
        <v>6401.086593</v>
      </c>
      <c r="E375" s="277">
        <v>31284.147760700002</v>
      </c>
      <c r="F375" s="277">
        <v>16.985662163917301</v>
      </c>
      <c r="G375" s="277">
        <v>83.014337836082703</v>
      </c>
    </row>
    <row r="376" spans="1:7" x14ac:dyDescent="0.25">
      <c r="A376" s="277" t="s">
        <v>299</v>
      </c>
      <c r="B376" s="277" t="s">
        <v>300</v>
      </c>
      <c r="C376" s="277" t="s">
        <v>14</v>
      </c>
      <c r="D376" s="277">
        <v>9110.8552931517806</v>
      </c>
      <c r="E376" s="277">
        <v>24556.892215985001</v>
      </c>
      <c r="F376" s="277">
        <v>27.0610776401934</v>
      </c>
      <c r="G376" s="277">
        <v>72.938922359806597</v>
      </c>
    </row>
    <row r="377" spans="1:7" x14ac:dyDescent="0.25">
      <c r="A377" s="277" t="s">
        <v>299</v>
      </c>
      <c r="B377" s="277" t="s">
        <v>300</v>
      </c>
      <c r="C377" s="277" t="s">
        <v>15</v>
      </c>
      <c r="D377" s="277">
        <v>8148.0750552999998</v>
      </c>
      <c r="E377" s="277">
        <v>26072.086944999999</v>
      </c>
      <c r="F377" s="277">
        <v>23.8107436640089</v>
      </c>
      <c r="G377" s="277">
        <v>76.189256335991104</v>
      </c>
    </row>
    <row r="378" spans="1:7" x14ac:dyDescent="0.25">
      <c r="A378" s="277" t="s">
        <v>301</v>
      </c>
      <c r="B378" s="277" t="s">
        <v>302</v>
      </c>
      <c r="C378" s="277" t="s">
        <v>14</v>
      </c>
      <c r="D378" s="277">
        <v>2712.8467782511698</v>
      </c>
      <c r="E378" s="277">
        <v>40824.305050543597</v>
      </c>
      <c r="F378" s="277">
        <v>6.23110760418861</v>
      </c>
      <c r="G378" s="277">
        <v>93.768892395811406</v>
      </c>
    </row>
    <row r="379" spans="1:7" x14ac:dyDescent="0.25">
      <c r="A379" s="277" t="s">
        <v>301</v>
      </c>
      <c r="B379" s="277" t="s">
        <v>302</v>
      </c>
      <c r="C379" s="277" t="s">
        <v>15</v>
      </c>
      <c r="D379" s="277">
        <v>6550.9552179000002</v>
      </c>
      <c r="E379" s="277">
        <v>38600.675524899998</v>
      </c>
      <c r="F379" s="277">
        <v>14.508789849067901</v>
      </c>
      <c r="G379" s="277">
        <v>85.491210150932105</v>
      </c>
    </row>
    <row r="380" spans="1:7" x14ac:dyDescent="0.25">
      <c r="A380" s="277" t="s">
        <v>303</v>
      </c>
      <c r="B380" s="277" t="s">
        <v>304</v>
      </c>
      <c r="C380" s="277" t="s">
        <v>14</v>
      </c>
      <c r="D380" s="277">
        <v>656.23162487890397</v>
      </c>
      <c r="E380" s="277">
        <v>7838.5503454753398</v>
      </c>
      <c r="F380" s="277">
        <v>7.72511439574403</v>
      </c>
      <c r="G380" s="277">
        <v>92.274885604255999</v>
      </c>
    </row>
    <row r="381" spans="1:7" x14ac:dyDescent="0.25">
      <c r="A381" s="277" t="s">
        <v>303</v>
      </c>
      <c r="B381" s="277" t="s">
        <v>304</v>
      </c>
      <c r="C381" s="277" t="s">
        <v>15</v>
      </c>
      <c r="D381" s="277">
        <v>1142.9944346</v>
      </c>
      <c r="E381" s="277">
        <v>8140.3996644999997</v>
      </c>
      <c r="F381" s="277">
        <v>12.3122472492126</v>
      </c>
      <c r="G381" s="277">
        <v>87.687752750787396</v>
      </c>
    </row>
    <row r="382" spans="1:7" x14ac:dyDescent="0.25">
      <c r="A382" s="277" t="s">
        <v>305</v>
      </c>
      <c r="B382" s="277" t="s">
        <v>306</v>
      </c>
      <c r="C382" s="277" t="s">
        <v>14</v>
      </c>
      <c r="D382" s="277">
        <v>5441.0452260087404</v>
      </c>
      <c r="E382" s="277">
        <v>53372.646277533197</v>
      </c>
      <c r="F382" s="277">
        <v>9.2513241167340503</v>
      </c>
      <c r="G382" s="277">
        <v>90.748675883266003</v>
      </c>
    </row>
    <row r="383" spans="1:7" x14ac:dyDescent="0.25">
      <c r="A383" s="277" t="s">
        <v>305</v>
      </c>
      <c r="B383" s="277" t="s">
        <v>306</v>
      </c>
      <c r="C383" s="277" t="s">
        <v>15</v>
      </c>
      <c r="D383" s="277">
        <v>8354.2151959999992</v>
      </c>
      <c r="E383" s="277">
        <v>54599.7047867</v>
      </c>
      <c r="F383" s="277">
        <v>13.2703653692983</v>
      </c>
      <c r="G383" s="277">
        <v>86.729634630701696</v>
      </c>
    </row>
    <row r="384" spans="1:7" x14ac:dyDescent="0.25">
      <c r="A384" s="277" t="s">
        <v>307</v>
      </c>
      <c r="B384" s="277" t="s">
        <v>308</v>
      </c>
      <c r="C384" s="277" t="s">
        <v>14</v>
      </c>
      <c r="D384" s="277">
        <v>8019.6955995006902</v>
      </c>
      <c r="E384" s="277">
        <v>63528.344031533699</v>
      </c>
      <c r="F384" s="277">
        <v>11.2088264624124</v>
      </c>
      <c r="G384" s="277">
        <v>88.791173537587596</v>
      </c>
    </row>
    <row r="385" spans="1:7" x14ac:dyDescent="0.25">
      <c r="A385" s="277" t="s">
        <v>307</v>
      </c>
      <c r="B385" s="277" t="s">
        <v>308</v>
      </c>
      <c r="C385" s="277" t="s">
        <v>15</v>
      </c>
      <c r="D385" s="277">
        <v>19448.6325278</v>
      </c>
      <c r="E385" s="277">
        <v>59378.400881599999</v>
      </c>
      <c r="F385" s="277">
        <v>24.672541495746302</v>
      </c>
      <c r="G385" s="277">
        <v>75.327458504253698</v>
      </c>
    </row>
    <row r="386" spans="1:7" x14ac:dyDescent="0.25">
      <c r="A386" s="277" t="s">
        <v>309</v>
      </c>
      <c r="B386" s="277" t="s">
        <v>310</v>
      </c>
      <c r="C386" s="277" t="s">
        <v>14</v>
      </c>
      <c r="D386" s="277">
        <v>2342.2743519271098</v>
      </c>
      <c r="E386" s="277">
        <v>34411.956758863402</v>
      </c>
      <c r="F386" s="277">
        <v>6.3728019363720403</v>
      </c>
      <c r="G386" s="277">
        <v>93.627198063628001</v>
      </c>
    </row>
    <row r="387" spans="1:7" x14ac:dyDescent="0.25">
      <c r="A387" s="277" t="s">
        <v>309</v>
      </c>
      <c r="B387" s="277" t="s">
        <v>311</v>
      </c>
      <c r="C387" s="277" t="s">
        <v>15</v>
      </c>
      <c r="D387" s="277">
        <v>6436.3127906999998</v>
      </c>
      <c r="E387" s="277">
        <v>39323.0070194</v>
      </c>
      <c r="F387" s="277">
        <v>14.0655779356217</v>
      </c>
      <c r="G387" s="277">
        <v>85.934422064378296</v>
      </c>
    </row>
    <row r="388" spans="1:7" x14ac:dyDescent="0.25">
      <c r="A388" s="277" t="s">
        <v>312</v>
      </c>
      <c r="B388" s="277" t="s">
        <v>313</v>
      </c>
      <c r="C388" s="277" t="s">
        <v>14</v>
      </c>
      <c r="D388" s="277">
        <v>1761.54985610217</v>
      </c>
      <c r="E388" s="277">
        <v>26249.644273993999</v>
      </c>
      <c r="F388" s="277">
        <v>6.2887353103218802</v>
      </c>
      <c r="G388" s="277">
        <v>93.711264689678103</v>
      </c>
    </row>
    <row r="389" spans="1:7" x14ac:dyDescent="0.25">
      <c r="A389" s="277" t="s">
        <v>312</v>
      </c>
      <c r="B389" s="277" t="s">
        <v>313</v>
      </c>
      <c r="C389" s="277" t="s">
        <v>15</v>
      </c>
      <c r="D389" s="277">
        <v>4742.8241085</v>
      </c>
      <c r="E389" s="277">
        <v>29917.7139446</v>
      </c>
      <c r="F389" s="277">
        <v>13.6836424790463</v>
      </c>
      <c r="G389" s="277">
        <v>86.316357520953702</v>
      </c>
    </row>
    <row r="390" spans="1:7" x14ac:dyDescent="0.25">
      <c r="A390" s="277" t="s">
        <v>314</v>
      </c>
      <c r="B390" s="277" t="s">
        <v>315</v>
      </c>
      <c r="C390" s="277" t="s">
        <v>14</v>
      </c>
      <c r="D390" s="277">
        <v>533.15108682117</v>
      </c>
      <c r="E390" s="277">
        <v>4645.5285546970399</v>
      </c>
      <c r="F390" s="277">
        <v>10.2951162019527</v>
      </c>
      <c r="G390" s="277">
        <v>89.704883798047206</v>
      </c>
    </row>
    <row r="391" spans="1:7" x14ac:dyDescent="0.25">
      <c r="A391" s="277" t="s">
        <v>314</v>
      </c>
      <c r="B391" s="277" t="s">
        <v>315</v>
      </c>
      <c r="C391" s="277" t="s">
        <v>15</v>
      </c>
      <c r="D391" s="277">
        <v>940.96345129999997</v>
      </c>
      <c r="E391" s="277">
        <v>4805.5241638999996</v>
      </c>
      <c r="F391" s="277">
        <v>16.374584168789699</v>
      </c>
      <c r="G391" s="277">
        <v>83.625415831210304</v>
      </c>
    </row>
    <row r="392" spans="1:7" x14ac:dyDescent="0.25">
      <c r="A392" s="277" t="s">
        <v>316</v>
      </c>
      <c r="B392" s="277" t="s">
        <v>317</v>
      </c>
      <c r="C392" s="277" t="s">
        <v>14</v>
      </c>
      <c r="D392" s="277">
        <v>835.09046630863702</v>
      </c>
      <c r="E392" s="277">
        <v>4081.2798169994198</v>
      </c>
      <c r="F392" s="277">
        <v>16.985914774237301</v>
      </c>
      <c r="G392" s="277">
        <v>83.014085225762699</v>
      </c>
    </row>
    <row r="393" spans="1:7" x14ac:dyDescent="0.25">
      <c r="A393" s="277" t="s">
        <v>316</v>
      </c>
      <c r="B393" s="277" t="s">
        <v>317</v>
      </c>
      <c r="C393" s="277" t="s">
        <v>15</v>
      </c>
      <c r="D393" s="277">
        <v>839.03843240000003</v>
      </c>
      <c r="E393" s="277">
        <v>4056.7380929000001</v>
      </c>
      <c r="F393" s="277">
        <v>17.1380051369601</v>
      </c>
      <c r="G393" s="277">
        <v>82.861994863039897</v>
      </c>
    </row>
    <row r="394" spans="1:7" x14ac:dyDescent="0.25">
      <c r="A394" s="277" t="s">
        <v>318</v>
      </c>
      <c r="B394" s="277" t="s">
        <v>319</v>
      </c>
      <c r="C394" s="277" t="s">
        <v>14</v>
      </c>
      <c r="D394" s="277">
        <v>1620.9272621766199</v>
      </c>
      <c r="E394" s="277">
        <v>5972.6399564450103</v>
      </c>
      <c r="F394" s="277">
        <v>21.3460579923706</v>
      </c>
      <c r="G394" s="277">
        <v>78.653942007629396</v>
      </c>
    </row>
    <row r="395" spans="1:7" x14ac:dyDescent="0.25">
      <c r="A395" s="277" t="s">
        <v>318</v>
      </c>
      <c r="B395" s="277" t="s">
        <v>319</v>
      </c>
      <c r="C395" s="277" t="s">
        <v>15</v>
      </c>
      <c r="D395" s="277">
        <v>1509.1950956999999</v>
      </c>
      <c r="E395" s="277">
        <v>6094.0001183000004</v>
      </c>
      <c r="F395" s="277">
        <v>19.849485028624201</v>
      </c>
      <c r="G395" s="277">
        <v>80.150514971375799</v>
      </c>
    </row>
    <row r="396" spans="1:7" x14ac:dyDescent="0.25">
      <c r="A396" s="277" t="s">
        <v>320</v>
      </c>
      <c r="B396" s="277" t="s">
        <v>321</v>
      </c>
      <c r="C396" s="277" t="s">
        <v>14</v>
      </c>
      <c r="D396" s="277">
        <v>909.65224997366204</v>
      </c>
      <c r="E396" s="277">
        <v>6166.0707521084296</v>
      </c>
      <c r="F396" s="277">
        <v>12.8559618530289</v>
      </c>
      <c r="G396" s="277">
        <v>87.144038146971099</v>
      </c>
    </row>
    <row r="397" spans="1:7" x14ac:dyDescent="0.25">
      <c r="A397" s="277" t="s">
        <v>320</v>
      </c>
      <c r="B397" s="277" t="s">
        <v>321</v>
      </c>
      <c r="C397" s="277" t="s">
        <v>15</v>
      </c>
      <c r="D397" s="277">
        <v>1342.3174449000001</v>
      </c>
      <c r="E397" s="277">
        <v>6265.3161545000003</v>
      </c>
      <c r="F397" s="277">
        <v>17.644349288928201</v>
      </c>
      <c r="G397" s="277">
        <v>82.355650711071803</v>
      </c>
    </row>
    <row r="398" spans="1:7" x14ac:dyDescent="0.25">
      <c r="A398" s="277" t="s">
        <v>322</v>
      </c>
      <c r="B398" s="277" t="s">
        <v>323</v>
      </c>
      <c r="C398" s="277" t="s">
        <v>14</v>
      </c>
      <c r="D398" s="277">
        <v>2123.1584560787601</v>
      </c>
      <c r="E398" s="277">
        <v>11598.070793311599</v>
      </c>
      <c r="F398" s="277">
        <v>15.4735295030006</v>
      </c>
      <c r="G398" s="277">
        <v>84.526470496999394</v>
      </c>
    </row>
    <row r="399" spans="1:7" x14ac:dyDescent="0.25">
      <c r="A399" s="277" t="s">
        <v>322</v>
      </c>
      <c r="B399" s="277" t="s">
        <v>323</v>
      </c>
      <c r="C399" s="277" t="s">
        <v>15</v>
      </c>
      <c r="D399" s="277">
        <v>3123.5314404000001</v>
      </c>
      <c r="E399" s="277">
        <v>10631.911815699999</v>
      </c>
      <c r="F399" s="277">
        <v>22.707602963029501</v>
      </c>
      <c r="G399" s="277">
        <v>77.292397036970499</v>
      </c>
    </row>
    <row r="400" spans="1:7" x14ac:dyDescent="0.25">
      <c r="A400" s="277" t="s">
        <v>324</v>
      </c>
      <c r="B400" s="277" t="s">
        <v>325</v>
      </c>
      <c r="C400" s="277" t="s">
        <v>14</v>
      </c>
      <c r="D400" s="277">
        <v>3435.96340777757</v>
      </c>
      <c r="E400" s="277">
        <v>11534.2342042373</v>
      </c>
      <c r="F400" s="277">
        <v>22.9520243942533</v>
      </c>
      <c r="G400" s="277">
        <v>77.0479756057467</v>
      </c>
    </row>
    <row r="401" spans="1:7" x14ac:dyDescent="0.25">
      <c r="A401" s="277" t="s">
        <v>324</v>
      </c>
      <c r="B401" s="277" t="s">
        <v>325</v>
      </c>
      <c r="C401" s="277" t="s">
        <v>15</v>
      </c>
      <c r="D401" s="277">
        <v>2651.7229508999999</v>
      </c>
      <c r="E401" s="277">
        <v>15358.1402476</v>
      </c>
      <c r="F401" s="277">
        <v>14.723726225309999</v>
      </c>
      <c r="G401" s="277">
        <v>85.276273774689997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736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78" t="s">
        <v>106</v>
      </c>
      <c r="B412" s="278" t="s">
        <v>107</v>
      </c>
      <c r="C412" s="278" t="s">
        <v>14</v>
      </c>
      <c r="D412" s="278">
        <v>3.3661466744447401</v>
      </c>
      <c r="E412" s="278">
        <v>103.483107868285</v>
      </c>
      <c r="F412" s="278">
        <v>3.1503698260230699</v>
      </c>
      <c r="G412" s="278">
        <v>96.849630173976905</v>
      </c>
    </row>
    <row r="413" spans="1:7" x14ac:dyDescent="0.25">
      <c r="A413" s="278" t="s">
        <v>106</v>
      </c>
      <c r="B413" s="278" t="s">
        <v>107</v>
      </c>
      <c r="C413" s="278" t="s">
        <v>15</v>
      </c>
      <c r="D413" s="278">
        <v>8.2674900000000004</v>
      </c>
      <c r="E413" s="278">
        <v>150.0164633</v>
      </c>
      <c r="F413" s="278">
        <v>5.2232016118086202</v>
      </c>
      <c r="G413" s="278">
        <v>94.776798388191395</v>
      </c>
    </row>
    <row r="414" spans="1:7" x14ac:dyDescent="0.25">
      <c r="A414" s="278" t="s">
        <v>110</v>
      </c>
      <c r="B414" s="278" t="s">
        <v>111</v>
      </c>
      <c r="C414" s="278" t="s">
        <v>14</v>
      </c>
      <c r="D414" s="278">
        <v>64.997991807349507</v>
      </c>
      <c r="E414" s="278">
        <v>865.59265244542598</v>
      </c>
      <c r="F414" s="278">
        <v>6.9845954511545898</v>
      </c>
      <c r="G414" s="278">
        <v>93.015404548845396</v>
      </c>
    </row>
    <row r="415" spans="1:7" x14ac:dyDescent="0.25">
      <c r="A415" s="278" t="s">
        <v>110</v>
      </c>
      <c r="B415" s="278" t="s">
        <v>111</v>
      </c>
      <c r="C415" s="278" t="s">
        <v>15</v>
      </c>
      <c r="D415" s="278">
        <v>155.23844009999999</v>
      </c>
      <c r="E415" s="278">
        <v>1092.5217795999999</v>
      </c>
      <c r="F415" s="278">
        <v>12.4413679526764</v>
      </c>
      <c r="G415" s="278">
        <v>87.558632047323599</v>
      </c>
    </row>
    <row r="416" spans="1:7" x14ac:dyDescent="0.25">
      <c r="A416" s="278" t="s">
        <v>126</v>
      </c>
      <c r="B416" s="278" t="s">
        <v>127</v>
      </c>
      <c r="C416" s="278" t="s">
        <v>14</v>
      </c>
      <c r="D416" s="278">
        <v>127.505633128922</v>
      </c>
      <c r="E416" s="278">
        <v>1956.5516194511699</v>
      </c>
      <c r="F416" s="278">
        <v>6.1181444497778497</v>
      </c>
      <c r="G416" s="278">
        <v>93.881855550222198</v>
      </c>
    </row>
    <row r="417" spans="1:7" x14ac:dyDescent="0.25">
      <c r="A417" s="278" t="s">
        <v>126</v>
      </c>
      <c r="B417" s="278" t="s">
        <v>127</v>
      </c>
      <c r="C417" s="278" t="s">
        <v>15</v>
      </c>
      <c r="D417" s="278">
        <v>476.33474039999999</v>
      </c>
      <c r="E417" s="278">
        <v>2555.0423218999999</v>
      </c>
      <c r="F417" s="278">
        <v>15.7134770967288</v>
      </c>
      <c r="G417" s="278">
        <v>84.286522903271205</v>
      </c>
    </row>
    <row r="418" spans="1:7" x14ac:dyDescent="0.25">
      <c r="A418" s="278" t="s">
        <v>128</v>
      </c>
      <c r="B418" s="278" t="s">
        <v>129</v>
      </c>
      <c r="C418" s="278" t="s">
        <v>14</v>
      </c>
      <c r="D418" s="278">
        <v>29.509561182483999</v>
      </c>
      <c r="E418" s="278">
        <v>225.204962905082</v>
      </c>
      <c r="F418" s="278">
        <v>11.5853468851816</v>
      </c>
      <c r="G418" s="278">
        <v>88.414653114818407</v>
      </c>
    </row>
    <row r="419" spans="1:7" x14ac:dyDescent="0.25">
      <c r="A419" s="278" t="s">
        <v>128</v>
      </c>
      <c r="B419" s="278" t="s">
        <v>129</v>
      </c>
      <c r="C419" s="278" t="s">
        <v>15</v>
      </c>
      <c r="D419" s="278">
        <v>50.954774999999998</v>
      </c>
      <c r="E419" s="278">
        <v>319.31659000000002</v>
      </c>
      <c r="F419" s="278">
        <v>13.7614678899083</v>
      </c>
      <c r="G419" s="278">
        <v>86.238532110091796</v>
      </c>
    </row>
    <row r="420" spans="1:7" x14ac:dyDescent="0.25">
      <c r="A420" s="278" t="s">
        <v>130</v>
      </c>
      <c r="B420" s="278" t="s">
        <v>131</v>
      </c>
      <c r="C420" s="278" t="s">
        <v>14</v>
      </c>
      <c r="D420" s="278">
        <v>214.70596811535901</v>
      </c>
      <c r="E420" s="278">
        <v>711.60473855439295</v>
      </c>
      <c r="F420" s="278">
        <v>23.1786123780502</v>
      </c>
      <c r="G420" s="278">
        <v>76.821387621949896</v>
      </c>
    </row>
    <row r="421" spans="1:7" x14ac:dyDescent="0.25">
      <c r="A421" s="278" t="s">
        <v>130</v>
      </c>
      <c r="B421" s="278" t="s">
        <v>131</v>
      </c>
      <c r="C421" s="278" t="s">
        <v>15</v>
      </c>
      <c r="D421" s="278">
        <v>149.7844892</v>
      </c>
      <c r="E421" s="278">
        <v>985.32929039999999</v>
      </c>
      <c r="F421" s="278">
        <v>13.1955484896661</v>
      </c>
      <c r="G421" s="278">
        <v>86.804451510333905</v>
      </c>
    </row>
    <row r="422" spans="1:7" x14ac:dyDescent="0.25">
      <c r="A422" s="278" t="s">
        <v>132</v>
      </c>
      <c r="B422" s="278" t="s">
        <v>133</v>
      </c>
      <c r="C422" s="278" t="s">
        <v>14</v>
      </c>
      <c r="D422" s="278">
        <v>9.8096679745237605</v>
      </c>
      <c r="E422" s="278">
        <v>199.882359369407</v>
      </c>
      <c r="F422" s="278">
        <v>4.6781311138902799</v>
      </c>
      <c r="G422" s="278">
        <v>95.321868886109698</v>
      </c>
    </row>
    <row r="423" spans="1:7" x14ac:dyDescent="0.25">
      <c r="A423" s="278" t="s">
        <v>132</v>
      </c>
      <c r="B423" s="278" t="s">
        <v>133</v>
      </c>
      <c r="C423" s="278" t="s">
        <v>15</v>
      </c>
      <c r="D423" s="278">
        <v>38.9081677</v>
      </c>
      <c r="E423" s="278">
        <v>296.85041480000001</v>
      </c>
      <c r="F423" s="278">
        <v>11.5881379443219</v>
      </c>
      <c r="G423" s="278">
        <v>88.4118620556781</v>
      </c>
    </row>
    <row r="424" spans="1:7" x14ac:dyDescent="0.25">
      <c r="A424" s="278" t="s">
        <v>134</v>
      </c>
      <c r="B424" s="278" t="s">
        <v>135</v>
      </c>
      <c r="C424" s="278" t="s">
        <v>14</v>
      </c>
      <c r="D424" s="278">
        <v>14</v>
      </c>
      <c r="E424" s="278">
        <v>31</v>
      </c>
      <c r="F424" s="278">
        <v>31.1111111111111</v>
      </c>
      <c r="G424" s="278">
        <v>68.8888888888889</v>
      </c>
    </row>
    <row r="425" spans="1:7" x14ac:dyDescent="0.25">
      <c r="A425" s="278" t="s">
        <v>134</v>
      </c>
      <c r="B425" s="278" t="s">
        <v>135</v>
      </c>
      <c r="C425" s="278" t="s">
        <v>15</v>
      </c>
      <c r="D425" s="278">
        <v>1.5853659</v>
      </c>
      <c r="E425" s="278">
        <v>15.853659</v>
      </c>
      <c r="F425" s="278">
        <v>9.0909090909090899</v>
      </c>
      <c r="G425" s="278">
        <v>90.909090909090907</v>
      </c>
    </row>
    <row r="426" spans="1:7" x14ac:dyDescent="0.25">
      <c r="A426" s="278" t="s">
        <v>136</v>
      </c>
      <c r="B426" s="278" t="s">
        <v>137</v>
      </c>
      <c r="C426" s="278" t="s">
        <v>14</v>
      </c>
      <c r="D426" s="278">
        <v>204.638247675342</v>
      </c>
      <c r="E426" s="278">
        <v>1865.9640754570401</v>
      </c>
      <c r="F426" s="278">
        <v>9.8830299468498701</v>
      </c>
      <c r="G426" s="278">
        <v>90.116970053150098</v>
      </c>
    </row>
    <row r="427" spans="1:7" x14ac:dyDescent="0.25">
      <c r="A427" s="278" t="s">
        <v>136</v>
      </c>
      <c r="B427" s="278" t="s">
        <v>137</v>
      </c>
      <c r="C427" s="278" t="s">
        <v>15</v>
      </c>
      <c r="D427" s="278">
        <v>379.58375460000002</v>
      </c>
      <c r="E427" s="278">
        <v>2549.2265941999999</v>
      </c>
      <c r="F427" s="278">
        <v>12.960339161445701</v>
      </c>
      <c r="G427" s="278">
        <v>87.039660838554298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737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79" t="s">
        <v>12</v>
      </c>
      <c r="B438" s="279" t="s">
        <v>13</v>
      </c>
      <c r="C438" s="279" t="s">
        <v>14</v>
      </c>
      <c r="D438" s="279">
        <v>668.53321655842501</v>
      </c>
      <c r="E438" s="279">
        <v>5959.2835160508002</v>
      </c>
      <c r="F438" s="279">
        <v>10.086778852366299</v>
      </c>
      <c r="G438" s="279">
        <v>89.913221147633706</v>
      </c>
    </row>
    <row r="439" spans="1:7" x14ac:dyDescent="0.25">
      <c r="A439" s="279" t="s">
        <v>12</v>
      </c>
      <c r="B439" s="279" t="s">
        <v>13</v>
      </c>
      <c r="C439" s="279" t="s">
        <v>15</v>
      </c>
      <c r="D439" s="279">
        <v>1260.6572229000001</v>
      </c>
      <c r="E439" s="279">
        <v>7964.1571131999999</v>
      </c>
      <c r="F439" s="279">
        <v>13.665935995769599</v>
      </c>
      <c r="G439" s="279">
        <v>86.334064004230399</v>
      </c>
    </row>
    <row r="440" spans="1:7" x14ac:dyDescent="0.25">
      <c r="A440" s="279" t="s">
        <v>27</v>
      </c>
      <c r="B440" s="279" t="s">
        <v>28</v>
      </c>
      <c r="C440" s="279" t="s">
        <v>15</v>
      </c>
      <c r="D440" s="279">
        <v>786.58380169999998</v>
      </c>
      <c r="E440" s="279">
        <v>7274.6914598000003</v>
      </c>
      <c r="F440" s="279">
        <v>9.7575603882013695</v>
      </c>
      <c r="G440" s="279">
        <v>90.242439611798602</v>
      </c>
    </row>
    <row r="441" spans="1:7" x14ac:dyDescent="0.25">
      <c r="A441" s="279" t="s">
        <v>29</v>
      </c>
      <c r="B441" s="279" t="s">
        <v>30</v>
      </c>
      <c r="C441" s="279" t="s">
        <v>15</v>
      </c>
      <c r="D441" s="279">
        <v>400.88876420000003</v>
      </c>
      <c r="E441" s="279">
        <v>3374.0835828999998</v>
      </c>
      <c r="F441" s="279">
        <v>10.6196477043857</v>
      </c>
      <c r="G441" s="279">
        <v>89.380352295614301</v>
      </c>
    </row>
    <row r="442" spans="1:7" x14ac:dyDescent="0.25">
      <c r="A442" s="279" t="s">
        <v>31</v>
      </c>
      <c r="B442" s="279" t="s">
        <v>32</v>
      </c>
      <c r="C442" s="279" t="s">
        <v>15</v>
      </c>
      <c r="D442" s="279">
        <v>57.715527000000002</v>
      </c>
      <c r="E442" s="279">
        <v>566.97017700000004</v>
      </c>
      <c r="F442" s="279">
        <v>9.2391304347826093</v>
      </c>
      <c r="G442" s="279">
        <v>90.760869565217405</v>
      </c>
    </row>
    <row r="443" spans="1:7" x14ac:dyDescent="0.25">
      <c r="A443" s="279" t="s">
        <v>33</v>
      </c>
      <c r="B443" s="279" t="s">
        <v>34</v>
      </c>
      <c r="C443" s="279" t="s">
        <v>15</v>
      </c>
      <c r="D443" s="279">
        <v>1199.1170411999999</v>
      </c>
      <c r="E443" s="279">
        <v>5710.4158461999996</v>
      </c>
      <c r="F443" s="279">
        <v>17.354531206974499</v>
      </c>
      <c r="G443" s="279">
        <v>82.645468793025501</v>
      </c>
    </row>
    <row r="444" spans="1:7" x14ac:dyDescent="0.25">
      <c r="A444" s="279" t="s">
        <v>35</v>
      </c>
      <c r="B444" s="279" t="s">
        <v>36</v>
      </c>
      <c r="C444" s="279" t="s">
        <v>15</v>
      </c>
      <c r="D444" s="279">
        <v>62.8755819</v>
      </c>
      <c r="E444" s="279">
        <v>634.59981860000005</v>
      </c>
      <c r="F444" s="279">
        <v>9.0147382767802693</v>
      </c>
      <c r="G444" s="279">
        <v>90.985261723219693</v>
      </c>
    </row>
    <row r="445" spans="1:7" x14ac:dyDescent="0.25">
      <c r="A445" s="279" t="s">
        <v>37</v>
      </c>
      <c r="B445" s="279" t="s">
        <v>38</v>
      </c>
      <c r="C445" s="279" t="s">
        <v>15</v>
      </c>
      <c r="D445" s="279">
        <v>246.90181129999999</v>
      </c>
      <c r="E445" s="279">
        <v>1424.2186776000001</v>
      </c>
      <c r="F445" s="279">
        <v>14.7746265418911</v>
      </c>
      <c r="G445" s="279">
        <v>85.225373458108905</v>
      </c>
    </row>
    <row r="446" spans="1:7" x14ac:dyDescent="0.25">
      <c r="A446" s="279" t="s">
        <v>39</v>
      </c>
      <c r="B446" s="279" t="s">
        <v>40</v>
      </c>
      <c r="C446" s="279" t="s">
        <v>15</v>
      </c>
      <c r="D446" s="279">
        <v>522.7430445</v>
      </c>
      <c r="E446" s="279">
        <v>2451.4487307999998</v>
      </c>
      <c r="F446" s="279">
        <v>17.575969674896701</v>
      </c>
      <c r="G446" s="279">
        <v>82.424030325103303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739</v>
      </c>
    </row>
    <row r="12" spans="1:7" x14ac:dyDescent="0.25">
      <c r="A12" s="3" t="s">
        <v>6</v>
      </c>
    </row>
    <row r="17" spans="1:7" ht="17.25" x14ac:dyDescent="0.3">
      <c r="A17" s="4" t="s">
        <v>740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80" t="s">
        <v>12</v>
      </c>
      <c r="B19" s="280" t="s">
        <v>13</v>
      </c>
      <c r="C19" s="280" t="s">
        <v>14</v>
      </c>
      <c r="D19" s="280">
        <v>1390468.2355801701</v>
      </c>
      <c r="E19" s="280">
        <v>1071107.5612422701</v>
      </c>
      <c r="F19" s="280">
        <v>56.4869153074659</v>
      </c>
      <c r="G19" s="280">
        <v>43.5130846925341</v>
      </c>
    </row>
    <row r="20" spans="1:7" x14ac:dyDescent="0.25">
      <c r="A20" s="280" t="s">
        <v>12</v>
      </c>
      <c r="B20" s="280" t="s">
        <v>13</v>
      </c>
      <c r="C20" s="280" t="s">
        <v>15</v>
      </c>
      <c r="D20" s="280">
        <v>1535544.1075808001</v>
      </c>
      <c r="E20" s="280">
        <v>1274805.4051552</v>
      </c>
      <c r="F20" s="280">
        <v>54.6389016961054</v>
      </c>
      <c r="G20" s="280">
        <v>45.3610983038946</v>
      </c>
    </row>
    <row r="21" spans="1:7" x14ac:dyDescent="0.25">
      <c r="A21" s="280" t="s">
        <v>12</v>
      </c>
      <c r="B21" s="280" t="s">
        <v>16</v>
      </c>
      <c r="C21" s="280" t="s">
        <v>14</v>
      </c>
      <c r="D21" s="280">
        <v>5438.4428404936698</v>
      </c>
      <c r="E21" s="280">
        <v>1189.37389211555</v>
      </c>
      <c r="F21" s="280">
        <v>82.054816237392799</v>
      </c>
      <c r="G21" s="280">
        <v>17.945183762607201</v>
      </c>
    </row>
    <row r="22" spans="1:7" x14ac:dyDescent="0.25">
      <c r="A22" s="280" t="s">
        <v>12</v>
      </c>
      <c r="B22" s="280" t="s">
        <v>16</v>
      </c>
      <c r="C22" s="280" t="s">
        <v>15</v>
      </c>
      <c r="D22" s="280">
        <v>7339.3010160000003</v>
      </c>
      <c r="E22" s="280">
        <v>1885.5133201000001</v>
      </c>
      <c r="F22" s="280">
        <v>79.560419848003804</v>
      </c>
      <c r="G22" s="280">
        <v>20.4395801519962</v>
      </c>
    </row>
    <row r="23" spans="1:7" x14ac:dyDescent="0.25">
      <c r="A23" s="280" t="s">
        <v>12</v>
      </c>
      <c r="B23" s="280" t="s">
        <v>17</v>
      </c>
      <c r="C23" s="280" t="s">
        <v>14</v>
      </c>
      <c r="D23" s="280">
        <v>1385029.79273967</v>
      </c>
      <c r="E23" s="280">
        <v>1069918.18735015</v>
      </c>
      <c r="F23" s="280">
        <v>56.417887628274499</v>
      </c>
      <c r="G23" s="280">
        <v>43.582112371725501</v>
      </c>
    </row>
    <row r="24" spans="1:7" x14ac:dyDescent="0.25">
      <c r="A24" s="280" t="s">
        <v>12</v>
      </c>
      <c r="B24" s="280" t="s">
        <v>17</v>
      </c>
      <c r="C24" s="280" t="s">
        <v>15</v>
      </c>
      <c r="D24" s="280">
        <v>1528204.8065648</v>
      </c>
      <c r="E24" s="280">
        <v>1272919.8918351</v>
      </c>
      <c r="F24" s="280">
        <v>54.556828813717701</v>
      </c>
      <c r="G24" s="280">
        <v>45.443171186282299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741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81" t="s">
        <v>12</v>
      </c>
      <c r="B35" s="281" t="s">
        <v>13</v>
      </c>
      <c r="C35" s="281" t="s">
        <v>14</v>
      </c>
      <c r="D35" s="281">
        <v>1390468.2355801701</v>
      </c>
      <c r="E35" s="281">
        <v>1071107.5612422701</v>
      </c>
      <c r="F35" s="281">
        <v>56.4869153074659</v>
      </c>
      <c r="G35" s="281">
        <v>43.5130846925341</v>
      </c>
    </row>
    <row r="36" spans="1:7" x14ac:dyDescent="0.25">
      <c r="A36" s="281" t="s">
        <v>12</v>
      </c>
      <c r="B36" s="281" t="s">
        <v>13</v>
      </c>
      <c r="C36" s="281" t="s">
        <v>15</v>
      </c>
      <c r="D36" s="281">
        <v>1535544.1075808001</v>
      </c>
      <c r="E36" s="281">
        <v>1274805.4051552</v>
      </c>
      <c r="F36" s="281">
        <v>54.6389016961054</v>
      </c>
      <c r="G36" s="281">
        <v>45.3610983038946</v>
      </c>
    </row>
    <row r="37" spans="1:7" x14ac:dyDescent="0.25">
      <c r="A37" s="281" t="s">
        <v>27</v>
      </c>
      <c r="B37" s="281" t="s">
        <v>28</v>
      </c>
      <c r="C37" s="281" t="s">
        <v>15</v>
      </c>
      <c r="D37" s="281">
        <v>30380.707535900001</v>
      </c>
      <c r="E37" s="281">
        <v>22796.037795799999</v>
      </c>
      <c r="F37" s="281">
        <v>57.131566338621496</v>
      </c>
      <c r="G37" s="281">
        <v>42.868433661378504</v>
      </c>
    </row>
    <row r="38" spans="1:7" x14ac:dyDescent="0.25">
      <c r="A38" s="281" t="s">
        <v>29</v>
      </c>
      <c r="B38" s="281" t="s">
        <v>30</v>
      </c>
      <c r="C38" s="281" t="s">
        <v>15</v>
      </c>
      <c r="D38" s="281">
        <v>7045.5223509999996</v>
      </c>
      <c r="E38" s="281">
        <v>5028.0314761999998</v>
      </c>
      <c r="F38" s="281">
        <v>58.355000125376797</v>
      </c>
      <c r="G38" s="281">
        <v>41.644999874623203</v>
      </c>
    </row>
    <row r="39" spans="1:7" x14ac:dyDescent="0.25">
      <c r="A39" s="281" t="s">
        <v>31</v>
      </c>
      <c r="B39" s="281" t="s">
        <v>32</v>
      </c>
      <c r="C39" s="281" t="s">
        <v>15</v>
      </c>
      <c r="D39" s="281">
        <v>18803.928406399998</v>
      </c>
      <c r="E39" s="281">
        <v>21528.564418099999</v>
      </c>
      <c r="F39" s="281">
        <v>46.622281663129797</v>
      </c>
      <c r="G39" s="281">
        <v>53.377718336870203</v>
      </c>
    </row>
    <row r="40" spans="1:7" x14ac:dyDescent="0.25">
      <c r="A40" s="281" t="s">
        <v>33</v>
      </c>
      <c r="B40" s="281" t="s">
        <v>34</v>
      </c>
      <c r="C40" s="281" t="s">
        <v>15</v>
      </c>
      <c r="D40" s="281">
        <v>7666.1150969999999</v>
      </c>
      <c r="E40" s="281">
        <v>5577.9631228999997</v>
      </c>
      <c r="F40" s="281">
        <v>57.883342047023099</v>
      </c>
      <c r="G40" s="281">
        <v>42.116657952976901</v>
      </c>
    </row>
    <row r="41" spans="1:7" x14ac:dyDescent="0.25">
      <c r="A41" s="281" t="s">
        <v>35</v>
      </c>
      <c r="B41" s="281" t="s">
        <v>36</v>
      </c>
      <c r="C41" s="281" t="s">
        <v>15</v>
      </c>
      <c r="D41" s="281">
        <v>25857.379965799999</v>
      </c>
      <c r="E41" s="281">
        <v>24742.119760400001</v>
      </c>
      <c r="F41" s="281">
        <v>51.102046671839503</v>
      </c>
      <c r="G41" s="281">
        <v>48.897953328160597</v>
      </c>
    </row>
    <row r="42" spans="1:7" x14ac:dyDescent="0.25">
      <c r="A42" s="281" t="s">
        <v>37</v>
      </c>
      <c r="B42" s="281" t="s">
        <v>38</v>
      </c>
      <c r="C42" s="281" t="s">
        <v>15</v>
      </c>
      <c r="D42" s="281">
        <v>164099.6688369</v>
      </c>
      <c r="E42" s="281">
        <v>94853.507499500003</v>
      </c>
      <c r="F42" s="281">
        <v>63.3704020002913</v>
      </c>
      <c r="G42" s="281">
        <v>36.6295979997087</v>
      </c>
    </row>
    <row r="43" spans="1:7" x14ac:dyDescent="0.25">
      <c r="A43" s="281" t="s">
        <v>39</v>
      </c>
      <c r="B43" s="281" t="s">
        <v>40</v>
      </c>
      <c r="C43" s="281" t="s">
        <v>15</v>
      </c>
      <c r="D43" s="281">
        <v>4704.7654702999998</v>
      </c>
      <c r="E43" s="281">
        <v>5059.4031279999999</v>
      </c>
      <c r="F43" s="281">
        <v>48.183984360113598</v>
      </c>
      <c r="G43" s="281">
        <v>51.816015639886402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742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82" t="s">
        <v>12</v>
      </c>
      <c r="B54" s="282" t="s">
        <v>13</v>
      </c>
      <c r="C54" s="282" t="s">
        <v>14</v>
      </c>
      <c r="D54" s="282">
        <v>1385029.79273967</v>
      </c>
      <c r="E54" s="282">
        <v>1069918.18735015</v>
      </c>
      <c r="F54" s="282">
        <v>56.417887628274499</v>
      </c>
      <c r="G54" s="282">
        <v>43.582112371725501</v>
      </c>
    </row>
    <row r="55" spans="1:7" x14ac:dyDescent="0.25">
      <c r="A55" s="282" t="s">
        <v>12</v>
      </c>
      <c r="B55" s="282" t="s">
        <v>13</v>
      </c>
      <c r="C55" s="282" t="s">
        <v>15</v>
      </c>
      <c r="D55" s="282">
        <v>1528204.8065648</v>
      </c>
      <c r="E55" s="282">
        <v>1272919.8918351</v>
      </c>
      <c r="F55" s="282">
        <v>54.556828813717701</v>
      </c>
      <c r="G55" s="282">
        <v>45.443171186282299</v>
      </c>
    </row>
    <row r="56" spans="1:7" x14ac:dyDescent="0.25">
      <c r="A56" s="282" t="s">
        <v>42</v>
      </c>
      <c r="B56" s="282" t="s">
        <v>43</v>
      </c>
      <c r="C56" s="282" t="s">
        <v>14</v>
      </c>
      <c r="D56" s="282">
        <v>1268.7106563510399</v>
      </c>
      <c r="E56" s="282">
        <v>909.03666979423997</v>
      </c>
      <c r="F56" s="282">
        <v>58.257936589765997</v>
      </c>
      <c r="G56" s="282">
        <v>41.742063410234103</v>
      </c>
    </row>
    <row r="57" spans="1:7" x14ac:dyDescent="0.25">
      <c r="A57" s="282" t="s">
        <v>42</v>
      </c>
      <c r="B57" s="282" t="s">
        <v>43</v>
      </c>
      <c r="C57" s="282" t="s">
        <v>15</v>
      </c>
      <c r="D57" s="282">
        <v>2147.8550955000001</v>
      </c>
      <c r="E57" s="282">
        <v>1467.5492098</v>
      </c>
      <c r="F57" s="282">
        <v>59.408434413582803</v>
      </c>
      <c r="G57" s="282">
        <v>40.591565586417197</v>
      </c>
    </row>
    <row r="58" spans="1:7" x14ac:dyDescent="0.25">
      <c r="A58" s="282" t="s">
        <v>44</v>
      </c>
      <c r="B58" s="282" t="s">
        <v>45</v>
      </c>
      <c r="C58" s="282" t="s">
        <v>14</v>
      </c>
      <c r="D58" s="282">
        <v>9352.2861219894803</v>
      </c>
      <c r="E58" s="282">
        <v>7524.5288133655804</v>
      </c>
      <c r="F58" s="282">
        <v>55.414994818705203</v>
      </c>
      <c r="G58" s="282">
        <v>44.585005181294797</v>
      </c>
    </row>
    <row r="59" spans="1:7" x14ac:dyDescent="0.25">
      <c r="A59" s="282" t="s">
        <v>44</v>
      </c>
      <c r="B59" s="282" t="s">
        <v>45</v>
      </c>
      <c r="C59" s="282" t="s">
        <v>15</v>
      </c>
      <c r="D59" s="282">
        <v>12787.8502844</v>
      </c>
      <c r="E59" s="282">
        <v>11057.9772249</v>
      </c>
      <c r="F59" s="282">
        <v>53.627202827885398</v>
      </c>
      <c r="G59" s="282">
        <v>46.372797172114602</v>
      </c>
    </row>
    <row r="60" spans="1:7" x14ac:dyDescent="0.25">
      <c r="A60" s="282" t="s">
        <v>46</v>
      </c>
      <c r="B60" s="282" t="s">
        <v>47</v>
      </c>
      <c r="C60" s="282" t="s">
        <v>14</v>
      </c>
      <c r="D60" s="282">
        <v>1865.39326974706</v>
      </c>
      <c r="E60" s="282">
        <v>511.89807997731202</v>
      </c>
      <c r="F60" s="282">
        <v>78.467171050083493</v>
      </c>
      <c r="G60" s="282">
        <v>21.5328289499165</v>
      </c>
    </row>
    <row r="61" spans="1:7" x14ac:dyDescent="0.25">
      <c r="A61" s="282" t="s">
        <v>27</v>
      </c>
      <c r="B61" s="282" t="s">
        <v>28</v>
      </c>
      <c r="C61" s="282" t="s">
        <v>14</v>
      </c>
      <c r="D61" s="282">
        <v>18548.332603942799</v>
      </c>
      <c r="E61" s="282">
        <v>13757.7471614485</v>
      </c>
      <c r="F61" s="282">
        <v>57.414371346328402</v>
      </c>
      <c r="G61" s="282">
        <v>42.585628653671598</v>
      </c>
    </row>
    <row r="62" spans="1:7" x14ac:dyDescent="0.25">
      <c r="A62" s="282" t="s">
        <v>27</v>
      </c>
      <c r="B62" s="282" t="s">
        <v>28</v>
      </c>
      <c r="C62" s="282" t="s">
        <v>15</v>
      </c>
      <c r="D62" s="282">
        <v>25362.9809876</v>
      </c>
      <c r="E62" s="282">
        <v>19752.489082600001</v>
      </c>
      <c r="F62" s="282">
        <v>56.217924689989999</v>
      </c>
      <c r="G62" s="282">
        <v>43.782075310010001</v>
      </c>
    </row>
    <row r="63" spans="1:7" x14ac:dyDescent="0.25">
      <c r="A63" s="282" t="s">
        <v>48</v>
      </c>
      <c r="B63" s="282" t="s">
        <v>49</v>
      </c>
      <c r="C63" s="282" t="s">
        <v>14</v>
      </c>
      <c r="D63" s="282">
        <v>2164.6098814537199</v>
      </c>
      <c r="E63" s="282">
        <v>808.45046124988198</v>
      </c>
      <c r="F63" s="282">
        <v>72.807465437627002</v>
      </c>
      <c r="G63" s="282">
        <v>27.192534562373002</v>
      </c>
    </row>
    <row r="64" spans="1:7" x14ac:dyDescent="0.25">
      <c r="A64" s="282" t="s">
        <v>50</v>
      </c>
      <c r="B64" s="282" t="s">
        <v>51</v>
      </c>
      <c r="C64" s="282" t="s">
        <v>14</v>
      </c>
      <c r="D64" s="282">
        <v>1300.4388326025901</v>
      </c>
      <c r="E64" s="282">
        <v>829.55165992543596</v>
      </c>
      <c r="F64" s="282">
        <v>61.053738838953102</v>
      </c>
      <c r="G64" s="282">
        <v>38.946261161046898</v>
      </c>
    </row>
    <row r="65" spans="1:7" x14ac:dyDescent="0.25">
      <c r="A65" s="282" t="s">
        <v>29</v>
      </c>
      <c r="B65" s="282" t="s">
        <v>30</v>
      </c>
      <c r="C65" s="282" t="s">
        <v>14</v>
      </c>
      <c r="D65" s="282">
        <v>3369.1406685602101</v>
      </c>
      <c r="E65" s="282">
        <v>2602.53296189605</v>
      </c>
      <c r="F65" s="282">
        <v>56.4187006365716</v>
      </c>
      <c r="G65" s="282">
        <v>43.5812993634284</v>
      </c>
    </row>
    <row r="66" spans="1:7" x14ac:dyDescent="0.25">
      <c r="A66" s="282" t="s">
        <v>29</v>
      </c>
      <c r="B66" s="282" t="s">
        <v>30</v>
      </c>
      <c r="C66" s="282" t="s">
        <v>15</v>
      </c>
      <c r="D66" s="282">
        <v>4882.2070775000002</v>
      </c>
      <c r="E66" s="282">
        <v>3416.3744025999999</v>
      </c>
      <c r="F66" s="282">
        <v>58.831826730960401</v>
      </c>
      <c r="G66" s="282">
        <v>41.168173269039599</v>
      </c>
    </row>
    <row r="67" spans="1:7" x14ac:dyDescent="0.25">
      <c r="A67" s="282" t="s">
        <v>52</v>
      </c>
      <c r="B67" s="282" t="s">
        <v>53</v>
      </c>
      <c r="C67" s="282" t="s">
        <v>14</v>
      </c>
      <c r="D67" s="282">
        <v>3052.4779160502198</v>
      </c>
      <c r="E67" s="282">
        <v>2531.4167303139102</v>
      </c>
      <c r="F67" s="282">
        <v>54.6657505087027</v>
      </c>
      <c r="G67" s="282">
        <v>45.3342494912973</v>
      </c>
    </row>
    <row r="68" spans="1:7" x14ac:dyDescent="0.25">
      <c r="A68" s="282" t="s">
        <v>52</v>
      </c>
      <c r="B68" s="282" t="s">
        <v>53</v>
      </c>
      <c r="C68" s="282" t="s">
        <v>15</v>
      </c>
      <c r="D68" s="282">
        <v>4396.0479373999997</v>
      </c>
      <c r="E68" s="282">
        <v>3097.6656787000002</v>
      </c>
      <c r="F68" s="282">
        <v>58.663143037054901</v>
      </c>
      <c r="G68" s="282">
        <v>41.336856962945099</v>
      </c>
    </row>
    <row r="69" spans="1:7" x14ac:dyDescent="0.25">
      <c r="A69" s="282" t="s">
        <v>54</v>
      </c>
      <c r="B69" s="282" t="s">
        <v>55</v>
      </c>
      <c r="C69" s="282" t="s">
        <v>14</v>
      </c>
      <c r="D69" s="282">
        <v>22472.130797596201</v>
      </c>
      <c r="E69" s="282">
        <v>14827.524195170399</v>
      </c>
      <c r="F69" s="282">
        <v>60.2475567185652</v>
      </c>
      <c r="G69" s="282">
        <v>39.7524432814348</v>
      </c>
    </row>
    <row r="70" spans="1:7" x14ac:dyDescent="0.25">
      <c r="A70" s="282" t="s">
        <v>54</v>
      </c>
      <c r="B70" s="282" t="s">
        <v>55</v>
      </c>
      <c r="C70" s="282" t="s">
        <v>15</v>
      </c>
      <c r="D70" s="282">
        <v>25926.591963999999</v>
      </c>
      <c r="E70" s="282">
        <v>23182.1670017</v>
      </c>
      <c r="F70" s="282">
        <v>52.794231640242501</v>
      </c>
      <c r="G70" s="282">
        <v>47.205768359757499</v>
      </c>
    </row>
    <row r="71" spans="1:7" x14ac:dyDescent="0.25">
      <c r="A71" s="282" t="s">
        <v>31</v>
      </c>
      <c r="B71" s="282" t="s">
        <v>32</v>
      </c>
      <c r="C71" s="282" t="s">
        <v>14</v>
      </c>
      <c r="D71" s="282">
        <v>15870.827556390601</v>
      </c>
      <c r="E71" s="282">
        <v>10328.826835997101</v>
      </c>
      <c r="F71" s="282">
        <v>60.576476768341799</v>
      </c>
      <c r="G71" s="282">
        <v>39.423523231658201</v>
      </c>
    </row>
    <row r="72" spans="1:7" x14ac:dyDescent="0.25">
      <c r="A72" s="282" t="s">
        <v>31</v>
      </c>
      <c r="B72" s="282" t="s">
        <v>32</v>
      </c>
      <c r="C72" s="282" t="s">
        <v>15</v>
      </c>
      <c r="D72" s="282">
        <v>18441.791766400002</v>
      </c>
      <c r="E72" s="282">
        <v>21266.0153541</v>
      </c>
      <c r="F72" s="282">
        <v>46.443742688774798</v>
      </c>
      <c r="G72" s="282">
        <v>53.556257311225202</v>
      </c>
    </row>
    <row r="73" spans="1:7" x14ac:dyDescent="0.25">
      <c r="A73" s="282" t="s">
        <v>56</v>
      </c>
      <c r="B73" s="282" t="s">
        <v>57</v>
      </c>
      <c r="C73" s="282" t="s">
        <v>14</v>
      </c>
      <c r="D73" s="282">
        <v>29521.546149397302</v>
      </c>
      <c r="E73" s="282">
        <v>7540.7104922212302</v>
      </c>
      <c r="F73" s="282">
        <v>79.653935902668394</v>
      </c>
      <c r="G73" s="282">
        <v>20.346064097331599</v>
      </c>
    </row>
    <row r="74" spans="1:7" x14ac:dyDescent="0.25">
      <c r="A74" s="282" t="s">
        <v>56</v>
      </c>
      <c r="B74" s="282" t="s">
        <v>57</v>
      </c>
      <c r="C74" s="282" t="s">
        <v>15</v>
      </c>
      <c r="D74" s="282">
        <v>41752.482874000001</v>
      </c>
      <c r="E74" s="282">
        <v>14667.269438400001</v>
      </c>
      <c r="F74" s="282">
        <v>74.003307640936896</v>
      </c>
      <c r="G74" s="282">
        <v>25.9966923590631</v>
      </c>
    </row>
    <row r="75" spans="1:7" x14ac:dyDescent="0.25">
      <c r="A75" s="282" t="s">
        <v>58</v>
      </c>
      <c r="B75" s="282" t="s">
        <v>59</v>
      </c>
      <c r="C75" s="282" t="s">
        <v>14</v>
      </c>
      <c r="D75" s="282">
        <v>1762.20887867646</v>
      </c>
      <c r="E75" s="282">
        <v>1347.14982828539</v>
      </c>
      <c r="F75" s="282">
        <v>56.6743513616128</v>
      </c>
      <c r="G75" s="282">
        <v>43.3256486383872</v>
      </c>
    </row>
    <row r="76" spans="1:7" x14ac:dyDescent="0.25">
      <c r="A76" s="282" t="s">
        <v>58</v>
      </c>
      <c r="B76" s="282" t="s">
        <v>59</v>
      </c>
      <c r="C76" s="282" t="s">
        <v>15</v>
      </c>
      <c r="D76" s="282">
        <v>2232.5453987000001</v>
      </c>
      <c r="E76" s="282">
        <v>2516.3968441000002</v>
      </c>
      <c r="F76" s="282">
        <v>47.011424535323101</v>
      </c>
      <c r="G76" s="282">
        <v>52.988575464676998</v>
      </c>
    </row>
    <row r="77" spans="1:7" x14ac:dyDescent="0.25">
      <c r="A77" s="282" t="s">
        <v>60</v>
      </c>
      <c r="B77" s="282" t="s">
        <v>61</v>
      </c>
      <c r="C77" s="282" t="s">
        <v>14</v>
      </c>
      <c r="D77" s="282">
        <v>800.438432835821</v>
      </c>
      <c r="E77" s="282">
        <v>398.70895522388003</v>
      </c>
      <c r="F77" s="282">
        <v>66.7506297229219</v>
      </c>
      <c r="G77" s="282">
        <v>33.2493702770781</v>
      </c>
    </row>
    <row r="78" spans="1:7" x14ac:dyDescent="0.25">
      <c r="A78" s="282" t="s">
        <v>62</v>
      </c>
      <c r="B78" s="282" t="s">
        <v>63</v>
      </c>
      <c r="C78" s="282" t="s">
        <v>14</v>
      </c>
      <c r="D78" s="282">
        <v>20753.819948158802</v>
      </c>
      <c r="E78" s="282">
        <v>9347.3361764961792</v>
      </c>
      <c r="F78" s="282">
        <v>68.9469197203357</v>
      </c>
      <c r="G78" s="282">
        <v>31.0530802796643</v>
      </c>
    </row>
    <row r="79" spans="1:7" x14ac:dyDescent="0.25">
      <c r="A79" s="282" t="s">
        <v>64</v>
      </c>
      <c r="B79" s="282" t="s">
        <v>65</v>
      </c>
      <c r="C79" s="282" t="s">
        <v>14</v>
      </c>
      <c r="D79" s="282">
        <v>3362.6255781344898</v>
      </c>
      <c r="E79" s="282">
        <v>1188.61644461879</v>
      </c>
      <c r="F79" s="282">
        <v>73.883690678797805</v>
      </c>
      <c r="G79" s="282">
        <v>26.116309321202198</v>
      </c>
    </row>
    <row r="80" spans="1:7" x14ac:dyDescent="0.25">
      <c r="A80" s="282" t="s">
        <v>66</v>
      </c>
      <c r="B80" s="282" t="s">
        <v>67</v>
      </c>
      <c r="C80" s="282" t="s">
        <v>14</v>
      </c>
      <c r="D80" s="282">
        <v>445</v>
      </c>
      <c r="E80" s="282">
        <v>222</v>
      </c>
      <c r="F80" s="282">
        <v>66.716641679160404</v>
      </c>
      <c r="G80" s="282">
        <v>33.283358320839604</v>
      </c>
    </row>
    <row r="81" spans="1:7" x14ac:dyDescent="0.25">
      <c r="A81" s="282" t="s">
        <v>33</v>
      </c>
      <c r="B81" s="282" t="s">
        <v>34</v>
      </c>
      <c r="C81" s="282" t="s">
        <v>14</v>
      </c>
      <c r="D81" s="282">
        <v>2452.7159427162601</v>
      </c>
      <c r="E81" s="282">
        <v>1561.5246454706601</v>
      </c>
      <c r="F81" s="282">
        <v>61.100372258057902</v>
      </c>
      <c r="G81" s="282">
        <v>38.899627741942098</v>
      </c>
    </row>
    <row r="82" spans="1:7" x14ac:dyDescent="0.25">
      <c r="A82" s="282" t="s">
        <v>33</v>
      </c>
      <c r="B82" s="282" t="s">
        <v>34</v>
      </c>
      <c r="C82" s="282" t="s">
        <v>15</v>
      </c>
      <c r="D82" s="282">
        <v>3232.3691081000002</v>
      </c>
      <c r="E82" s="282">
        <v>3102.1762244000001</v>
      </c>
      <c r="F82" s="282">
        <v>51.027641897454203</v>
      </c>
      <c r="G82" s="282">
        <v>48.972358102545797</v>
      </c>
    </row>
    <row r="83" spans="1:7" x14ac:dyDescent="0.25">
      <c r="A83" s="282" t="s">
        <v>68</v>
      </c>
      <c r="B83" s="282" t="s">
        <v>69</v>
      </c>
      <c r="C83" s="282" t="s">
        <v>14</v>
      </c>
      <c r="D83" s="282">
        <v>4232.0831650706696</v>
      </c>
      <c r="E83" s="282">
        <v>1936.49516793213</v>
      </c>
      <c r="F83" s="282">
        <v>68.607107450162502</v>
      </c>
      <c r="G83" s="282">
        <v>31.392892549837502</v>
      </c>
    </row>
    <row r="84" spans="1:7" x14ac:dyDescent="0.25">
      <c r="A84" s="282" t="s">
        <v>70</v>
      </c>
      <c r="B84" s="282" t="s">
        <v>71</v>
      </c>
      <c r="C84" s="282" t="s">
        <v>14</v>
      </c>
      <c r="D84" s="282">
        <v>16156.9516021241</v>
      </c>
      <c r="E84" s="282">
        <v>14507.862575059</v>
      </c>
      <c r="F84" s="282">
        <v>52.688894538112301</v>
      </c>
      <c r="G84" s="282">
        <v>47.311105461887699</v>
      </c>
    </row>
    <row r="85" spans="1:7" x14ac:dyDescent="0.25">
      <c r="A85" s="282" t="s">
        <v>70</v>
      </c>
      <c r="B85" s="282" t="s">
        <v>71</v>
      </c>
      <c r="C85" s="282" t="s">
        <v>15</v>
      </c>
      <c r="D85" s="282">
        <v>22064.9579405</v>
      </c>
      <c r="E85" s="282">
        <v>21951.412291299999</v>
      </c>
      <c r="F85" s="282">
        <v>50.128981159284699</v>
      </c>
      <c r="G85" s="282">
        <v>49.871018840715301</v>
      </c>
    </row>
    <row r="86" spans="1:7" x14ac:dyDescent="0.25">
      <c r="A86" s="282" t="s">
        <v>72</v>
      </c>
      <c r="B86" s="282" t="s">
        <v>73</v>
      </c>
      <c r="C86" s="282" t="s">
        <v>14</v>
      </c>
      <c r="D86" s="282">
        <v>989.26962457337697</v>
      </c>
      <c r="E86" s="282">
        <v>229.65187713310499</v>
      </c>
      <c r="F86" s="282">
        <v>81.159420289855106</v>
      </c>
      <c r="G86" s="282">
        <v>18.840579710144901</v>
      </c>
    </row>
    <row r="87" spans="1:7" x14ac:dyDescent="0.25">
      <c r="A87" s="282" t="s">
        <v>35</v>
      </c>
      <c r="B87" s="282" t="s">
        <v>36</v>
      </c>
      <c r="C87" s="282" t="s">
        <v>14</v>
      </c>
      <c r="D87" s="282">
        <v>20552.448213319502</v>
      </c>
      <c r="E87" s="282">
        <v>15691.214488044599</v>
      </c>
      <c r="F87" s="282">
        <v>56.706322378797303</v>
      </c>
      <c r="G87" s="282">
        <v>43.293677621202697</v>
      </c>
    </row>
    <row r="88" spans="1:7" x14ac:dyDescent="0.25">
      <c r="A88" s="282" t="s">
        <v>35</v>
      </c>
      <c r="B88" s="282" t="s">
        <v>36</v>
      </c>
      <c r="C88" s="282" t="s">
        <v>15</v>
      </c>
      <c r="D88" s="282">
        <v>25365.577219800001</v>
      </c>
      <c r="E88" s="282">
        <v>24536.447105899999</v>
      </c>
      <c r="F88" s="282">
        <v>50.830757995395601</v>
      </c>
      <c r="G88" s="282">
        <v>49.169242004604399</v>
      </c>
    </row>
    <row r="89" spans="1:7" x14ac:dyDescent="0.25">
      <c r="A89" s="282" t="s">
        <v>74</v>
      </c>
      <c r="B89" s="282" t="s">
        <v>75</v>
      </c>
      <c r="C89" s="282" t="s">
        <v>14</v>
      </c>
      <c r="D89" s="282">
        <v>953.85852588832302</v>
      </c>
      <c r="E89" s="282">
        <v>833.30614330705703</v>
      </c>
      <c r="F89" s="282">
        <v>53.372727333389498</v>
      </c>
      <c r="G89" s="282">
        <v>46.627272666610502</v>
      </c>
    </row>
    <row r="90" spans="1:7" x14ac:dyDescent="0.25">
      <c r="A90" s="282" t="s">
        <v>76</v>
      </c>
      <c r="B90" s="282" t="s">
        <v>77</v>
      </c>
      <c r="C90" s="282" t="s">
        <v>14</v>
      </c>
      <c r="D90" s="282">
        <v>3332.51126535713</v>
      </c>
      <c r="E90" s="282">
        <v>842.84587886550503</v>
      </c>
      <c r="F90" s="282">
        <v>79.813801556311503</v>
      </c>
      <c r="G90" s="282">
        <v>20.186198443688401</v>
      </c>
    </row>
    <row r="91" spans="1:7" x14ac:dyDescent="0.25">
      <c r="A91" s="282" t="s">
        <v>78</v>
      </c>
      <c r="B91" s="282" t="s">
        <v>79</v>
      </c>
      <c r="C91" s="282" t="s">
        <v>14</v>
      </c>
      <c r="D91" s="282">
        <v>817.66130397967595</v>
      </c>
      <c r="E91" s="282">
        <v>249.74089754445299</v>
      </c>
      <c r="F91" s="282">
        <v>76.602924634420702</v>
      </c>
      <c r="G91" s="282">
        <v>23.397075365579301</v>
      </c>
    </row>
    <row r="92" spans="1:7" x14ac:dyDescent="0.25">
      <c r="A92" s="282" t="s">
        <v>80</v>
      </c>
      <c r="B92" s="282" t="s">
        <v>81</v>
      </c>
      <c r="C92" s="282" t="s">
        <v>14</v>
      </c>
      <c r="D92" s="282">
        <v>610.97993981946104</v>
      </c>
      <c r="E92" s="282">
        <v>417.01805416248902</v>
      </c>
      <c r="F92" s="282">
        <v>59.4339622641509</v>
      </c>
      <c r="G92" s="282">
        <v>40.5660377358491</v>
      </c>
    </row>
    <row r="93" spans="1:7" x14ac:dyDescent="0.25">
      <c r="A93" s="282" t="s">
        <v>82</v>
      </c>
      <c r="B93" s="282" t="s">
        <v>83</v>
      </c>
      <c r="C93" s="282" t="s">
        <v>14</v>
      </c>
      <c r="D93" s="282">
        <v>4066.2486379544598</v>
      </c>
      <c r="E93" s="282">
        <v>2425.6941433368002</v>
      </c>
      <c r="F93" s="282">
        <v>62.635312339362201</v>
      </c>
      <c r="G93" s="282">
        <v>37.364687660637799</v>
      </c>
    </row>
    <row r="94" spans="1:7" x14ac:dyDescent="0.25">
      <c r="A94" s="282" t="s">
        <v>82</v>
      </c>
      <c r="B94" s="282" t="s">
        <v>83</v>
      </c>
      <c r="C94" s="282" t="s">
        <v>15</v>
      </c>
      <c r="D94" s="282">
        <v>5828.2298172999999</v>
      </c>
      <c r="E94" s="282">
        <v>3498.6196242000001</v>
      </c>
      <c r="F94" s="282">
        <v>62.488730560688303</v>
      </c>
      <c r="G94" s="282">
        <v>37.511269439311697</v>
      </c>
    </row>
    <row r="95" spans="1:7" x14ac:dyDescent="0.25">
      <c r="A95" s="282" t="s">
        <v>37</v>
      </c>
      <c r="B95" s="282" t="s">
        <v>38</v>
      </c>
      <c r="C95" s="282" t="s">
        <v>14</v>
      </c>
      <c r="D95" s="282">
        <v>120590.60469495</v>
      </c>
      <c r="E95" s="282">
        <v>64790.157636247102</v>
      </c>
      <c r="F95" s="282">
        <v>65.050225912603395</v>
      </c>
      <c r="G95" s="282">
        <v>34.949774087396598</v>
      </c>
    </row>
    <row r="96" spans="1:7" x14ac:dyDescent="0.25">
      <c r="A96" s="282" t="s">
        <v>37</v>
      </c>
      <c r="B96" s="282" t="s">
        <v>38</v>
      </c>
      <c r="C96" s="282" t="s">
        <v>15</v>
      </c>
      <c r="D96" s="282">
        <v>162834.86639829999</v>
      </c>
      <c r="E96" s="282">
        <v>94447.189449199999</v>
      </c>
      <c r="F96" s="282">
        <v>63.290409376555097</v>
      </c>
      <c r="G96" s="282">
        <v>36.709590623444903</v>
      </c>
    </row>
    <row r="97" spans="1:7" x14ac:dyDescent="0.25">
      <c r="A97" s="282" t="s">
        <v>39</v>
      </c>
      <c r="B97" s="282" t="s">
        <v>40</v>
      </c>
      <c r="C97" s="282" t="s">
        <v>14</v>
      </c>
      <c r="D97" s="282">
        <v>2635.9255105740899</v>
      </c>
      <c r="E97" s="282">
        <v>2473.4230011853301</v>
      </c>
      <c r="F97" s="282">
        <v>51.590246868213697</v>
      </c>
      <c r="G97" s="282">
        <v>48.409753131786303</v>
      </c>
    </row>
    <row r="98" spans="1:7" x14ac:dyDescent="0.25">
      <c r="A98" s="282" t="s">
        <v>39</v>
      </c>
      <c r="B98" s="282" t="s">
        <v>40</v>
      </c>
      <c r="C98" s="282" t="s">
        <v>15</v>
      </c>
      <c r="D98" s="282">
        <v>3143.8087374000002</v>
      </c>
      <c r="E98" s="282">
        <v>3646.1680855999998</v>
      </c>
      <c r="F98" s="282">
        <v>46.300728549629703</v>
      </c>
      <c r="G98" s="282">
        <v>53.699271450370297</v>
      </c>
    </row>
    <row r="99" spans="1:7" x14ac:dyDescent="0.25">
      <c r="A99" s="282" t="s">
        <v>84</v>
      </c>
      <c r="B99" s="282" t="s">
        <v>85</v>
      </c>
      <c r="C99" s="282" t="s">
        <v>14</v>
      </c>
      <c r="D99" s="282">
        <v>1623.4874974153399</v>
      </c>
      <c r="E99" s="282">
        <v>614.93248668690296</v>
      </c>
      <c r="F99" s="282">
        <v>72.528279274921999</v>
      </c>
      <c r="G99" s="282">
        <v>27.471720725078001</v>
      </c>
    </row>
    <row r="100" spans="1:7" x14ac:dyDescent="0.25">
      <c r="A100" s="282" t="s">
        <v>84</v>
      </c>
      <c r="B100" s="282" t="s">
        <v>85</v>
      </c>
      <c r="C100" s="282" t="s">
        <v>15</v>
      </c>
      <c r="D100" s="282">
        <v>2080.1640022000001</v>
      </c>
      <c r="E100" s="282">
        <v>1027.2867652</v>
      </c>
      <c r="F100" s="282">
        <v>66.941173260822794</v>
      </c>
      <c r="G100" s="282">
        <v>33.058826739177199</v>
      </c>
    </row>
    <row r="101" spans="1:7" x14ac:dyDescent="0.25">
      <c r="A101" s="282" t="s">
        <v>86</v>
      </c>
      <c r="B101" s="282" t="s">
        <v>87</v>
      </c>
      <c r="C101" s="282" t="s">
        <v>14</v>
      </c>
      <c r="D101" s="282">
        <v>335.66061365059602</v>
      </c>
      <c r="E101" s="282">
        <v>228.96055103318801</v>
      </c>
      <c r="F101" s="282">
        <v>59.4488188976378</v>
      </c>
      <c r="G101" s="282">
        <v>40.5511811023622</v>
      </c>
    </row>
    <row r="102" spans="1:7" x14ac:dyDescent="0.25">
      <c r="A102" s="282" t="s">
        <v>88</v>
      </c>
      <c r="B102" s="282" t="s">
        <v>89</v>
      </c>
      <c r="C102" s="282" t="s">
        <v>14</v>
      </c>
      <c r="D102" s="282">
        <v>1080.6753202534801</v>
      </c>
      <c r="E102" s="282">
        <v>900.31564871327805</v>
      </c>
      <c r="F102" s="282">
        <v>54.552258802933203</v>
      </c>
      <c r="G102" s="282">
        <v>45.447741197066797</v>
      </c>
    </row>
    <row r="103" spans="1:7" x14ac:dyDescent="0.25">
      <c r="A103" s="282" t="s">
        <v>88</v>
      </c>
      <c r="B103" s="282" t="s">
        <v>89</v>
      </c>
      <c r="C103" s="282" t="s">
        <v>15</v>
      </c>
      <c r="D103" s="282">
        <v>1805.0810093</v>
      </c>
      <c r="E103" s="282">
        <v>1077.6877164</v>
      </c>
      <c r="F103" s="282">
        <v>62.616227004533201</v>
      </c>
      <c r="G103" s="282">
        <v>37.383772995466799</v>
      </c>
    </row>
    <row r="104" spans="1:7" x14ac:dyDescent="0.25">
      <c r="A104" s="282" t="s">
        <v>90</v>
      </c>
      <c r="B104" s="282" t="s">
        <v>91</v>
      </c>
      <c r="C104" s="282" t="s">
        <v>14</v>
      </c>
      <c r="D104" s="282">
        <v>206.383467278989</v>
      </c>
      <c r="E104" s="282">
        <v>156.261768082663</v>
      </c>
      <c r="F104" s="282">
        <v>56.910569105691103</v>
      </c>
      <c r="G104" s="282">
        <v>43.089430894308897</v>
      </c>
    </row>
    <row r="105" spans="1:7" x14ac:dyDescent="0.25">
      <c r="A105" s="282" t="s">
        <v>92</v>
      </c>
      <c r="B105" s="282" t="s">
        <v>93</v>
      </c>
      <c r="C105" s="282" t="s">
        <v>14</v>
      </c>
      <c r="D105" s="282">
        <v>1355.0215387958301</v>
      </c>
      <c r="E105" s="282">
        <v>1130.8220036371399</v>
      </c>
      <c r="F105" s="282">
        <v>54.5095262700899</v>
      </c>
      <c r="G105" s="282">
        <v>45.4904737299101</v>
      </c>
    </row>
    <row r="106" spans="1:7" x14ac:dyDescent="0.25">
      <c r="A106" s="282" t="s">
        <v>92</v>
      </c>
      <c r="B106" s="282" t="s">
        <v>93</v>
      </c>
      <c r="C106" s="282" t="s">
        <v>15</v>
      </c>
      <c r="D106" s="282">
        <v>2030.9790315</v>
      </c>
      <c r="E106" s="282">
        <v>1807.0003764999999</v>
      </c>
      <c r="F106" s="282">
        <v>52.917924136501803</v>
      </c>
      <c r="G106" s="282">
        <v>47.082075863498197</v>
      </c>
    </row>
    <row r="107" spans="1:7" x14ac:dyDescent="0.25">
      <c r="A107" s="282" t="s">
        <v>94</v>
      </c>
      <c r="B107" s="282" t="s">
        <v>95</v>
      </c>
      <c r="C107" s="282" t="s">
        <v>14</v>
      </c>
      <c r="D107" s="282">
        <v>2155.1799954502399</v>
      </c>
      <c r="E107" s="282">
        <v>2214.32048080904</v>
      </c>
      <c r="F107" s="282">
        <v>49.323258051119097</v>
      </c>
      <c r="G107" s="282">
        <v>50.676741948880903</v>
      </c>
    </row>
    <row r="108" spans="1:7" x14ac:dyDescent="0.25">
      <c r="A108" s="282" t="s">
        <v>94</v>
      </c>
      <c r="B108" s="282" t="s">
        <v>95</v>
      </c>
      <c r="C108" s="282" t="s">
        <v>15</v>
      </c>
      <c r="D108" s="282">
        <v>2969.9272606</v>
      </c>
      <c r="E108" s="282">
        <v>4024.2358823</v>
      </c>
      <c r="F108" s="282">
        <v>42.462939452804598</v>
      </c>
      <c r="G108" s="282">
        <v>57.537060547195402</v>
      </c>
    </row>
    <row r="109" spans="1:7" x14ac:dyDescent="0.25">
      <c r="A109" s="282" t="s">
        <v>96</v>
      </c>
      <c r="B109" s="282" t="s">
        <v>97</v>
      </c>
      <c r="C109" s="282" t="s">
        <v>14</v>
      </c>
      <c r="D109" s="282">
        <v>5487.22201241725</v>
      </c>
      <c r="E109" s="282">
        <v>3548.2836177373001</v>
      </c>
      <c r="F109" s="282">
        <v>60.729551139944299</v>
      </c>
      <c r="G109" s="282">
        <v>39.270448860055701</v>
      </c>
    </row>
    <row r="110" spans="1:7" x14ac:dyDescent="0.25">
      <c r="A110" s="282" t="s">
        <v>98</v>
      </c>
      <c r="B110" s="282" t="s">
        <v>99</v>
      </c>
      <c r="C110" s="282" t="s">
        <v>14</v>
      </c>
      <c r="D110" s="282">
        <v>4699.6659899575598</v>
      </c>
      <c r="E110" s="282">
        <v>1730.3525359482901</v>
      </c>
      <c r="F110" s="282">
        <v>73.089462666757697</v>
      </c>
      <c r="G110" s="282">
        <v>26.910537333242299</v>
      </c>
    </row>
    <row r="111" spans="1:7" x14ac:dyDescent="0.25">
      <c r="A111" s="282" t="s">
        <v>100</v>
      </c>
      <c r="B111" s="282" t="s">
        <v>101</v>
      </c>
      <c r="C111" s="282" t="s">
        <v>15</v>
      </c>
      <c r="D111" s="282">
        <v>442.50836889999999</v>
      </c>
      <c r="E111" s="282">
        <v>132.35609669999999</v>
      </c>
      <c r="F111" s="282">
        <v>76.976121395526405</v>
      </c>
      <c r="G111" s="282">
        <v>23.023878604473602</v>
      </c>
    </row>
    <row r="112" spans="1:7" x14ac:dyDescent="0.25">
      <c r="A112" s="282" t="s">
        <v>102</v>
      </c>
      <c r="B112" s="282" t="s">
        <v>103</v>
      </c>
      <c r="C112" s="282" t="s">
        <v>14</v>
      </c>
      <c r="D112" s="282">
        <v>17823.497743944201</v>
      </c>
      <c r="E112" s="282">
        <v>13128.0744970623</v>
      </c>
      <c r="F112" s="282">
        <v>57.5851126565084</v>
      </c>
      <c r="G112" s="282">
        <v>42.4148873434916</v>
      </c>
    </row>
    <row r="113" spans="1:7" x14ac:dyDescent="0.25">
      <c r="A113" s="282" t="s">
        <v>102</v>
      </c>
      <c r="B113" s="282" t="s">
        <v>103</v>
      </c>
      <c r="C113" s="282" t="s">
        <v>15</v>
      </c>
      <c r="D113" s="282">
        <v>22436.919712200001</v>
      </c>
      <c r="E113" s="282">
        <v>20244.6236818</v>
      </c>
      <c r="F113" s="282">
        <v>52.5682014473593</v>
      </c>
      <c r="G113" s="282">
        <v>47.4317985526407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743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83" t="s">
        <v>106</v>
      </c>
      <c r="B124" s="283" t="s">
        <v>107</v>
      </c>
      <c r="C124" s="283" t="s">
        <v>14</v>
      </c>
      <c r="D124" s="283">
        <v>89351.3154411961</v>
      </c>
      <c r="E124" s="283">
        <v>119905.64830195899</v>
      </c>
      <c r="F124" s="283">
        <v>42.699327106201899</v>
      </c>
      <c r="G124" s="283">
        <v>57.300672893798101</v>
      </c>
    </row>
    <row r="125" spans="1:7" x14ac:dyDescent="0.25">
      <c r="A125" s="283" t="s">
        <v>106</v>
      </c>
      <c r="B125" s="283" t="s">
        <v>107</v>
      </c>
      <c r="C125" s="283" t="s">
        <v>15</v>
      </c>
      <c r="D125" s="283">
        <v>91097.3989573</v>
      </c>
      <c r="E125" s="283">
        <v>138991.39288319999</v>
      </c>
      <c r="F125" s="283">
        <v>39.592280105694897</v>
      </c>
      <c r="G125" s="283">
        <v>60.407719894305103</v>
      </c>
    </row>
    <row r="126" spans="1:7" x14ac:dyDescent="0.25">
      <c r="A126" s="283" t="s">
        <v>108</v>
      </c>
      <c r="B126" s="283" t="s">
        <v>109</v>
      </c>
      <c r="C126" s="283" t="s">
        <v>14</v>
      </c>
      <c r="D126" s="283">
        <v>129275.17337551501</v>
      </c>
      <c r="E126" s="283">
        <v>126919.77486655999</v>
      </c>
      <c r="F126" s="283">
        <v>50.459688710709898</v>
      </c>
      <c r="G126" s="283">
        <v>49.540311289290102</v>
      </c>
    </row>
    <row r="127" spans="1:7" x14ac:dyDescent="0.25">
      <c r="A127" s="283" t="s">
        <v>108</v>
      </c>
      <c r="B127" s="283" t="s">
        <v>109</v>
      </c>
      <c r="C127" s="283" t="s">
        <v>15</v>
      </c>
      <c r="D127" s="283">
        <v>151136.60810429999</v>
      </c>
      <c r="E127" s="283">
        <v>146136.79453390001</v>
      </c>
      <c r="F127" s="283">
        <v>50.840945326091799</v>
      </c>
      <c r="G127" s="283">
        <v>49.159054673908201</v>
      </c>
    </row>
    <row r="128" spans="1:7" x14ac:dyDescent="0.25">
      <c r="A128" s="283" t="s">
        <v>110</v>
      </c>
      <c r="B128" s="283" t="s">
        <v>111</v>
      </c>
      <c r="C128" s="283" t="s">
        <v>14</v>
      </c>
      <c r="D128" s="283">
        <v>195335.526159395</v>
      </c>
      <c r="E128" s="283">
        <v>198189.27390853601</v>
      </c>
      <c r="F128" s="283">
        <v>49.637411956165401</v>
      </c>
      <c r="G128" s="283">
        <v>50.362588043834599</v>
      </c>
    </row>
    <row r="129" spans="1:7" x14ac:dyDescent="0.25">
      <c r="A129" s="283" t="s">
        <v>110</v>
      </c>
      <c r="B129" s="283" t="s">
        <v>111</v>
      </c>
      <c r="C129" s="283" t="s">
        <v>15</v>
      </c>
      <c r="D129" s="283">
        <v>207426.29126</v>
      </c>
      <c r="E129" s="283">
        <v>238925.4883651</v>
      </c>
      <c r="F129" s="283">
        <v>46.471482971171703</v>
      </c>
      <c r="G129" s="283">
        <v>53.528517028828297</v>
      </c>
    </row>
    <row r="130" spans="1:7" x14ac:dyDescent="0.25">
      <c r="A130" s="283" t="s">
        <v>112</v>
      </c>
      <c r="B130" s="283" t="s">
        <v>113</v>
      </c>
      <c r="C130" s="283" t="s">
        <v>14</v>
      </c>
      <c r="D130" s="283">
        <v>25438.970564429499</v>
      </c>
      <c r="E130" s="283">
        <v>22486.861748820698</v>
      </c>
      <c r="F130" s="283">
        <v>53.079872245424298</v>
      </c>
      <c r="G130" s="283">
        <v>46.920127754575702</v>
      </c>
    </row>
    <row r="131" spans="1:7" x14ac:dyDescent="0.25">
      <c r="A131" s="283" t="s">
        <v>112</v>
      </c>
      <c r="B131" s="283" t="s">
        <v>113</v>
      </c>
      <c r="C131" s="283" t="s">
        <v>15</v>
      </c>
      <c r="D131" s="283">
        <v>26242.390657799999</v>
      </c>
      <c r="E131" s="283">
        <v>30195.162100599999</v>
      </c>
      <c r="F131" s="283">
        <v>46.498101663159296</v>
      </c>
      <c r="G131" s="283">
        <v>53.501898336840704</v>
      </c>
    </row>
    <row r="132" spans="1:7" x14ac:dyDescent="0.25">
      <c r="A132" s="283" t="s">
        <v>114</v>
      </c>
      <c r="B132" s="283" t="s">
        <v>115</v>
      </c>
      <c r="C132" s="283" t="s">
        <v>14</v>
      </c>
      <c r="D132" s="283">
        <v>25305.179106846201</v>
      </c>
      <c r="E132" s="283">
        <v>36502.640563022702</v>
      </c>
      <c r="F132" s="283">
        <v>40.941711327154998</v>
      </c>
      <c r="G132" s="283">
        <v>59.058288672845002</v>
      </c>
    </row>
    <row r="133" spans="1:7" x14ac:dyDescent="0.25">
      <c r="A133" s="283" t="s">
        <v>114</v>
      </c>
      <c r="B133" s="283" t="s">
        <v>115</v>
      </c>
      <c r="C133" s="283" t="s">
        <v>15</v>
      </c>
      <c r="D133" s="283">
        <v>24273.118667800001</v>
      </c>
      <c r="E133" s="283">
        <v>53073.000810899997</v>
      </c>
      <c r="F133" s="283">
        <v>31.382464733068399</v>
      </c>
      <c r="G133" s="283">
        <v>68.617535266931597</v>
      </c>
    </row>
    <row r="134" spans="1:7" x14ac:dyDescent="0.25">
      <c r="A134" s="283" t="s">
        <v>116</v>
      </c>
      <c r="B134" s="283" t="s">
        <v>117</v>
      </c>
      <c r="C134" s="283" t="s">
        <v>14</v>
      </c>
      <c r="D134" s="283">
        <v>17433.047844680401</v>
      </c>
      <c r="E134" s="283">
        <v>8923.0930842816706</v>
      </c>
      <c r="F134" s="283">
        <v>66.144159312502694</v>
      </c>
      <c r="G134" s="283">
        <v>33.855840687497299</v>
      </c>
    </row>
    <row r="135" spans="1:7" x14ac:dyDescent="0.25">
      <c r="A135" s="283" t="s">
        <v>116</v>
      </c>
      <c r="B135" s="283" t="s">
        <v>117</v>
      </c>
      <c r="C135" s="283" t="s">
        <v>15</v>
      </c>
      <c r="D135" s="283">
        <v>23318.352763700001</v>
      </c>
      <c r="E135" s="283">
        <v>9818.2418736</v>
      </c>
      <c r="F135" s="283">
        <v>70.370395687708495</v>
      </c>
      <c r="G135" s="283">
        <v>29.629604312291502</v>
      </c>
    </row>
    <row r="136" spans="1:7" x14ac:dyDescent="0.25">
      <c r="A136" s="283" t="s">
        <v>118</v>
      </c>
      <c r="B136" s="283" t="s">
        <v>119</v>
      </c>
      <c r="C136" s="283" t="s">
        <v>14</v>
      </c>
      <c r="D136" s="283">
        <v>15941.3673544623</v>
      </c>
      <c r="E136" s="283">
        <v>8700.6249598171107</v>
      </c>
      <c r="F136" s="283">
        <v>64.691876984413696</v>
      </c>
      <c r="G136" s="283">
        <v>35.308123015586297</v>
      </c>
    </row>
    <row r="137" spans="1:7" x14ac:dyDescent="0.25">
      <c r="A137" s="283" t="s">
        <v>118</v>
      </c>
      <c r="B137" s="283" t="s">
        <v>119</v>
      </c>
      <c r="C137" s="283" t="s">
        <v>15</v>
      </c>
      <c r="D137" s="283">
        <v>18159.8160938</v>
      </c>
      <c r="E137" s="283">
        <v>10057.834910199999</v>
      </c>
      <c r="F137" s="283">
        <v>64.356228983148696</v>
      </c>
      <c r="G137" s="283">
        <v>35.643771016851296</v>
      </c>
    </row>
    <row r="138" spans="1:7" x14ac:dyDescent="0.25">
      <c r="A138" s="283" t="s">
        <v>120</v>
      </c>
      <c r="B138" s="283" t="s">
        <v>121</v>
      </c>
      <c r="C138" s="283" t="s">
        <v>14</v>
      </c>
      <c r="D138" s="283">
        <v>49694.669008913901</v>
      </c>
      <c r="E138" s="283">
        <v>32173.408825258099</v>
      </c>
      <c r="F138" s="283">
        <v>60.700910933285797</v>
      </c>
      <c r="G138" s="283">
        <v>39.299089066714203</v>
      </c>
    </row>
    <row r="139" spans="1:7" x14ac:dyDescent="0.25">
      <c r="A139" s="283" t="s">
        <v>120</v>
      </c>
      <c r="B139" s="283" t="s">
        <v>121</v>
      </c>
      <c r="C139" s="283" t="s">
        <v>15</v>
      </c>
      <c r="D139" s="283">
        <v>52886.606260499997</v>
      </c>
      <c r="E139" s="283">
        <v>37051.630673300002</v>
      </c>
      <c r="F139" s="283">
        <v>58.803249945212698</v>
      </c>
      <c r="G139" s="283">
        <v>41.196750054787302</v>
      </c>
    </row>
    <row r="140" spans="1:7" x14ac:dyDescent="0.25">
      <c r="A140" s="283" t="s">
        <v>122</v>
      </c>
      <c r="B140" s="283" t="s">
        <v>123</v>
      </c>
      <c r="C140" s="283" t="s">
        <v>14</v>
      </c>
      <c r="D140" s="283">
        <v>4791.9157722652799</v>
      </c>
      <c r="E140" s="283">
        <v>2801.6514463563499</v>
      </c>
      <c r="F140" s="283">
        <v>63.104936511447598</v>
      </c>
      <c r="G140" s="283">
        <v>36.895063488552402</v>
      </c>
    </row>
    <row r="141" spans="1:7" x14ac:dyDescent="0.25">
      <c r="A141" s="283" t="s">
        <v>122</v>
      </c>
      <c r="B141" s="283" t="s">
        <v>123</v>
      </c>
      <c r="C141" s="283" t="s">
        <v>15</v>
      </c>
      <c r="D141" s="283">
        <v>4619.3922340999998</v>
      </c>
      <c r="E141" s="283">
        <v>2983.8029799000001</v>
      </c>
      <c r="F141" s="283">
        <v>60.755933579005998</v>
      </c>
      <c r="G141" s="283">
        <v>39.244066420994002</v>
      </c>
    </row>
    <row r="142" spans="1:7" x14ac:dyDescent="0.25">
      <c r="A142" s="283" t="s">
        <v>124</v>
      </c>
      <c r="B142" s="283" t="s">
        <v>125</v>
      </c>
      <c r="C142" s="283" t="s">
        <v>14</v>
      </c>
      <c r="D142" s="283">
        <v>79790.821465336601</v>
      </c>
      <c r="E142" s="283">
        <v>37412.966678792298</v>
      </c>
      <c r="F142" s="283">
        <v>68.078705243908601</v>
      </c>
      <c r="G142" s="283">
        <v>31.921294756091399</v>
      </c>
    </row>
    <row r="143" spans="1:7" x14ac:dyDescent="0.25">
      <c r="A143" s="283" t="s">
        <v>124</v>
      </c>
      <c r="B143" s="283" t="s">
        <v>125</v>
      </c>
      <c r="C143" s="283" t="s">
        <v>15</v>
      </c>
      <c r="D143" s="283">
        <v>91751.730962200003</v>
      </c>
      <c r="E143" s="283">
        <v>44935.6234826</v>
      </c>
      <c r="F143" s="283">
        <v>67.125251882209099</v>
      </c>
      <c r="G143" s="283">
        <v>32.874748117790901</v>
      </c>
    </row>
    <row r="144" spans="1:7" x14ac:dyDescent="0.25">
      <c r="A144" s="283" t="s">
        <v>126</v>
      </c>
      <c r="B144" s="283" t="s">
        <v>127</v>
      </c>
      <c r="C144" s="283" t="s">
        <v>14</v>
      </c>
      <c r="D144" s="283">
        <v>129802.596920606</v>
      </c>
      <c r="E144" s="283">
        <v>57299.811542906697</v>
      </c>
      <c r="F144" s="283">
        <v>69.375160900678097</v>
      </c>
      <c r="G144" s="283">
        <v>30.6248390993219</v>
      </c>
    </row>
    <row r="145" spans="1:7" x14ac:dyDescent="0.25">
      <c r="A145" s="283" t="s">
        <v>126</v>
      </c>
      <c r="B145" s="283" t="s">
        <v>127</v>
      </c>
      <c r="C145" s="283" t="s">
        <v>15</v>
      </c>
      <c r="D145" s="283">
        <v>144279.89868089999</v>
      </c>
      <c r="E145" s="283">
        <v>64422.187066799997</v>
      </c>
      <c r="F145" s="283">
        <v>69.131986948764904</v>
      </c>
      <c r="G145" s="283">
        <v>30.868013051235099</v>
      </c>
    </row>
    <row r="146" spans="1:7" x14ac:dyDescent="0.25">
      <c r="A146" s="283" t="s">
        <v>128</v>
      </c>
      <c r="B146" s="283" t="s">
        <v>129</v>
      </c>
      <c r="C146" s="283" t="s">
        <v>14</v>
      </c>
      <c r="D146" s="283">
        <v>29836.911135809001</v>
      </c>
      <c r="E146" s="283">
        <v>44202.100751475802</v>
      </c>
      <c r="F146" s="283">
        <v>40.298905097804401</v>
      </c>
      <c r="G146" s="283">
        <v>59.701094902195599</v>
      </c>
    </row>
    <row r="147" spans="1:7" x14ac:dyDescent="0.25">
      <c r="A147" s="283" t="s">
        <v>128</v>
      </c>
      <c r="B147" s="283" t="s">
        <v>129</v>
      </c>
      <c r="C147" s="283" t="s">
        <v>15</v>
      </c>
      <c r="D147" s="283">
        <v>26169.6305488</v>
      </c>
      <c r="E147" s="283">
        <v>51852.524785399997</v>
      </c>
      <c r="F147" s="283">
        <v>33.541281238265</v>
      </c>
      <c r="G147" s="283">
        <v>66.458718761735</v>
      </c>
    </row>
    <row r="148" spans="1:7" x14ac:dyDescent="0.25">
      <c r="A148" s="283" t="s">
        <v>130</v>
      </c>
      <c r="B148" s="283" t="s">
        <v>131</v>
      </c>
      <c r="C148" s="283" t="s">
        <v>14</v>
      </c>
      <c r="D148" s="283">
        <v>747.17050134015096</v>
      </c>
      <c r="E148" s="283">
        <v>179.140205329601</v>
      </c>
      <c r="F148" s="283">
        <v>80.660894445057096</v>
      </c>
      <c r="G148" s="283">
        <v>19.339105554942901</v>
      </c>
    </row>
    <row r="149" spans="1:7" x14ac:dyDescent="0.25">
      <c r="A149" s="283" t="s">
        <v>130</v>
      </c>
      <c r="B149" s="283" t="s">
        <v>131</v>
      </c>
      <c r="C149" s="283" t="s">
        <v>15</v>
      </c>
      <c r="D149" s="283">
        <v>900.51156760000003</v>
      </c>
      <c r="E149" s="283">
        <v>234.60221200000001</v>
      </c>
      <c r="F149" s="283">
        <v>79.332273449920507</v>
      </c>
      <c r="G149" s="283">
        <v>20.6677265500795</v>
      </c>
    </row>
    <row r="150" spans="1:7" x14ac:dyDescent="0.25">
      <c r="A150" s="283" t="s">
        <v>132</v>
      </c>
      <c r="B150" s="283" t="s">
        <v>133</v>
      </c>
      <c r="C150" s="283" t="s">
        <v>14</v>
      </c>
      <c r="D150" s="283">
        <v>25832.718941569299</v>
      </c>
      <c r="E150" s="283">
        <v>14756.056638055101</v>
      </c>
      <c r="F150" s="283">
        <v>63.644982073658198</v>
      </c>
      <c r="G150" s="283">
        <v>36.355017926341802</v>
      </c>
    </row>
    <row r="151" spans="1:7" x14ac:dyDescent="0.25">
      <c r="A151" s="283" t="s">
        <v>132</v>
      </c>
      <c r="B151" s="283" t="s">
        <v>133</v>
      </c>
      <c r="C151" s="283" t="s">
        <v>15</v>
      </c>
      <c r="D151" s="283">
        <v>24244.3254949</v>
      </c>
      <c r="E151" s="283">
        <v>14820.028824000001</v>
      </c>
      <c r="F151" s="283">
        <v>62.062527123788101</v>
      </c>
      <c r="G151" s="283">
        <v>37.937472876211899</v>
      </c>
    </row>
    <row r="152" spans="1:7" x14ac:dyDescent="0.25">
      <c r="A152" s="283" t="s">
        <v>134</v>
      </c>
      <c r="B152" s="283" t="s">
        <v>135</v>
      </c>
      <c r="C152" s="283" t="s">
        <v>14</v>
      </c>
      <c r="D152" s="283">
        <v>79145.365058808398</v>
      </c>
      <c r="E152" s="283">
        <v>39925.733598902603</v>
      </c>
      <c r="F152" s="283">
        <v>66.468997053873196</v>
      </c>
      <c r="G152" s="283">
        <v>33.531002946126797</v>
      </c>
    </row>
    <row r="153" spans="1:7" x14ac:dyDescent="0.25">
      <c r="A153" s="283" t="s">
        <v>134</v>
      </c>
      <c r="B153" s="283" t="s">
        <v>135</v>
      </c>
      <c r="C153" s="283" t="s">
        <v>15</v>
      </c>
      <c r="D153" s="283">
        <v>85582.8998345</v>
      </c>
      <c r="E153" s="283">
        <v>50088.195125300001</v>
      </c>
      <c r="F153" s="283">
        <v>63.081159520278497</v>
      </c>
      <c r="G153" s="283">
        <v>36.918840479721503</v>
      </c>
    </row>
    <row r="154" spans="1:7" x14ac:dyDescent="0.25">
      <c r="A154" s="283" t="s">
        <v>136</v>
      </c>
      <c r="B154" s="283" t="s">
        <v>137</v>
      </c>
      <c r="C154" s="283" t="s">
        <v>14</v>
      </c>
      <c r="D154" s="283">
        <v>73698.635622500602</v>
      </c>
      <c r="E154" s="283">
        <v>30285.447467517901</v>
      </c>
      <c r="F154" s="283">
        <v>70.8749199227925</v>
      </c>
      <c r="G154" s="283">
        <v>29.1250800772075</v>
      </c>
    </row>
    <row r="155" spans="1:7" x14ac:dyDescent="0.25">
      <c r="A155" s="283" t="s">
        <v>136</v>
      </c>
      <c r="B155" s="283" t="s">
        <v>137</v>
      </c>
      <c r="C155" s="283" t="s">
        <v>15</v>
      </c>
      <c r="D155" s="283">
        <v>89637.271711599999</v>
      </c>
      <c r="E155" s="283">
        <v>39051.649433799997</v>
      </c>
      <c r="F155" s="283">
        <v>69.654225797978995</v>
      </c>
      <c r="G155" s="283">
        <v>30.345774202021001</v>
      </c>
    </row>
    <row r="156" spans="1:7" x14ac:dyDescent="0.25">
      <c r="A156" s="283" t="s">
        <v>138</v>
      </c>
      <c r="B156" s="283" t="s">
        <v>139</v>
      </c>
      <c r="C156" s="283" t="s">
        <v>14</v>
      </c>
      <c r="D156" s="283">
        <v>36863.839655669901</v>
      </c>
      <c r="E156" s="283">
        <v>20417.9289676591</v>
      </c>
      <c r="F156" s="283">
        <v>64.355274883493195</v>
      </c>
      <c r="G156" s="283">
        <v>35.644725116506798</v>
      </c>
    </row>
    <row r="157" spans="1:7" x14ac:dyDescent="0.25">
      <c r="A157" s="283" t="s">
        <v>138</v>
      </c>
      <c r="B157" s="283" t="s">
        <v>139</v>
      </c>
      <c r="C157" s="283" t="s">
        <v>15</v>
      </c>
      <c r="D157" s="283">
        <v>47377.740986099998</v>
      </c>
      <c r="E157" s="283">
        <v>23054.1153137</v>
      </c>
      <c r="F157" s="283">
        <v>67.267488711971595</v>
      </c>
      <c r="G157" s="283">
        <v>32.732511288028398</v>
      </c>
    </row>
    <row r="158" spans="1:7" x14ac:dyDescent="0.25">
      <c r="A158" s="283" t="s">
        <v>140</v>
      </c>
      <c r="B158" s="283" t="s">
        <v>141</v>
      </c>
      <c r="C158" s="283" t="s">
        <v>14</v>
      </c>
      <c r="D158" s="283">
        <v>131402.34329854601</v>
      </c>
      <c r="E158" s="283">
        <v>74780.210081545607</v>
      </c>
      <c r="F158" s="283">
        <v>63.731067999875599</v>
      </c>
      <c r="G158" s="283">
        <v>36.268932000124401</v>
      </c>
    </row>
    <row r="159" spans="1:7" x14ac:dyDescent="0.25">
      <c r="A159" s="283" t="s">
        <v>140</v>
      </c>
      <c r="B159" s="283" t="s">
        <v>141</v>
      </c>
      <c r="C159" s="283" t="s">
        <v>15</v>
      </c>
      <c r="D159" s="283">
        <v>150768.94088750001</v>
      </c>
      <c r="E159" s="283">
        <v>82923.564734</v>
      </c>
      <c r="F159" s="283">
        <v>64.515950345319496</v>
      </c>
      <c r="G159" s="283">
        <v>35.484049654680497</v>
      </c>
    </row>
    <row r="160" spans="1:7" x14ac:dyDescent="0.25">
      <c r="A160" s="283" t="s">
        <v>142</v>
      </c>
      <c r="B160" s="283" t="s">
        <v>143</v>
      </c>
      <c r="C160" s="283" t="s">
        <v>14</v>
      </c>
      <c r="D160" s="283">
        <v>190334.85351267501</v>
      </c>
      <c r="E160" s="283">
        <v>132612.05445097099</v>
      </c>
      <c r="F160" s="283">
        <v>58.936886782052902</v>
      </c>
      <c r="G160" s="283">
        <v>41.063113217947098</v>
      </c>
    </row>
    <row r="161" spans="1:7" x14ac:dyDescent="0.25">
      <c r="A161" s="283" t="s">
        <v>142</v>
      </c>
      <c r="B161" s="283" t="s">
        <v>143</v>
      </c>
      <c r="C161" s="283" t="s">
        <v>15</v>
      </c>
      <c r="D161" s="283">
        <v>212584.34391339999</v>
      </c>
      <c r="E161" s="283">
        <v>152499.50241270001</v>
      </c>
      <c r="F161" s="283">
        <v>58.228909893623602</v>
      </c>
      <c r="G161" s="283">
        <v>41.771090106376398</v>
      </c>
    </row>
    <row r="162" spans="1:7" x14ac:dyDescent="0.25">
      <c r="A162" s="283" t="s">
        <v>144</v>
      </c>
      <c r="B162" s="283" t="s">
        <v>145</v>
      </c>
      <c r="C162" s="283" t="s">
        <v>14</v>
      </c>
      <c r="D162" s="283">
        <v>60445.814839600898</v>
      </c>
      <c r="E162" s="283">
        <v>62633.133154499999</v>
      </c>
      <c r="F162" s="283">
        <v>49.1114165539488</v>
      </c>
      <c r="G162" s="283">
        <v>50.8885834460512</v>
      </c>
    </row>
    <row r="163" spans="1:7" x14ac:dyDescent="0.25">
      <c r="A163" s="283" t="s">
        <v>144</v>
      </c>
      <c r="B163" s="283" t="s">
        <v>145</v>
      </c>
      <c r="C163" s="283" t="s">
        <v>15</v>
      </c>
      <c r="D163" s="283">
        <v>63086.837994000001</v>
      </c>
      <c r="E163" s="283">
        <v>83690.062634200003</v>
      </c>
      <c r="F163" s="283">
        <v>42.981448527657001</v>
      </c>
      <c r="G163" s="283">
        <v>57.018551472342999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744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84" t="s">
        <v>106</v>
      </c>
      <c r="B174" s="284" t="s">
        <v>107</v>
      </c>
      <c r="C174" s="284" t="s">
        <v>14</v>
      </c>
      <c r="D174" s="284">
        <v>89268.141418263607</v>
      </c>
      <c r="E174" s="284">
        <v>119881.97307034901</v>
      </c>
      <c r="F174" s="284">
        <v>42.681373441525899</v>
      </c>
      <c r="G174" s="284">
        <v>57.318626558474101</v>
      </c>
    </row>
    <row r="175" spans="1:7" x14ac:dyDescent="0.25">
      <c r="A175" s="284" t="s">
        <v>106</v>
      </c>
      <c r="B175" s="284" t="s">
        <v>107</v>
      </c>
      <c r="C175" s="284" t="s">
        <v>15</v>
      </c>
      <c r="D175" s="284">
        <v>91009.309106800007</v>
      </c>
      <c r="E175" s="284">
        <v>138921.19878040001</v>
      </c>
      <c r="F175" s="284">
        <v>39.5812238850217</v>
      </c>
      <c r="G175" s="284">
        <v>60.4187761149783</v>
      </c>
    </row>
    <row r="176" spans="1:7" x14ac:dyDescent="0.25">
      <c r="A176" s="284" t="s">
        <v>108</v>
      </c>
      <c r="B176" s="284" t="s">
        <v>109</v>
      </c>
      <c r="C176" s="284" t="s">
        <v>14</v>
      </c>
      <c r="D176" s="284">
        <v>129275.17337551501</v>
      </c>
      <c r="E176" s="284">
        <v>126919.77486655999</v>
      </c>
      <c r="F176" s="284">
        <v>50.459688710709898</v>
      </c>
      <c r="G176" s="284">
        <v>49.540311289290102</v>
      </c>
    </row>
    <row r="177" spans="1:7" x14ac:dyDescent="0.25">
      <c r="A177" s="284" t="s">
        <v>108</v>
      </c>
      <c r="B177" s="284" t="s">
        <v>109</v>
      </c>
      <c r="C177" s="284" t="s">
        <v>15</v>
      </c>
      <c r="D177" s="284">
        <v>151136.60810429999</v>
      </c>
      <c r="E177" s="284">
        <v>146136.79453390001</v>
      </c>
      <c r="F177" s="284">
        <v>50.840945326091799</v>
      </c>
      <c r="G177" s="284">
        <v>49.159054673908201</v>
      </c>
    </row>
    <row r="178" spans="1:7" x14ac:dyDescent="0.25">
      <c r="A178" s="284" t="s">
        <v>110</v>
      </c>
      <c r="B178" s="284" t="s">
        <v>111</v>
      </c>
      <c r="C178" s="284" t="s">
        <v>14</v>
      </c>
      <c r="D178" s="284">
        <v>194785.736026764</v>
      </c>
      <c r="E178" s="284">
        <v>197808.47339691399</v>
      </c>
      <c r="F178" s="284">
        <v>49.615030316597398</v>
      </c>
      <c r="G178" s="284">
        <v>50.384969683402602</v>
      </c>
    </row>
    <row r="179" spans="1:7" x14ac:dyDescent="0.25">
      <c r="A179" s="284" t="s">
        <v>110</v>
      </c>
      <c r="B179" s="284" t="s">
        <v>111</v>
      </c>
      <c r="C179" s="284" t="s">
        <v>15</v>
      </c>
      <c r="D179" s="284">
        <v>206785.71603469999</v>
      </c>
      <c r="E179" s="284">
        <v>238318.30337070001</v>
      </c>
      <c r="F179" s="284">
        <v>46.4578406438428</v>
      </c>
      <c r="G179" s="284">
        <v>53.5421593561572</v>
      </c>
    </row>
    <row r="180" spans="1:7" x14ac:dyDescent="0.25">
      <c r="A180" s="284" t="s">
        <v>112</v>
      </c>
      <c r="B180" s="284" t="s">
        <v>113</v>
      </c>
      <c r="C180" s="284" t="s">
        <v>14</v>
      </c>
      <c r="D180" s="284">
        <v>25438.970564429499</v>
      </c>
      <c r="E180" s="284">
        <v>22486.861748820698</v>
      </c>
      <c r="F180" s="284">
        <v>53.079872245424298</v>
      </c>
      <c r="G180" s="284">
        <v>46.920127754575702</v>
      </c>
    </row>
    <row r="181" spans="1:7" x14ac:dyDescent="0.25">
      <c r="A181" s="284" t="s">
        <v>112</v>
      </c>
      <c r="B181" s="284" t="s">
        <v>113</v>
      </c>
      <c r="C181" s="284" t="s">
        <v>15</v>
      </c>
      <c r="D181" s="284">
        <v>26242.390657799999</v>
      </c>
      <c r="E181" s="284">
        <v>30195.162100599999</v>
      </c>
      <c r="F181" s="284">
        <v>46.498101663159296</v>
      </c>
      <c r="G181" s="284">
        <v>53.501898336840704</v>
      </c>
    </row>
    <row r="182" spans="1:7" x14ac:dyDescent="0.25">
      <c r="A182" s="284" t="s">
        <v>114</v>
      </c>
      <c r="B182" s="284" t="s">
        <v>115</v>
      </c>
      <c r="C182" s="284" t="s">
        <v>14</v>
      </c>
      <c r="D182" s="284">
        <v>25305.179106846201</v>
      </c>
      <c r="E182" s="284">
        <v>36502.640563022702</v>
      </c>
      <c r="F182" s="284">
        <v>40.941711327154998</v>
      </c>
      <c r="G182" s="284">
        <v>59.058288672845002</v>
      </c>
    </row>
    <row r="183" spans="1:7" x14ac:dyDescent="0.25">
      <c r="A183" s="284" t="s">
        <v>114</v>
      </c>
      <c r="B183" s="284" t="s">
        <v>115</v>
      </c>
      <c r="C183" s="284" t="s">
        <v>15</v>
      </c>
      <c r="D183" s="284">
        <v>24273.118667800001</v>
      </c>
      <c r="E183" s="284">
        <v>53073.000810899997</v>
      </c>
      <c r="F183" s="284">
        <v>31.382464733068399</v>
      </c>
      <c r="G183" s="284">
        <v>68.617535266931597</v>
      </c>
    </row>
    <row r="184" spans="1:7" x14ac:dyDescent="0.25">
      <c r="A184" s="284" t="s">
        <v>116</v>
      </c>
      <c r="B184" s="284" t="s">
        <v>117</v>
      </c>
      <c r="C184" s="284" t="s">
        <v>14</v>
      </c>
      <c r="D184" s="284">
        <v>17433.047844680401</v>
      </c>
      <c r="E184" s="284">
        <v>8923.0930842816706</v>
      </c>
      <c r="F184" s="284">
        <v>66.144159312502694</v>
      </c>
      <c r="G184" s="284">
        <v>33.855840687497299</v>
      </c>
    </row>
    <row r="185" spans="1:7" x14ac:dyDescent="0.25">
      <c r="A185" s="284" t="s">
        <v>116</v>
      </c>
      <c r="B185" s="284" t="s">
        <v>117</v>
      </c>
      <c r="C185" s="284" t="s">
        <v>15</v>
      </c>
      <c r="D185" s="284">
        <v>23318.352763700001</v>
      </c>
      <c r="E185" s="284">
        <v>9818.2418736</v>
      </c>
      <c r="F185" s="284">
        <v>70.370395687708495</v>
      </c>
      <c r="G185" s="284">
        <v>29.629604312291502</v>
      </c>
    </row>
    <row r="186" spans="1:7" x14ac:dyDescent="0.25">
      <c r="A186" s="284" t="s">
        <v>118</v>
      </c>
      <c r="B186" s="284" t="s">
        <v>119</v>
      </c>
      <c r="C186" s="284" t="s">
        <v>14</v>
      </c>
      <c r="D186" s="284">
        <v>15941.3673544623</v>
      </c>
      <c r="E186" s="284">
        <v>8700.6249598171107</v>
      </c>
      <c r="F186" s="284">
        <v>64.691876984413696</v>
      </c>
      <c r="G186" s="284">
        <v>35.308123015586297</v>
      </c>
    </row>
    <row r="187" spans="1:7" x14ac:dyDescent="0.25">
      <c r="A187" s="284" t="s">
        <v>118</v>
      </c>
      <c r="B187" s="284" t="s">
        <v>119</v>
      </c>
      <c r="C187" s="284" t="s">
        <v>15</v>
      </c>
      <c r="D187" s="284">
        <v>18159.8160938</v>
      </c>
      <c r="E187" s="284">
        <v>10057.834910199999</v>
      </c>
      <c r="F187" s="284">
        <v>64.356228983148696</v>
      </c>
      <c r="G187" s="284">
        <v>35.643771016851296</v>
      </c>
    </row>
    <row r="188" spans="1:7" x14ac:dyDescent="0.25">
      <c r="A188" s="284" t="s">
        <v>120</v>
      </c>
      <c r="B188" s="284" t="s">
        <v>121</v>
      </c>
      <c r="C188" s="284" t="s">
        <v>14</v>
      </c>
      <c r="D188" s="284">
        <v>49694.669008913901</v>
      </c>
      <c r="E188" s="284">
        <v>32173.408825258099</v>
      </c>
      <c r="F188" s="284">
        <v>60.700910933285797</v>
      </c>
      <c r="G188" s="284">
        <v>39.299089066714203</v>
      </c>
    </row>
    <row r="189" spans="1:7" x14ac:dyDescent="0.25">
      <c r="A189" s="284" t="s">
        <v>120</v>
      </c>
      <c r="B189" s="284" t="s">
        <v>121</v>
      </c>
      <c r="C189" s="284" t="s">
        <v>15</v>
      </c>
      <c r="D189" s="284">
        <v>52886.606260499997</v>
      </c>
      <c r="E189" s="284">
        <v>37051.630673300002</v>
      </c>
      <c r="F189" s="284">
        <v>58.803249945212698</v>
      </c>
      <c r="G189" s="284">
        <v>41.196750054787302</v>
      </c>
    </row>
    <row r="190" spans="1:7" x14ac:dyDescent="0.25">
      <c r="A190" s="284" t="s">
        <v>122</v>
      </c>
      <c r="B190" s="284" t="s">
        <v>123</v>
      </c>
      <c r="C190" s="284" t="s">
        <v>14</v>
      </c>
      <c r="D190" s="284">
        <v>4791.9157722652799</v>
      </c>
      <c r="E190" s="284">
        <v>2801.6514463563499</v>
      </c>
      <c r="F190" s="284">
        <v>63.104936511447598</v>
      </c>
      <c r="G190" s="284">
        <v>36.895063488552402</v>
      </c>
    </row>
    <row r="191" spans="1:7" x14ac:dyDescent="0.25">
      <c r="A191" s="284" t="s">
        <v>122</v>
      </c>
      <c r="B191" s="284" t="s">
        <v>123</v>
      </c>
      <c r="C191" s="284" t="s">
        <v>15</v>
      </c>
      <c r="D191" s="284">
        <v>4619.3922340999998</v>
      </c>
      <c r="E191" s="284">
        <v>2983.8029799000001</v>
      </c>
      <c r="F191" s="284">
        <v>60.755933579005998</v>
      </c>
      <c r="G191" s="284">
        <v>39.244066420994002</v>
      </c>
    </row>
    <row r="192" spans="1:7" x14ac:dyDescent="0.25">
      <c r="A192" s="284" t="s">
        <v>124</v>
      </c>
      <c r="B192" s="284" t="s">
        <v>125</v>
      </c>
      <c r="C192" s="284" t="s">
        <v>14</v>
      </c>
      <c r="D192" s="284">
        <v>79790.821465336601</v>
      </c>
      <c r="E192" s="284">
        <v>37412.966678792298</v>
      </c>
      <c r="F192" s="284">
        <v>68.078705243908601</v>
      </c>
      <c r="G192" s="284">
        <v>31.921294756091399</v>
      </c>
    </row>
    <row r="193" spans="1:7" x14ac:dyDescent="0.25">
      <c r="A193" s="284" t="s">
        <v>124</v>
      </c>
      <c r="B193" s="284" t="s">
        <v>125</v>
      </c>
      <c r="C193" s="284" t="s">
        <v>15</v>
      </c>
      <c r="D193" s="284">
        <v>91751.730962200003</v>
      </c>
      <c r="E193" s="284">
        <v>44935.6234826</v>
      </c>
      <c r="F193" s="284">
        <v>67.125251882209099</v>
      </c>
      <c r="G193" s="284">
        <v>32.874748117790901</v>
      </c>
    </row>
    <row r="194" spans="1:7" x14ac:dyDescent="0.25">
      <c r="A194" s="284" t="s">
        <v>126</v>
      </c>
      <c r="B194" s="284" t="s">
        <v>127</v>
      </c>
      <c r="C194" s="284" t="s">
        <v>14</v>
      </c>
      <c r="D194" s="284">
        <v>128035.35801274399</v>
      </c>
      <c r="E194" s="284">
        <v>56982.993198188502</v>
      </c>
      <c r="F194" s="284">
        <v>69.201437141105899</v>
      </c>
      <c r="G194" s="284">
        <v>30.798562858894101</v>
      </c>
    </row>
    <row r="195" spans="1:7" x14ac:dyDescent="0.25">
      <c r="A195" s="284" t="s">
        <v>126</v>
      </c>
      <c r="B195" s="284" t="s">
        <v>127</v>
      </c>
      <c r="C195" s="284" t="s">
        <v>15</v>
      </c>
      <c r="D195" s="284">
        <v>141745.0253673</v>
      </c>
      <c r="E195" s="284">
        <v>63925.683318099997</v>
      </c>
      <c r="F195" s="284">
        <v>68.918430958546196</v>
      </c>
      <c r="G195" s="284">
        <v>31.0815690414538</v>
      </c>
    </row>
    <row r="196" spans="1:7" x14ac:dyDescent="0.25">
      <c r="A196" s="284" t="s">
        <v>128</v>
      </c>
      <c r="B196" s="284" t="s">
        <v>129</v>
      </c>
      <c r="C196" s="284" t="s">
        <v>14</v>
      </c>
      <c r="D196" s="284">
        <v>29659.4078717956</v>
      </c>
      <c r="E196" s="284">
        <v>44124.889491401598</v>
      </c>
      <c r="F196" s="284">
        <v>40.197452482063497</v>
      </c>
      <c r="G196" s="284">
        <v>59.802547517936503</v>
      </c>
    </row>
    <row r="197" spans="1:7" x14ac:dyDescent="0.25">
      <c r="A197" s="284" t="s">
        <v>128</v>
      </c>
      <c r="B197" s="284" t="s">
        <v>129</v>
      </c>
      <c r="C197" s="284" t="s">
        <v>15</v>
      </c>
      <c r="D197" s="284">
        <v>25879.1883313</v>
      </c>
      <c r="E197" s="284">
        <v>51772.695637899997</v>
      </c>
      <c r="F197" s="284">
        <v>33.327186680447802</v>
      </c>
      <c r="G197" s="284">
        <v>66.672813319552205</v>
      </c>
    </row>
    <row r="198" spans="1:7" x14ac:dyDescent="0.25">
      <c r="A198" s="284" t="s">
        <v>132</v>
      </c>
      <c r="B198" s="284" t="s">
        <v>133</v>
      </c>
      <c r="C198" s="284" t="s">
        <v>14</v>
      </c>
      <c r="D198" s="284">
        <v>25669.797110986801</v>
      </c>
      <c r="E198" s="284">
        <v>14709.2864412938</v>
      </c>
      <c r="F198" s="284">
        <v>63.572015144303599</v>
      </c>
      <c r="G198" s="284">
        <v>36.427984855696401</v>
      </c>
    </row>
    <row r="199" spans="1:7" x14ac:dyDescent="0.25">
      <c r="A199" s="284" t="s">
        <v>132</v>
      </c>
      <c r="B199" s="284" t="s">
        <v>133</v>
      </c>
      <c r="C199" s="284" t="s">
        <v>15</v>
      </c>
      <c r="D199" s="284">
        <v>23968.4652226</v>
      </c>
      <c r="E199" s="284">
        <v>14760.130513800001</v>
      </c>
      <c r="F199" s="284">
        <v>61.8882889163798</v>
      </c>
      <c r="G199" s="284">
        <v>38.1117110836202</v>
      </c>
    </row>
    <row r="200" spans="1:7" x14ac:dyDescent="0.25">
      <c r="A200" s="284" t="s">
        <v>134</v>
      </c>
      <c r="B200" s="284" t="s">
        <v>135</v>
      </c>
      <c r="C200" s="284" t="s">
        <v>14</v>
      </c>
      <c r="D200" s="284">
        <v>79109.365058808398</v>
      </c>
      <c r="E200" s="284">
        <v>39916.733598902603</v>
      </c>
      <c r="F200" s="284">
        <v>66.463881409998095</v>
      </c>
      <c r="G200" s="284">
        <v>33.536118590001898</v>
      </c>
    </row>
    <row r="201" spans="1:7" x14ac:dyDescent="0.25">
      <c r="A201" s="284" t="s">
        <v>134</v>
      </c>
      <c r="B201" s="284" t="s">
        <v>135</v>
      </c>
      <c r="C201" s="284" t="s">
        <v>15</v>
      </c>
      <c r="D201" s="284">
        <v>85568.631541399998</v>
      </c>
      <c r="E201" s="284">
        <v>50085.024393500003</v>
      </c>
      <c r="F201" s="284">
        <v>63.078750772824201</v>
      </c>
      <c r="G201" s="284">
        <v>36.921249227175799</v>
      </c>
    </row>
    <row r="202" spans="1:7" x14ac:dyDescent="0.25">
      <c r="A202" s="284" t="s">
        <v>136</v>
      </c>
      <c r="B202" s="284" t="s">
        <v>137</v>
      </c>
      <c r="C202" s="284" t="s">
        <v>14</v>
      </c>
      <c r="D202" s="284">
        <v>71783.991441368606</v>
      </c>
      <c r="E202" s="284">
        <v>30129.489325517501</v>
      </c>
      <c r="F202" s="284">
        <v>70.436208145579101</v>
      </c>
      <c r="G202" s="284">
        <v>29.563791854420899</v>
      </c>
    </row>
    <row r="203" spans="1:7" x14ac:dyDescent="0.25">
      <c r="A203" s="284" t="s">
        <v>136</v>
      </c>
      <c r="B203" s="284" t="s">
        <v>137</v>
      </c>
      <c r="C203" s="284" t="s">
        <v>15</v>
      </c>
      <c r="D203" s="284">
        <v>87042.591435499999</v>
      </c>
      <c r="E203" s="284">
        <v>38717.5193611</v>
      </c>
      <c r="F203" s="284">
        <v>69.2131955706366</v>
      </c>
      <c r="G203" s="284">
        <v>30.7868044293634</v>
      </c>
    </row>
    <row r="204" spans="1:7" x14ac:dyDescent="0.25">
      <c r="A204" s="284" t="s">
        <v>138</v>
      </c>
      <c r="B204" s="284" t="s">
        <v>139</v>
      </c>
      <c r="C204" s="284" t="s">
        <v>14</v>
      </c>
      <c r="D204" s="284">
        <v>36863.839655669901</v>
      </c>
      <c r="E204" s="284">
        <v>20417.9289676591</v>
      </c>
      <c r="F204" s="284">
        <v>64.355274883493195</v>
      </c>
      <c r="G204" s="284">
        <v>35.644725116506798</v>
      </c>
    </row>
    <row r="205" spans="1:7" x14ac:dyDescent="0.25">
      <c r="A205" s="284" t="s">
        <v>138</v>
      </c>
      <c r="B205" s="284" t="s">
        <v>139</v>
      </c>
      <c r="C205" s="284" t="s">
        <v>15</v>
      </c>
      <c r="D205" s="284">
        <v>47377.740986099998</v>
      </c>
      <c r="E205" s="284">
        <v>23054.1153137</v>
      </c>
      <c r="F205" s="284">
        <v>67.267488711971595</v>
      </c>
      <c r="G205" s="284">
        <v>32.732511288028398</v>
      </c>
    </row>
    <row r="206" spans="1:7" x14ac:dyDescent="0.25">
      <c r="A206" s="284" t="s">
        <v>140</v>
      </c>
      <c r="B206" s="284" t="s">
        <v>141</v>
      </c>
      <c r="C206" s="284" t="s">
        <v>14</v>
      </c>
      <c r="D206" s="284">
        <v>131402.34329854601</v>
      </c>
      <c r="E206" s="284">
        <v>74780.210081545607</v>
      </c>
      <c r="F206" s="284">
        <v>63.731067999875599</v>
      </c>
      <c r="G206" s="284">
        <v>36.268932000124401</v>
      </c>
    </row>
    <row r="207" spans="1:7" x14ac:dyDescent="0.25">
      <c r="A207" s="284" t="s">
        <v>140</v>
      </c>
      <c r="B207" s="284" t="s">
        <v>141</v>
      </c>
      <c r="C207" s="284" t="s">
        <v>15</v>
      </c>
      <c r="D207" s="284">
        <v>150768.94088750001</v>
      </c>
      <c r="E207" s="284">
        <v>82923.564734</v>
      </c>
      <c r="F207" s="284">
        <v>64.515950345319496</v>
      </c>
      <c r="G207" s="284">
        <v>35.484049654680497</v>
      </c>
    </row>
    <row r="208" spans="1:7" x14ac:dyDescent="0.25">
      <c r="A208" s="284" t="s">
        <v>142</v>
      </c>
      <c r="B208" s="284" t="s">
        <v>143</v>
      </c>
      <c r="C208" s="284" t="s">
        <v>14</v>
      </c>
      <c r="D208" s="284">
        <v>190334.85351267501</v>
      </c>
      <c r="E208" s="284">
        <v>132612.05445097099</v>
      </c>
      <c r="F208" s="284">
        <v>58.936886782052902</v>
      </c>
      <c r="G208" s="284">
        <v>41.063113217947098</v>
      </c>
    </row>
    <row r="209" spans="1:7" x14ac:dyDescent="0.25">
      <c r="A209" s="284" t="s">
        <v>142</v>
      </c>
      <c r="B209" s="284" t="s">
        <v>143</v>
      </c>
      <c r="C209" s="284" t="s">
        <v>15</v>
      </c>
      <c r="D209" s="284">
        <v>212584.34391339999</v>
      </c>
      <c r="E209" s="284">
        <v>152499.50241270001</v>
      </c>
      <c r="F209" s="284">
        <v>58.228909893623602</v>
      </c>
      <c r="G209" s="284">
        <v>41.771090106376398</v>
      </c>
    </row>
    <row r="210" spans="1:7" x14ac:dyDescent="0.25">
      <c r="A210" s="284" t="s">
        <v>144</v>
      </c>
      <c r="B210" s="284" t="s">
        <v>145</v>
      </c>
      <c r="C210" s="284" t="s">
        <v>14</v>
      </c>
      <c r="D210" s="284">
        <v>60445.814839600898</v>
      </c>
      <c r="E210" s="284">
        <v>62633.133154499999</v>
      </c>
      <c r="F210" s="284">
        <v>49.1114165539488</v>
      </c>
      <c r="G210" s="284">
        <v>50.8885834460512</v>
      </c>
    </row>
    <row r="211" spans="1:7" x14ac:dyDescent="0.25">
      <c r="A211" s="284" t="s">
        <v>144</v>
      </c>
      <c r="B211" s="284" t="s">
        <v>145</v>
      </c>
      <c r="C211" s="284" t="s">
        <v>15</v>
      </c>
      <c r="D211" s="284">
        <v>63086.837994000001</v>
      </c>
      <c r="E211" s="284">
        <v>83690.062634200003</v>
      </c>
      <c r="F211" s="284">
        <v>42.981448527657001</v>
      </c>
      <c r="G211" s="284">
        <v>57.018551472342999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745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85" t="s">
        <v>149</v>
      </c>
      <c r="B222" s="285" t="s">
        <v>150</v>
      </c>
      <c r="C222" s="285" t="s">
        <v>14</v>
      </c>
      <c r="D222" s="285">
        <v>6253.4521871875304</v>
      </c>
      <c r="E222" s="285">
        <v>8846.2855517042208</v>
      </c>
      <c r="F222" s="285">
        <v>41.414309939177201</v>
      </c>
      <c r="G222" s="285">
        <v>58.585690060822799</v>
      </c>
    </row>
    <row r="223" spans="1:7" x14ac:dyDescent="0.25">
      <c r="A223" s="285" t="s">
        <v>149</v>
      </c>
      <c r="B223" s="285" t="s">
        <v>150</v>
      </c>
      <c r="C223" s="285" t="s">
        <v>15</v>
      </c>
      <c r="D223" s="285">
        <v>7614.1910854999996</v>
      </c>
      <c r="E223" s="285">
        <v>12088.2145454</v>
      </c>
      <c r="F223" s="285">
        <v>38.645996982005002</v>
      </c>
      <c r="G223" s="285">
        <v>61.354003017994998</v>
      </c>
    </row>
    <row r="224" spans="1:7" x14ac:dyDescent="0.25">
      <c r="A224" s="285" t="s">
        <v>151</v>
      </c>
      <c r="B224" s="285" t="s">
        <v>152</v>
      </c>
      <c r="C224" s="285" t="s">
        <v>14</v>
      </c>
      <c r="D224" s="285">
        <v>5518.5011721918499</v>
      </c>
      <c r="E224" s="285">
        <v>6942.1428134348598</v>
      </c>
      <c r="F224" s="285">
        <v>44.287447571388803</v>
      </c>
      <c r="G224" s="285">
        <v>55.712552428611197</v>
      </c>
    </row>
    <row r="225" spans="1:7" x14ac:dyDescent="0.25">
      <c r="A225" s="285" t="s">
        <v>151</v>
      </c>
      <c r="B225" s="285" t="s">
        <v>152</v>
      </c>
      <c r="C225" s="285" t="s">
        <v>15</v>
      </c>
      <c r="D225" s="285">
        <v>5553.9425332999999</v>
      </c>
      <c r="E225" s="285">
        <v>10023.9822568</v>
      </c>
      <c r="F225" s="285">
        <v>35.652646986905502</v>
      </c>
      <c r="G225" s="285">
        <v>64.347353013094406</v>
      </c>
    </row>
    <row r="226" spans="1:7" x14ac:dyDescent="0.25">
      <c r="A226" s="285" t="s">
        <v>153</v>
      </c>
      <c r="B226" s="285" t="s">
        <v>154</v>
      </c>
      <c r="C226" s="285" t="s">
        <v>14</v>
      </c>
      <c r="D226" s="285">
        <v>8998.6622509345107</v>
      </c>
      <c r="E226" s="285">
        <v>4172.4086717833598</v>
      </c>
      <c r="F226" s="285">
        <v>68.321416714971406</v>
      </c>
      <c r="G226" s="285">
        <v>31.678583285028498</v>
      </c>
    </row>
    <row r="227" spans="1:7" x14ac:dyDescent="0.25">
      <c r="A227" s="285" t="s">
        <v>153</v>
      </c>
      <c r="B227" s="285" t="s">
        <v>155</v>
      </c>
      <c r="C227" s="285" t="s">
        <v>15</v>
      </c>
      <c r="D227" s="285">
        <v>11339.4674077</v>
      </c>
      <c r="E227" s="285">
        <v>4078.3536817999998</v>
      </c>
      <c r="F227" s="285">
        <v>73.547794736199904</v>
      </c>
      <c r="G227" s="285">
        <v>26.452205263800099</v>
      </c>
    </row>
    <row r="228" spans="1:7" x14ac:dyDescent="0.25">
      <c r="A228" s="285" t="s">
        <v>156</v>
      </c>
      <c r="B228" s="285" t="s">
        <v>157</v>
      </c>
      <c r="C228" s="285" t="s">
        <v>14</v>
      </c>
      <c r="D228" s="285">
        <v>5374.3385318355004</v>
      </c>
      <c r="E228" s="285">
        <v>6096.3479260678196</v>
      </c>
      <c r="F228" s="285">
        <v>46.852806513010201</v>
      </c>
      <c r="G228" s="285">
        <v>53.147193486989799</v>
      </c>
    </row>
    <row r="229" spans="1:7" x14ac:dyDescent="0.25">
      <c r="A229" s="285" t="s">
        <v>156</v>
      </c>
      <c r="B229" s="285" t="s">
        <v>157</v>
      </c>
      <c r="C229" s="285" t="s">
        <v>15</v>
      </c>
      <c r="D229" s="285">
        <v>3485.8697978999999</v>
      </c>
      <c r="E229" s="285">
        <v>9996.4000319999996</v>
      </c>
      <c r="F229" s="285">
        <v>25.855214603176801</v>
      </c>
      <c r="G229" s="285">
        <v>74.144785396823195</v>
      </c>
    </row>
    <row r="230" spans="1:7" x14ac:dyDescent="0.25">
      <c r="A230" s="285" t="s">
        <v>158</v>
      </c>
      <c r="B230" s="285" t="s">
        <v>159</v>
      </c>
      <c r="C230" s="285" t="s">
        <v>14</v>
      </c>
      <c r="D230" s="285">
        <v>2120.0756712348498</v>
      </c>
      <c r="E230" s="285">
        <v>5639.6725043671904</v>
      </c>
      <c r="F230" s="285">
        <v>27.321449398328699</v>
      </c>
      <c r="G230" s="285">
        <v>72.678550601671304</v>
      </c>
    </row>
    <row r="231" spans="1:7" x14ac:dyDescent="0.25">
      <c r="A231" s="285" t="s">
        <v>158</v>
      </c>
      <c r="B231" s="285" t="s">
        <v>159</v>
      </c>
      <c r="C231" s="285" t="s">
        <v>15</v>
      </c>
      <c r="D231" s="285">
        <v>2787.7069271999999</v>
      </c>
      <c r="E231" s="285">
        <v>8076.9360161000004</v>
      </c>
      <c r="F231" s="285">
        <v>25.658523172352599</v>
      </c>
      <c r="G231" s="285">
        <v>74.341476827647398</v>
      </c>
    </row>
    <row r="232" spans="1:7" x14ac:dyDescent="0.25">
      <c r="A232" s="285" t="s">
        <v>110</v>
      </c>
      <c r="B232" s="285" t="s">
        <v>160</v>
      </c>
      <c r="C232" s="285" t="s">
        <v>14</v>
      </c>
      <c r="D232" s="285">
        <v>13411.142156129299</v>
      </c>
      <c r="E232" s="285">
        <v>9299.2178995668091</v>
      </c>
      <c r="F232" s="285">
        <v>59.052970200556501</v>
      </c>
      <c r="G232" s="285">
        <v>40.947029799443499</v>
      </c>
    </row>
    <row r="233" spans="1:7" x14ac:dyDescent="0.25">
      <c r="A233" s="285" t="s">
        <v>110</v>
      </c>
      <c r="B233" s="285" t="s">
        <v>160</v>
      </c>
      <c r="C233" s="285" t="s">
        <v>15</v>
      </c>
      <c r="D233" s="285">
        <v>15298.4522373</v>
      </c>
      <c r="E233" s="285">
        <v>10215.529431000001</v>
      </c>
      <c r="F233" s="285">
        <v>59.961053653603798</v>
      </c>
      <c r="G233" s="285">
        <v>40.038946346396202</v>
      </c>
    </row>
    <row r="234" spans="1:7" x14ac:dyDescent="0.25">
      <c r="A234" s="285" t="s">
        <v>161</v>
      </c>
      <c r="B234" s="285" t="s">
        <v>162</v>
      </c>
      <c r="C234" s="285" t="s">
        <v>14</v>
      </c>
      <c r="D234" s="285">
        <v>6234.0156175950096</v>
      </c>
      <c r="E234" s="285">
        <v>11288.114667117499</v>
      </c>
      <c r="F234" s="285">
        <v>35.577954942122503</v>
      </c>
      <c r="G234" s="285">
        <v>64.422045057877497</v>
      </c>
    </row>
    <row r="235" spans="1:7" x14ac:dyDescent="0.25">
      <c r="A235" s="285" t="s">
        <v>161</v>
      </c>
      <c r="B235" s="285" t="s">
        <v>162</v>
      </c>
      <c r="C235" s="285" t="s">
        <v>15</v>
      </c>
      <c r="D235" s="285">
        <v>5987.0164820999998</v>
      </c>
      <c r="E235" s="285">
        <v>13111.1367395</v>
      </c>
      <c r="F235" s="285">
        <v>31.3486671335775</v>
      </c>
      <c r="G235" s="285">
        <v>68.651332866422507</v>
      </c>
    </row>
    <row r="236" spans="1:7" x14ac:dyDescent="0.25">
      <c r="A236" s="285" t="s">
        <v>163</v>
      </c>
      <c r="B236" s="285" t="s">
        <v>164</v>
      </c>
      <c r="C236" s="285" t="s">
        <v>14</v>
      </c>
      <c r="D236" s="285">
        <v>7474.5543515299196</v>
      </c>
      <c r="E236" s="285">
        <v>7863.9458625319903</v>
      </c>
      <c r="F236" s="285">
        <v>48.730672798618599</v>
      </c>
      <c r="G236" s="285">
        <v>51.269327201381401</v>
      </c>
    </row>
    <row r="237" spans="1:7" x14ac:dyDescent="0.25">
      <c r="A237" s="285" t="s">
        <v>163</v>
      </c>
      <c r="B237" s="285" t="s">
        <v>164</v>
      </c>
      <c r="C237" s="285" t="s">
        <v>15</v>
      </c>
      <c r="D237" s="285">
        <v>5159.5662683</v>
      </c>
      <c r="E237" s="285">
        <v>14800.400074200001</v>
      </c>
      <c r="F237" s="285">
        <v>25.849573991084</v>
      </c>
      <c r="G237" s="285">
        <v>74.150426008916</v>
      </c>
    </row>
    <row r="238" spans="1:7" x14ac:dyDescent="0.25">
      <c r="A238" s="285" t="s">
        <v>165</v>
      </c>
      <c r="B238" s="285" t="s">
        <v>166</v>
      </c>
      <c r="C238" s="285" t="s">
        <v>14</v>
      </c>
      <c r="D238" s="285">
        <v>7023.9683431520098</v>
      </c>
      <c r="E238" s="285">
        <v>7583.0528268155103</v>
      </c>
      <c r="F238" s="285">
        <v>48.086247438276501</v>
      </c>
      <c r="G238" s="285">
        <v>51.913752561723499</v>
      </c>
    </row>
    <row r="239" spans="1:7" x14ac:dyDescent="0.25">
      <c r="A239" s="285" t="s">
        <v>165</v>
      </c>
      <c r="B239" s="285" t="s">
        <v>166</v>
      </c>
      <c r="C239" s="285" t="s">
        <v>15</v>
      </c>
      <c r="D239" s="285">
        <v>6270.5972460000003</v>
      </c>
      <c r="E239" s="285">
        <v>11123.141304799999</v>
      </c>
      <c r="F239" s="285">
        <v>36.050888241686202</v>
      </c>
      <c r="G239" s="285">
        <v>63.949111758313798</v>
      </c>
    </row>
    <row r="240" spans="1:7" x14ac:dyDescent="0.25">
      <c r="A240" s="285" t="s">
        <v>112</v>
      </c>
      <c r="B240" s="285" t="s">
        <v>167</v>
      </c>
      <c r="C240" s="285" t="s">
        <v>14</v>
      </c>
      <c r="D240" s="285">
        <v>9581.0453271063307</v>
      </c>
      <c r="E240" s="285">
        <v>11152.624184078501</v>
      </c>
      <c r="F240" s="285">
        <v>46.210080284813102</v>
      </c>
      <c r="G240" s="285">
        <v>53.789919715186898</v>
      </c>
    </row>
    <row r="241" spans="1:7" x14ac:dyDescent="0.25">
      <c r="A241" s="285" t="s">
        <v>112</v>
      </c>
      <c r="B241" s="285" t="s">
        <v>167</v>
      </c>
      <c r="C241" s="285" t="s">
        <v>15</v>
      </c>
      <c r="D241" s="285">
        <v>10585.900510199999</v>
      </c>
      <c r="E241" s="285">
        <v>12371.745322999999</v>
      </c>
      <c r="F241" s="285">
        <v>46.1105663320727</v>
      </c>
      <c r="G241" s="285">
        <v>53.8894336679273</v>
      </c>
    </row>
    <row r="242" spans="1:7" x14ac:dyDescent="0.25">
      <c r="A242" s="285" t="s">
        <v>114</v>
      </c>
      <c r="B242" s="285" t="s">
        <v>168</v>
      </c>
      <c r="C242" s="285" t="s">
        <v>14</v>
      </c>
      <c r="D242" s="285">
        <v>19342.9769508268</v>
      </c>
      <c r="E242" s="285">
        <v>34386.076878233398</v>
      </c>
      <c r="F242" s="285">
        <v>36.000963300725203</v>
      </c>
      <c r="G242" s="285">
        <v>63.999036699274903</v>
      </c>
    </row>
    <row r="243" spans="1:7" x14ac:dyDescent="0.25">
      <c r="A243" s="285" t="s">
        <v>114</v>
      </c>
      <c r="B243" s="285" t="s">
        <v>168</v>
      </c>
      <c r="C243" s="285" t="s">
        <v>15</v>
      </c>
      <c r="D243" s="285">
        <v>16715.418277000001</v>
      </c>
      <c r="E243" s="285">
        <v>43968.207137500001</v>
      </c>
      <c r="F243" s="285">
        <v>27.545187293648301</v>
      </c>
      <c r="G243" s="285">
        <v>72.454812706351703</v>
      </c>
    </row>
    <row r="244" spans="1:7" x14ac:dyDescent="0.25">
      <c r="A244" s="285" t="s">
        <v>124</v>
      </c>
      <c r="B244" s="285" t="s">
        <v>169</v>
      </c>
      <c r="C244" s="285" t="s">
        <v>14</v>
      </c>
      <c r="D244" s="285">
        <v>13231.443509701699</v>
      </c>
      <c r="E244" s="285">
        <v>17936.647116525</v>
      </c>
      <c r="F244" s="285">
        <v>42.4518898779381</v>
      </c>
      <c r="G244" s="285">
        <v>57.5481101220619</v>
      </c>
    </row>
    <row r="245" spans="1:7" x14ac:dyDescent="0.25">
      <c r="A245" s="285" t="s">
        <v>124</v>
      </c>
      <c r="B245" s="285" t="s">
        <v>169</v>
      </c>
      <c r="C245" s="285" t="s">
        <v>15</v>
      </c>
      <c r="D245" s="285">
        <v>13975.0309693</v>
      </c>
      <c r="E245" s="285">
        <v>23086.683142599999</v>
      </c>
      <c r="F245" s="285">
        <v>37.707459852249002</v>
      </c>
      <c r="G245" s="285">
        <v>62.292540147750998</v>
      </c>
    </row>
    <row r="246" spans="1:7" x14ac:dyDescent="0.25">
      <c r="A246" s="285" t="s">
        <v>126</v>
      </c>
      <c r="B246" s="285" t="s">
        <v>170</v>
      </c>
      <c r="C246" s="285" t="s">
        <v>14</v>
      </c>
      <c r="D246" s="285">
        <v>16494.075864979099</v>
      </c>
      <c r="E246" s="285">
        <v>19924.700394003899</v>
      </c>
      <c r="F246" s="285">
        <v>45.290033217166901</v>
      </c>
      <c r="G246" s="285">
        <v>54.709966782833099</v>
      </c>
    </row>
    <row r="247" spans="1:7" x14ac:dyDescent="0.25">
      <c r="A247" s="285" t="s">
        <v>126</v>
      </c>
      <c r="B247" s="285" t="s">
        <v>170</v>
      </c>
      <c r="C247" s="285" t="s">
        <v>15</v>
      </c>
      <c r="D247" s="285">
        <v>15657.1982501</v>
      </c>
      <c r="E247" s="285">
        <v>25919.5738896</v>
      </c>
      <c r="F247" s="285">
        <v>37.658522882659199</v>
      </c>
      <c r="G247" s="285">
        <v>62.341477117340801</v>
      </c>
    </row>
    <row r="248" spans="1:7" x14ac:dyDescent="0.25">
      <c r="A248" s="285" t="s">
        <v>171</v>
      </c>
      <c r="B248" s="285" t="s">
        <v>172</v>
      </c>
      <c r="C248" s="285" t="s">
        <v>14</v>
      </c>
      <c r="D248" s="285">
        <v>4687.4382942428401</v>
      </c>
      <c r="E248" s="285">
        <v>5142.0061874768098</v>
      </c>
      <c r="F248" s="285">
        <v>47.687723380098703</v>
      </c>
      <c r="G248" s="285">
        <v>52.312276619901297</v>
      </c>
    </row>
    <row r="249" spans="1:7" x14ac:dyDescent="0.25">
      <c r="A249" s="285" t="s">
        <v>171</v>
      </c>
      <c r="B249" s="285" t="s">
        <v>172</v>
      </c>
      <c r="C249" s="285" t="s">
        <v>15</v>
      </c>
      <c r="D249" s="285">
        <v>4743.4639422</v>
      </c>
      <c r="E249" s="285">
        <v>6922.4979475999999</v>
      </c>
      <c r="F249" s="285">
        <v>40.6607186531905</v>
      </c>
      <c r="G249" s="285">
        <v>59.3392813468095</v>
      </c>
    </row>
    <row r="250" spans="1:7" x14ac:dyDescent="0.25">
      <c r="A250" s="285" t="s">
        <v>173</v>
      </c>
      <c r="B250" s="285" t="s">
        <v>174</v>
      </c>
      <c r="C250" s="285" t="s">
        <v>14</v>
      </c>
      <c r="D250" s="285">
        <v>6525.8252207611904</v>
      </c>
      <c r="E250" s="285">
        <v>10935.1243356204</v>
      </c>
      <c r="F250" s="285">
        <v>37.373827807526801</v>
      </c>
      <c r="G250" s="285">
        <v>62.626172192473099</v>
      </c>
    </row>
    <row r="251" spans="1:7" x14ac:dyDescent="0.25">
      <c r="A251" s="285" t="s">
        <v>173</v>
      </c>
      <c r="B251" s="285" t="s">
        <v>174</v>
      </c>
      <c r="C251" s="285" t="s">
        <v>15</v>
      </c>
      <c r="D251" s="285">
        <v>8153.4569596000001</v>
      </c>
      <c r="E251" s="285">
        <v>14095.8232701</v>
      </c>
      <c r="F251" s="285">
        <v>36.645935847920903</v>
      </c>
      <c r="G251" s="285">
        <v>63.354064152079097</v>
      </c>
    </row>
    <row r="252" spans="1:7" x14ac:dyDescent="0.25">
      <c r="A252" s="285" t="s">
        <v>175</v>
      </c>
      <c r="B252" s="285" t="s">
        <v>176</v>
      </c>
      <c r="C252" s="285" t="s">
        <v>14</v>
      </c>
      <c r="D252" s="285">
        <v>12353.6014672088</v>
      </c>
      <c r="E252" s="285">
        <v>20074.919487826599</v>
      </c>
      <c r="F252" s="285">
        <v>38.0948655794015</v>
      </c>
      <c r="G252" s="285">
        <v>61.9051344205985</v>
      </c>
    </row>
    <row r="253" spans="1:7" x14ac:dyDescent="0.25">
      <c r="A253" s="285" t="s">
        <v>175</v>
      </c>
      <c r="B253" s="285" t="s">
        <v>176</v>
      </c>
      <c r="C253" s="285" t="s">
        <v>15</v>
      </c>
      <c r="D253" s="285">
        <v>12553.782741999999</v>
      </c>
      <c r="E253" s="285">
        <v>18728.269192399999</v>
      </c>
      <c r="F253" s="285">
        <v>40.130943994102097</v>
      </c>
      <c r="G253" s="285">
        <v>59.869056005897903</v>
      </c>
    </row>
    <row r="254" spans="1:7" x14ac:dyDescent="0.25">
      <c r="A254" s="285" t="s">
        <v>177</v>
      </c>
      <c r="B254" s="285" t="s">
        <v>178</v>
      </c>
      <c r="C254" s="285" t="s">
        <v>14</v>
      </c>
      <c r="D254" s="285">
        <v>19005.3735758066</v>
      </c>
      <c r="E254" s="285">
        <v>16220.4687868243</v>
      </c>
      <c r="F254" s="285">
        <v>53.952928591903103</v>
      </c>
      <c r="G254" s="285">
        <v>46.047071408096897</v>
      </c>
    </row>
    <row r="255" spans="1:7" x14ac:dyDescent="0.25">
      <c r="A255" s="285" t="s">
        <v>177</v>
      </c>
      <c r="B255" s="285" t="s">
        <v>178</v>
      </c>
      <c r="C255" s="285" t="s">
        <v>15</v>
      </c>
      <c r="D255" s="285">
        <v>20077.907305699999</v>
      </c>
      <c r="E255" s="285">
        <v>17121.432055699999</v>
      </c>
      <c r="F255" s="285">
        <v>53.973827628062402</v>
      </c>
      <c r="G255" s="285">
        <v>46.026172371937598</v>
      </c>
    </row>
    <row r="256" spans="1:7" x14ac:dyDescent="0.25">
      <c r="A256" s="285" t="s">
        <v>179</v>
      </c>
      <c r="B256" s="285" t="s">
        <v>180</v>
      </c>
      <c r="C256" s="285" t="s">
        <v>14</v>
      </c>
      <c r="D256" s="285">
        <v>27696.555250158799</v>
      </c>
      <c r="E256" s="285">
        <v>27314.460805693601</v>
      </c>
      <c r="F256" s="285">
        <v>50.3472890266899</v>
      </c>
      <c r="G256" s="285">
        <v>49.6527109733101</v>
      </c>
    </row>
    <row r="257" spans="1:7" x14ac:dyDescent="0.25">
      <c r="A257" s="285" t="s">
        <v>179</v>
      </c>
      <c r="B257" s="285" t="s">
        <v>180</v>
      </c>
      <c r="C257" s="285" t="s">
        <v>15</v>
      </c>
      <c r="D257" s="285">
        <v>29583.7223509</v>
      </c>
      <c r="E257" s="285">
        <v>34329.9817855</v>
      </c>
      <c r="F257" s="285">
        <v>46.286978278969002</v>
      </c>
      <c r="G257" s="285">
        <v>53.713021721030998</v>
      </c>
    </row>
    <row r="258" spans="1:7" x14ac:dyDescent="0.25">
      <c r="A258" s="285" t="s">
        <v>181</v>
      </c>
      <c r="B258" s="285" t="s">
        <v>182</v>
      </c>
      <c r="C258" s="285" t="s">
        <v>14</v>
      </c>
      <c r="D258" s="285">
        <v>50608.216774604298</v>
      </c>
      <c r="E258" s="285">
        <v>38889.8110039967</v>
      </c>
      <c r="F258" s="285">
        <v>56.546739666485401</v>
      </c>
      <c r="G258" s="285">
        <v>43.453260333514599</v>
      </c>
    </row>
    <row r="259" spans="1:7" x14ac:dyDescent="0.25">
      <c r="A259" s="285" t="s">
        <v>181</v>
      </c>
      <c r="B259" s="285" t="s">
        <v>182</v>
      </c>
      <c r="C259" s="285" t="s">
        <v>15</v>
      </c>
      <c r="D259" s="285">
        <v>56605.6205787</v>
      </c>
      <c r="E259" s="285">
        <v>43165.118284700002</v>
      </c>
      <c r="F259" s="285">
        <v>56.735693474417303</v>
      </c>
      <c r="G259" s="285">
        <v>43.264306525582697</v>
      </c>
    </row>
    <row r="260" spans="1:7" x14ac:dyDescent="0.25">
      <c r="A260" s="285" t="s">
        <v>183</v>
      </c>
      <c r="B260" s="285" t="s">
        <v>184</v>
      </c>
      <c r="C260" s="285" t="s">
        <v>14</v>
      </c>
      <c r="D260" s="285">
        <v>19293.258572934199</v>
      </c>
      <c r="E260" s="285">
        <v>13554.0885951408</v>
      </c>
      <c r="F260" s="285">
        <v>58.736124029174903</v>
      </c>
      <c r="G260" s="285">
        <v>41.263875970825097</v>
      </c>
    </row>
    <row r="261" spans="1:7" x14ac:dyDescent="0.25">
      <c r="A261" s="285" t="s">
        <v>183</v>
      </c>
      <c r="B261" s="285" t="s">
        <v>184</v>
      </c>
      <c r="C261" s="285" t="s">
        <v>15</v>
      </c>
      <c r="D261" s="285">
        <v>22561.4638772</v>
      </c>
      <c r="E261" s="285">
        <v>18247.323035699999</v>
      </c>
      <c r="F261" s="285">
        <v>55.285798926966201</v>
      </c>
      <c r="G261" s="285">
        <v>44.714201073033799</v>
      </c>
    </row>
    <row r="262" spans="1:7" x14ac:dyDescent="0.25">
      <c r="A262" s="285" t="s">
        <v>185</v>
      </c>
      <c r="B262" s="285" t="s">
        <v>186</v>
      </c>
      <c r="C262" s="285" t="s">
        <v>14</v>
      </c>
      <c r="D262" s="285">
        <v>20619.853189006899</v>
      </c>
      <c r="E262" s="285">
        <v>19333.561149888101</v>
      </c>
      <c r="F262" s="285">
        <v>51.609739818740103</v>
      </c>
      <c r="G262" s="285">
        <v>48.390260181259897</v>
      </c>
    </row>
    <row r="263" spans="1:7" x14ac:dyDescent="0.25">
      <c r="A263" s="285" t="s">
        <v>185</v>
      </c>
      <c r="B263" s="285" t="s">
        <v>186</v>
      </c>
      <c r="C263" s="285" t="s">
        <v>15</v>
      </c>
      <c r="D263" s="285">
        <v>23429.625388500001</v>
      </c>
      <c r="E263" s="285">
        <v>23636.7187018</v>
      </c>
      <c r="F263" s="285">
        <v>49.779998513478503</v>
      </c>
      <c r="G263" s="285">
        <v>50.220001486521497</v>
      </c>
    </row>
    <row r="264" spans="1:7" x14ac:dyDescent="0.25">
      <c r="A264" s="285" t="s">
        <v>187</v>
      </c>
      <c r="B264" s="285" t="s">
        <v>188</v>
      </c>
      <c r="C264" s="285" t="s">
        <v>14</v>
      </c>
      <c r="D264" s="285">
        <v>20555.523716867399</v>
      </c>
      <c r="E264" s="285">
        <v>8923.5824519674607</v>
      </c>
      <c r="F264" s="285">
        <v>69.7291281463567</v>
      </c>
      <c r="G264" s="285">
        <v>30.2708718536433</v>
      </c>
    </row>
    <row r="265" spans="1:7" x14ac:dyDescent="0.25">
      <c r="A265" s="285" t="s">
        <v>187</v>
      </c>
      <c r="B265" s="285" t="s">
        <v>188</v>
      </c>
      <c r="C265" s="285" t="s">
        <v>15</v>
      </c>
      <c r="D265" s="285">
        <v>22305.313896399999</v>
      </c>
      <c r="E265" s="285">
        <v>11332.549688499999</v>
      </c>
      <c r="F265" s="285">
        <v>66.310138395390894</v>
      </c>
      <c r="G265" s="285">
        <v>33.689861604609099</v>
      </c>
    </row>
    <row r="266" spans="1:7" x14ac:dyDescent="0.25">
      <c r="A266" s="285" t="s">
        <v>189</v>
      </c>
      <c r="B266" s="285" t="s">
        <v>190</v>
      </c>
      <c r="C266" s="285" t="s">
        <v>14</v>
      </c>
      <c r="D266" s="285">
        <v>7635.5462925208803</v>
      </c>
      <c r="E266" s="285">
        <v>5995.6976789026803</v>
      </c>
      <c r="F266" s="285">
        <v>56.015036547860099</v>
      </c>
      <c r="G266" s="285">
        <v>43.984963452139901</v>
      </c>
    </row>
    <row r="267" spans="1:7" x14ac:dyDescent="0.25">
      <c r="A267" s="285" t="s">
        <v>189</v>
      </c>
      <c r="B267" s="285" t="s">
        <v>190</v>
      </c>
      <c r="C267" s="285" t="s">
        <v>15</v>
      </c>
      <c r="D267" s="285">
        <v>8847.8181564999995</v>
      </c>
      <c r="E267" s="285">
        <v>6850.1418125999999</v>
      </c>
      <c r="F267" s="285">
        <v>56.362853351111397</v>
      </c>
      <c r="G267" s="285">
        <v>43.637146648888603</v>
      </c>
    </row>
    <row r="268" spans="1:7" x14ac:dyDescent="0.25">
      <c r="A268" s="285" t="s">
        <v>191</v>
      </c>
      <c r="B268" s="285" t="s">
        <v>192</v>
      </c>
      <c r="C268" s="285" t="s">
        <v>14</v>
      </c>
      <c r="D268" s="285">
        <v>16060.737322869099</v>
      </c>
      <c r="E268" s="285">
        <v>7294.1360565882596</v>
      </c>
      <c r="F268" s="285">
        <v>68.768248330542903</v>
      </c>
      <c r="G268" s="285">
        <v>31.2317516694571</v>
      </c>
    </row>
    <row r="269" spans="1:7" x14ac:dyDescent="0.25">
      <c r="A269" s="285" t="s">
        <v>191</v>
      </c>
      <c r="B269" s="285" t="s">
        <v>192</v>
      </c>
      <c r="C269" s="285" t="s">
        <v>15</v>
      </c>
      <c r="D269" s="285">
        <v>16285.986187799999</v>
      </c>
      <c r="E269" s="285">
        <v>10621.778382300001</v>
      </c>
      <c r="F269" s="285">
        <v>60.525229234007199</v>
      </c>
      <c r="G269" s="285">
        <v>39.474770765992801</v>
      </c>
    </row>
    <row r="270" spans="1:7" x14ac:dyDescent="0.25">
      <c r="A270" s="285" t="s">
        <v>193</v>
      </c>
      <c r="B270" s="285" t="s">
        <v>194</v>
      </c>
      <c r="C270" s="285" t="s">
        <v>14</v>
      </c>
      <c r="D270" s="285">
        <v>5067.6142689975004</v>
      </c>
      <c r="E270" s="285">
        <v>2603.35713194241</v>
      </c>
      <c r="F270" s="285">
        <v>66.062223467246596</v>
      </c>
      <c r="G270" s="285">
        <v>33.937776532753396</v>
      </c>
    </row>
    <row r="271" spans="1:7" x14ac:dyDescent="0.25">
      <c r="A271" s="285" t="s">
        <v>193</v>
      </c>
      <c r="B271" s="285" t="s">
        <v>194</v>
      </c>
      <c r="C271" s="285" t="s">
        <v>15</v>
      </c>
      <c r="D271" s="285">
        <v>6159.1415457000003</v>
      </c>
      <c r="E271" s="285">
        <v>3226.5553746999999</v>
      </c>
      <c r="F271" s="285">
        <v>65.622634077529</v>
      </c>
      <c r="G271" s="285">
        <v>34.377365922471</v>
      </c>
    </row>
    <row r="272" spans="1:7" x14ac:dyDescent="0.25">
      <c r="A272" s="285" t="s">
        <v>195</v>
      </c>
      <c r="B272" s="285" t="s">
        <v>196</v>
      </c>
      <c r="C272" s="285" t="s">
        <v>14</v>
      </c>
      <c r="D272" s="285">
        <v>8434.3855937458502</v>
      </c>
      <c r="E272" s="285">
        <v>4750.6844124983099</v>
      </c>
      <c r="F272" s="285">
        <v>63.9692135859082</v>
      </c>
      <c r="G272" s="285">
        <v>36.0307864140918</v>
      </c>
    </row>
    <row r="273" spans="1:7" x14ac:dyDescent="0.25">
      <c r="A273" s="285" t="s">
        <v>195</v>
      </c>
      <c r="B273" s="285" t="s">
        <v>196</v>
      </c>
      <c r="C273" s="285" t="s">
        <v>15</v>
      </c>
      <c r="D273" s="285">
        <v>11978.885356000001</v>
      </c>
      <c r="E273" s="285">
        <v>5739.8881917999997</v>
      </c>
      <c r="F273" s="285">
        <v>67.605612339276902</v>
      </c>
      <c r="G273" s="285">
        <v>32.394387660723098</v>
      </c>
    </row>
    <row r="274" spans="1:7" x14ac:dyDescent="0.25">
      <c r="A274" s="285" t="s">
        <v>197</v>
      </c>
      <c r="B274" s="285" t="s">
        <v>198</v>
      </c>
      <c r="C274" s="285" t="s">
        <v>14</v>
      </c>
      <c r="D274" s="285">
        <v>10873.753085464799</v>
      </c>
      <c r="E274" s="285">
        <v>6097.2678278746998</v>
      </c>
      <c r="F274" s="285">
        <v>64.072474726124796</v>
      </c>
      <c r="G274" s="285">
        <v>35.927525273875197</v>
      </c>
    </row>
    <row r="275" spans="1:7" x14ac:dyDescent="0.25">
      <c r="A275" s="285" t="s">
        <v>197</v>
      </c>
      <c r="B275" s="285" t="s">
        <v>198</v>
      </c>
      <c r="C275" s="285" t="s">
        <v>15</v>
      </c>
      <c r="D275" s="285">
        <v>12000.6745481</v>
      </c>
      <c r="E275" s="285">
        <v>6831.2795354999998</v>
      </c>
      <c r="F275" s="285">
        <v>63.725062703667597</v>
      </c>
      <c r="G275" s="285">
        <v>36.274937296332297</v>
      </c>
    </row>
    <row r="276" spans="1:7" x14ac:dyDescent="0.25">
      <c r="A276" s="285" t="s">
        <v>199</v>
      </c>
      <c r="B276" s="285" t="s">
        <v>200</v>
      </c>
      <c r="C276" s="285" t="s">
        <v>14</v>
      </c>
      <c r="D276" s="285">
        <v>18864.9507130167</v>
      </c>
      <c r="E276" s="285">
        <v>9147.2707755606007</v>
      </c>
      <c r="F276" s="285">
        <v>67.345428925404406</v>
      </c>
      <c r="G276" s="285">
        <v>32.654571074595601</v>
      </c>
    </row>
    <row r="277" spans="1:7" x14ac:dyDescent="0.25">
      <c r="A277" s="285" t="s">
        <v>199</v>
      </c>
      <c r="B277" s="285" t="s">
        <v>200</v>
      </c>
      <c r="C277" s="285" t="s">
        <v>15</v>
      </c>
      <c r="D277" s="285">
        <v>23085.4521824</v>
      </c>
      <c r="E277" s="285">
        <v>11604.765509499999</v>
      </c>
      <c r="F277" s="285">
        <v>66.547441089683105</v>
      </c>
      <c r="G277" s="285">
        <v>33.452558910316803</v>
      </c>
    </row>
    <row r="278" spans="1:7" x14ac:dyDescent="0.25">
      <c r="A278" s="285" t="s">
        <v>201</v>
      </c>
      <c r="B278" s="285" t="s">
        <v>202</v>
      </c>
      <c r="C278" s="285" t="s">
        <v>14</v>
      </c>
      <c r="D278" s="285">
        <v>18381.759124111501</v>
      </c>
      <c r="E278" s="285">
        <v>14148.0846564065</v>
      </c>
      <c r="F278" s="285">
        <v>56.507369811349299</v>
      </c>
      <c r="G278" s="285">
        <v>43.492630188650701</v>
      </c>
    </row>
    <row r="279" spans="1:7" x14ac:dyDescent="0.25">
      <c r="A279" s="285" t="s">
        <v>201</v>
      </c>
      <c r="B279" s="285" t="s">
        <v>202</v>
      </c>
      <c r="C279" s="285" t="s">
        <v>15</v>
      </c>
      <c r="D279" s="285">
        <v>21948.720129000001</v>
      </c>
      <c r="E279" s="285">
        <v>15120.5325725</v>
      </c>
      <c r="F279" s="285">
        <v>59.210042095377503</v>
      </c>
      <c r="G279" s="285">
        <v>40.789957904622497</v>
      </c>
    </row>
    <row r="280" spans="1:7" x14ac:dyDescent="0.25">
      <c r="A280" s="285" t="s">
        <v>203</v>
      </c>
      <c r="B280" s="285" t="s">
        <v>204</v>
      </c>
      <c r="C280" s="285" t="s">
        <v>14</v>
      </c>
      <c r="D280" s="285">
        <v>11383.9294254836</v>
      </c>
      <c r="E280" s="285">
        <v>6415.9197767570904</v>
      </c>
      <c r="F280" s="285">
        <v>63.955201508395803</v>
      </c>
      <c r="G280" s="285">
        <v>36.044798491604197</v>
      </c>
    </row>
    <row r="281" spans="1:7" x14ac:dyDescent="0.25">
      <c r="A281" s="285" t="s">
        <v>203</v>
      </c>
      <c r="B281" s="285" t="s">
        <v>204</v>
      </c>
      <c r="C281" s="285" t="s">
        <v>15</v>
      </c>
      <c r="D281" s="285">
        <v>12850.4997552</v>
      </c>
      <c r="E281" s="285">
        <v>7960.0684214000003</v>
      </c>
      <c r="F281" s="285">
        <v>61.749874612503199</v>
      </c>
      <c r="G281" s="285">
        <v>38.250125387496801</v>
      </c>
    </row>
    <row r="282" spans="1:7" x14ac:dyDescent="0.25">
      <c r="A282" s="285" t="s">
        <v>205</v>
      </c>
      <c r="B282" s="285" t="s">
        <v>206</v>
      </c>
      <c r="C282" s="285" t="s">
        <v>14</v>
      </c>
      <c r="D282" s="285">
        <v>27779.1204619081</v>
      </c>
      <c r="E282" s="285">
        <v>16871.401242124201</v>
      </c>
      <c r="F282" s="285">
        <v>62.2145484571111</v>
      </c>
      <c r="G282" s="285">
        <v>37.7854515428889</v>
      </c>
    </row>
    <row r="283" spans="1:7" x14ac:dyDescent="0.25">
      <c r="A283" s="285" t="s">
        <v>205</v>
      </c>
      <c r="B283" s="285" t="s">
        <v>206</v>
      </c>
      <c r="C283" s="285" t="s">
        <v>15</v>
      </c>
      <c r="D283" s="285">
        <v>36470.560428500001</v>
      </c>
      <c r="E283" s="285">
        <v>19010.927765699998</v>
      </c>
      <c r="F283" s="285">
        <v>65.7346470246856</v>
      </c>
      <c r="G283" s="285">
        <v>34.2653529753144</v>
      </c>
    </row>
    <row r="284" spans="1:7" x14ac:dyDescent="0.25">
      <c r="A284" s="285" t="s">
        <v>207</v>
      </c>
      <c r="B284" s="285" t="s">
        <v>208</v>
      </c>
      <c r="C284" s="285" t="s">
        <v>14</v>
      </c>
      <c r="D284" s="285">
        <v>14879.7261751921</v>
      </c>
      <c r="E284" s="285">
        <v>9232.3852756295291</v>
      </c>
      <c r="F284" s="285">
        <v>61.710589740514401</v>
      </c>
      <c r="G284" s="285">
        <v>38.289410259485599</v>
      </c>
    </row>
    <row r="285" spans="1:7" x14ac:dyDescent="0.25">
      <c r="A285" s="285" t="s">
        <v>207</v>
      </c>
      <c r="B285" s="285" t="s">
        <v>208</v>
      </c>
      <c r="C285" s="285" t="s">
        <v>15</v>
      </c>
      <c r="D285" s="285">
        <v>13776.8826527</v>
      </c>
      <c r="E285" s="285">
        <v>11451.8719642</v>
      </c>
      <c r="F285" s="285">
        <v>54.607858619669102</v>
      </c>
      <c r="G285" s="285">
        <v>45.392141380330898</v>
      </c>
    </row>
    <row r="286" spans="1:7" x14ac:dyDescent="0.25">
      <c r="A286" s="285" t="s">
        <v>209</v>
      </c>
      <c r="B286" s="285" t="s">
        <v>210</v>
      </c>
      <c r="C286" s="285" t="s">
        <v>14</v>
      </c>
      <c r="D286" s="285">
        <v>14671.5250081959</v>
      </c>
      <c r="E286" s="285">
        <v>11547.1562492391</v>
      </c>
      <c r="F286" s="285">
        <v>55.958287391115</v>
      </c>
      <c r="G286" s="285">
        <v>44.0417126088849</v>
      </c>
    </row>
    <row r="287" spans="1:7" x14ac:dyDescent="0.25">
      <c r="A287" s="285" t="s">
        <v>209</v>
      </c>
      <c r="B287" s="285" t="s">
        <v>210</v>
      </c>
      <c r="C287" s="285" t="s">
        <v>15</v>
      </c>
      <c r="D287" s="285">
        <v>14913.693599099999</v>
      </c>
      <c r="E287" s="285">
        <v>16084.1875048</v>
      </c>
      <c r="F287" s="285">
        <v>48.1119775545679</v>
      </c>
      <c r="G287" s="285">
        <v>51.8880224454321</v>
      </c>
    </row>
    <row r="288" spans="1:7" x14ac:dyDescent="0.25">
      <c r="A288" s="285" t="s">
        <v>211</v>
      </c>
      <c r="B288" s="285" t="s">
        <v>212</v>
      </c>
      <c r="C288" s="285" t="s">
        <v>14</v>
      </c>
      <c r="D288" s="285">
        <v>19344.706882927901</v>
      </c>
      <c r="E288" s="285">
        <v>10638.0189462412</v>
      </c>
      <c r="F288" s="285">
        <v>64.519506975940601</v>
      </c>
      <c r="G288" s="285">
        <v>35.480493024059399</v>
      </c>
    </row>
    <row r="289" spans="1:7" x14ac:dyDescent="0.25">
      <c r="A289" s="285" t="s">
        <v>211</v>
      </c>
      <c r="B289" s="285" t="s">
        <v>212</v>
      </c>
      <c r="C289" s="285" t="s">
        <v>15</v>
      </c>
      <c r="D289" s="285">
        <v>19305.368567099998</v>
      </c>
      <c r="E289" s="285">
        <v>11585.244180199999</v>
      </c>
      <c r="F289" s="285">
        <v>62.495906847258603</v>
      </c>
      <c r="G289" s="285">
        <v>37.504093152741397</v>
      </c>
    </row>
    <row r="290" spans="1:7" x14ac:dyDescent="0.25">
      <c r="A290" s="285" t="s">
        <v>213</v>
      </c>
      <c r="B290" s="285" t="s">
        <v>214</v>
      </c>
      <c r="C290" s="285" t="s">
        <v>14</v>
      </c>
      <c r="D290" s="285">
        <v>19018.489120678201</v>
      </c>
      <c r="E290" s="285">
        <v>10463.088125135901</v>
      </c>
      <c r="F290" s="285">
        <v>64.509740988768002</v>
      </c>
      <c r="G290" s="285">
        <v>35.490259011231998</v>
      </c>
    </row>
    <row r="291" spans="1:7" x14ac:dyDescent="0.25">
      <c r="A291" s="285" t="s">
        <v>213</v>
      </c>
      <c r="B291" s="285" t="s">
        <v>214</v>
      </c>
      <c r="C291" s="285" t="s">
        <v>15</v>
      </c>
      <c r="D291" s="285">
        <v>20891.363141400001</v>
      </c>
      <c r="E291" s="285">
        <v>13004.584315300001</v>
      </c>
      <c r="F291" s="285">
        <v>61.633807900155098</v>
      </c>
      <c r="G291" s="285">
        <v>38.366192099844902</v>
      </c>
    </row>
    <row r="292" spans="1:7" x14ac:dyDescent="0.25">
      <c r="A292" s="285" t="s">
        <v>215</v>
      </c>
      <c r="B292" s="285" t="s">
        <v>216</v>
      </c>
      <c r="C292" s="285" t="s">
        <v>14</v>
      </c>
      <c r="D292" s="285">
        <v>24867.342959247901</v>
      </c>
      <c r="E292" s="285">
        <v>21733.407086021401</v>
      </c>
      <c r="F292" s="285">
        <v>53.362538017287299</v>
      </c>
      <c r="G292" s="285">
        <v>46.637461982712701</v>
      </c>
    </row>
    <row r="293" spans="1:7" x14ac:dyDescent="0.25">
      <c r="A293" s="285" t="s">
        <v>215</v>
      </c>
      <c r="B293" s="285" t="s">
        <v>216</v>
      </c>
      <c r="C293" s="285" t="s">
        <v>15</v>
      </c>
      <c r="D293" s="285">
        <v>30278.651755499999</v>
      </c>
      <c r="E293" s="285">
        <v>17853.582145699998</v>
      </c>
      <c r="F293" s="285">
        <v>62.907223083915703</v>
      </c>
      <c r="G293" s="285">
        <v>37.092776916084297</v>
      </c>
    </row>
    <row r="294" spans="1:7" x14ac:dyDescent="0.25">
      <c r="A294" s="285" t="s">
        <v>217</v>
      </c>
      <c r="B294" s="285" t="s">
        <v>218</v>
      </c>
      <c r="C294" s="285" t="s">
        <v>14</v>
      </c>
      <c r="D294" s="285">
        <v>6786.2143075900503</v>
      </c>
      <c r="E294" s="285">
        <v>4269.1826970386201</v>
      </c>
      <c r="F294" s="285">
        <v>61.383723304995797</v>
      </c>
      <c r="G294" s="285">
        <v>38.616276695004203</v>
      </c>
    </row>
    <row r="295" spans="1:7" x14ac:dyDescent="0.25">
      <c r="A295" s="285" t="s">
        <v>217</v>
      </c>
      <c r="B295" s="285" t="s">
        <v>218</v>
      </c>
      <c r="C295" s="285" t="s">
        <v>15</v>
      </c>
      <c r="D295" s="285">
        <v>7696.8657812000001</v>
      </c>
      <c r="E295" s="285">
        <v>3794.8285850000002</v>
      </c>
      <c r="F295" s="285">
        <v>66.9776408589358</v>
      </c>
      <c r="G295" s="285">
        <v>33.0223591410642</v>
      </c>
    </row>
    <row r="296" spans="1:7" x14ac:dyDescent="0.25">
      <c r="A296" s="285" t="s">
        <v>219</v>
      </c>
      <c r="B296" s="285" t="s">
        <v>220</v>
      </c>
      <c r="C296" s="285" t="s">
        <v>14</v>
      </c>
      <c r="D296" s="285">
        <v>19004.923812734702</v>
      </c>
      <c r="E296" s="285">
        <v>10544.5925712891</v>
      </c>
      <c r="F296" s="285">
        <v>64.3155155764575</v>
      </c>
      <c r="G296" s="285">
        <v>35.6844844235425</v>
      </c>
    </row>
    <row r="297" spans="1:7" x14ac:dyDescent="0.25">
      <c r="A297" s="285" t="s">
        <v>219</v>
      </c>
      <c r="B297" s="285" t="s">
        <v>220</v>
      </c>
      <c r="C297" s="285" t="s">
        <v>15</v>
      </c>
      <c r="D297" s="285">
        <v>21806.866236999998</v>
      </c>
      <c r="E297" s="285">
        <v>11209.4419091</v>
      </c>
      <c r="F297" s="285">
        <v>66.048772444522697</v>
      </c>
      <c r="G297" s="285">
        <v>33.951227555477303</v>
      </c>
    </row>
    <row r="298" spans="1:7" x14ac:dyDescent="0.25">
      <c r="A298" s="285" t="s">
        <v>221</v>
      </c>
      <c r="B298" s="285" t="s">
        <v>222</v>
      </c>
      <c r="C298" s="285" t="s">
        <v>14</v>
      </c>
      <c r="D298" s="285">
        <v>15852.6339138164</v>
      </c>
      <c r="E298" s="285">
        <v>7158.7248401551096</v>
      </c>
      <c r="F298" s="285">
        <v>68.890473106375794</v>
      </c>
      <c r="G298" s="285">
        <v>31.109526893624199</v>
      </c>
    </row>
    <row r="299" spans="1:7" x14ac:dyDescent="0.25">
      <c r="A299" s="285" t="s">
        <v>221</v>
      </c>
      <c r="B299" s="285" t="s">
        <v>222</v>
      </c>
      <c r="C299" s="285" t="s">
        <v>15</v>
      </c>
      <c r="D299" s="285">
        <v>16322.6470637</v>
      </c>
      <c r="E299" s="285">
        <v>10071.112601000001</v>
      </c>
      <c r="F299" s="285">
        <v>61.842826755486897</v>
      </c>
      <c r="G299" s="285">
        <v>38.157173244513103</v>
      </c>
    </row>
    <row r="300" spans="1:7" x14ac:dyDescent="0.25">
      <c r="A300" s="285" t="s">
        <v>223</v>
      </c>
      <c r="B300" s="285" t="s">
        <v>224</v>
      </c>
      <c r="C300" s="285" t="s">
        <v>14</v>
      </c>
      <c r="D300" s="285">
        <v>4292.5312099539497</v>
      </c>
      <c r="E300" s="285">
        <v>956.41177143820198</v>
      </c>
      <c r="F300" s="285">
        <v>81.778964358562405</v>
      </c>
      <c r="G300" s="285">
        <v>18.221035641437599</v>
      </c>
    </row>
    <row r="301" spans="1:7" x14ac:dyDescent="0.25">
      <c r="A301" s="285" t="s">
        <v>223</v>
      </c>
      <c r="B301" s="285" t="s">
        <v>224</v>
      </c>
      <c r="C301" s="285" t="s">
        <v>15</v>
      </c>
      <c r="D301" s="285">
        <v>5523.1450432000001</v>
      </c>
      <c r="E301" s="285">
        <v>1239.0896104999999</v>
      </c>
      <c r="F301" s="285">
        <v>81.676329291205207</v>
      </c>
      <c r="G301" s="285">
        <v>18.323670708794801</v>
      </c>
    </row>
    <row r="302" spans="1:7" x14ac:dyDescent="0.25">
      <c r="A302" s="285" t="s">
        <v>225</v>
      </c>
      <c r="B302" s="285" t="s">
        <v>226</v>
      </c>
      <c r="C302" s="285" t="s">
        <v>14</v>
      </c>
      <c r="D302" s="285">
        <v>23902.8010160556</v>
      </c>
      <c r="E302" s="285">
        <v>12231.895872290401</v>
      </c>
      <c r="F302" s="285">
        <v>66.149167073170204</v>
      </c>
      <c r="G302" s="285">
        <v>33.850832926829803</v>
      </c>
    </row>
    <row r="303" spans="1:7" x14ac:dyDescent="0.25">
      <c r="A303" s="285" t="s">
        <v>225</v>
      </c>
      <c r="B303" s="285" t="s">
        <v>226</v>
      </c>
      <c r="C303" s="285" t="s">
        <v>15</v>
      </c>
      <c r="D303" s="285">
        <v>24768.771251599999</v>
      </c>
      <c r="E303" s="285">
        <v>13927.3039589</v>
      </c>
      <c r="F303" s="285">
        <v>64.008484366598296</v>
      </c>
      <c r="G303" s="285">
        <v>35.991515633401697</v>
      </c>
    </row>
    <row r="304" spans="1:7" x14ac:dyDescent="0.25">
      <c r="A304" s="285" t="s">
        <v>227</v>
      </c>
      <c r="B304" s="285" t="s">
        <v>228</v>
      </c>
      <c r="C304" s="285" t="s">
        <v>14</v>
      </c>
      <c r="D304" s="285">
        <v>15455.8878081311</v>
      </c>
      <c r="E304" s="285">
        <v>7663.22076103985</v>
      </c>
      <c r="F304" s="285">
        <v>66.853303456264499</v>
      </c>
      <c r="G304" s="285">
        <v>33.146696543735501</v>
      </c>
    </row>
    <row r="305" spans="1:7" x14ac:dyDescent="0.25">
      <c r="A305" s="285" t="s">
        <v>227</v>
      </c>
      <c r="B305" s="285" t="s">
        <v>228</v>
      </c>
      <c r="C305" s="285" t="s">
        <v>15</v>
      </c>
      <c r="D305" s="285">
        <v>18978.204986500001</v>
      </c>
      <c r="E305" s="285">
        <v>7491.5417809999999</v>
      </c>
      <c r="F305" s="285">
        <v>71.697720243405399</v>
      </c>
      <c r="G305" s="285">
        <v>28.302279756594601</v>
      </c>
    </row>
    <row r="306" spans="1:7" x14ac:dyDescent="0.25">
      <c r="A306" s="285" t="s">
        <v>229</v>
      </c>
      <c r="B306" s="285" t="s">
        <v>230</v>
      </c>
      <c r="C306" s="285" t="s">
        <v>14</v>
      </c>
      <c r="D306" s="285">
        <v>24206.096734257801</v>
      </c>
      <c r="E306" s="285">
        <v>11782.748046753401</v>
      </c>
      <c r="F306" s="285">
        <v>67.259999262409494</v>
      </c>
      <c r="G306" s="285">
        <v>32.740000737590499</v>
      </c>
    </row>
    <row r="307" spans="1:7" x14ac:dyDescent="0.25">
      <c r="A307" s="285" t="s">
        <v>229</v>
      </c>
      <c r="B307" s="285" t="s">
        <v>230</v>
      </c>
      <c r="C307" s="285" t="s">
        <v>15</v>
      </c>
      <c r="D307" s="285">
        <v>28606.338337900001</v>
      </c>
      <c r="E307" s="285">
        <v>14186.405773500001</v>
      </c>
      <c r="F307" s="285">
        <v>66.848571952830795</v>
      </c>
      <c r="G307" s="285">
        <v>33.151428047169198</v>
      </c>
    </row>
    <row r="308" spans="1:7" x14ac:dyDescent="0.25">
      <c r="A308" s="285" t="s">
        <v>231</v>
      </c>
      <c r="B308" s="285" t="s">
        <v>232</v>
      </c>
      <c r="C308" s="285" t="s">
        <v>14</v>
      </c>
      <c r="D308" s="285">
        <v>19181.943450931201</v>
      </c>
      <c r="E308" s="285">
        <v>5766.66225758981</v>
      </c>
      <c r="F308" s="285">
        <v>76.885833521268594</v>
      </c>
      <c r="G308" s="285">
        <v>23.114166478731399</v>
      </c>
    </row>
    <row r="309" spans="1:7" x14ac:dyDescent="0.25">
      <c r="A309" s="285" t="s">
        <v>231</v>
      </c>
      <c r="B309" s="285" t="s">
        <v>232</v>
      </c>
      <c r="C309" s="285" t="s">
        <v>15</v>
      </c>
      <c r="D309" s="285">
        <v>21827.458376300001</v>
      </c>
      <c r="E309" s="285">
        <v>10323.456275500001</v>
      </c>
      <c r="F309" s="285">
        <v>67.890629590775802</v>
      </c>
      <c r="G309" s="285">
        <v>32.109370409224198</v>
      </c>
    </row>
    <row r="310" spans="1:7" x14ac:dyDescent="0.25">
      <c r="A310" s="285" t="s">
        <v>233</v>
      </c>
      <c r="B310" s="285" t="s">
        <v>234</v>
      </c>
      <c r="C310" s="285" t="s">
        <v>14</v>
      </c>
      <c r="D310" s="285">
        <v>9084.7191937617899</v>
      </c>
      <c r="E310" s="285">
        <v>3546.5277255348601</v>
      </c>
      <c r="F310" s="285">
        <v>71.922584142371093</v>
      </c>
      <c r="G310" s="285">
        <v>28.0774158576289</v>
      </c>
    </row>
    <row r="311" spans="1:7" x14ac:dyDescent="0.25">
      <c r="A311" s="285" t="s">
        <v>233</v>
      </c>
      <c r="B311" s="285" t="s">
        <v>234</v>
      </c>
      <c r="C311" s="285" t="s">
        <v>15</v>
      </c>
      <c r="D311" s="285">
        <v>10907.180557600001</v>
      </c>
      <c r="E311" s="285">
        <v>4043.1875479999999</v>
      </c>
      <c r="F311" s="285">
        <v>72.955933128592804</v>
      </c>
      <c r="G311" s="285">
        <v>27.0440668714072</v>
      </c>
    </row>
    <row r="312" spans="1:7" x14ac:dyDescent="0.25">
      <c r="A312" s="285" t="s">
        <v>235</v>
      </c>
      <c r="B312" s="285" t="s">
        <v>236</v>
      </c>
      <c r="C312" s="285" t="s">
        <v>14</v>
      </c>
      <c r="D312" s="285">
        <v>14963.6698106412</v>
      </c>
      <c r="E312" s="285">
        <v>11915.885580579599</v>
      </c>
      <c r="F312" s="285">
        <v>55.669335273039898</v>
      </c>
      <c r="G312" s="285">
        <v>44.330664726960102</v>
      </c>
    </row>
    <row r="313" spans="1:7" x14ac:dyDescent="0.25">
      <c r="A313" s="285" t="s">
        <v>235</v>
      </c>
      <c r="B313" s="285" t="s">
        <v>236</v>
      </c>
      <c r="C313" s="285" t="s">
        <v>15</v>
      </c>
      <c r="D313" s="285">
        <v>14356.1341049</v>
      </c>
      <c r="E313" s="285">
        <v>12758.232426099999</v>
      </c>
      <c r="F313" s="285">
        <v>52.946595999159896</v>
      </c>
      <c r="G313" s="285">
        <v>47.053404000840104</v>
      </c>
    </row>
    <row r="314" spans="1:7" x14ac:dyDescent="0.25">
      <c r="A314" s="285" t="s">
        <v>237</v>
      </c>
      <c r="B314" s="285" t="s">
        <v>238</v>
      </c>
      <c r="C314" s="285" t="s">
        <v>14</v>
      </c>
      <c r="D314" s="285">
        <v>13900.059738162599</v>
      </c>
      <c r="E314" s="285">
        <v>7507.84710957688</v>
      </c>
      <c r="F314" s="285">
        <v>64.929560078080897</v>
      </c>
      <c r="G314" s="285">
        <v>35.070439921919103</v>
      </c>
    </row>
    <row r="315" spans="1:7" x14ac:dyDescent="0.25">
      <c r="A315" s="285" t="s">
        <v>237</v>
      </c>
      <c r="B315" s="285" t="s">
        <v>238</v>
      </c>
      <c r="C315" s="285" t="s">
        <v>15</v>
      </c>
      <c r="D315" s="285">
        <v>15887.2413215</v>
      </c>
      <c r="E315" s="285">
        <v>6509.4608841999998</v>
      </c>
      <c r="F315" s="285">
        <v>70.935627824067197</v>
      </c>
      <c r="G315" s="285">
        <v>29.0643721759328</v>
      </c>
    </row>
    <row r="316" spans="1:7" x14ac:dyDescent="0.25">
      <c r="A316" s="285" t="s">
        <v>239</v>
      </c>
      <c r="B316" s="285" t="s">
        <v>240</v>
      </c>
      <c r="C316" s="285" t="s">
        <v>14</v>
      </c>
      <c r="D316" s="285">
        <v>35556.582669224998</v>
      </c>
      <c r="E316" s="285">
        <v>10726.444498668599</v>
      </c>
      <c r="F316" s="285">
        <v>76.824237404009907</v>
      </c>
      <c r="G316" s="285">
        <v>23.175762595990101</v>
      </c>
    </row>
    <row r="317" spans="1:7" x14ac:dyDescent="0.25">
      <c r="A317" s="285" t="s">
        <v>239</v>
      </c>
      <c r="B317" s="285" t="s">
        <v>240</v>
      </c>
      <c r="C317" s="285" t="s">
        <v>15</v>
      </c>
      <c r="D317" s="285">
        <v>39213.645417</v>
      </c>
      <c r="E317" s="285">
        <v>15030.499095900001</v>
      </c>
      <c r="F317" s="285">
        <v>72.291020107570205</v>
      </c>
      <c r="G317" s="285">
        <v>27.708979892429799</v>
      </c>
    </row>
    <row r="318" spans="1:7" x14ac:dyDescent="0.25">
      <c r="A318" s="285" t="s">
        <v>241</v>
      </c>
      <c r="B318" s="285" t="s">
        <v>242</v>
      </c>
      <c r="C318" s="285" t="s">
        <v>14</v>
      </c>
      <c r="D318" s="285">
        <v>30994.117848756101</v>
      </c>
      <c r="E318" s="285">
        <v>15392.2838228579</v>
      </c>
      <c r="F318" s="285">
        <v>66.817249736624504</v>
      </c>
      <c r="G318" s="285">
        <v>33.182750263375397</v>
      </c>
    </row>
    <row r="319" spans="1:7" x14ac:dyDescent="0.25">
      <c r="A319" s="285" t="s">
        <v>241</v>
      </c>
      <c r="B319" s="285" t="s">
        <v>242</v>
      </c>
      <c r="C319" s="285" t="s">
        <v>15</v>
      </c>
      <c r="D319" s="285">
        <v>35987.674496200001</v>
      </c>
      <c r="E319" s="285">
        <v>17024.177312600001</v>
      </c>
      <c r="F319" s="285">
        <v>67.886092012024406</v>
      </c>
      <c r="G319" s="285">
        <v>32.113907987975601</v>
      </c>
    </row>
    <row r="320" spans="1:7" x14ac:dyDescent="0.25">
      <c r="A320" s="285" t="s">
        <v>243</v>
      </c>
      <c r="B320" s="285" t="s">
        <v>244</v>
      </c>
      <c r="C320" s="285" t="s">
        <v>14</v>
      </c>
      <c r="D320" s="285">
        <v>19769.053932495401</v>
      </c>
      <c r="E320" s="285">
        <v>7207.4664668082996</v>
      </c>
      <c r="F320" s="285">
        <v>73.282445770899599</v>
      </c>
      <c r="G320" s="285">
        <v>26.717554229100401</v>
      </c>
    </row>
    <row r="321" spans="1:7" x14ac:dyDescent="0.25">
      <c r="A321" s="285" t="s">
        <v>243</v>
      </c>
      <c r="B321" s="285" t="s">
        <v>244</v>
      </c>
      <c r="C321" s="285" t="s">
        <v>15</v>
      </c>
      <c r="D321" s="285">
        <v>22413.6278996</v>
      </c>
      <c r="E321" s="285">
        <v>7630.3429532999999</v>
      </c>
      <c r="F321" s="285">
        <v>74.602748116554395</v>
      </c>
      <c r="G321" s="285">
        <v>25.397251883445598</v>
      </c>
    </row>
    <row r="322" spans="1:7" x14ac:dyDescent="0.25">
      <c r="A322" s="285" t="s">
        <v>245</v>
      </c>
      <c r="B322" s="285" t="s">
        <v>246</v>
      </c>
      <c r="C322" s="285" t="s">
        <v>14</v>
      </c>
      <c r="D322" s="285">
        <v>47045.083953425601</v>
      </c>
      <c r="E322" s="285">
        <v>32601.665109536301</v>
      </c>
      <c r="F322" s="285">
        <v>59.067174124377303</v>
      </c>
      <c r="G322" s="285">
        <v>40.932825875622697</v>
      </c>
    </row>
    <row r="323" spans="1:7" x14ac:dyDescent="0.25">
      <c r="A323" s="285" t="s">
        <v>245</v>
      </c>
      <c r="B323" s="285" t="s">
        <v>246</v>
      </c>
      <c r="C323" s="285" t="s">
        <v>15</v>
      </c>
      <c r="D323" s="285">
        <v>51410.930157199997</v>
      </c>
      <c r="E323" s="285">
        <v>40246.939409699997</v>
      </c>
      <c r="F323" s="285">
        <v>56.090033949213499</v>
      </c>
      <c r="G323" s="285">
        <v>43.909966050786601</v>
      </c>
    </row>
    <row r="324" spans="1:7" x14ac:dyDescent="0.25">
      <c r="A324" s="285" t="s">
        <v>247</v>
      </c>
      <c r="B324" s="285" t="s">
        <v>248</v>
      </c>
      <c r="C324" s="285" t="s">
        <v>14</v>
      </c>
      <c r="D324" s="285">
        <v>11665.0776110895</v>
      </c>
      <c r="E324" s="285">
        <v>17356.176095747502</v>
      </c>
      <c r="F324" s="285">
        <v>40.194947223597602</v>
      </c>
      <c r="G324" s="285">
        <v>59.805052776402398</v>
      </c>
    </row>
    <row r="325" spans="1:7" x14ac:dyDescent="0.25">
      <c r="A325" s="285" t="s">
        <v>247</v>
      </c>
      <c r="B325" s="285" t="s">
        <v>248</v>
      </c>
      <c r="C325" s="285" t="s">
        <v>15</v>
      </c>
      <c r="D325" s="285">
        <v>11803.511091099999</v>
      </c>
      <c r="E325" s="285">
        <v>19872.4566361</v>
      </c>
      <c r="F325" s="285">
        <v>37.263300659838698</v>
      </c>
      <c r="G325" s="285">
        <v>62.736699340161302</v>
      </c>
    </row>
    <row r="326" spans="1:7" x14ac:dyDescent="0.25">
      <c r="A326" s="285" t="s">
        <v>249</v>
      </c>
      <c r="B326" s="285" t="s">
        <v>250</v>
      </c>
      <c r="C326" s="285" t="s">
        <v>14</v>
      </c>
      <c r="D326" s="285">
        <v>24577.894011111101</v>
      </c>
      <c r="E326" s="285">
        <v>25578.520736739199</v>
      </c>
      <c r="F326" s="285">
        <v>49.002493768086801</v>
      </c>
      <c r="G326" s="285">
        <v>50.997506231913199</v>
      </c>
    </row>
    <row r="327" spans="1:7" x14ac:dyDescent="0.25">
      <c r="A327" s="285" t="s">
        <v>249</v>
      </c>
      <c r="B327" s="285" t="s">
        <v>250</v>
      </c>
      <c r="C327" s="285" t="s">
        <v>15</v>
      </c>
      <c r="D327" s="285">
        <v>29830.2448024</v>
      </c>
      <c r="E327" s="285">
        <v>29392.387019400001</v>
      </c>
      <c r="F327" s="285">
        <v>50.369670993614001</v>
      </c>
      <c r="G327" s="285">
        <v>49.630329006385999</v>
      </c>
    </row>
    <row r="328" spans="1:7" x14ac:dyDescent="0.25">
      <c r="A328" s="285" t="s">
        <v>251</v>
      </c>
      <c r="B328" s="285" t="s">
        <v>252</v>
      </c>
      <c r="C328" s="285" t="s">
        <v>14</v>
      </c>
      <c r="D328" s="285">
        <v>23394.727445349301</v>
      </c>
      <c r="E328" s="285">
        <v>17233.4721625038</v>
      </c>
      <c r="F328" s="285">
        <v>57.582486231625303</v>
      </c>
      <c r="G328" s="285">
        <v>42.417513768374697</v>
      </c>
    </row>
    <row r="329" spans="1:7" x14ac:dyDescent="0.25">
      <c r="A329" s="285" t="s">
        <v>251</v>
      </c>
      <c r="B329" s="285" t="s">
        <v>252</v>
      </c>
      <c r="C329" s="285" t="s">
        <v>15</v>
      </c>
      <c r="D329" s="285">
        <v>29229.030631099999</v>
      </c>
      <c r="E329" s="285">
        <v>18991.221841400002</v>
      </c>
      <c r="F329" s="285">
        <v>60.615673150548801</v>
      </c>
      <c r="G329" s="285">
        <v>39.384326849451298</v>
      </c>
    </row>
    <row r="330" spans="1:7" x14ac:dyDescent="0.25">
      <c r="A330" s="285" t="s">
        <v>253</v>
      </c>
      <c r="B330" s="285" t="s">
        <v>254</v>
      </c>
      <c r="C330" s="285" t="s">
        <v>14</v>
      </c>
      <c r="D330" s="285">
        <v>22848.9790450941</v>
      </c>
      <c r="E330" s="285">
        <v>19646.545362679801</v>
      </c>
      <c r="F330" s="285">
        <v>53.767965835278098</v>
      </c>
      <c r="G330" s="285">
        <v>46.232034164721902</v>
      </c>
    </row>
    <row r="331" spans="1:7" x14ac:dyDescent="0.25">
      <c r="A331" s="285" t="s">
        <v>253</v>
      </c>
      <c r="B331" s="285" t="s">
        <v>254</v>
      </c>
      <c r="C331" s="285" t="s">
        <v>15</v>
      </c>
      <c r="D331" s="285">
        <v>26230.2775597</v>
      </c>
      <c r="E331" s="285">
        <v>23432.330628399999</v>
      </c>
      <c r="F331" s="285">
        <v>52.816955284247904</v>
      </c>
      <c r="G331" s="285">
        <v>47.183044715752096</v>
      </c>
    </row>
    <row r="332" spans="1:7" x14ac:dyDescent="0.25">
      <c r="A332" s="285" t="s">
        <v>255</v>
      </c>
      <c r="B332" s="285" t="s">
        <v>256</v>
      </c>
      <c r="C332" s="285" t="s">
        <v>14</v>
      </c>
      <c r="D332" s="285">
        <v>5566.1421930371298</v>
      </c>
      <c r="E332" s="285">
        <v>4333.1653351228497</v>
      </c>
      <c r="F332" s="285">
        <v>56.227591447214401</v>
      </c>
      <c r="G332" s="285">
        <v>43.772408552785599</v>
      </c>
    </row>
    <row r="333" spans="1:7" x14ac:dyDescent="0.25">
      <c r="A333" s="285" t="s">
        <v>255</v>
      </c>
      <c r="B333" s="285" t="s">
        <v>256</v>
      </c>
      <c r="C333" s="285" t="s">
        <v>15</v>
      </c>
      <c r="D333" s="285">
        <v>6597.3564182</v>
      </c>
      <c r="E333" s="285">
        <v>4959.6275364000003</v>
      </c>
      <c r="F333" s="285">
        <v>57.085451049484803</v>
      </c>
      <c r="G333" s="285">
        <v>42.914548950515197</v>
      </c>
    </row>
    <row r="334" spans="1:7" x14ac:dyDescent="0.25">
      <c r="A334" s="285" t="s">
        <v>257</v>
      </c>
      <c r="B334" s="285" t="s">
        <v>258</v>
      </c>
      <c r="C334" s="285" t="s">
        <v>14</v>
      </c>
      <c r="D334" s="285">
        <v>8973.1424090042492</v>
      </c>
      <c r="E334" s="285">
        <v>8364.63859357195</v>
      </c>
      <c r="F334" s="285">
        <v>51.754849179782198</v>
      </c>
      <c r="G334" s="285">
        <v>48.245150820217802</v>
      </c>
    </row>
    <row r="335" spans="1:7" x14ac:dyDescent="0.25">
      <c r="A335" s="285" t="s">
        <v>257</v>
      </c>
      <c r="B335" s="285" t="s">
        <v>258</v>
      </c>
      <c r="C335" s="285" t="s">
        <v>15</v>
      </c>
      <c r="D335" s="285">
        <v>9992.1312536999994</v>
      </c>
      <c r="E335" s="285">
        <v>12297.6034518</v>
      </c>
      <c r="F335" s="285">
        <v>44.828399196848402</v>
      </c>
      <c r="G335" s="285">
        <v>55.171600803151598</v>
      </c>
    </row>
    <row r="336" spans="1:7" x14ac:dyDescent="0.25">
      <c r="A336" s="285" t="s">
        <v>259</v>
      </c>
      <c r="B336" s="285" t="s">
        <v>260</v>
      </c>
      <c r="C336" s="285" t="s">
        <v>14</v>
      </c>
      <c r="D336" s="285">
        <v>4137.2520279629298</v>
      </c>
      <c r="E336" s="285">
        <v>4599.7501542112004</v>
      </c>
      <c r="F336" s="285">
        <v>47.353221868297801</v>
      </c>
      <c r="G336" s="285">
        <v>52.646778131702199</v>
      </c>
    </row>
    <row r="337" spans="1:7" x14ac:dyDescent="0.25">
      <c r="A337" s="285" t="s">
        <v>259</v>
      </c>
      <c r="B337" s="285" t="s">
        <v>260</v>
      </c>
      <c r="C337" s="285" t="s">
        <v>15</v>
      </c>
      <c r="D337" s="285">
        <v>4828.9938180999998</v>
      </c>
      <c r="E337" s="285">
        <v>5258.8993952999999</v>
      </c>
      <c r="F337" s="285">
        <v>47.869200396426997</v>
      </c>
      <c r="G337" s="285">
        <v>52.130799603573102</v>
      </c>
    </row>
    <row r="338" spans="1:7" x14ac:dyDescent="0.25">
      <c r="A338" s="285" t="s">
        <v>261</v>
      </c>
      <c r="B338" s="285" t="s">
        <v>262</v>
      </c>
      <c r="C338" s="285" t="s">
        <v>14</v>
      </c>
      <c r="D338" s="285">
        <v>20121.672604952098</v>
      </c>
      <c r="E338" s="285">
        <v>16478.195397304298</v>
      </c>
      <c r="F338" s="285">
        <v>54.977445830437397</v>
      </c>
      <c r="G338" s="285">
        <v>45.022554169562603</v>
      </c>
    </row>
    <row r="339" spans="1:7" x14ac:dyDescent="0.25">
      <c r="A339" s="285" t="s">
        <v>261</v>
      </c>
      <c r="B339" s="285" t="s">
        <v>262</v>
      </c>
      <c r="C339" s="285" t="s">
        <v>15</v>
      </c>
      <c r="D339" s="285">
        <v>22082.582475200001</v>
      </c>
      <c r="E339" s="285">
        <v>20585.824522800001</v>
      </c>
      <c r="F339" s="285">
        <v>51.753941683914</v>
      </c>
      <c r="G339" s="285">
        <v>48.246058316086</v>
      </c>
    </row>
    <row r="340" spans="1:7" x14ac:dyDescent="0.25">
      <c r="A340" s="285" t="s">
        <v>263</v>
      </c>
      <c r="B340" s="285" t="s">
        <v>264</v>
      </c>
      <c r="C340" s="285" t="s">
        <v>14</v>
      </c>
      <c r="D340" s="285">
        <v>12810.021406198901</v>
      </c>
      <c r="E340" s="285">
        <v>4170.6284483931304</v>
      </c>
      <c r="F340" s="285">
        <v>75.438934998914306</v>
      </c>
      <c r="G340" s="285">
        <v>24.561065001085701</v>
      </c>
    </row>
    <row r="341" spans="1:7" x14ac:dyDescent="0.25">
      <c r="A341" s="285" t="s">
        <v>263</v>
      </c>
      <c r="B341" s="285" t="s">
        <v>264</v>
      </c>
      <c r="C341" s="285" t="s">
        <v>15</v>
      </c>
      <c r="D341" s="285">
        <v>14771.8436349</v>
      </c>
      <c r="E341" s="285">
        <v>4424.2438122000003</v>
      </c>
      <c r="F341" s="285">
        <v>76.952366859172798</v>
      </c>
      <c r="G341" s="285">
        <v>23.047633140827301</v>
      </c>
    </row>
    <row r="342" spans="1:7" x14ac:dyDescent="0.25">
      <c r="A342" s="285" t="s">
        <v>265</v>
      </c>
      <c r="B342" s="285" t="s">
        <v>266</v>
      </c>
      <c r="C342" s="285" t="s">
        <v>14</v>
      </c>
      <c r="D342" s="285">
        <v>21567.181928133199</v>
      </c>
      <c r="E342" s="285">
        <v>8370.5792699014601</v>
      </c>
      <c r="F342" s="285">
        <v>72.040062666907204</v>
      </c>
      <c r="G342" s="285">
        <v>27.9599373330928</v>
      </c>
    </row>
    <row r="343" spans="1:7" x14ac:dyDescent="0.25">
      <c r="A343" s="285" t="s">
        <v>265</v>
      </c>
      <c r="B343" s="285" t="s">
        <v>266</v>
      </c>
      <c r="C343" s="285" t="s">
        <v>15</v>
      </c>
      <c r="D343" s="285">
        <v>24919.302541699999</v>
      </c>
      <c r="E343" s="285">
        <v>11912.012233199999</v>
      </c>
      <c r="F343" s="285">
        <v>67.657922868075701</v>
      </c>
      <c r="G343" s="285">
        <v>32.342077131924299</v>
      </c>
    </row>
    <row r="344" spans="1:7" x14ac:dyDescent="0.25">
      <c r="A344" s="285" t="s">
        <v>267</v>
      </c>
      <c r="B344" s="285" t="s">
        <v>268</v>
      </c>
      <c r="C344" s="285" t="s">
        <v>14</v>
      </c>
      <c r="D344" s="285">
        <v>27611.832170789101</v>
      </c>
      <c r="E344" s="285">
        <v>28951.77542749</v>
      </c>
      <c r="F344" s="285">
        <v>48.815542966939702</v>
      </c>
      <c r="G344" s="285">
        <v>51.184457033060298</v>
      </c>
    </row>
    <row r="345" spans="1:7" x14ac:dyDescent="0.25">
      <c r="A345" s="285" t="s">
        <v>267</v>
      </c>
      <c r="B345" s="285" t="s">
        <v>268</v>
      </c>
      <c r="C345" s="285" t="s">
        <v>15</v>
      </c>
      <c r="D345" s="285">
        <v>34449.567598499998</v>
      </c>
      <c r="E345" s="285">
        <v>38962.671756999996</v>
      </c>
      <c r="F345" s="285">
        <v>46.926190919851102</v>
      </c>
      <c r="G345" s="285">
        <v>53.073809080148898</v>
      </c>
    </row>
    <row r="346" spans="1:7" x14ac:dyDescent="0.25">
      <c r="A346" s="285" t="s">
        <v>269</v>
      </c>
      <c r="B346" s="285" t="s">
        <v>270</v>
      </c>
      <c r="C346" s="285" t="s">
        <v>14</v>
      </c>
      <c r="D346" s="285">
        <v>22386.017550901499</v>
      </c>
      <c r="E346" s="285">
        <v>36818.653567386304</v>
      </c>
      <c r="F346" s="285">
        <v>37.811235377315697</v>
      </c>
      <c r="G346" s="285">
        <v>62.188764622684303</v>
      </c>
    </row>
    <row r="347" spans="1:7" x14ac:dyDescent="0.25">
      <c r="A347" s="285" t="s">
        <v>269</v>
      </c>
      <c r="B347" s="285" t="s">
        <v>270</v>
      </c>
      <c r="C347" s="285" t="s">
        <v>15</v>
      </c>
      <c r="D347" s="285">
        <v>19298.864287199998</v>
      </c>
      <c r="E347" s="285">
        <v>42333.463615100001</v>
      </c>
      <c r="F347" s="285">
        <v>31.312892022823998</v>
      </c>
      <c r="G347" s="285">
        <v>68.687107977175998</v>
      </c>
    </row>
    <row r="348" spans="1:7" x14ac:dyDescent="0.25">
      <c r="A348" s="285" t="s">
        <v>271</v>
      </c>
      <c r="B348" s="285" t="s">
        <v>272</v>
      </c>
      <c r="C348" s="285" t="s">
        <v>14</v>
      </c>
      <c r="D348" s="285">
        <v>24546.9594332997</v>
      </c>
      <c r="E348" s="285">
        <v>28225.400541083502</v>
      </c>
      <c r="F348" s="285">
        <v>46.514803289478202</v>
      </c>
      <c r="G348" s="285">
        <v>53.485196710521798</v>
      </c>
    </row>
    <row r="349" spans="1:7" x14ac:dyDescent="0.25">
      <c r="A349" s="285" t="s">
        <v>271</v>
      </c>
      <c r="B349" s="285" t="s">
        <v>272</v>
      </c>
      <c r="C349" s="285" t="s">
        <v>15</v>
      </c>
      <c r="D349" s="285">
        <v>29110.6737951</v>
      </c>
      <c r="E349" s="285">
        <v>30032.253273800001</v>
      </c>
      <c r="F349" s="285">
        <v>49.220887835305803</v>
      </c>
      <c r="G349" s="285">
        <v>50.779112164694197</v>
      </c>
    </row>
    <row r="350" spans="1:7" x14ac:dyDescent="0.25">
      <c r="A350" s="285" t="s">
        <v>273</v>
      </c>
      <c r="B350" s="285" t="s">
        <v>274</v>
      </c>
      <c r="C350" s="285" t="s">
        <v>14</v>
      </c>
      <c r="D350" s="285">
        <v>12526.6167426103</v>
      </c>
      <c r="E350" s="285">
        <v>20814.924871991101</v>
      </c>
      <c r="F350" s="285">
        <v>37.570598526627499</v>
      </c>
      <c r="G350" s="285">
        <v>62.429401473372501</v>
      </c>
    </row>
    <row r="351" spans="1:7" x14ac:dyDescent="0.25">
      <c r="A351" s="285" t="s">
        <v>273</v>
      </c>
      <c r="B351" s="285" t="s">
        <v>274</v>
      </c>
      <c r="C351" s="285" t="s">
        <v>15</v>
      </c>
      <c r="D351" s="285">
        <v>10553.529717699999</v>
      </c>
      <c r="E351" s="285">
        <v>26082.323115499999</v>
      </c>
      <c r="F351" s="285">
        <v>28.806562155791301</v>
      </c>
      <c r="G351" s="285">
        <v>71.193437844208702</v>
      </c>
    </row>
    <row r="352" spans="1:7" x14ac:dyDescent="0.25">
      <c r="A352" s="285" t="s">
        <v>275</v>
      </c>
      <c r="B352" s="285" t="s">
        <v>276</v>
      </c>
      <c r="C352" s="285" t="s">
        <v>14</v>
      </c>
      <c r="D352" s="285">
        <v>8304.3172433144191</v>
      </c>
      <c r="E352" s="285">
        <v>9316.2202717206601</v>
      </c>
      <c r="F352" s="285">
        <v>47.128626105921001</v>
      </c>
      <c r="G352" s="285">
        <v>52.871373894079099</v>
      </c>
    </row>
    <row r="353" spans="1:7" x14ac:dyDescent="0.25">
      <c r="A353" s="285" t="s">
        <v>275</v>
      </c>
      <c r="B353" s="285" t="s">
        <v>276</v>
      </c>
      <c r="C353" s="285" t="s">
        <v>15</v>
      </c>
      <c r="D353" s="285">
        <v>8292.4443092000001</v>
      </c>
      <c r="E353" s="285">
        <v>12663.5912806</v>
      </c>
      <c r="F353" s="285">
        <v>39.570672962763098</v>
      </c>
      <c r="G353" s="285">
        <v>60.429327037236902</v>
      </c>
    </row>
    <row r="354" spans="1:7" x14ac:dyDescent="0.25">
      <c r="A354" s="285" t="s">
        <v>277</v>
      </c>
      <c r="B354" s="285" t="s">
        <v>278</v>
      </c>
      <c r="C354" s="285" t="s">
        <v>14</v>
      </c>
      <c r="D354" s="285">
        <v>12493.1434360192</v>
      </c>
      <c r="E354" s="285">
        <v>10633.0467834965</v>
      </c>
      <c r="F354" s="285">
        <v>54.021623611296299</v>
      </c>
      <c r="G354" s="285">
        <v>45.978376388703701</v>
      </c>
    </row>
    <row r="355" spans="1:7" x14ac:dyDescent="0.25">
      <c r="A355" s="285" t="s">
        <v>277</v>
      </c>
      <c r="B355" s="285" t="s">
        <v>278</v>
      </c>
      <c r="C355" s="285" t="s">
        <v>15</v>
      </c>
      <c r="D355" s="285">
        <v>11879.297015300001</v>
      </c>
      <c r="E355" s="285">
        <v>14882.4306548</v>
      </c>
      <c r="F355" s="285">
        <v>44.389126000158598</v>
      </c>
      <c r="G355" s="285">
        <v>55.610873999841402</v>
      </c>
    </row>
    <row r="356" spans="1:7" x14ac:dyDescent="0.25">
      <c r="A356" s="285" t="s">
        <v>279</v>
      </c>
      <c r="B356" s="285" t="s">
        <v>280</v>
      </c>
      <c r="C356" s="285" t="s">
        <v>14</v>
      </c>
      <c r="D356" s="285">
        <v>6038.8115443965198</v>
      </c>
      <c r="E356" s="285">
        <v>8978.1917674485794</v>
      </c>
      <c r="F356" s="285">
        <v>40.213159836178697</v>
      </c>
      <c r="G356" s="285">
        <v>59.786840163821303</v>
      </c>
    </row>
    <row r="357" spans="1:7" x14ac:dyDescent="0.25">
      <c r="A357" s="285" t="s">
        <v>279</v>
      </c>
      <c r="B357" s="285" t="s">
        <v>280</v>
      </c>
      <c r="C357" s="285" t="s">
        <v>15</v>
      </c>
      <c r="D357" s="285">
        <v>4831.4083239000001</v>
      </c>
      <c r="E357" s="285">
        <v>12887.467960600001</v>
      </c>
      <c r="F357" s="285">
        <v>27.267013135174899</v>
      </c>
      <c r="G357" s="285">
        <v>72.732986864825094</v>
      </c>
    </row>
    <row r="358" spans="1:7" x14ac:dyDescent="0.25">
      <c r="A358" s="285" t="s">
        <v>281</v>
      </c>
      <c r="B358" s="285" t="s">
        <v>282</v>
      </c>
      <c r="C358" s="285" t="s">
        <v>14</v>
      </c>
      <c r="D358" s="285">
        <v>5049.2542841265704</v>
      </c>
      <c r="E358" s="285">
        <v>2377.01911646502</v>
      </c>
      <c r="F358" s="285">
        <v>67.991763994634795</v>
      </c>
      <c r="G358" s="285">
        <v>32.008236005365198</v>
      </c>
    </row>
    <row r="359" spans="1:7" x14ac:dyDescent="0.25">
      <c r="A359" s="285" t="s">
        <v>281</v>
      </c>
      <c r="B359" s="285" t="s">
        <v>282</v>
      </c>
      <c r="C359" s="285" t="s">
        <v>15</v>
      </c>
      <c r="D359" s="285">
        <v>4310.5037235999998</v>
      </c>
      <c r="E359" s="285">
        <v>2519.1577152</v>
      </c>
      <c r="F359" s="285">
        <v>63.114456876465198</v>
      </c>
      <c r="G359" s="285">
        <v>36.885543123534802</v>
      </c>
    </row>
    <row r="360" spans="1:7" x14ac:dyDescent="0.25">
      <c r="A360" s="285" t="s">
        <v>283</v>
      </c>
      <c r="B360" s="285" t="s">
        <v>284</v>
      </c>
      <c r="C360" s="285" t="s">
        <v>14</v>
      </c>
      <c r="D360" s="285">
        <v>13741.816191060299</v>
      </c>
      <c r="E360" s="285">
        <v>6008.2959584475502</v>
      </c>
      <c r="F360" s="285">
        <v>69.578421059258304</v>
      </c>
      <c r="G360" s="285">
        <v>30.4215789407417</v>
      </c>
    </row>
    <row r="361" spans="1:7" x14ac:dyDescent="0.25">
      <c r="A361" s="285" t="s">
        <v>283</v>
      </c>
      <c r="B361" s="285" t="s">
        <v>284</v>
      </c>
      <c r="C361" s="285" t="s">
        <v>15</v>
      </c>
      <c r="D361" s="285">
        <v>13602.705325000001</v>
      </c>
      <c r="E361" s="285">
        <v>7764.8139361000003</v>
      </c>
      <c r="F361" s="285">
        <v>63.660667196701702</v>
      </c>
      <c r="G361" s="285">
        <v>36.339332803298298</v>
      </c>
    </row>
    <row r="362" spans="1:7" x14ac:dyDescent="0.25">
      <c r="A362" s="285" t="s">
        <v>285</v>
      </c>
      <c r="B362" s="285" t="s">
        <v>286</v>
      </c>
      <c r="C362" s="285" t="s">
        <v>14</v>
      </c>
      <c r="D362" s="285">
        <v>10718.988970217801</v>
      </c>
      <c r="E362" s="285">
        <v>17643.487339716001</v>
      </c>
      <c r="F362" s="285">
        <v>37.792852969130799</v>
      </c>
      <c r="G362" s="285">
        <v>62.207147030869201</v>
      </c>
    </row>
    <row r="363" spans="1:7" x14ac:dyDescent="0.25">
      <c r="A363" s="285" t="s">
        <v>285</v>
      </c>
      <c r="B363" s="285" t="s">
        <v>286</v>
      </c>
      <c r="C363" s="285" t="s">
        <v>15</v>
      </c>
      <c r="D363" s="285">
        <v>14204.8250083</v>
      </c>
      <c r="E363" s="285">
        <v>18875.255243799998</v>
      </c>
      <c r="F363" s="285">
        <v>42.940721122943003</v>
      </c>
      <c r="G363" s="285">
        <v>57.059278877056997</v>
      </c>
    </row>
    <row r="364" spans="1:7" x14ac:dyDescent="0.25">
      <c r="A364" s="285" t="s">
        <v>287</v>
      </c>
      <c r="B364" s="285" t="s">
        <v>288</v>
      </c>
      <c r="C364" s="285" t="s">
        <v>14</v>
      </c>
      <c r="D364" s="285">
        <v>14820.270192996601</v>
      </c>
      <c r="E364" s="285">
        <v>5464.7716847422798</v>
      </c>
      <c r="F364" s="285">
        <v>73.060091678985401</v>
      </c>
      <c r="G364" s="285">
        <v>26.939908321014599</v>
      </c>
    </row>
    <row r="365" spans="1:7" x14ac:dyDescent="0.25">
      <c r="A365" s="285" t="s">
        <v>287</v>
      </c>
      <c r="B365" s="285" t="s">
        <v>288</v>
      </c>
      <c r="C365" s="285" t="s">
        <v>15</v>
      </c>
      <c r="D365" s="285">
        <v>18946.1094228</v>
      </c>
      <c r="E365" s="285">
        <v>6202.6730022000002</v>
      </c>
      <c r="F365" s="285">
        <v>75.336090243343094</v>
      </c>
      <c r="G365" s="285">
        <v>24.663909756656899</v>
      </c>
    </row>
    <row r="366" spans="1:7" x14ac:dyDescent="0.25">
      <c r="A366" s="285" t="s">
        <v>289</v>
      </c>
      <c r="B366" s="285" t="s">
        <v>290</v>
      </c>
      <c r="C366" s="285" t="s">
        <v>14</v>
      </c>
      <c r="D366" s="285">
        <v>9283.1498532290698</v>
      </c>
      <c r="E366" s="285">
        <v>6158.8955649938398</v>
      </c>
      <c r="F366" s="285">
        <v>60.116063654845703</v>
      </c>
      <c r="G366" s="285">
        <v>39.883936345154297</v>
      </c>
    </row>
    <row r="367" spans="1:7" x14ac:dyDescent="0.25">
      <c r="A367" s="285" t="s">
        <v>289</v>
      </c>
      <c r="B367" s="285" t="s">
        <v>290</v>
      </c>
      <c r="C367" s="285" t="s">
        <v>15</v>
      </c>
      <c r="D367" s="285">
        <v>12139.5402553</v>
      </c>
      <c r="E367" s="285">
        <v>6765.8946993999998</v>
      </c>
      <c r="F367" s="285">
        <v>64.211906705071797</v>
      </c>
      <c r="G367" s="285">
        <v>35.788093294928203</v>
      </c>
    </row>
    <row r="368" spans="1:7" x14ac:dyDescent="0.25">
      <c r="A368" s="285" t="s">
        <v>291</v>
      </c>
      <c r="B368" s="285" t="s">
        <v>292</v>
      </c>
      <c r="C368" s="285" t="s">
        <v>14</v>
      </c>
      <c r="D368" s="285">
        <v>2325.0128801884398</v>
      </c>
      <c r="E368" s="285">
        <v>3553.67050666044</v>
      </c>
      <c r="F368" s="285">
        <v>39.549891143817902</v>
      </c>
      <c r="G368" s="285">
        <v>60.450108856182098</v>
      </c>
    </row>
    <row r="369" spans="1:7" x14ac:dyDescent="0.25">
      <c r="A369" s="285" t="s">
        <v>291</v>
      </c>
      <c r="B369" s="285" t="s">
        <v>292</v>
      </c>
      <c r="C369" s="285" t="s">
        <v>15</v>
      </c>
      <c r="D369" s="285">
        <v>2849.8927659999999</v>
      </c>
      <c r="E369" s="285">
        <v>3965.8228991000001</v>
      </c>
      <c r="F369" s="285">
        <v>41.813551298698201</v>
      </c>
      <c r="G369" s="285">
        <v>58.186448701301799</v>
      </c>
    </row>
    <row r="370" spans="1:7" x14ac:dyDescent="0.25">
      <c r="A370" s="285" t="s">
        <v>293</v>
      </c>
      <c r="B370" s="285" t="s">
        <v>294</v>
      </c>
      <c r="C370" s="285" t="s">
        <v>14</v>
      </c>
      <c r="D370" s="285">
        <v>6689.6567913376202</v>
      </c>
      <c r="E370" s="285">
        <v>7976.1042261624298</v>
      </c>
      <c r="F370" s="285">
        <v>45.614112921621498</v>
      </c>
      <c r="G370" s="285">
        <v>54.385887078378502</v>
      </c>
    </row>
    <row r="371" spans="1:7" x14ac:dyDescent="0.25">
      <c r="A371" s="285" t="s">
        <v>293</v>
      </c>
      <c r="B371" s="285" t="s">
        <v>294</v>
      </c>
      <c r="C371" s="285" t="s">
        <v>15</v>
      </c>
      <c r="D371" s="285">
        <v>5233.9009303000003</v>
      </c>
      <c r="E371" s="285">
        <v>7235.8414253000001</v>
      </c>
      <c r="F371" s="285">
        <v>41.972807304631502</v>
      </c>
      <c r="G371" s="285">
        <v>58.027192695368498</v>
      </c>
    </row>
    <row r="372" spans="1:7" x14ac:dyDescent="0.25">
      <c r="A372" s="285" t="s">
        <v>295</v>
      </c>
      <c r="B372" s="285" t="s">
        <v>296</v>
      </c>
      <c r="C372" s="285" t="s">
        <v>14</v>
      </c>
      <c r="D372" s="285">
        <v>12851.874013463401</v>
      </c>
      <c r="E372" s="285">
        <v>4233.0657196972097</v>
      </c>
      <c r="F372" s="285">
        <v>75.223408535172496</v>
      </c>
      <c r="G372" s="285">
        <v>24.776591464827501</v>
      </c>
    </row>
    <row r="373" spans="1:7" x14ac:dyDescent="0.25">
      <c r="A373" s="285" t="s">
        <v>295</v>
      </c>
      <c r="B373" s="285" t="s">
        <v>296</v>
      </c>
      <c r="C373" s="285" t="s">
        <v>15</v>
      </c>
      <c r="D373" s="285">
        <v>13886.7021281</v>
      </c>
      <c r="E373" s="285">
        <v>4972.9706459999998</v>
      </c>
      <c r="F373" s="285">
        <v>73.631723595812403</v>
      </c>
      <c r="G373" s="285">
        <v>26.368276404187601</v>
      </c>
    </row>
    <row r="374" spans="1:7" x14ac:dyDescent="0.25">
      <c r="A374" s="285" t="s">
        <v>297</v>
      </c>
      <c r="B374" s="285" t="s">
        <v>298</v>
      </c>
      <c r="C374" s="285" t="s">
        <v>14</v>
      </c>
      <c r="D374" s="285">
        <v>13453.788542135</v>
      </c>
      <c r="E374" s="285">
        <v>21484.081670407199</v>
      </c>
      <c r="F374" s="285">
        <v>38.507752362378703</v>
      </c>
      <c r="G374" s="285">
        <v>61.492247637621297</v>
      </c>
    </row>
    <row r="375" spans="1:7" x14ac:dyDescent="0.25">
      <c r="A375" s="285" t="s">
        <v>297</v>
      </c>
      <c r="B375" s="285" t="s">
        <v>298</v>
      </c>
      <c r="C375" s="285" t="s">
        <v>15</v>
      </c>
      <c r="D375" s="285">
        <v>12084.6830818</v>
      </c>
      <c r="E375" s="285">
        <v>25600.5512719</v>
      </c>
      <c r="F375" s="285">
        <v>32.067421867083297</v>
      </c>
      <c r="G375" s="285">
        <v>67.932578132916603</v>
      </c>
    </row>
    <row r="376" spans="1:7" x14ac:dyDescent="0.25">
      <c r="A376" s="285" t="s">
        <v>299</v>
      </c>
      <c r="B376" s="285" t="s">
        <v>300</v>
      </c>
      <c r="C376" s="285" t="s">
        <v>14</v>
      </c>
      <c r="D376" s="285">
        <v>12402.3069854081</v>
      </c>
      <c r="E376" s="285">
        <v>21265.440523728699</v>
      </c>
      <c r="F376" s="285">
        <v>36.837352965304099</v>
      </c>
      <c r="G376" s="285">
        <v>63.162647034695901</v>
      </c>
    </row>
    <row r="377" spans="1:7" x14ac:dyDescent="0.25">
      <c r="A377" s="285" t="s">
        <v>299</v>
      </c>
      <c r="B377" s="285" t="s">
        <v>300</v>
      </c>
      <c r="C377" s="285" t="s">
        <v>15</v>
      </c>
      <c r="D377" s="285">
        <v>9679.4215010999997</v>
      </c>
      <c r="E377" s="285">
        <v>24540.740499200001</v>
      </c>
      <c r="F377" s="285">
        <v>28.285726704085</v>
      </c>
      <c r="G377" s="285">
        <v>71.714273295915007</v>
      </c>
    </row>
    <row r="378" spans="1:7" x14ac:dyDescent="0.25">
      <c r="A378" s="285" t="s">
        <v>301</v>
      </c>
      <c r="B378" s="285" t="s">
        <v>302</v>
      </c>
      <c r="C378" s="285" t="s">
        <v>14</v>
      </c>
      <c r="D378" s="285">
        <v>29073.560602367899</v>
      </c>
      <c r="E378" s="285">
        <v>14463.591226426901</v>
      </c>
      <c r="F378" s="285">
        <v>66.778738114740605</v>
      </c>
      <c r="G378" s="285">
        <v>33.221261885259402</v>
      </c>
    </row>
    <row r="379" spans="1:7" x14ac:dyDescent="0.25">
      <c r="A379" s="285" t="s">
        <v>301</v>
      </c>
      <c r="B379" s="285" t="s">
        <v>302</v>
      </c>
      <c r="C379" s="285" t="s">
        <v>15</v>
      </c>
      <c r="D379" s="285">
        <v>32152.185791299999</v>
      </c>
      <c r="E379" s="285">
        <v>12999.4449515</v>
      </c>
      <c r="F379" s="285">
        <v>71.209356699540805</v>
      </c>
      <c r="G379" s="285">
        <v>28.790643300459099</v>
      </c>
    </row>
    <row r="380" spans="1:7" x14ac:dyDescent="0.25">
      <c r="A380" s="285" t="s">
        <v>303</v>
      </c>
      <c r="B380" s="285" t="s">
        <v>304</v>
      </c>
      <c r="C380" s="285" t="s">
        <v>14</v>
      </c>
      <c r="D380" s="285">
        <v>4936.6345382936197</v>
      </c>
      <c r="E380" s="285">
        <v>3558.1474320606198</v>
      </c>
      <c r="F380" s="285">
        <v>58.113728586818098</v>
      </c>
      <c r="G380" s="285">
        <v>41.886271413181902</v>
      </c>
    </row>
    <row r="381" spans="1:7" x14ac:dyDescent="0.25">
      <c r="A381" s="285" t="s">
        <v>303</v>
      </c>
      <c r="B381" s="285" t="s">
        <v>304</v>
      </c>
      <c r="C381" s="285" t="s">
        <v>15</v>
      </c>
      <c r="D381" s="285">
        <v>5307.3882073000004</v>
      </c>
      <c r="E381" s="285">
        <v>3976.0058918</v>
      </c>
      <c r="F381" s="285">
        <v>57.170773433119003</v>
      </c>
      <c r="G381" s="285">
        <v>42.829226566880997</v>
      </c>
    </row>
    <row r="382" spans="1:7" x14ac:dyDescent="0.25">
      <c r="A382" s="285" t="s">
        <v>305</v>
      </c>
      <c r="B382" s="285" t="s">
        <v>306</v>
      </c>
      <c r="C382" s="285" t="s">
        <v>14</v>
      </c>
      <c r="D382" s="285">
        <v>37542.659846862603</v>
      </c>
      <c r="E382" s="285">
        <v>21271.031656679301</v>
      </c>
      <c r="F382" s="285">
        <v>63.833197487020101</v>
      </c>
      <c r="G382" s="285">
        <v>36.166802512979899</v>
      </c>
    </row>
    <row r="383" spans="1:7" x14ac:dyDescent="0.25">
      <c r="A383" s="285" t="s">
        <v>305</v>
      </c>
      <c r="B383" s="285" t="s">
        <v>306</v>
      </c>
      <c r="C383" s="285" t="s">
        <v>15</v>
      </c>
      <c r="D383" s="285">
        <v>43608.955984699998</v>
      </c>
      <c r="E383" s="285">
        <v>19344.963997999999</v>
      </c>
      <c r="F383" s="285">
        <v>69.271232032387999</v>
      </c>
      <c r="G383" s="285">
        <v>30.728767967612001</v>
      </c>
    </row>
    <row r="384" spans="1:7" x14ac:dyDescent="0.25">
      <c r="A384" s="285" t="s">
        <v>307</v>
      </c>
      <c r="B384" s="285" t="s">
        <v>308</v>
      </c>
      <c r="C384" s="285" t="s">
        <v>14</v>
      </c>
      <c r="D384" s="285">
        <v>46835.583543440502</v>
      </c>
      <c r="E384" s="285">
        <v>24712.456087593899</v>
      </c>
      <c r="F384" s="285">
        <v>65.460330967789801</v>
      </c>
      <c r="G384" s="285">
        <v>34.539669032210199</v>
      </c>
    </row>
    <row r="385" spans="1:7" x14ac:dyDescent="0.25">
      <c r="A385" s="285" t="s">
        <v>307</v>
      </c>
      <c r="B385" s="285" t="s">
        <v>308</v>
      </c>
      <c r="C385" s="285" t="s">
        <v>15</v>
      </c>
      <c r="D385" s="285">
        <v>50209.716404500003</v>
      </c>
      <c r="E385" s="285">
        <v>28617.3170049</v>
      </c>
      <c r="F385" s="285">
        <v>63.6960624202719</v>
      </c>
      <c r="G385" s="285">
        <v>36.3039375797281</v>
      </c>
    </row>
    <row r="386" spans="1:7" x14ac:dyDescent="0.25">
      <c r="A386" s="285" t="s">
        <v>309</v>
      </c>
      <c r="B386" s="285" t="s">
        <v>310</v>
      </c>
      <c r="C386" s="285" t="s">
        <v>14</v>
      </c>
      <c r="D386" s="285">
        <v>23105.574661895502</v>
      </c>
      <c r="E386" s="285">
        <v>13648.656448895001</v>
      </c>
      <c r="F386" s="285">
        <v>62.8650742066866</v>
      </c>
      <c r="G386" s="285">
        <v>37.1349257933134</v>
      </c>
    </row>
    <row r="387" spans="1:7" x14ac:dyDescent="0.25">
      <c r="A387" s="285" t="s">
        <v>309</v>
      </c>
      <c r="B387" s="285" t="s">
        <v>311</v>
      </c>
      <c r="C387" s="285" t="s">
        <v>15</v>
      </c>
      <c r="D387" s="285">
        <v>28922.974237099999</v>
      </c>
      <c r="E387" s="285">
        <v>16836.345572999999</v>
      </c>
      <c r="F387" s="285">
        <v>63.206739866609901</v>
      </c>
      <c r="G387" s="285">
        <v>36.793260133390099</v>
      </c>
    </row>
    <row r="388" spans="1:7" x14ac:dyDescent="0.25">
      <c r="A388" s="285" t="s">
        <v>312</v>
      </c>
      <c r="B388" s="285" t="s">
        <v>313</v>
      </c>
      <c r="C388" s="285" t="s">
        <v>14</v>
      </c>
      <c r="D388" s="285">
        <v>17132.310938757299</v>
      </c>
      <c r="E388" s="285">
        <v>10878.8831913389</v>
      </c>
      <c r="F388" s="285">
        <v>61.162372654258803</v>
      </c>
      <c r="G388" s="285">
        <v>38.837627345741197</v>
      </c>
    </row>
    <row r="389" spans="1:7" x14ac:dyDescent="0.25">
      <c r="A389" s="285" t="s">
        <v>312</v>
      </c>
      <c r="B389" s="285" t="s">
        <v>313</v>
      </c>
      <c r="C389" s="285" t="s">
        <v>15</v>
      </c>
      <c r="D389" s="285">
        <v>20330.428479999999</v>
      </c>
      <c r="E389" s="285">
        <v>14330.1095731</v>
      </c>
      <c r="F389" s="285">
        <v>58.655836354455197</v>
      </c>
      <c r="G389" s="285">
        <v>41.344163645544803</v>
      </c>
    </row>
    <row r="390" spans="1:7" x14ac:dyDescent="0.25">
      <c r="A390" s="285" t="s">
        <v>314</v>
      </c>
      <c r="B390" s="285" t="s">
        <v>315</v>
      </c>
      <c r="C390" s="285" t="s">
        <v>14</v>
      </c>
      <c r="D390" s="285">
        <v>3803.3123442524602</v>
      </c>
      <c r="E390" s="285">
        <v>1375.36729726575</v>
      </c>
      <c r="F390" s="285">
        <v>73.441738194437903</v>
      </c>
      <c r="G390" s="285">
        <v>26.5582618055621</v>
      </c>
    </row>
    <row r="391" spans="1:7" x14ac:dyDescent="0.25">
      <c r="A391" s="285" t="s">
        <v>314</v>
      </c>
      <c r="B391" s="285" t="s">
        <v>315</v>
      </c>
      <c r="C391" s="285" t="s">
        <v>15</v>
      </c>
      <c r="D391" s="285">
        <v>4115.0837484000003</v>
      </c>
      <c r="E391" s="285">
        <v>1631.4038668000001</v>
      </c>
      <c r="F391" s="285">
        <v>71.6104170748618</v>
      </c>
      <c r="G391" s="285">
        <v>28.3895829251382</v>
      </c>
    </row>
    <row r="392" spans="1:7" x14ac:dyDescent="0.25">
      <c r="A392" s="285" t="s">
        <v>316</v>
      </c>
      <c r="B392" s="285" t="s">
        <v>317</v>
      </c>
      <c r="C392" s="285" t="s">
        <v>14</v>
      </c>
      <c r="D392" s="285">
        <v>2828.1896904312198</v>
      </c>
      <c r="E392" s="285">
        <v>2088.1805928768399</v>
      </c>
      <c r="F392" s="285">
        <v>57.525969922026</v>
      </c>
      <c r="G392" s="285">
        <v>42.474030077974</v>
      </c>
    </row>
    <row r="393" spans="1:7" x14ac:dyDescent="0.25">
      <c r="A393" s="285" t="s">
        <v>316</v>
      </c>
      <c r="B393" s="285" t="s">
        <v>317</v>
      </c>
      <c r="C393" s="285" t="s">
        <v>15</v>
      </c>
      <c r="D393" s="285">
        <v>2488.5299012999999</v>
      </c>
      <c r="E393" s="285">
        <v>2407.2466239999999</v>
      </c>
      <c r="F393" s="285">
        <v>50.830136719680198</v>
      </c>
      <c r="G393" s="285">
        <v>49.169863280319802</v>
      </c>
    </row>
    <row r="394" spans="1:7" x14ac:dyDescent="0.25">
      <c r="A394" s="285" t="s">
        <v>318</v>
      </c>
      <c r="B394" s="285" t="s">
        <v>319</v>
      </c>
      <c r="C394" s="285" t="s">
        <v>14</v>
      </c>
      <c r="D394" s="285">
        <v>4791.9157722652799</v>
      </c>
      <c r="E394" s="285">
        <v>2801.6514463563499</v>
      </c>
      <c r="F394" s="285">
        <v>63.104936511447598</v>
      </c>
      <c r="G394" s="285">
        <v>36.895063488552402</v>
      </c>
    </row>
    <row r="395" spans="1:7" x14ac:dyDescent="0.25">
      <c r="A395" s="285" t="s">
        <v>318</v>
      </c>
      <c r="B395" s="285" t="s">
        <v>319</v>
      </c>
      <c r="C395" s="285" t="s">
        <v>15</v>
      </c>
      <c r="D395" s="285">
        <v>4619.3922340999998</v>
      </c>
      <c r="E395" s="285">
        <v>2983.8029799000001</v>
      </c>
      <c r="F395" s="285">
        <v>60.755933579005998</v>
      </c>
      <c r="G395" s="285">
        <v>39.244066420994002</v>
      </c>
    </row>
    <row r="396" spans="1:7" x14ac:dyDescent="0.25">
      <c r="A396" s="285" t="s">
        <v>320</v>
      </c>
      <c r="B396" s="285" t="s">
        <v>321</v>
      </c>
      <c r="C396" s="285" t="s">
        <v>14</v>
      </c>
      <c r="D396" s="285">
        <v>5515.7195928008796</v>
      </c>
      <c r="E396" s="285">
        <v>1560.00340928121</v>
      </c>
      <c r="F396" s="285">
        <v>77.952734882044396</v>
      </c>
      <c r="G396" s="285">
        <v>22.0472651179557</v>
      </c>
    </row>
    <row r="397" spans="1:7" x14ac:dyDescent="0.25">
      <c r="A397" s="285" t="s">
        <v>320</v>
      </c>
      <c r="B397" s="285" t="s">
        <v>321</v>
      </c>
      <c r="C397" s="285" t="s">
        <v>15</v>
      </c>
      <c r="D397" s="285">
        <v>5729.5482847000003</v>
      </c>
      <c r="E397" s="285">
        <v>1878.0853147</v>
      </c>
      <c r="F397" s="285">
        <v>75.3131471151802</v>
      </c>
      <c r="G397" s="285">
        <v>24.6868528848198</v>
      </c>
    </row>
    <row r="398" spans="1:7" x14ac:dyDescent="0.25">
      <c r="A398" s="285" t="s">
        <v>322</v>
      </c>
      <c r="B398" s="285" t="s">
        <v>323</v>
      </c>
      <c r="C398" s="285" t="s">
        <v>14</v>
      </c>
      <c r="D398" s="285">
        <v>10636.231036417101</v>
      </c>
      <c r="E398" s="285">
        <v>3084.9982129732798</v>
      </c>
      <c r="F398" s="285">
        <v>77.516604694070296</v>
      </c>
      <c r="G398" s="285">
        <v>22.483395305929701</v>
      </c>
    </row>
    <row r="399" spans="1:7" x14ac:dyDescent="0.25">
      <c r="A399" s="285" t="s">
        <v>322</v>
      </c>
      <c r="B399" s="285" t="s">
        <v>323</v>
      </c>
      <c r="C399" s="285" t="s">
        <v>15</v>
      </c>
      <c r="D399" s="285">
        <v>10516.486106300001</v>
      </c>
      <c r="E399" s="285">
        <v>3238.9571498</v>
      </c>
      <c r="F399" s="285">
        <v>76.453269520314095</v>
      </c>
      <c r="G399" s="285">
        <v>23.546730479685898</v>
      </c>
    </row>
    <row r="400" spans="1:7" x14ac:dyDescent="0.25">
      <c r="A400" s="285" t="s">
        <v>324</v>
      </c>
      <c r="B400" s="285" t="s">
        <v>325</v>
      </c>
      <c r="C400" s="285" t="s">
        <v>14</v>
      </c>
      <c r="D400" s="285">
        <v>8258.3888341674901</v>
      </c>
      <c r="E400" s="285">
        <v>6711.80877784739</v>
      </c>
      <c r="F400" s="285">
        <v>55.165529862741501</v>
      </c>
      <c r="G400" s="285">
        <v>44.834470137258499</v>
      </c>
    </row>
    <row r="401" spans="1:7" x14ac:dyDescent="0.25">
      <c r="A401" s="285" t="s">
        <v>324</v>
      </c>
      <c r="B401" s="285" t="s">
        <v>325</v>
      </c>
      <c r="C401" s="285" t="s">
        <v>15</v>
      </c>
      <c r="D401" s="285">
        <v>9619.6297003</v>
      </c>
      <c r="E401" s="285">
        <v>8390.2334981999993</v>
      </c>
      <c r="F401" s="285">
        <v>53.413119212927697</v>
      </c>
      <c r="G401" s="285">
        <v>46.586880787072303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746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86" t="s">
        <v>106</v>
      </c>
      <c r="B412" s="286" t="s">
        <v>107</v>
      </c>
      <c r="C412" s="286" t="s">
        <v>14</v>
      </c>
      <c r="D412" s="286">
        <v>83.174022932468603</v>
      </c>
      <c r="E412" s="286">
        <v>23.675231610261299</v>
      </c>
      <c r="F412" s="286">
        <v>77.842398890304494</v>
      </c>
      <c r="G412" s="286">
        <v>22.157601109695499</v>
      </c>
    </row>
    <row r="413" spans="1:7" x14ac:dyDescent="0.25">
      <c r="A413" s="286" t="s">
        <v>106</v>
      </c>
      <c r="B413" s="286" t="s">
        <v>107</v>
      </c>
      <c r="C413" s="286" t="s">
        <v>15</v>
      </c>
      <c r="D413" s="286">
        <v>88.089850499999997</v>
      </c>
      <c r="E413" s="286">
        <v>70.194102799999996</v>
      </c>
      <c r="F413" s="286">
        <v>55.653051786646301</v>
      </c>
      <c r="G413" s="286">
        <v>44.346948213353699</v>
      </c>
    </row>
    <row r="414" spans="1:7" x14ac:dyDescent="0.25">
      <c r="A414" s="286" t="s">
        <v>110</v>
      </c>
      <c r="B414" s="286" t="s">
        <v>111</v>
      </c>
      <c r="C414" s="286" t="s">
        <v>14</v>
      </c>
      <c r="D414" s="286">
        <v>549.79013263120896</v>
      </c>
      <c r="E414" s="286">
        <v>380.80051162156701</v>
      </c>
      <c r="F414" s="286">
        <v>59.079696967366999</v>
      </c>
      <c r="G414" s="286">
        <v>40.920303032633001</v>
      </c>
    </row>
    <row r="415" spans="1:7" x14ac:dyDescent="0.25">
      <c r="A415" s="286" t="s">
        <v>110</v>
      </c>
      <c r="B415" s="286" t="s">
        <v>111</v>
      </c>
      <c r="C415" s="286" t="s">
        <v>15</v>
      </c>
      <c r="D415" s="286">
        <v>640.57522530000006</v>
      </c>
      <c r="E415" s="286">
        <v>607.18499440000005</v>
      </c>
      <c r="F415" s="286">
        <v>51.338006708854202</v>
      </c>
      <c r="G415" s="286">
        <v>48.661993291145798</v>
      </c>
    </row>
    <row r="416" spans="1:7" x14ac:dyDescent="0.25">
      <c r="A416" s="286" t="s">
        <v>126</v>
      </c>
      <c r="B416" s="286" t="s">
        <v>127</v>
      </c>
      <c r="C416" s="286" t="s">
        <v>14</v>
      </c>
      <c r="D416" s="286">
        <v>1767.2389078619001</v>
      </c>
      <c r="E416" s="286">
        <v>316.81834471818797</v>
      </c>
      <c r="F416" s="286">
        <v>84.798001862666595</v>
      </c>
      <c r="G416" s="286">
        <v>15.201998137333399</v>
      </c>
    </row>
    <row r="417" spans="1:7" x14ac:dyDescent="0.25">
      <c r="A417" s="286" t="s">
        <v>126</v>
      </c>
      <c r="B417" s="286" t="s">
        <v>127</v>
      </c>
      <c r="C417" s="286" t="s">
        <v>15</v>
      </c>
      <c r="D417" s="286">
        <v>2534.8733136000001</v>
      </c>
      <c r="E417" s="286">
        <v>496.50374870000002</v>
      </c>
      <c r="F417" s="286">
        <v>83.621181446715596</v>
      </c>
      <c r="G417" s="286">
        <v>16.3788185532844</v>
      </c>
    </row>
    <row r="418" spans="1:7" x14ac:dyDescent="0.25">
      <c r="A418" s="286" t="s">
        <v>128</v>
      </c>
      <c r="B418" s="286" t="s">
        <v>129</v>
      </c>
      <c r="C418" s="286" t="s">
        <v>14</v>
      </c>
      <c r="D418" s="286">
        <v>177.50326401339501</v>
      </c>
      <c r="E418" s="286">
        <v>77.211260074170198</v>
      </c>
      <c r="F418" s="286">
        <v>69.687138826984807</v>
      </c>
      <c r="G418" s="286">
        <v>30.3128611730152</v>
      </c>
    </row>
    <row r="419" spans="1:7" x14ac:dyDescent="0.25">
      <c r="A419" s="286" t="s">
        <v>128</v>
      </c>
      <c r="B419" s="286" t="s">
        <v>129</v>
      </c>
      <c r="C419" s="286" t="s">
        <v>15</v>
      </c>
      <c r="D419" s="286">
        <v>290.44221750000003</v>
      </c>
      <c r="E419" s="286">
        <v>79.829147500000005</v>
      </c>
      <c r="F419" s="286">
        <v>78.440366972477094</v>
      </c>
      <c r="G419" s="286">
        <v>21.559633027522899</v>
      </c>
    </row>
    <row r="420" spans="1:7" x14ac:dyDescent="0.25">
      <c r="A420" s="286" t="s">
        <v>130</v>
      </c>
      <c r="B420" s="286" t="s">
        <v>131</v>
      </c>
      <c r="C420" s="286" t="s">
        <v>14</v>
      </c>
      <c r="D420" s="286">
        <v>747.17050134015096</v>
      </c>
      <c r="E420" s="286">
        <v>179.140205329601</v>
      </c>
      <c r="F420" s="286">
        <v>80.660894445057096</v>
      </c>
      <c r="G420" s="286">
        <v>19.339105554942901</v>
      </c>
    </row>
    <row r="421" spans="1:7" x14ac:dyDescent="0.25">
      <c r="A421" s="286" t="s">
        <v>130</v>
      </c>
      <c r="B421" s="286" t="s">
        <v>131</v>
      </c>
      <c r="C421" s="286" t="s">
        <v>15</v>
      </c>
      <c r="D421" s="286">
        <v>900.51156760000003</v>
      </c>
      <c r="E421" s="286">
        <v>234.60221200000001</v>
      </c>
      <c r="F421" s="286">
        <v>79.332273449920507</v>
      </c>
      <c r="G421" s="286">
        <v>20.6677265500795</v>
      </c>
    </row>
    <row r="422" spans="1:7" x14ac:dyDescent="0.25">
      <c r="A422" s="286" t="s">
        <v>132</v>
      </c>
      <c r="B422" s="286" t="s">
        <v>133</v>
      </c>
      <c r="C422" s="286" t="s">
        <v>14</v>
      </c>
      <c r="D422" s="286">
        <v>162.921830582566</v>
      </c>
      <c r="E422" s="286">
        <v>46.770196761365298</v>
      </c>
      <c r="F422" s="286">
        <v>77.695767762951604</v>
      </c>
      <c r="G422" s="286">
        <v>22.304232237048399</v>
      </c>
    </row>
    <row r="423" spans="1:7" x14ac:dyDescent="0.25">
      <c r="A423" s="286" t="s">
        <v>132</v>
      </c>
      <c r="B423" s="286" t="s">
        <v>133</v>
      </c>
      <c r="C423" s="286" t="s">
        <v>15</v>
      </c>
      <c r="D423" s="286">
        <v>275.86027230000002</v>
      </c>
      <c r="E423" s="286">
        <v>59.898310199999997</v>
      </c>
      <c r="F423" s="286">
        <v>82.1603040631136</v>
      </c>
      <c r="G423" s="286">
        <v>17.8396959368864</v>
      </c>
    </row>
    <row r="424" spans="1:7" x14ac:dyDescent="0.25">
      <c r="A424" s="286" t="s">
        <v>134</v>
      </c>
      <c r="B424" s="286" t="s">
        <v>135</v>
      </c>
      <c r="C424" s="286" t="s">
        <v>14</v>
      </c>
      <c r="D424" s="286">
        <v>36</v>
      </c>
      <c r="E424" s="286">
        <v>9</v>
      </c>
      <c r="F424" s="286">
        <v>80</v>
      </c>
      <c r="G424" s="286">
        <v>20</v>
      </c>
    </row>
    <row r="425" spans="1:7" x14ac:dyDescent="0.25">
      <c r="A425" s="286" t="s">
        <v>134</v>
      </c>
      <c r="B425" s="286" t="s">
        <v>135</v>
      </c>
      <c r="C425" s="286" t="s">
        <v>15</v>
      </c>
      <c r="D425" s="286">
        <v>14.268293099999999</v>
      </c>
      <c r="E425" s="286">
        <v>3.1707318</v>
      </c>
      <c r="F425" s="286">
        <v>81.818181818181799</v>
      </c>
      <c r="G425" s="286">
        <v>18.181818181818201</v>
      </c>
    </row>
    <row r="426" spans="1:7" x14ac:dyDescent="0.25">
      <c r="A426" s="286" t="s">
        <v>136</v>
      </c>
      <c r="B426" s="286" t="s">
        <v>137</v>
      </c>
      <c r="C426" s="286" t="s">
        <v>14</v>
      </c>
      <c r="D426" s="286">
        <v>1914.6441811319801</v>
      </c>
      <c r="E426" s="286">
        <v>155.95814200040101</v>
      </c>
      <c r="F426" s="286">
        <v>92.467981888261903</v>
      </c>
      <c r="G426" s="286">
        <v>7.5320181117381404</v>
      </c>
    </row>
    <row r="427" spans="1:7" x14ac:dyDescent="0.25">
      <c r="A427" s="286" t="s">
        <v>136</v>
      </c>
      <c r="B427" s="286" t="s">
        <v>137</v>
      </c>
      <c r="C427" s="286" t="s">
        <v>15</v>
      </c>
      <c r="D427" s="286">
        <v>2594.6802760999999</v>
      </c>
      <c r="E427" s="286">
        <v>334.13007270000003</v>
      </c>
      <c r="F427" s="286">
        <v>88.591611169466802</v>
      </c>
      <c r="G427" s="286">
        <v>11.4083888305332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747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87" t="s">
        <v>12</v>
      </c>
      <c r="B438" s="287" t="s">
        <v>13</v>
      </c>
      <c r="C438" s="287" t="s">
        <v>14</v>
      </c>
      <c r="D438" s="287">
        <v>5438.4428404936698</v>
      </c>
      <c r="E438" s="287">
        <v>1189.37389211555</v>
      </c>
      <c r="F438" s="287">
        <v>82.054816237392799</v>
      </c>
      <c r="G438" s="287">
        <v>17.945183762607201</v>
      </c>
    </row>
    <row r="439" spans="1:7" x14ac:dyDescent="0.25">
      <c r="A439" s="287" t="s">
        <v>12</v>
      </c>
      <c r="B439" s="287" t="s">
        <v>13</v>
      </c>
      <c r="C439" s="287" t="s">
        <v>15</v>
      </c>
      <c r="D439" s="287">
        <v>7339.3010160000003</v>
      </c>
      <c r="E439" s="287">
        <v>1885.5133201000001</v>
      </c>
      <c r="F439" s="287">
        <v>79.560419848003804</v>
      </c>
      <c r="G439" s="287">
        <v>20.4395801519962</v>
      </c>
    </row>
    <row r="440" spans="1:7" x14ac:dyDescent="0.25">
      <c r="A440" s="287" t="s">
        <v>27</v>
      </c>
      <c r="B440" s="287" t="s">
        <v>28</v>
      </c>
      <c r="C440" s="287" t="s">
        <v>15</v>
      </c>
      <c r="D440" s="287">
        <v>5017.7265483000001</v>
      </c>
      <c r="E440" s="287">
        <v>3043.5487131999998</v>
      </c>
      <c r="F440" s="287">
        <v>62.244823375083797</v>
      </c>
      <c r="G440" s="287">
        <v>37.755176624916203</v>
      </c>
    </row>
    <row r="441" spans="1:7" x14ac:dyDescent="0.25">
      <c r="A441" s="287" t="s">
        <v>29</v>
      </c>
      <c r="B441" s="287" t="s">
        <v>30</v>
      </c>
      <c r="C441" s="287" t="s">
        <v>15</v>
      </c>
      <c r="D441" s="287">
        <v>2163.3152734999999</v>
      </c>
      <c r="E441" s="287">
        <v>1611.6570736000001</v>
      </c>
      <c r="F441" s="287">
        <v>57.306784648684797</v>
      </c>
      <c r="G441" s="287">
        <v>42.693215351315203</v>
      </c>
    </row>
    <row r="442" spans="1:7" x14ac:dyDescent="0.25">
      <c r="A442" s="287" t="s">
        <v>31</v>
      </c>
      <c r="B442" s="287" t="s">
        <v>32</v>
      </c>
      <c r="C442" s="287" t="s">
        <v>15</v>
      </c>
      <c r="D442" s="287">
        <v>362.13664</v>
      </c>
      <c r="E442" s="287">
        <v>262.54906399999999</v>
      </c>
      <c r="F442" s="287">
        <v>57.971014492753604</v>
      </c>
      <c r="G442" s="287">
        <v>42.028985507246396</v>
      </c>
    </row>
    <row r="443" spans="1:7" x14ac:dyDescent="0.25">
      <c r="A443" s="287" t="s">
        <v>33</v>
      </c>
      <c r="B443" s="287" t="s">
        <v>34</v>
      </c>
      <c r="C443" s="287" t="s">
        <v>15</v>
      </c>
      <c r="D443" s="287">
        <v>4433.7459889000002</v>
      </c>
      <c r="E443" s="287">
        <v>2475.7868985</v>
      </c>
      <c r="F443" s="287">
        <v>64.1685344169247</v>
      </c>
      <c r="G443" s="287">
        <v>35.8314655830753</v>
      </c>
    </row>
    <row r="444" spans="1:7" x14ac:dyDescent="0.25">
      <c r="A444" s="287" t="s">
        <v>35</v>
      </c>
      <c r="B444" s="287" t="s">
        <v>36</v>
      </c>
      <c r="C444" s="287" t="s">
        <v>15</v>
      </c>
      <c r="D444" s="287">
        <v>491.80274600000001</v>
      </c>
      <c r="E444" s="287">
        <v>205.67265449999999</v>
      </c>
      <c r="F444" s="287">
        <v>70.5118410839208</v>
      </c>
      <c r="G444" s="287">
        <v>29.4881589160792</v>
      </c>
    </row>
    <row r="445" spans="1:7" x14ac:dyDescent="0.25">
      <c r="A445" s="287" t="s">
        <v>37</v>
      </c>
      <c r="B445" s="287" t="s">
        <v>38</v>
      </c>
      <c r="C445" s="287" t="s">
        <v>15</v>
      </c>
      <c r="D445" s="287">
        <v>1264.8024386</v>
      </c>
      <c r="E445" s="287">
        <v>406.31805029999998</v>
      </c>
      <c r="F445" s="287">
        <v>75.685891412446594</v>
      </c>
      <c r="G445" s="287">
        <v>24.314108587553399</v>
      </c>
    </row>
    <row r="446" spans="1:7" x14ac:dyDescent="0.25">
      <c r="A446" s="287" t="s">
        <v>39</v>
      </c>
      <c r="B446" s="287" t="s">
        <v>40</v>
      </c>
      <c r="C446" s="287" t="s">
        <v>15</v>
      </c>
      <c r="D446" s="287">
        <v>1560.9567328999999</v>
      </c>
      <c r="E446" s="287">
        <v>1413.2350424000001</v>
      </c>
      <c r="F446" s="287">
        <v>52.483392155926097</v>
      </c>
      <c r="G446" s="287">
        <v>47.516607844073903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749</v>
      </c>
    </row>
    <row r="12" spans="1:7" x14ac:dyDescent="0.25">
      <c r="A12" s="3" t="s">
        <v>6</v>
      </c>
    </row>
    <row r="17" spans="1:7" ht="17.25" x14ac:dyDescent="0.3">
      <c r="A17" s="4" t="s">
        <v>750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88" t="s">
        <v>12</v>
      </c>
      <c r="B19" s="288" t="s">
        <v>13</v>
      </c>
      <c r="C19" s="288" t="s">
        <v>14</v>
      </c>
      <c r="D19" s="288">
        <v>314651.01999596303</v>
      </c>
      <c r="E19" s="288">
        <v>2146924.7768264702</v>
      </c>
      <c r="F19" s="288">
        <v>12.7825038092321</v>
      </c>
      <c r="G19" s="288">
        <v>87.217496190767903</v>
      </c>
    </row>
    <row r="20" spans="1:7" x14ac:dyDescent="0.25">
      <c r="A20" s="288" t="s">
        <v>12</v>
      </c>
      <c r="B20" s="288" t="s">
        <v>13</v>
      </c>
      <c r="C20" s="288" t="s">
        <v>15</v>
      </c>
      <c r="D20" s="288">
        <v>374311.1958324</v>
      </c>
      <c r="E20" s="288">
        <v>2436038.3169036</v>
      </c>
      <c r="F20" s="288">
        <v>13.319026481798399</v>
      </c>
      <c r="G20" s="288">
        <v>86.680973518201597</v>
      </c>
    </row>
    <row r="21" spans="1:7" x14ac:dyDescent="0.25">
      <c r="A21" s="288" t="s">
        <v>12</v>
      </c>
      <c r="B21" s="288" t="s">
        <v>16</v>
      </c>
      <c r="C21" s="288" t="s">
        <v>14</v>
      </c>
      <c r="D21" s="288">
        <v>1011.02614405393</v>
      </c>
      <c r="E21" s="288">
        <v>5616.79058855529</v>
      </c>
      <c r="F21" s="288">
        <v>15.2542863637075</v>
      </c>
      <c r="G21" s="288">
        <v>84.745713636292507</v>
      </c>
    </row>
    <row r="22" spans="1:7" x14ac:dyDescent="0.25">
      <c r="A22" s="288" t="s">
        <v>12</v>
      </c>
      <c r="B22" s="288" t="s">
        <v>16</v>
      </c>
      <c r="C22" s="288" t="s">
        <v>15</v>
      </c>
      <c r="D22" s="288">
        <v>1036.7149747000001</v>
      </c>
      <c r="E22" s="288">
        <v>8188.0993613999999</v>
      </c>
      <c r="F22" s="288">
        <v>11.2383288912706</v>
      </c>
      <c r="G22" s="288">
        <v>88.761671108729402</v>
      </c>
    </row>
    <row r="23" spans="1:7" x14ac:dyDescent="0.25">
      <c r="A23" s="288" t="s">
        <v>12</v>
      </c>
      <c r="B23" s="288" t="s">
        <v>17</v>
      </c>
      <c r="C23" s="288" t="s">
        <v>14</v>
      </c>
      <c r="D23" s="288">
        <v>313639.99385190901</v>
      </c>
      <c r="E23" s="288">
        <v>2141307.9862379101</v>
      </c>
      <c r="F23" s="288">
        <v>12.775830542871001</v>
      </c>
      <c r="G23" s="288">
        <v>87.224169457128994</v>
      </c>
    </row>
    <row r="24" spans="1:7" x14ac:dyDescent="0.25">
      <c r="A24" s="288" t="s">
        <v>12</v>
      </c>
      <c r="B24" s="288" t="s">
        <v>17</v>
      </c>
      <c r="C24" s="288" t="s">
        <v>15</v>
      </c>
      <c r="D24" s="288">
        <v>373274.48085769999</v>
      </c>
      <c r="E24" s="288">
        <v>2427850.2175421999</v>
      </c>
      <c r="F24" s="288">
        <v>13.3258787468808</v>
      </c>
      <c r="G24" s="288">
        <v>86.674121253119196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751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89" t="s">
        <v>12</v>
      </c>
      <c r="B35" s="289" t="s">
        <v>13</v>
      </c>
      <c r="C35" s="289" t="s">
        <v>14</v>
      </c>
      <c r="D35" s="289">
        <v>314651.01999596303</v>
      </c>
      <c r="E35" s="289">
        <v>2146924.7768264702</v>
      </c>
      <c r="F35" s="289">
        <v>12.7825038092321</v>
      </c>
      <c r="G35" s="289">
        <v>87.217496190767903</v>
      </c>
    </row>
    <row r="36" spans="1:7" x14ac:dyDescent="0.25">
      <c r="A36" s="289" t="s">
        <v>12</v>
      </c>
      <c r="B36" s="289" t="s">
        <v>13</v>
      </c>
      <c r="C36" s="289" t="s">
        <v>15</v>
      </c>
      <c r="D36" s="289">
        <v>374311.1958324</v>
      </c>
      <c r="E36" s="289">
        <v>2436038.3169036</v>
      </c>
      <c r="F36" s="289">
        <v>13.319026481798399</v>
      </c>
      <c r="G36" s="289">
        <v>86.680973518201597</v>
      </c>
    </row>
    <row r="37" spans="1:7" x14ac:dyDescent="0.25">
      <c r="A37" s="289" t="s">
        <v>27</v>
      </c>
      <c r="B37" s="289" t="s">
        <v>28</v>
      </c>
      <c r="C37" s="289" t="s">
        <v>15</v>
      </c>
      <c r="D37" s="289">
        <v>4975.1495378999998</v>
      </c>
      <c r="E37" s="289">
        <v>48201.595793799999</v>
      </c>
      <c r="F37" s="289">
        <v>9.3558744651756403</v>
      </c>
      <c r="G37" s="289">
        <v>90.644125534824397</v>
      </c>
    </row>
    <row r="38" spans="1:7" x14ac:dyDescent="0.25">
      <c r="A38" s="289" t="s">
        <v>29</v>
      </c>
      <c r="B38" s="289" t="s">
        <v>30</v>
      </c>
      <c r="C38" s="289" t="s">
        <v>15</v>
      </c>
      <c r="D38" s="289">
        <v>1086.2077746</v>
      </c>
      <c r="E38" s="289">
        <v>10987.3460526</v>
      </c>
      <c r="F38" s="289">
        <v>8.9965870045067309</v>
      </c>
      <c r="G38" s="289">
        <v>91.003412995493306</v>
      </c>
    </row>
    <row r="39" spans="1:7" x14ac:dyDescent="0.25">
      <c r="A39" s="289" t="s">
        <v>31</v>
      </c>
      <c r="B39" s="289" t="s">
        <v>32</v>
      </c>
      <c r="C39" s="289" t="s">
        <v>15</v>
      </c>
      <c r="D39" s="289">
        <v>3716.6549817999999</v>
      </c>
      <c r="E39" s="289">
        <v>36615.837842699999</v>
      </c>
      <c r="F39" s="289">
        <v>9.2150390950849292</v>
      </c>
      <c r="G39" s="289">
        <v>90.784960904915096</v>
      </c>
    </row>
    <row r="40" spans="1:7" x14ac:dyDescent="0.25">
      <c r="A40" s="289" t="s">
        <v>33</v>
      </c>
      <c r="B40" s="289" t="s">
        <v>34</v>
      </c>
      <c r="C40" s="289" t="s">
        <v>15</v>
      </c>
      <c r="D40" s="289">
        <v>1485.5711299</v>
      </c>
      <c r="E40" s="289">
        <v>11758.507089999999</v>
      </c>
      <c r="F40" s="289">
        <v>11.216870704280799</v>
      </c>
      <c r="G40" s="289">
        <v>88.783129295719206</v>
      </c>
    </row>
    <row r="41" spans="1:7" x14ac:dyDescent="0.25">
      <c r="A41" s="289" t="s">
        <v>35</v>
      </c>
      <c r="B41" s="289" t="s">
        <v>36</v>
      </c>
      <c r="C41" s="289" t="s">
        <v>15</v>
      </c>
      <c r="D41" s="289">
        <v>4383.1014524000002</v>
      </c>
      <c r="E41" s="289">
        <v>46216.398273799998</v>
      </c>
      <c r="F41" s="289">
        <v>8.6623414779147794</v>
      </c>
      <c r="G41" s="289">
        <v>91.337658522085206</v>
      </c>
    </row>
    <row r="42" spans="1:7" x14ac:dyDescent="0.25">
      <c r="A42" s="289" t="s">
        <v>37</v>
      </c>
      <c r="B42" s="289" t="s">
        <v>38</v>
      </c>
      <c r="C42" s="289" t="s">
        <v>15</v>
      </c>
      <c r="D42" s="289">
        <v>45449.8375409</v>
      </c>
      <c r="E42" s="289">
        <v>213503.33879549999</v>
      </c>
      <c r="F42" s="289">
        <v>17.551372871309098</v>
      </c>
      <c r="G42" s="289">
        <v>82.448627128690902</v>
      </c>
    </row>
    <row r="43" spans="1:7" x14ac:dyDescent="0.25">
      <c r="A43" s="289" t="s">
        <v>39</v>
      </c>
      <c r="B43" s="289" t="s">
        <v>40</v>
      </c>
      <c r="C43" s="289" t="s">
        <v>15</v>
      </c>
      <c r="D43" s="289">
        <v>721.36254229999997</v>
      </c>
      <c r="E43" s="289">
        <v>9042.8060559999994</v>
      </c>
      <c r="F43" s="289">
        <v>7.3878542247375103</v>
      </c>
      <c r="G43" s="289">
        <v>92.612145775262505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752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90" t="s">
        <v>12</v>
      </c>
      <c r="B54" s="290" t="s">
        <v>13</v>
      </c>
      <c r="C54" s="290" t="s">
        <v>14</v>
      </c>
      <c r="D54" s="290">
        <v>313639.99385190901</v>
      </c>
      <c r="E54" s="290">
        <v>2141307.9862379101</v>
      </c>
      <c r="F54" s="290">
        <v>12.775830542871001</v>
      </c>
      <c r="G54" s="290">
        <v>87.224169457128994</v>
      </c>
    </row>
    <row r="55" spans="1:7" x14ac:dyDescent="0.25">
      <c r="A55" s="290" t="s">
        <v>12</v>
      </c>
      <c r="B55" s="290" t="s">
        <v>13</v>
      </c>
      <c r="C55" s="290" t="s">
        <v>15</v>
      </c>
      <c r="D55" s="290">
        <v>373274.48085769999</v>
      </c>
      <c r="E55" s="290">
        <v>2427850.2175421999</v>
      </c>
      <c r="F55" s="290">
        <v>13.3258787468808</v>
      </c>
      <c r="G55" s="290">
        <v>86.674121253119196</v>
      </c>
    </row>
    <row r="56" spans="1:7" x14ac:dyDescent="0.25">
      <c r="A56" s="290" t="s">
        <v>42</v>
      </c>
      <c r="B56" s="290" t="s">
        <v>43</v>
      </c>
      <c r="C56" s="290" t="s">
        <v>14</v>
      </c>
      <c r="D56" s="290">
        <v>204.02726493537199</v>
      </c>
      <c r="E56" s="290">
        <v>1973.72006120991</v>
      </c>
      <c r="F56" s="290">
        <v>9.3687299020364598</v>
      </c>
      <c r="G56" s="290">
        <v>90.631270097963593</v>
      </c>
    </row>
    <row r="57" spans="1:7" x14ac:dyDescent="0.25">
      <c r="A57" s="290" t="s">
        <v>42</v>
      </c>
      <c r="B57" s="290" t="s">
        <v>43</v>
      </c>
      <c r="C57" s="290" t="s">
        <v>15</v>
      </c>
      <c r="D57" s="290">
        <v>268.2726432</v>
      </c>
      <c r="E57" s="290">
        <v>3347.1316621000001</v>
      </c>
      <c r="F57" s="290">
        <v>7.4202667404784002</v>
      </c>
      <c r="G57" s="290">
        <v>92.579733259521603</v>
      </c>
    </row>
    <row r="58" spans="1:7" x14ac:dyDescent="0.25">
      <c r="A58" s="290" t="s">
        <v>44</v>
      </c>
      <c r="B58" s="290" t="s">
        <v>45</v>
      </c>
      <c r="C58" s="290" t="s">
        <v>14</v>
      </c>
      <c r="D58" s="290">
        <v>1382.7504084657701</v>
      </c>
      <c r="E58" s="290">
        <v>15494.0645268893</v>
      </c>
      <c r="F58" s="290">
        <v>8.1931953023260693</v>
      </c>
      <c r="G58" s="290">
        <v>91.806804697673897</v>
      </c>
    </row>
    <row r="59" spans="1:7" x14ac:dyDescent="0.25">
      <c r="A59" s="290" t="s">
        <v>44</v>
      </c>
      <c r="B59" s="290" t="s">
        <v>45</v>
      </c>
      <c r="C59" s="290" t="s">
        <v>15</v>
      </c>
      <c r="D59" s="290">
        <v>1865.7262734999999</v>
      </c>
      <c r="E59" s="290">
        <v>21980.101235800001</v>
      </c>
      <c r="F59" s="290">
        <v>7.8241204788232102</v>
      </c>
      <c r="G59" s="290">
        <v>92.175879521176796</v>
      </c>
    </row>
    <row r="60" spans="1:7" x14ac:dyDescent="0.25">
      <c r="A60" s="290" t="s">
        <v>46</v>
      </c>
      <c r="B60" s="290" t="s">
        <v>47</v>
      </c>
      <c r="C60" s="290" t="s">
        <v>14</v>
      </c>
      <c r="D60" s="290">
        <v>108.671132577959</v>
      </c>
      <c r="E60" s="290">
        <v>2268.6202171464201</v>
      </c>
      <c r="F60" s="290">
        <v>4.5712164220241203</v>
      </c>
      <c r="G60" s="290">
        <v>95.428783577975906</v>
      </c>
    </row>
    <row r="61" spans="1:7" x14ac:dyDescent="0.25">
      <c r="A61" s="290" t="s">
        <v>27</v>
      </c>
      <c r="B61" s="290" t="s">
        <v>28</v>
      </c>
      <c r="C61" s="290" t="s">
        <v>14</v>
      </c>
      <c r="D61" s="290">
        <v>3220.1355237231601</v>
      </c>
      <c r="E61" s="290">
        <v>29085.9442416682</v>
      </c>
      <c r="F61" s="290">
        <v>9.9675836471276593</v>
      </c>
      <c r="G61" s="290">
        <v>90.032416352872303</v>
      </c>
    </row>
    <row r="62" spans="1:7" x14ac:dyDescent="0.25">
      <c r="A62" s="290" t="s">
        <v>27</v>
      </c>
      <c r="B62" s="290" t="s">
        <v>28</v>
      </c>
      <c r="C62" s="290" t="s">
        <v>15</v>
      </c>
      <c r="D62" s="290">
        <v>3655.0331968</v>
      </c>
      <c r="E62" s="290">
        <v>41460.436873400002</v>
      </c>
      <c r="F62" s="290">
        <v>8.1015075119748108</v>
      </c>
      <c r="G62" s="290">
        <v>91.898492488025198</v>
      </c>
    </row>
    <row r="63" spans="1:7" x14ac:dyDescent="0.25">
      <c r="A63" s="290" t="s">
        <v>48</v>
      </c>
      <c r="B63" s="290" t="s">
        <v>49</v>
      </c>
      <c r="C63" s="290" t="s">
        <v>14</v>
      </c>
      <c r="D63" s="290">
        <v>221.437854201947</v>
      </c>
      <c r="E63" s="290">
        <v>2751.62248850166</v>
      </c>
      <c r="F63" s="290">
        <v>7.4481453006964102</v>
      </c>
      <c r="G63" s="290">
        <v>92.551854699303604</v>
      </c>
    </row>
    <row r="64" spans="1:7" x14ac:dyDescent="0.25">
      <c r="A64" s="290" t="s">
        <v>50</v>
      </c>
      <c r="B64" s="290" t="s">
        <v>51</v>
      </c>
      <c r="C64" s="290" t="s">
        <v>14</v>
      </c>
      <c r="D64" s="290">
        <v>204.28810053946901</v>
      </c>
      <c r="E64" s="290">
        <v>1925.7023919885601</v>
      </c>
      <c r="F64" s="290">
        <v>9.5910334462106093</v>
      </c>
      <c r="G64" s="290">
        <v>90.408966553789398</v>
      </c>
    </row>
    <row r="65" spans="1:7" x14ac:dyDescent="0.25">
      <c r="A65" s="290" t="s">
        <v>29</v>
      </c>
      <c r="B65" s="290" t="s">
        <v>30</v>
      </c>
      <c r="C65" s="290" t="s">
        <v>14</v>
      </c>
      <c r="D65" s="290">
        <v>507.71166900938698</v>
      </c>
      <c r="E65" s="290">
        <v>5463.9619614468702</v>
      </c>
      <c r="F65" s="290">
        <v>8.5019996139774907</v>
      </c>
      <c r="G65" s="290">
        <v>91.498000386022497</v>
      </c>
    </row>
    <row r="66" spans="1:7" x14ac:dyDescent="0.25">
      <c r="A66" s="290" t="s">
        <v>29</v>
      </c>
      <c r="B66" s="290" t="s">
        <v>30</v>
      </c>
      <c r="C66" s="290" t="s">
        <v>15</v>
      </c>
      <c r="D66" s="290">
        <v>792.45366560000002</v>
      </c>
      <c r="E66" s="290">
        <v>7506.1278144999997</v>
      </c>
      <c r="F66" s="290">
        <v>9.5492665523656495</v>
      </c>
      <c r="G66" s="290">
        <v>90.450733447634306</v>
      </c>
    </row>
    <row r="67" spans="1:7" x14ac:dyDescent="0.25">
      <c r="A67" s="290" t="s">
        <v>52</v>
      </c>
      <c r="B67" s="290" t="s">
        <v>53</v>
      </c>
      <c r="C67" s="290" t="s">
        <v>14</v>
      </c>
      <c r="D67" s="290">
        <v>662.06843902966295</v>
      </c>
      <c r="E67" s="290">
        <v>4921.8262073344704</v>
      </c>
      <c r="F67" s="290">
        <v>11.856750188880399</v>
      </c>
      <c r="G67" s="290">
        <v>88.143249811119603</v>
      </c>
    </row>
    <row r="68" spans="1:7" x14ac:dyDescent="0.25">
      <c r="A68" s="290" t="s">
        <v>52</v>
      </c>
      <c r="B68" s="290" t="s">
        <v>53</v>
      </c>
      <c r="C68" s="290" t="s">
        <v>15</v>
      </c>
      <c r="D68" s="290">
        <v>1300.5085200000001</v>
      </c>
      <c r="E68" s="290">
        <v>6193.2050961000004</v>
      </c>
      <c r="F68" s="290">
        <v>17.354660007368</v>
      </c>
      <c r="G68" s="290">
        <v>82.645339992632003</v>
      </c>
    </row>
    <row r="69" spans="1:7" x14ac:dyDescent="0.25">
      <c r="A69" s="290" t="s">
        <v>54</v>
      </c>
      <c r="B69" s="290" t="s">
        <v>55</v>
      </c>
      <c r="C69" s="290" t="s">
        <v>14</v>
      </c>
      <c r="D69" s="290">
        <v>4518.9385178642096</v>
      </c>
      <c r="E69" s="290">
        <v>32780.716474902401</v>
      </c>
      <c r="F69" s="290">
        <v>12.1152287299723</v>
      </c>
      <c r="G69" s="290">
        <v>87.884771270027699</v>
      </c>
    </row>
    <row r="70" spans="1:7" x14ac:dyDescent="0.25">
      <c r="A70" s="290" t="s">
        <v>54</v>
      </c>
      <c r="B70" s="290" t="s">
        <v>55</v>
      </c>
      <c r="C70" s="290" t="s">
        <v>15</v>
      </c>
      <c r="D70" s="290">
        <v>5224.8929435999999</v>
      </c>
      <c r="E70" s="290">
        <v>43883.866022100003</v>
      </c>
      <c r="F70" s="290">
        <v>10.639431852165799</v>
      </c>
      <c r="G70" s="290">
        <v>89.360568147834201</v>
      </c>
    </row>
    <row r="71" spans="1:7" x14ac:dyDescent="0.25">
      <c r="A71" s="290" t="s">
        <v>31</v>
      </c>
      <c r="B71" s="290" t="s">
        <v>32</v>
      </c>
      <c r="C71" s="290" t="s">
        <v>14</v>
      </c>
      <c r="D71" s="290">
        <v>3074.34000597147</v>
      </c>
      <c r="E71" s="290">
        <v>23125.314386416299</v>
      </c>
      <c r="F71" s="290">
        <v>11.7342769485719</v>
      </c>
      <c r="G71" s="290">
        <v>88.265723051428097</v>
      </c>
    </row>
    <row r="72" spans="1:7" x14ac:dyDescent="0.25">
      <c r="A72" s="290" t="s">
        <v>31</v>
      </c>
      <c r="B72" s="290" t="s">
        <v>32</v>
      </c>
      <c r="C72" s="290" t="s">
        <v>15</v>
      </c>
      <c r="D72" s="290">
        <v>3604.6189588000002</v>
      </c>
      <c r="E72" s="290">
        <v>36103.188161700004</v>
      </c>
      <c r="F72" s="290">
        <v>9.0778595450037791</v>
      </c>
      <c r="G72" s="290">
        <v>90.922140454996196</v>
      </c>
    </row>
    <row r="73" spans="1:7" x14ac:dyDescent="0.25">
      <c r="A73" s="290" t="s">
        <v>56</v>
      </c>
      <c r="B73" s="290" t="s">
        <v>57</v>
      </c>
      <c r="C73" s="290" t="s">
        <v>14</v>
      </c>
      <c r="D73" s="290">
        <v>3038.9516979186201</v>
      </c>
      <c r="E73" s="290">
        <v>34023.304943699899</v>
      </c>
      <c r="F73" s="290">
        <v>8.1995862456634008</v>
      </c>
      <c r="G73" s="290">
        <v>91.800413754336603</v>
      </c>
    </row>
    <row r="74" spans="1:7" x14ac:dyDescent="0.25">
      <c r="A74" s="290" t="s">
        <v>56</v>
      </c>
      <c r="B74" s="290" t="s">
        <v>57</v>
      </c>
      <c r="C74" s="290" t="s">
        <v>15</v>
      </c>
      <c r="D74" s="290">
        <v>6562.3239989000003</v>
      </c>
      <c r="E74" s="290">
        <v>49857.428313500001</v>
      </c>
      <c r="F74" s="290">
        <v>11.631252761557599</v>
      </c>
      <c r="G74" s="290">
        <v>88.368747238442396</v>
      </c>
    </row>
    <row r="75" spans="1:7" x14ac:dyDescent="0.25">
      <c r="A75" s="290" t="s">
        <v>58</v>
      </c>
      <c r="B75" s="290" t="s">
        <v>59</v>
      </c>
      <c r="C75" s="290" t="s">
        <v>14</v>
      </c>
      <c r="D75" s="290">
        <v>359.24515746414102</v>
      </c>
      <c r="E75" s="290">
        <v>2750.1135494977002</v>
      </c>
      <c r="F75" s="290">
        <v>11.5536736453016</v>
      </c>
      <c r="G75" s="290">
        <v>88.4463263546984</v>
      </c>
    </row>
    <row r="76" spans="1:7" x14ac:dyDescent="0.25">
      <c r="A76" s="290" t="s">
        <v>58</v>
      </c>
      <c r="B76" s="290" t="s">
        <v>59</v>
      </c>
      <c r="C76" s="290" t="s">
        <v>15</v>
      </c>
      <c r="D76" s="290">
        <v>552.30947690000005</v>
      </c>
      <c r="E76" s="290">
        <v>4196.6327658999999</v>
      </c>
      <c r="F76" s="290">
        <v>11.6301578048748</v>
      </c>
      <c r="G76" s="290">
        <v>88.369842195125202</v>
      </c>
    </row>
    <row r="77" spans="1:7" x14ac:dyDescent="0.25">
      <c r="A77" s="290" t="s">
        <v>60</v>
      </c>
      <c r="B77" s="290" t="s">
        <v>61</v>
      </c>
      <c r="C77" s="290" t="s">
        <v>14</v>
      </c>
      <c r="D77" s="290">
        <v>58.900186567164099</v>
      </c>
      <c r="E77" s="290">
        <v>1140.2472014925399</v>
      </c>
      <c r="F77" s="290">
        <v>4.9118387909319896</v>
      </c>
      <c r="G77" s="290">
        <v>95.088161209068005</v>
      </c>
    </row>
    <row r="78" spans="1:7" x14ac:dyDescent="0.25">
      <c r="A78" s="290" t="s">
        <v>62</v>
      </c>
      <c r="B78" s="290" t="s">
        <v>63</v>
      </c>
      <c r="C78" s="290" t="s">
        <v>14</v>
      </c>
      <c r="D78" s="290">
        <v>2638.2841937073699</v>
      </c>
      <c r="E78" s="290">
        <v>27462.8719309476</v>
      </c>
      <c r="F78" s="290">
        <v>8.7647271180605397</v>
      </c>
      <c r="G78" s="290">
        <v>91.235272881939494</v>
      </c>
    </row>
    <row r="79" spans="1:7" x14ac:dyDescent="0.25">
      <c r="A79" s="290" t="s">
        <v>64</v>
      </c>
      <c r="B79" s="290" t="s">
        <v>65</v>
      </c>
      <c r="C79" s="290" t="s">
        <v>14</v>
      </c>
      <c r="D79" s="290">
        <v>309.238143731256</v>
      </c>
      <c r="E79" s="290">
        <v>4242.0038790220196</v>
      </c>
      <c r="F79" s="290">
        <v>6.7945879868674304</v>
      </c>
      <c r="G79" s="290">
        <v>93.205412013132602</v>
      </c>
    </row>
    <row r="80" spans="1:7" x14ac:dyDescent="0.25">
      <c r="A80" s="290" t="s">
        <v>66</v>
      </c>
      <c r="B80" s="290" t="s">
        <v>67</v>
      </c>
      <c r="C80" s="290" t="s">
        <v>14</v>
      </c>
      <c r="D80" s="290">
        <v>52</v>
      </c>
      <c r="E80" s="290">
        <v>615</v>
      </c>
      <c r="F80" s="290">
        <v>7.7961019490254904</v>
      </c>
      <c r="G80" s="290">
        <v>92.203898050974502</v>
      </c>
    </row>
    <row r="81" spans="1:7" x14ac:dyDescent="0.25">
      <c r="A81" s="290" t="s">
        <v>33</v>
      </c>
      <c r="B81" s="290" t="s">
        <v>34</v>
      </c>
      <c r="C81" s="290" t="s">
        <v>14</v>
      </c>
      <c r="D81" s="290">
        <v>457.01520176511502</v>
      </c>
      <c r="E81" s="290">
        <v>3557.2253864218001</v>
      </c>
      <c r="F81" s="290">
        <v>11.3848483100394</v>
      </c>
      <c r="G81" s="290">
        <v>88.615151689960598</v>
      </c>
    </row>
    <row r="82" spans="1:7" x14ac:dyDescent="0.25">
      <c r="A82" s="290" t="s">
        <v>33</v>
      </c>
      <c r="B82" s="290" t="s">
        <v>34</v>
      </c>
      <c r="C82" s="290" t="s">
        <v>15</v>
      </c>
      <c r="D82" s="290">
        <v>817.14604580000002</v>
      </c>
      <c r="E82" s="290">
        <v>5517.3992866999997</v>
      </c>
      <c r="F82" s="290">
        <v>12.899837366504499</v>
      </c>
      <c r="G82" s="290">
        <v>87.100162633495501</v>
      </c>
    </row>
    <row r="83" spans="1:7" x14ac:dyDescent="0.25">
      <c r="A83" s="290" t="s">
        <v>68</v>
      </c>
      <c r="B83" s="290" t="s">
        <v>69</v>
      </c>
      <c r="C83" s="290" t="s">
        <v>14</v>
      </c>
      <c r="D83" s="290">
        <v>211.350774771505</v>
      </c>
      <c r="E83" s="290">
        <v>5957.2275582312895</v>
      </c>
      <c r="F83" s="290">
        <v>3.4262477245485701</v>
      </c>
      <c r="G83" s="290">
        <v>96.573752275451398</v>
      </c>
    </row>
    <row r="84" spans="1:7" x14ac:dyDescent="0.25">
      <c r="A84" s="290" t="s">
        <v>70</v>
      </c>
      <c r="B84" s="290" t="s">
        <v>71</v>
      </c>
      <c r="C84" s="290" t="s">
        <v>14</v>
      </c>
      <c r="D84" s="290">
        <v>4071.5505901005999</v>
      </c>
      <c r="E84" s="290">
        <v>26593.2635870825</v>
      </c>
      <c r="F84" s="290">
        <v>13.277597465860801</v>
      </c>
      <c r="G84" s="290">
        <v>86.722402534139107</v>
      </c>
    </row>
    <row r="85" spans="1:7" x14ac:dyDescent="0.25">
      <c r="A85" s="290" t="s">
        <v>70</v>
      </c>
      <c r="B85" s="290" t="s">
        <v>71</v>
      </c>
      <c r="C85" s="290" t="s">
        <v>15</v>
      </c>
      <c r="D85" s="290">
        <v>6876.2542686999996</v>
      </c>
      <c r="E85" s="290">
        <v>37140.115963099997</v>
      </c>
      <c r="F85" s="290">
        <v>15.6220384199972</v>
      </c>
      <c r="G85" s="290">
        <v>84.377961580002804</v>
      </c>
    </row>
    <row r="86" spans="1:7" x14ac:dyDescent="0.25">
      <c r="A86" s="290" t="s">
        <v>72</v>
      </c>
      <c r="B86" s="290" t="s">
        <v>73</v>
      </c>
      <c r="C86" s="290" t="s">
        <v>14</v>
      </c>
      <c r="D86" s="290">
        <v>70.662116040955496</v>
      </c>
      <c r="E86" s="290">
        <v>1148.2593856655301</v>
      </c>
      <c r="F86" s="290">
        <v>5.7971014492753596</v>
      </c>
      <c r="G86" s="290">
        <v>94.202898550724598</v>
      </c>
    </row>
    <row r="87" spans="1:7" x14ac:dyDescent="0.25">
      <c r="A87" s="290" t="s">
        <v>35</v>
      </c>
      <c r="B87" s="290" t="s">
        <v>36</v>
      </c>
      <c r="C87" s="290" t="s">
        <v>14</v>
      </c>
      <c r="D87" s="290">
        <v>7599.5130689029802</v>
      </c>
      <c r="E87" s="290">
        <v>28644.1496324611</v>
      </c>
      <c r="F87" s="290">
        <v>20.9678396234963</v>
      </c>
      <c r="G87" s="290">
        <v>79.032160376503697</v>
      </c>
    </row>
    <row r="88" spans="1:7" x14ac:dyDescent="0.25">
      <c r="A88" s="290" t="s">
        <v>35</v>
      </c>
      <c r="B88" s="290" t="s">
        <v>36</v>
      </c>
      <c r="C88" s="290" t="s">
        <v>15</v>
      </c>
      <c r="D88" s="290">
        <v>4267.3681293999998</v>
      </c>
      <c r="E88" s="290">
        <v>45634.656196299999</v>
      </c>
      <c r="F88" s="290">
        <v>8.5514930247073497</v>
      </c>
      <c r="G88" s="290">
        <v>91.448506975292602</v>
      </c>
    </row>
    <row r="89" spans="1:7" x14ac:dyDescent="0.25">
      <c r="A89" s="290" t="s">
        <v>74</v>
      </c>
      <c r="B89" s="290" t="s">
        <v>75</v>
      </c>
      <c r="C89" s="290" t="s">
        <v>14</v>
      </c>
      <c r="D89" s="290">
        <v>252.437744394258</v>
      </c>
      <c r="E89" s="290">
        <v>1534.72692480112</v>
      </c>
      <c r="F89" s="290">
        <v>14.1250411193452</v>
      </c>
      <c r="G89" s="290">
        <v>85.874958880654802</v>
      </c>
    </row>
    <row r="90" spans="1:7" x14ac:dyDescent="0.25">
      <c r="A90" s="290" t="s">
        <v>76</v>
      </c>
      <c r="B90" s="290" t="s">
        <v>77</v>
      </c>
      <c r="C90" s="290" t="s">
        <v>14</v>
      </c>
      <c r="D90" s="290">
        <v>375.19237168849202</v>
      </c>
      <c r="E90" s="290">
        <v>3800.16477253415</v>
      </c>
      <c r="F90" s="290">
        <v>8.9858749498264796</v>
      </c>
      <c r="G90" s="290">
        <v>91.014125050173504</v>
      </c>
    </row>
    <row r="91" spans="1:7" x14ac:dyDescent="0.25">
      <c r="A91" s="290" t="s">
        <v>78</v>
      </c>
      <c r="B91" s="290" t="s">
        <v>79</v>
      </c>
      <c r="C91" s="290" t="s">
        <v>14</v>
      </c>
      <c r="D91" s="290">
        <v>55.231160033869401</v>
      </c>
      <c r="E91" s="290">
        <v>1012.17104149026</v>
      </c>
      <c r="F91" s="290">
        <v>5.1743532058492701</v>
      </c>
      <c r="G91" s="290">
        <v>94.8256467941507</v>
      </c>
    </row>
    <row r="92" spans="1:7" x14ac:dyDescent="0.25">
      <c r="A92" s="290" t="s">
        <v>80</v>
      </c>
      <c r="B92" s="290" t="s">
        <v>81</v>
      </c>
      <c r="C92" s="290" t="s">
        <v>14</v>
      </c>
      <c r="D92" s="290">
        <v>108.83416917419</v>
      </c>
      <c r="E92" s="290">
        <v>919.16382480775997</v>
      </c>
      <c r="F92" s="290">
        <v>10.5870020964361</v>
      </c>
      <c r="G92" s="290">
        <v>89.412997903563905</v>
      </c>
    </row>
    <row r="93" spans="1:7" x14ac:dyDescent="0.25">
      <c r="A93" s="290" t="s">
        <v>82</v>
      </c>
      <c r="B93" s="290" t="s">
        <v>83</v>
      </c>
      <c r="C93" s="290" t="s">
        <v>14</v>
      </c>
      <c r="D93" s="290">
        <v>704.02988168055299</v>
      </c>
      <c r="E93" s="290">
        <v>5787.9128996107002</v>
      </c>
      <c r="F93" s="290">
        <v>10.844671701504399</v>
      </c>
      <c r="G93" s="290">
        <v>89.155328298495505</v>
      </c>
    </row>
    <row r="94" spans="1:7" x14ac:dyDescent="0.25">
      <c r="A94" s="290" t="s">
        <v>82</v>
      </c>
      <c r="B94" s="290" t="s">
        <v>83</v>
      </c>
      <c r="C94" s="290" t="s">
        <v>15</v>
      </c>
      <c r="D94" s="290">
        <v>1115.8536696000001</v>
      </c>
      <c r="E94" s="290">
        <v>8210.9957718999995</v>
      </c>
      <c r="F94" s="290">
        <v>11.9638863755534</v>
      </c>
      <c r="G94" s="290">
        <v>88.0361136244466</v>
      </c>
    </row>
    <row r="95" spans="1:7" x14ac:dyDescent="0.25">
      <c r="A95" s="290" t="s">
        <v>37</v>
      </c>
      <c r="B95" s="290" t="s">
        <v>38</v>
      </c>
      <c r="C95" s="290" t="s">
        <v>14</v>
      </c>
      <c r="D95" s="290">
        <v>18959.924635480002</v>
      </c>
      <c r="E95" s="290">
        <v>166420.837695717</v>
      </c>
      <c r="F95" s="290">
        <v>10.227557809696901</v>
      </c>
      <c r="G95" s="290">
        <v>89.772442190303096</v>
      </c>
    </row>
    <row r="96" spans="1:7" x14ac:dyDescent="0.25">
      <c r="A96" s="290" t="s">
        <v>37</v>
      </c>
      <c r="B96" s="290" t="s">
        <v>38</v>
      </c>
      <c r="C96" s="290" t="s">
        <v>15</v>
      </c>
      <c r="D96" s="290">
        <v>45146.090439200001</v>
      </c>
      <c r="E96" s="290">
        <v>212135.96540829999</v>
      </c>
      <c r="F96" s="290">
        <v>17.5473140909445</v>
      </c>
      <c r="G96" s="290">
        <v>82.452685909055504</v>
      </c>
    </row>
    <row r="97" spans="1:7" x14ac:dyDescent="0.25">
      <c r="A97" s="290" t="s">
        <v>39</v>
      </c>
      <c r="B97" s="290" t="s">
        <v>40</v>
      </c>
      <c r="C97" s="290" t="s">
        <v>14</v>
      </c>
      <c r="D97" s="290">
        <v>524.24614043247595</v>
      </c>
      <c r="E97" s="290">
        <v>4585.1023713269497</v>
      </c>
      <c r="F97" s="290">
        <v>10.2605281128484</v>
      </c>
      <c r="G97" s="290">
        <v>89.739471887151595</v>
      </c>
    </row>
    <row r="98" spans="1:7" x14ac:dyDescent="0.25">
      <c r="A98" s="290" t="s">
        <v>39</v>
      </c>
      <c r="B98" s="290" t="s">
        <v>40</v>
      </c>
      <c r="C98" s="290" t="s">
        <v>15</v>
      </c>
      <c r="D98" s="290">
        <v>504.68843870000001</v>
      </c>
      <c r="E98" s="290">
        <v>6285.2883843</v>
      </c>
      <c r="F98" s="290">
        <v>7.4328447924954002</v>
      </c>
      <c r="G98" s="290">
        <v>92.567155207504598</v>
      </c>
    </row>
    <row r="99" spans="1:7" x14ac:dyDescent="0.25">
      <c r="A99" s="290" t="s">
        <v>84</v>
      </c>
      <c r="B99" s="290" t="s">
        <v>85</v>
      </c>
      <c r="C99" s="290" t="s">
        <v>14</v>
      </c>
      <c r="D99" s="290">
        <v>210.25519078836399</v>
      </c>
      <c r="E99" s="290">
        <v>2028.16479331388</v>
      </c>
      <c r="F99" s="290">
        <v>9.3930179448737494</v>
      </c>
      <c r="G99" s="290">
        <v>90.606982055126196</v>
      </c>
    </row>
    <row r="100" spans="1:7" x14ac:dyDescent="0.25">
      <c r="A100" s="290" t="s">
        <v>84</v>
      </c>
      <c r="B100" s="290" t="s">
        <v>85</v>
      </c>
      <c r="C100" s="290" t="s">
        <v>15</v>
      </c>
      <c r="D100" s="290">
        <v>286.68748049999999</v>
      </c>
      <c r="E100" s="290">
        <v>2820.7632868999999</v>
      </c>
      <c r="F100" s="290">
        <v>9.2258092552137505</v>
      </c>
      <c r="G100" s="290">
        <v>90.774190744786296</v>
      </c>
    </row>
    <row r="101" spans="1:7" x14ac:dyDescent="0.25">
      <c r="A101" s="290" t="s">
        <v>86</v>
      </c>
      <c r="B101" s="290" t="s">
        <v>87</v>
      </c>
      <c r="C101" s="290" t="s">
        <v>14</v>
      </c>
      <c r="D101" s="290">
        <v>15.560425798372</v>
      </c>
      <c r="E101" s="290">
        <v>549.06073888541198</v>
      </c>
      <c r="F101" s="290">
        <v>2.7559055118110201</v>
      </c>
      <c r="G101" s="290">
        <v>97.244094488189006</v>
      </c>
    </row>
    <row r="102" spans="1:7" x14ac:dyDescent="0.25">
      <c r="A102" s="290" t="s">
        <v>88</v>
      </c>
      <c r="B102" s="290" t="s">
        <v>89</v>
      </c>
      <c r="C102" s="290" t="s">
        <v>14</v>
      </c>
      <c r="D102" s="290">
        <v>90.982452989550197</v>
      </c>
      <c r="E102" s="290">
        <v>1890.00851597721</v>
      </c>
      <c r="F102" s="290">
        <v>4.5927747483374297</v>
      </c>
      <c r="G102" s="290">
        <v>95.407225251662595</v>
      </c>
    </row>
    <row r="103" spans="1:7" x14ac:dyDescent="0.25">
      <c r="A103" s="290" t="s">
        <v>88</v>
      </c>
      <c r="B103" s="290" t="s">
        <v>89</v>
      </c>
      <c r="C103" s="290" t="s">
        <v>15</v>
      </c>
      <c r="D103" s="290">
        <v>350.89702620000003</v>
      </c>
      <c r="E103" s="290">
        <v>2531.8716995</v>
      </c>
      <c r="F103" s="290">
        <v>12.1722225953036</v>
      </c>
      <c r="G103" s="290">
        <v>87.827777404696405</v>
      </c>
    </row>
    <row r="104" spans="1:7" x14ac:dyDescent="0.25">
      <c r="A104" s="290" t="s">
        <v>90</v>
      </c>
      <c r="B104" s="290" t="s">
        <v>91</v>
      </c>
      <c r="C104" s="290" t="s">
        <v>14</v>
      </c>
      <c r="D104" s="290">
        <v>17.690011481056199</v>
      </c>
      <c r="E104" s="290">
        <v>344.95522388059601</v>
      </c>
      <c r="F104" s="290">
        <v>4.8780487804878003</v>
      </c>
      <c r="G104" s="290">
        <v>95.121951219512198</v>
      </c>
    </row>
    <row r="105" spans="1:7" x14ac:dyDescent="0.25">
      <c r="A105" s="290" t="s">
        <v>92</v>
      </c>
      <c r="B105" s="290" t="s">
        <v>93</v>
      </c>
      <c r="C105" s="290" t="s">
        <v>14</v>
      </c>
      <c r="D105" s="290">
        <v>184.705965403086</v>
      </c>
      <c r="E105" s="290">
        <v>2301.1375770298901</v>
      </c>
      <c r="F105" s="290">
        <v>7.4303133825674497</v>
      </c>
      <c r="G105" s="290">
        <v>92.569686617432595</v>
      </c>
    </row>
    <row r="106" spans="1:7" x14ac:dyDescent="0.25">
      <c r="A106" s="290" t="s">
        <v>92</v>
      </c>
      <c r="B106" s="290" t="s">
        <v>93</v>
      </c>
      <c r="C106" s="290" t="s">
        <v>15</v>
      </c>
      <c r="D106" s="290">
        <v>391.82831090000002</v>
      </c>
      <c r="E106" s="290">
        <v>3446.1510970999998</v>
      </c>
      <c r="F106" s="290">
        <v>10.2092343195813</v>
      </c>
      <c r="G106" s="290">
        <v>89.790765680418701</v>
      </c>
    </row>
    <row r="107" spans="1:7" x14ac:dyDescent="0.25">
      <c r="A107" s="290" t="s">
        <v>94</v>
      </c>
      <c r="B107" s="290" t="s">
        <v>95</v>
      </c>
      <c r="C107" s="290" t="s">
        <v>14</v>
      </c>
      <c r="D107" s="290">
        <v>504.87576715054098</v>
      </c>
      <c r="E107" s="290">
        <v>3864.6247091087498</v>
      </c>
      <c r="F107" s="290">
        <v>11.554541986977</v>
      </c>
      <c r="G107" s="290">
        <v>88.445458013023</v>
      </c>
    </row>
    <row r="108" spans="1:7" x14ac:dyDescent="0.25">
      <c r="A108" s="290" t="s">
        <v>94</v>
      </c>
      <c r="B108" s="290" t="s">
        <v>95</v>
      </c>
      <c r="C108" s="290" t="s">
        <v>15</v>
      </c>
      <c r="D108" s="290">
        <v>1147.2917608</v>
      </c>
      <c r="E108" s="290">
        <v>5846.8713821000001</v>
      </c>
      <c r="F108" s="290">
        <v>16.403560188107001</v>
      </c>
      <c r="G108" s="290">
        <v>83.596439811893006</v>
      </c>
    </row>
    <row r="109" spans="1:7" x14ac:dyDescent="0.25">
      <c r="A109" s="290" t="s">
        <v>96</v>
      </c>
      <c r="B109" s="290" t="s">
        <v>97</v>
      </c>
      <c r="C109" s="290" t="s">
        <v>14</v>
      </c>
      <c r="D109" s="290">
        <v>754.42849933799903</v>
      </c>
      <c r="E109" s="290">
        <v>8281.0771308165495</v>
      </c>
      <c r="F109" s="290">
        <v>8.3495991283566404</v>
      </c>
      <c r="G109" s="290">
        <v>91.650400871643399</v>
      </c>
    </row>
    <row r="110" spans="1:7" x14ac:dyDescent="0.25">
      <c r="A110" s="290" t="s">
        <v>98</v>
      </c>
      <c r="B110" s="290" t="s">
        <v>99</v>
      </c>
      <c r="C110" s="290" t="s">
        <v>14</v>
      </c>
      <c r="D110" s="290">
        <v>447.97488394382299</v>
      </c>
      <c r="E110" s="290">
        <v>5982.04364196202</v>
      </c>
      <c r="F110" s="290">
        <v>6.9669299106834801</v>
      </c>
      <c r="G110" s="290">
        <v>93.033070089316496</v>
      </c>
    </row>
    <row r="111" spans="1:7" x14ac:dyDescent="0.25">
      <c r="A111" s="290" t="s">
        <v>100</v>
      </c>
      <c r="B111" s="290" t="s">
        <v>101</v>
      </c>
      <c r="C111" s="290" t="s">
        <v>15</v>
      </c>
      <c r="D111" s="290">
        <v>57.353797700000001</v>
      </c>
      <c r="E111" s="290">
        <v>517.51066790000004</v>
      </c>
      <c r="F111" s="290">
        <v>9.9769251940348092</v>
      </c>
      <c r="G111" s="290">
        <v>90.023074805965194</v>
      </c>
    </row>
    <row r="112" spans="1:7" x14ac:dyDescent="0.25">
      <c r="A112" s="290" t="s">
        <v>102</v>
      </c>
      <c r="B112" s="290" t="s">
        <v>103</v>
      </c>
      <c r="C112" s="290" t="s">
        <v>14</v>
      </c>
      <c r="D112" s="290">
        <v>3914.89911358567</v>
      </c>
      <c r="E112" s="290">
        <v>27036.673127420901</v>
      </c>
      <c r="F112" s="290">
        <v>12.6484660717783</v>
      </c>
      <c r="G112" s="290">
        <v>87.351533928221698</v>
      </c>
    </row>
    <row r="113" spans="1:7" x14ac:dyDescent="0.25">
      <c r="A113" s="290" t="s">
        <v>102</v>
      </c>
      <c r="B113" s="290" t="s">
        <v>103</v>
      </c>
      <c r="C113" s="290" t="s">
        <v>15</v>
      </c>
      <c r="D113" s="290">
        <v>4873.7016976000004</v>
      </c>
      <c r="E113" s="290">
        <v>37807.841696399999</v>
      </c>
      <c r="F113" s="290">
        <v>11.4187569381222</v>
      </c>
      <c r="G113" s="290">
        <v>88.5812430618778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753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91" t="s">
        <v>106</v>
      </c>
      <c r="B124" s="291" t="s">
        <v>107</v>
      </c>
      <c r="C124" s="291" t="s">
        <v>14</v>
      </c>
      <c r="D124" s="291">
        <v>19822.266237005901</v>
      </c>
      <c r="E124" s="291">
        <v>189434.69750614901</v>
      </c>
      <c r="F124" s="291">
        <v>9.4726913180944603</v>
      </c>
      <c r="G124" s="291">
        <v>90.527308681905495</v>
      </c>
    </row>
    <row r="125" spans="1:7" x14ac:dyDescent="0.25">
      <c r="A125" s="291" t="s">
        <v>106</v>
      </c>
      <c r="B125" s="291" t="s">
        <v>107</v>
      </c>
      <c r="C125" s="291" t="s">
        <v>15</v>
      </c>
      <c r="D125" s="291">
        <v>17295.017759800001</v>
      </c>
      <c r="E125" s="291">
        <v>212793.77408070001</v>
      </c>
      <c r="F125" s="291">
        <v>7.5166711170308096</v>
      </c>
      <c r="G125" s="291">
        <v>92.483328882969204</v>
      </c>
    </row>
    <row r="126" spans="1:7" x14ac:dyDescent="0.25">
      <c r="A126" s="291" t="s">
        <v>108</v>
      </c>
      <c r="B126" s="291" t="s">
        <v>109</v>
      </c>
      <c r="C126" s="291" t="s">
        <v>14</v>
      </c>
      <c r="D126" s="291">
        <v>33354.267237836902</v>
      </c>
      <c r="E126" s="291">
        <v>222840.68100423799</v>
      </c>
      <c r="F126" s="291">
        <v>13.0190963821507</v>
      </c>
      <c r="G126" s="291">
        <v>86.980903617849293</v>
      </c>
    </row>
    <row r="127" spans="1:7" x14ac:dyDescent="0.25">
      <c r="A127" s="291" t="s">
        <v>108</v>
      </c>
      <c r="B127" s="291" t="s">
        <v>109</v>
      </c>
      <c r="C127" s="291" t="s">
        <v>15</v>
      </c>
      <c r="D127" s="291">
        <v>33357.8876619</v>
      </c>
      <c r="E127" s="291">
        <v>263915.51497630001</v>
      </c>
      <c r="F127" s="291">
        <v>11.2212822828615</v>
      </c>
      <c r="G127" s="291">
        <v>88.778717717138406</v>
      </c>
    </row>
    <row r="128" spans="1:7" x14ac:dyDescent="0.25">
      <c r="A128" s="291" t="s">
        <v>110</v>
      </c>
      <c r="B128" s="291" t="s">
        <v>111</v>
      </c>
      <c r="C128" s="291" t="s">
        <v>14</v>
      </c>
      <c r="D128" s="291">
        <v>41633.695221198301</v>
      </c>
      <c r="E128" s="291">
        <v>351891.10484673298</v>
      </c>
      <c r="F128" s="291">
        <v>10.579687789438299</v>
      </c>
      <c r="G128" s="291">
        <v>89.420312210561704</v>
      </c>
    </row>
    <row r="129" spans="1:7" x14ac:dyDescent="0.25">
      <c r="A129" s="291" t="s">
        <v>110</v>
      </c>
      <c r="B129" s="291" t="s">
        <v>111</v>
      </c>
      <c r="C129" s="291" t="s">
        <v>15</v>
      </c>
      <c r="D129" s="291">
        <v>50041.169343499998</v>
      </c>
      <c r="E129" s="291">
        <v>396310.61028159998</v>
      </c>
      <c r="F129" s="291">
        <v>11.211150403731001</v>
      </c>
      <c r="G129" s="291">
        <v>88.788849596269003</v>
      </c>
    </row>
    <row r="130" spans="1:7" x14ac:dyDescent="0.25">
      <c r="A130" s="291" t="s">
        <v>112</v>
      </c>
      <c r="B130" s="291" t="s">
        <v>113</v>
      </c>
      <c r="C130" s="291" t="s">
        <v>14</v>
      </c>
      <c r="D130" s="291">
        <v>4914.2190833004197</v>
      </c>
      <c r="E130" s="291">
        <v>43011.613229949799</v>
      </c>
      <c r="F130" s="291">
        <v>10.2538001868812</v>
      </c>
      <c r="G130" s="291">
        <v>89.746199813118807</v>
      </c>
    </row>
    <row r="131" spans="1:7" x14ac:dyDescent="0.25">
      <c r="A131" s="291" t="s">
        <v>112</v>
      </c>
      <c r="B131" s="291" t="s">
        <v>113</v>
      </c>
      <c r="C131" s="291" t="s">
        <v>15</v>
      </c>
      <c r="D131" s="291">
        <v>5759.9234544000001</v>
      </c>
      <c r="E131" s="291">
        <v>50677.629304000002</v>
      </c>
      <c r="F131" s="291">
        <v>10.2058348969476</v>
      </c>
      <c r="G131" s="291">
        <v>89.794165103052407</v>
      </c>
    </row>
    <row r="132" spans="1:7" x14ac:dyDescent="0.25">
      <c r="A132" s="291" t="s">
        <v>114</v>
      </c>
      <c r="B132" s="291" t="s">
        <v>115</v>
      </c>
      <c r="C132" s="291" t="s">
        <v>14</v>
      </c>
      <c r="D132" s="291">
        <v>4191.3049338070396</v>
      </c>
      <c r="E132" s="291">
        <v>57616.514736061901</v>
      </c>
      <c r="F132" s="291">
        <v>6.7811887819273604</v>
      </c>
      <c r="G132" s="291">
        <v>93.218811218072602</v>
      </c>
    </row>
    <row r="133" spans="1:7" x14ac:dyDescent="0.25">
      <c r="A133" s="291" t="s">
        <v>114</v>
      </c>
      <c r="B133" s="291" t="s">
        <v>115</v>
      </c>
      <c r="C133" s="291" t="s">
        <v>15</v>
      </c>
      <c r="D133" s="291">
        <v>4277.3007377000004</v>
      </c>
      <c r="E133" s="291">
        <v>73068.818740999995</v>
      </c>
      <c r="F133" s="291">
        <v>5.5300780007171602</v>
      </c>
      <c r="G133" s="291">
        <v>94.469921999282803</v>
      </c>
    </row>
    <row r="134" spans="1:7" x14ac:dyDescent="0.25">
      <c r="A134" s="291" t="s">
        <v>116</v>
      </c>
      <c r="B134" s="291" t="s">
        <v>117</v>
      </c>
      <c r="C134" s="291" t="s">
        <v>14</v>
      </c>
      <c r="D134" s="291">
        <v>3712.3206495858199</v>
      </c>
      <c r="E134" s="291">
        <v>22643.820279376199</v>
      </c>
      <c r="F134" s="291">
        <v>14.085220820421601</v>
      </c>
      <c r="G134" s="291">
        <v>85.914779179578403</v>
      </c>
    </row>
    <row r="135" spans="1:7" x14ac:dyDescent="0.25">
      <c r="A135" s="291" t="s">
        <v>116</v>
      </c>
      <c r="B135" s="291" t="s">
        <v>117</v>
      </c>
      <c r="C135" s="291" t="s">
        <v>15</v>
      </c>
      <c r="D135" s="291">
        <v>8319.9796872999996</v>
      </c>
      <c r="E135" s="291">
        <v>24816.614949999999</v>
      </c>
      <c r="F135" s="291">
        <v>25.108131292207901</v>
      </c>
      <c r="G135" s="291">
        <v>74.891868707792099</v>
      </c>
    </row>
    <row r="136" spans="1:7" x14ac:dyDescent="0.25">
      <c r="A136" s="291" t="s">
        <v>118</v>
      </c>
      <c r="B136" s="291" t="s">
        <v>119</v>
      </c>
      <c r="C136" s="291" t="s">
        <v>14</v>
      </c>
      <c r="D136" s="291">
        <v>4913.3908254322796</v>
      </c>
      <c r="E136" s="291">
        <v>19728.6014888471</v>
      </c>
      <c r="F136" s="291">
        <v>19.939097304989801</v>
      </c>
      <c r="G136" s="291">
        <v>80.060902695010199</v>
      </c>
    </row>
    <row r="137" spans="1:7" x14ac:dyDescent="0.25">
      <c r="A137" s="291" t="s">
        <v>118</v>
      </c>
      <c r="B137" s="291" t="s">
        <v>119</v>
      </c>
      <c r="C137" s="291" t="s">
        <v>15</v>
      </c>
      <c r="D137" s="291">
        <v>4200.2081482000003</v>
      </c>
      <c r="E137" s="291">
        <v>24017.4428558</v>
      </c>
      <c r="F137" s="291">
        <v>14.885038260642601</v>
      </c>
      <c r="G137" s="291">
        <v>85.114961739357398</v>
      </c>
    </row>
    <row r="138" spans="1:7" x14ac:dyDescent="0.25">
      <c r="A138" s="291" t="s">
        <v>120</v>
      </c>
      <c r="B138" s="291" t="s">
        <v>121</v>
      </c>
      <c r="C138" s="291" t="s">
        <v>14</v>
      </c>
      <c r="D138" s="291">
        <v>10681.3052341527</v>
      </c>
      <c r="E138" s="291">
        <v>71186.772600019307</v>
      </c>
      <c r="F138" s="291">
        <v>13.046972051534199</v>
      </c>
      <c r="G138" s="291">
        <v>86.953027948465802</v>
      </c>
    </row>
    <row r="139" spans="1:7" x14ac:dyDescent="0.25">
      <c r="A139" s="291" t="s">
        <v>120</v>
      </c>
      <c r="B139" s="291" t="s">
        <v>121</v>
      </c>
      <c r="C139" s="291" t="s">
        <v>15</v>
      </c>
      <c r="D139" s="291">
        <v>10215.869523400001</v>
      </c>
      <c r="E139" s="291">
        <v>79722.367410399995</v>
      </c>
      <c r="F139" s="291">
        <v>11.3587611584153</v>
      </c>
      <c r="G139" s="291">
        <v>88.641238841584695</v>
      </c>
    </row>
    <row r="140" spans="1:7" x14ac:dyDescent="0.25">
      <c r="A140" s="291" t="s">
        <v>122</v>
      </c>
      <c r="B140" s="291" t="s">
        <v>123</v>
      </c>
      <c r="C140" s="291" t="s">
        <v>14</v>
      </c>
      <c r="D140" s="291">
        <v>976.09329521693201</v>
      </c>
      <c r="E140" s="291">
        <v>6617.4739234046901</v>
      </c>
      <c r="F140" s="291">
        <v>12.8542128767</v>
      </c>
      <c r="G140" s="291">
        <v>87.145787123299996</v>
      </c>
    </row>
    <row r="141" spans="1:7" x14ac:dyDescent="0.25">
      <c r="A141" s="291" t="s">
        <v>122</v>
      </c>
      <c r="B141" s="291" t="s">
        <v>123</v>
      </c>
      <c r="C141" s="291" t="s">
        <v>15</v>
      </c>
      <c r="D141" s="291">
        <v>1179.8971371</v>
      </c>
      <c r="E141" s="291">
        <v>6423.2980768999996</v>
      </c>
      <c r="F141" s="291">
        <v>15.5184380236275</v>
      </c>
      <c r="G141" s="291">
        <v>84.481561976372504</v>
      </c>
    </row>
    <row r="142" spans="1:7" x14ac:dyDescent="0.25">
      <c r="A142" s="291" t="s">
        <v>124</v>
      </c>
      <c r="B142" s="291" t="s">
        <v>125</v>
      </c>
      <c r="C142" s="291" t="s">
        <v>14</v>
      </c>
      <c r="D142" s="291">
        <v>14972.5163432879</v>
      </c>
      <c r="E142" s="291">
        <v>102231.271800841</v>
      </c>
      <c r="F142" s="291">
        <v>12.7747716864542</v>
      </c>
      <c r="G142" s="291">
        <v>87.225228313545799</v>
      </c>
    </row>
    <row r="143" spans="1:7" x14ac:dyDescent="0.25">
      <c r="A143" s="291" t="s">
        <v>124</v>
      </c>
      <c r="B143" s="291" t="s">
        <v>125</v>
      </c>
      <c r="C143" s="291" t="s">
        <v>15</v>
      </c>
      <c r="D143" s="291">
        <v>24263.053404999999</v>
      </c>
      <c r="E143" s="291">
        <v>112424.3010398</v>
      </c>
      <c r="F143" s="291">
        <v>17.750766706658599</v>
      </c>
      <c r="G143" s="291">
        <v>82.249233293341405</v>
      </c>
    </row>
    <row r="144" spans="1:7" x14ac:dyDescent="0.25">
      <c r="A144" s="291" t="s">
        <v>126</v>
      </c>
      <c r="B144" s="291" t="s">
        <v>127</v>
      </c>
      <c r="C144" s="291" t="s">
        <v>14</v>
      </c>
      <c r="D144" s="291">
        <v>28163.706462022001</v>
      </c>
      <c r="E144" s="291">
        <v>158938.70200148999</v>
      </c>
      <c r="F144" s="291">
        <v>15.0525622269124</v>
      </c>
      <c r="G144" s="291">
        <v>84.9474377730876</v>
      </c>
    </row>
    <row r="145" spans="1:7" x14ac:dyDescent="0.25">
      <c r="A145" s="291" t="s">
        <v>126</v>
      </c>
      <c r="B145" s="291" t="s">
        <v>127</v>
      </c>
      <c r="C145" s="291" t="s">
        <v>15</v>
      </c>
      <c r="D145" s="291">
        <v>36109.609057100002</v>
      </c>
      <c r="E145" s="291">
        <v>172592.47669059999</v>
      </c>
      <c r="F145" s="291">
        <v>17.301987628793</v>
      </c>
      <c r="G145" s="291">
        <v>82.698012371207</v>
      </c>
    </row>
    <row r="146" spans="1:7" x14ac:dyDescent="0.25">
      <c r="A146" s="291" t="s">
        <v>128</v>
      </c>
      <c r="B146" s="291" t="s">
        <v>129</v>
      </c>
      <c r="C146" s="291" t="s">
        <v>14</v>
      </c>
      <c r="D146" s="291">
        <v>4946.2198797507399</v>
      </c>
      <c r="E146" s="291">
        <v>69092.792007533993</v>
      </c>
      <c r="F146" s="291">
        <v>6.6805590102698096</v>
      </c>
      <c r="G146" s="291">
        <v>93.319440989730197</v>
      </c>
    </row>
    <row r="147" spans="1:7" x14ac:dyDescent="0.25">
      <c r="A147" s="291" t="s">
        <v>128</v>
      </c>
      <c r="B147" s="291" t="s">
        <v>129</v>
      </c>
      <c r="C147" s="291" t="s">
        <v>15</v>
      </c>
      <c r="D147" s="291">
        <v>5536.8631138999999</v>
      </c>
      <c r="E147" s="291">
        <v>72485.292220300005</v>
      </c>
      <c r="F147" s="291">
        <v>7.0965267367754796</v>
      </c>
      <c r="G147" s="291">
        <v>92.903473263224498</v>
      </c>
    </row>
    <row r="148" spans="1:7" x14ac:dyDescent="0.25">
      <c r="A148" s="291" t="s">
        <v>130</v>
      </c>
      <c r="B148" s="291" t="s">
        <v>131</v>
      </c>
      <c r="C148" s="291" t="s">
        <v>14</v>
      </c>
      <c r="D148" s="291">
        <v>163.011299587309</v>
      </c>
      <c r="E148" s="291">
        <v>763.29940708244203</v>
      </c>
      <c r="F148" s="291">
        <v>17.597907312694598</v>
      </c>
      <c r="G148" s="291">
        <v>82.402092687305398</v>
      </c>
    </row>
    <row r="149" spans="1:7" x14ac:dyDescent="0.25">
      <c r="A149" s="291" t="s">
        <v>130</v>
      </c>
      <c r="B149" s="291" t="s">
        <v>131</v>
      </c>
      <c r="C149" s="291" t="s">
        <v>15</v>
      </c>
      <c r="D149" s="291">
        <v>104.6686792</v>
      </c>
      <c r="E149" s="291">
        <v>1030.4451004</v>
      </c>
      <c r="F149" s="291">
        <v>9.2209856915739294</v>
      </c>
      <c r="G149" s="291">
        <v>90.779014308426099</v>
      </c>
    </row>
    <row r="150" spans="1:7" x14ac:dyDescent="0.25">
      <c r="A150" s="291" t="s">
        <v>132</v>
      </c>
      <c r="B150" s="291" t="s">
        <v>133</v>
      </c>
      <c r="C150" s="291" t="s">
        <v>14</v>
      </c>
      <c r="D150" s="291">
        <v>5340.6923405667703</v>
      </c>
      <c r="E150" s="291">
        <v>35248.083239057698</v>
      </c>
      <c r="F150" s="291">
        <v>13.158052353882301</v>
      </c>
      <c r="G150" s="291">
        <v>86.841947646117703</v>
      </c>
    </row>
    <row r="151" spans="1:7" x14ac:dyDescent="0.25">
      <c r="A151" s="291" t="s">
        <v>132</v>
      </c>
      <c r="B151" s="291" t="s">
        <v>133</v>
      </c>
      <c r="C151" s="291" t="s">
        <v>15</v>
      </c>
      <c r="D151" s="291">
        <v>6975.9196377999997</v>
      </c>
      <c r="E151" s="291">
        <v>32088.4346811</v>
      </c>
      <c r="F151" s="291">
        <v>17.857506566862501</v>
      </c>
      <c r="G151" s="291">
        <v>82.142493433137503</v>
      </c>
    </row>
    <row r="152" spans="1:7" x14ac:dyDescent="0.25">
      <c r="A152" s="291" t="s">
        <v>134</v>
      </c>
      <c r="B152" s="291" t="s">
        <v>135</v>
      </c>
      <c r="C152" s="291" t="s">
        <v>14</v>
      </c>
      <c r="D152" s="291">
        <v>16865.996901720799</v>
      </c>
      <c r="E152" s="291">
        <v>102205.10175599001</v>
      </c>
      <c r="F152" s="291">
        <v>14.164643722827099</v>
      </c>
      <c r="G152" s="291">
        <v>85.835356277172806</v>
      </c>
    </row>
    <row r="153" spans="1:7" x14ac:dyDescent="0.25">
      <c r="A153" s="291" t="s">
        <v>134</v>
      </c>
      <c r="B153" s="291" t="s">
        <v>135</v>
      </c>
      <c r="C153" s="291" t="s">
        <v>15</v>
      </c>
      <c r="D153" s="291">
        <v>16028.7302679</v>
      </c>
      <c r="E153" s="291">
        <v>119642.3646919</v>
      </c>
      <c r="F153" s="291">
        <v>11.814403261541701</v>
      </c>
      <c r="G153" s="291">
        <v>88.185596738458202</v>
      </c>
    </row>
    <row r="154" spans="1:7" x14ac:dyDescent="0.25">
      <c r="A154" s="291" t="s">
        <v>136</v>
      </c>
      <c r="B154" s="291" t="s">
        <v>137</v>
      </c>
      <c r="C154" s="291" t="s">
        <v>14</v>
      </c>
      <c r="D154" s="291">
        <v>17261.692304908502</v>
      </c>
      <c r="E154" s="291">
        <v>86722.390785110096</v>
      </c>
      <c r="F154" s="291">
        <v>16.600321695355099</v>
      </c>
      <c r="G154" s="291">
        <v>83.399678304644894</v>
      </c>
    </row>
    <row r="155" spans="1:7" x14ac:dyDescent="0.25">
      <c r="A155" s="291" t="s">
        <v>136</v>
      </c>
      <c r="B155" s="291" t="s">
        <v>137</v>
      </c>
      <c r="C155" s="291" t="s">
        <v>15</v>
      </c>
      <c r="D155" s="291">
        <v>22536.871961100001</v>
      </c>
      <c r="E155" s="291">
        <v>106152.04918430001</v>
      </c>
      <c r="F155" s="291">
        <v>17.5126745647643</v>
      </c>
      <c r="G155" s="291">
        <v>82.487325435235704</v>
      </c>
    </row>
    <row r="156" spans="1:7" x14ac:dyDescent="0.25">
      <c r="A156" s="291" t="s">
        <v>138</v>
      </c>
      <c r="B156" s="291" t="s">
        <v>139</v>
      </c>
      <c r="C156" s="291" t="s">
        <v>14</v>
      </c>
      <c r="D156" s="291">
        <v>8890.8671098825507</v>
      </c>
      <c r="E156" s="291">
        <v>48390.901513446399</v>
      </c>
      <c r="F156" s="291">
        <v>15.5212859580973</v>
      </c>
      <c r="G156" s="291">
        <v>84.478714041902705</v>
      </c>
    </row>
    <row r="157" spans="1:7" x14ac:dyDescent="0.25">
      <c r="A157" s="291" t="s">
        <v>138</v>
      </c>
      <c r="B157" s="291" t="s">
        <v>139</v>
      </c>
      <c r="C157" s="291" t="s">
        <v>15</v>
      </c>
      <c r="D157" s="291">
        <v>11618.128545699999</v>
      </c>
      <c r="E157" s="291">
        <v>58813.7277541</v>
      </c>
      <c r="F157" s="291">
        <v>16.495559191633799</v>
      </c>
      <c r="G157" s="291">
        <v>83.504440808366198</v>
      </c>
    </row>
    <row r="158" spans="1:7" x14ac:dyDescent="0.25">
      <c r="A158" s="291" t="s">
        <v>140</v>
      </c>
      <c r="B158" s="291" t="s">
        <v>141</v>
      </c>
      <c r="C158" s="291" t="s">
        <v>14</v>
      </c>
      <c r="D158" s="291">
        <v>35846.9522301467</v>
      </c>
      <c r="E158" s="291">
        <v>170335.601149945</v>
      </c>
      <c r="F158" s="291">
        <v>17.386025947629001</v>
      </c>
      <c r="G158" s="291">
        <v>82.613974052371006</v>
      </c>
    </row>
    <row r="159" spans="1:7" x14ac:dyDescent="0.25">
      <c r="A159" s="291" t="s">
        <v>140</v>
      </c>
      <c r="B159" s="291" t="s">
        <v>141</v>
      </c>
      <c r="C159" s="291" t="s">
        <v>15</v>
      </c>
      <c r="D159" s="291">
        <v>44470.423543299999</v>
      </c>
      <c r="E159" s="291">
        <v>189222.08207820001</v>
      </c>
      <c r="F159" s="291">
        <v>19.029460711644099</v>
      </c>
      <c r="G159" s="291">
        <v>80.970539288355894</v>
      </c>
    </row>
    <row r="160" spans="1:7" x14ac:dyDescent="0.25">
      <c r="A160" s="291" t="s">
        <v>142</v>
      </c>
      <c r="B160" s="291" t="s">
        <v>143</v>
      </c>
      <c r="C160" s="291" t="s">
        <v>14</v>
      </c>
      <c r="D160" s="291">
        <v>44787.583102832097</v>
      </c>
      <c r="E160" s="291">
        <v>278159.32486081403</v>
      </c>
      <c r="F160" s="291">
        <v>13.868404371864701</v>
      </c>
      <c r="G160" s="291">
        <v>86.131595628135301</v>
      </c>
    </row>
    <row r="161" spans="1:7" x14ac:dyDescent="0.25">
      <c r="A161" s="291" t="s">
        <v>142</v>
      </c>
      <c r="B161" s="291" t="s">
        <v>143</v>
      </c>
      <c r="C161" s="291" t="s">
        <v>15</v>
      </c>
      <c r="D161" s="291">
        <v>58788.758236399997</v>
      </c>
      <c r="E161" s="291">
        <v>306295.08808969997</v>
      </c>
      <c r="F161" s="291">
        <v>16.102810033366602</v>
      </c>
      <c r="G161" s="291">
        <v>83.897189966633405</v>
      </c>
    </row>
    <row r="162" spans="1:7" x14ac:dyDescent="0.25">
      <c r="A162" s="291" t="s">
        <v>144</v>
      </c>
      <c r="B162" s="291" t="s">
        <v>145</v>
      </c>
      <c r="C162" s="291" t="s">
        <v>14</v>
      </c>
      <c r="D162" s="291">
        <v>13212.919303721799</v>
      </c>
      <c r="E162" s="291">
        <v>109866.028690379</v>
      </c>
      <c r="F162" s="291">
        <v>10.735320311931099</v>
      </c>
      <c r="G162" s="291">
        <v>89.264679688068895</v>
      </c>
    </row>
    <row r="163" spans="1:7" x14ac:dyDescent="0.25">
      <c r="A163" s="291" t="s">
        <v>144</v>
      </c>
      <c r="B163" s="291" t="s">
        <v>145</v>
      </c>
      <c r="C163" s="291" t="s">
        <v>15</v>
      </c>
      <c r="D163" s="291">
        <v>13230.915931699999</v>
      </c>
      <c r="E163" s="291">
        <v>133545.9846965</v>
      </c>
      <c r="F163" s="291">
        <v>9.0143039368402906</v>
      </c>
      <c r="G163" s="291">
        <v>90.985696063159693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754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292" t="s">
        <v>106</v>
      </c>
      <c r="B174" s="292" t="s">
        <v>107</v>
      </c>
      <c r="C174" s="292" t="s">
        <v>14</v>
      </c>
      <c r="D174" s="292">
        <v>19782.657911136601</v>
      </c>
      <c r="E174" s="292">
        <v>189367.456577476</v>
      </c>
      <c r="F174" s="292">
        <v>9.4585929151923693</v>
      </c>
      <c r="G174" s="292">
        <v>90.541407084807602</v>
      </c>
    </row>
    <row r="175" spans="1:7" x14ac:dyDescent="0.25">
      <c r="A175" s="292" t="s">
        <v>106</v>
      </c>
      <c r="B175" s="292" t="s">
        <v>107</v>
      </c>
      <c r="C175" s="292" t="s">
        <v>15</v>
      </c>
      <c r="D175" s="292">
        <v>17277.892244999999</v>
      </c>
      <c r="E175" s="292">
        <v>212652.61564219999</v>
      </c>
      <c r="F175" s="292">
        <v>7.5143974602431802</v>
      </c>
      <c r="G175" s="292">
        <v>92.485602539756798</v>
      </c>
    </row>
    <row r="176" spans="1:7" x14ac:dyDescent="0.25">
      <c r="A176" s="292" t="s">
        <v>108</v>
      </c>
      <c r="B176" s="292" t="s">
        <v>109</v>
      </c>
      <c r="C176" s="292" t="s">
        <v>14</v>
      </c>
      <c r="D176" s="292">
        <v>33354.267237836902</v>
      </c>
      <c r="E176" s="292">
        <v>222840.68100423799</v>
      </c>
      <c r="F176" s="292">
        <v>13.0190963821507</v>
      </c>
      <c r="G176" s="292">
        <v>86.980903617849293</v>
      </c>
    </row>
    <row r="177" spans="1:7" x14ac:dyDescent="0.25">
      <c r="A177" s="292" t="s">
        <v>108</v>
      </c>
      <c r="B177" s="292" t="s">
        <v>109</v>
      </c>
      <c r="C177" s="292" t="s">
        <v>15</v>
      </c>
      <c r="D177" s="292">
        <v>33357.8876619</v>
      </c>
      <c r="E177" s="292">
        <v>263915.51497630001</v>
      </c>
      <c r="F177" s="292">
        <v>11.2212822828615</v>
      </c>
      <c r="G177" s="292">
        <v>88.778717717138406</v>
      </c>
    </row>
    <row r="178" spans="1:7" x14ac:dyDescent="0.25">
      <c r="A178" s="292" t="s">
        <v>110</v>
      </c>
      <c r="B178" s="292" t="s">
        <v>111</v>
      </c>
      <c r="C178" s="292" t="s">
        <v>14</v>
      </c>
      <c r="D178" s="292">
        <v>41490.450649558603</v>
      </c>
      <c r="E178" s="292">
        <v>351103.75877412001</v>
      </c>
      <c r="F178" s="292">
        <v>10.568278811464401</v>
      </c>
      <c r="G178" s="292">
        <v>89.431721188535604</v>
      </c>
    </row>
    <row r="179" spans="1:7" x14ac:dyDescent="0.25">
      <c r="A179" s="292" t="s">
        <v>110</v>
      </c>
      <c r="B179" s="292" t="s">
        <v>111</v>
      </c>
      <c r="C179" s="292" t="s">
        <v>15</v>
      </c>
      <c r="D179" s="292">
        <v>49888.910266999999</v>
      </c>
      <c r="E179" s="292">
        <v>395215.1091384</v>
      </c>
      <c r="F179" s="292">
        <v>11.208371097983999</v>
      </c>
      <c r="G179" s="292">
        <v>88.791628902016001</v>
      </c>
    </row>
    <row r="180" spans="1:7" x14ac:dyDescent="0.25">
      <c r="A180" s="292" t="s">
        <v>112</v>
      </c>
      <c r="B180" s="292" t="s">
        <v>113</v>
      </c>
      <c r="C180" s="292" t="s">
        <v>14</v>
      </c>
      <c r="D180" s="292">
        <v>4914.2190833004197</v>
      </c>
      <c r="E180" s="292">
        <v>43011.613229949799</v>
      </c>
      <c r="F180" s="292">
        <v>10.2538001868812</v>
      </c>
      <c r="G180" s="292">
        <v>89.746199813118807</v>
      </c>
    </row>
    <row r="181" spans="1:7" x14ac:dyDescent="0.25">
      <c r="A181" s="292" t="s">
        <v>112</v>
      </c>
      <c r="B181" s="292" t="s">
        <v>113</v>
      </c>
      <c r="C181" s="292" t="s">
        <v>15</v>
      </c>
      <c r="D181" s="292">
        <v>5759.9234544000001</v>
      </c>
      <c r="E181" s="292">
        <v>50677.629304000002</v>
      </c>
      <c r="F181" s="292">
        <v>10.2058348969476</v>
      </c>
      <c r="G181" s="292">
        <v>89.794165103052407</v>
      </c>
    </row>
    <row r="182" spans="1:7" x14ac:dyDescent="0.25">
      <c r="A182" s="292" t="s">
        <v>114</v>
      </c>
      <c r="B182" s="292" t="s">
        <v>115</v>
      </c>
      <c r="C182" s="292" t="s">
        <v>14</v>
      </c>
      <c r="D182" s="292">
        <v>4191.3049338070396</v>
      </c>
      <c r="E182" s="292">
        <v>57616.514736061901</v>
      </c>
      <c r="F182" s="292">
        <v>6.7811887819273604</v>
      </c>
      <c r="G182" s="292">
        <v>93.218811218072602</v>
      </c>
    </row>
    <row r="183" spans="1:7" x14ac:dyDescent="0.25">
      <c r="A183" s="292" t="s">
        <v>114</v>
      </c>
      <c r="B183" s="292" t="s">
        <v>115</v>
      </c>
      <c r="C183" s="292" t="s">
        <v>15</v>
      </c>
      <c r="D183" s="292">
        <v>4277.3007377000004</v>
      </c>
      <c r="E183" s="292">
        <v>73068.818740999995</v>
      </c>
      <c r="F183" s="292">
        <v>5.5300780007171602</v>
      </c>
      <c r="G183" s="292">
        <v>94.469921999282803</v>
      </c>
    </row>
    <row r="184" spans="1:7" x14ac:dyDescent="0.25">
      <c r="A184" s="292" t="s">
        <v>116</v>
      </c>
      <c r="B184" s="292" t="s">
        <v>117</v>
      </c>
      <c r="C184" s="292" t="s">
        <v>14</v>
      </c>
      <c r="D184" s="292">
        <v>3712.3206495858199</v>
      </c>
      <c r="E184" s="292">
        <v>22643.820279376199</v>
      </c>
      <c r="F184" s="292">
        <v>14.085220820421601</v>
      </c>
      <c r="G184" s="292">
        <v>85.914779179578403</v>
      </c>
    </row>
    <row r="185" spans="1:7" x14ac:dyDescent="0.25">
      <c r="A185" s="292" t="s">
        <v>116</v>
      </c>
      <c r="B185" s="292" t="s">
        <v>117</v>
      </c>
      <c r="C185" s="292" t="s">
        <v>15</v>
      </c>
      <c r="D185" s="292">
        <v>8319.9796872999996</v>
      </c>
      <c r="E185" s="292">
        <v>24816.614949999999</v>
      </c>
      <c r="F185" s="292">
        <v>25.108131292207901</v>
      </c>
      <c r="G185" s="292">
        <v>74.891868707792099</v>
      </c>
    </row>
    <row r="186" spans="1:7" x14ac:dyDescent="0.25">
      <c r="A186" s="292" t="s">
        <v>118</v>
      </c>
      <c r="B186" s="292" t="s">
        <v>119</v>
      </c>
      <c r="C186" s="292" t="s">
        <v>14</v>
      </c>
      <c r="D186" s="292">
        <v>4913.3908254322796</v>
      </c>
      <c r="E186" s="292">
        <v>19728.6014888471</v>
      </c>
      <c r="F186" s="292">
        <v>19.939097304989801</v>
      </c>
      <c r="G186" s="292">
        <v>80.060902695010199</v>
      </c>
    </row>
    <row r="187" spans="1:7" x14ac:dyDescent="0.25">
      <c r="A187" s="292" t="s">
        <v>118</v>
      </c>
      <c r="B187" s="292" t="s">
        <v>119</v>
      </c>
      <c r="C187" s="292" t="s">
        <v>15</v>
      </c>
      <c r="D187" s="292">
        <v>4200.2081482000003</v>
      </c>
      <c r="E187" s="292">
        <v>24017.4428558</v>
      </c>
      <c r="F187" s="292">
        <v>14.885038260642601</v>
      </c>
      <c r="G187" s="292">
        <v>85.114961739357398</v>
      </c>
    </row>
    <row r="188" spans="1:7" x14ac:dyDescent="0.25">
      <c r="A188" s="292" t="s">
        <v>120</v>
      </c>
      <c r="B188" s="292" t="s">
        <v>121</v>
      </c>
      <c r="C188" s="292" t="s">
        <v>14</v>
      </c>
      <c r="D188" s="292">
        <v>10681.3052341527</v>
      </c>
      <c r="E188" s="292">
        <v>71186.772600019307</v>
      </c>
      <c r="F188" s="292">
        <v>13.046972051534199</v>
      </c>
      <c r="G188" s="292">
        <v>86.953027948465802</v>
      </c>
    </row>
    <row r="189" spans="1:7" x14ac:dyDescent="0.25">
      <c r="A189" s="292" t="s">
        <v>120</v>
      </c>
      <c r="B189" s="292" t="s">
        <v>121</v>
      </c>
      <c r="C189" s="292" t="s">
        <v>15</v>
      </c>
      <c r="D189" s="292">
        <v>10215.869523400001</v>
      </c>
      <c r="E189" s="292">
        <v>79722.367410399995</v>
      </c>
      <c r="F189" s="292">
        <v>11.3587611584153</v>
      </c>
      <c r="G189" s="292">
        <v>88.641238841584695</v>
      </c>
    </row>
    <row r="190" spans="1:7" x14ac:dyDescent="0.25">
      <c r="A190" s="292" t="s">
        <v>122</v>
      </c>
      <c r="B190" s="292" t="s">
        <v>123</v>
      </c>
      <c r="C190" s="292" t="s">
        <v>14</v>
      </c>
      <c r="D190" s="292">
        <v>976.09329521693201</v>
      </c>
      <c r="E190" s="292">
        <v>6617.4739234046901</v>
      </c>
      <c r="F190" s="292">
        <v>12.8542128767</v>
      </c>
      <c r="G190" s="292">
        <v>87.145787123299996</v>
      </c>
    </row>
    <row r="191" spans="1:7" x14ac:dyDescent="0.25">
      <c r="A191" s="292" t="s">
        <v>122</v>
      </c>
      <c r="B191" s="292" t="s">
        <v>123</v>
      </c>
      <c r="C191" s="292" t="s">
        <v>15</v>
      </c>
      <c r="D191" s="292">
        <v>1179.8971371</v>
      </c>
      <c r="E191" s="292">
        <v>6423.2980768999996</v>
      </c>
      <c r="F191" s="292">
        <v>15.5184380236275</v>
      </c>
      <c r="G191" s="292">
        <v>84.481561976372504</v>
      </c>
    </row>
    <row r="192" spans="1:7" x14ac:dyDescent="0.25">
      <c r="A192" s="292" t="s">
        <v>124</v>
      </c>
      <c r="B192" s="292" t="s">
        <v>125</v>
      </c>
      <c r="C192" s="292" t="s">
        <v>14</v>
      </c>
      <c r="D192" s="292">
        <v>14972.5163432879</v>
      </c>
      <c r="E192" s="292">
        <v>102231.271800841</v>
      </c>
      <c r="F192" s="292">
        <v>12.7747716864542</v>
      </c>
      <c r="G192" s="292">
        <v>87.225228313545799</v>
      </c>
    </row>
    <row r="193" spans="1:7" x14ac:dyDescent="0.25">
      <c r="A193" s="292" t="s">
        <v>124</v>
      </c>
      <c r="B193" s="292" t="s">
        <v>125</v>
      </c>
      <c r="C193" s="292" t="s">
        <v>15</v>
      </c>
      <c r="D193" s="292">
        <v>24263.053404999999</v>
      </c>
      <c r="E193" s="292">
        <v>112424.3010398</v>
      </c>
      <c r="F193" s="292">
        <v>17.750766706658599</v>
      </c>
      <c r="G193" s="292">
        <v>82.249233293341405</v>
      </c>
    </row>
    <row r="194" spans="1:7" x14ac:dyDescent="0.25">
      <c r="A194" s="292" t="s">
        <v>126</v>
      </c>
      <c r="B194" s="292" t="s">
        <v>127</v>
      </c>
      <c r="C194" s="292" t="s">
        <v>14</v>
      </c>
      <c r="D194" s="292">
        <v>27831.708738536901</v>
      </c>
      <c r="E194" s="292">
        <v>157186.642472395</v>
      </c>
      <c r="F194" s="292">
        <v>15.0426747165242</v>
      </c>
      <c r="G194" s="292">
        <v>84.957325283475797</v>
      </c>
    </row>
    <row r="195" spans="1:7" x14ac:dyDescent="0.25">
      <c r="A195" s="292" t="s">
        <v>126</v>
      </c>
      <c r="B195" s="292" t="s">
        <v>127</v>
      </c>
      <c r="C195" s="292" t="s">
        <v>15</v>
      </c>
      <c r="D195" s="292">
        <v>35710.2813112</v>
      </c>
      <c r="E195" s="292">
        <v>169960.42737419999</v>
      </c>
      <c r="F195" s="292">
        <v>17.362842545470802</v>
      </c>
      <c r="G195" s="292">
        <v>82.637157454529202</v>
      </c>
    </row>
    <row r="196" spans="1:7" x14ac:dyDescent="0.25">
      <c r="A196" s="292" t="s">
        <v>128</v>
      </c>
      <c r="B196" s="292" t="s">
        <v>129</v>
      </c>
      <c r="C196" s="292" t="s">
        <v>14</v>
      </c>
      <c r="D196" s="292">
        <v>4922.4729542520399</v>
      </c>
      <c r="E196" s="292">
        <v>68861.824408945104</v>
      </c>
      <c r="F196" s="292">
        <v>6.6714370539053398</v>
      </c>
      <c r="G196" s="292">
        <v>93.328562946094607</v>
      </c>
    </row>
    <row r="197" spans="1:7" x14ac:dyDescent="0.25">
      <c r="A197" s="292" t="s">
        <v>128</v>
      </c>
      <c r="B197" s="292" t="s">
        <v>129</v>
      </c>
      <c r="C197" s="292" t="s">
        <v>15</v>
      </c>
      <c r="D197" s="292">
        <v>5496.0992938999998</v>
      </c>
      <c r="E197" s="292">
        <v>72155.784675300005</v>
      </c>
      <c r="F197" s="292">
        <v>7.0778698635051596</v>
      </c>
      <c r="G197" s="292">
        <v>92.9221301364948</v>
      </c>
    </row>
    <row r="198" spans="1:7" x14ac:dyDescent="0.25">
      <c r="A198" s="292" t="s">
        <v>132</v>
      </c>
      <c r="B198" s="292" t="s">
        <v>133</v>
      </c>
      <c r="C198" s="292" t="s">
        <v>14</v>
      </c>
      <c r="D198" s="292">
        <v>5308.0829403245898</v>
      </c>
      <c r="E198" s="292">
        <v>35071.000611955897</v>
      </c>
      <c r="F198" s="292">
        <v>13.1456250943684</v>
      </c>
      <c r="G198" s="292">
        <v>86.854374905631602</v>
      </c>
    </row>
    <row r="199" spans="1:7" x14ac:dyDescent="0.25">
      <c r="A199" s="292" t="s">
        <v>132</v>
      </c>
      <c r="B199" s="292" t="s">
        <v>133</v>
      </c>
      <c r="C199" s="292" t="s">
        <v>15</v>
      </c>
      <c r="D199" s="292">
        <v>6936.9438168999995</v>
      </c>
      <c r="E199" s="292">
        <v>31791.6519195</v>
      </c>
      <c r="F199" s="292">
        <v>17.911684338144401</v>
      </c>
      <c r="G199" s="292">
        <v>82.088315661855603</v>
      </c>
    </row>
    <row r="200" spans="1:7" x14ac:dyDescent="0.25">
      <c r="A200" s="292" t="s">
        <v>134</v>
      </c>
      <c r="B200" s="292" t="s">
        <v>135</v>
      </c>
      <c r="C200" s="292" t="s">
        <v>14</v>
      </c>
      <c r="D200" s="292">
        <v>16847.996901720799</v>
      </c>
      <c r="E200" s="292">
        <v>102178.10175599001</v>
      </c>
      <c r="F200" s="292">
        <v>14.1548761924654</v>
      </c>
      <c r="G200" s="292">
        <v>85.845123807534506</v>
      </c>
    </row>
    <row r="201" spans="1:7" x14ac:dyDescent="0.25">
      <c r="A201" s="292" t="s">
        <v>134</v>
      </c>
      <c r="B201" s="292" t="s">
        <v>135</v>
      </c>
      <c r="C201" s="292" t="s">
        <v>15</v>
      </c>
      <c r="D201" s="292">
        <v>16020.8034384</v>
      </c>
      <c r="E201" s="292">
        <v>119632.8524965</v>
      </c>
      <c r="F201" s="292">
        <v>11.810078635911101</v>
      </c>
      <c r="G201" s="292">
        <v>88.189921364088903</v>
      </c>
    </row>
    <row r="202" spans="1:7" x14ac:dyDescent="0.25">
      <c r="A202" s="292" t="s">
        <v>136</v>
      </c>
      <c r="B202" s="292" t="s">
        <v>137</v>
      </c>
      <c r="C202" s="292" t="s">
        <v>14</v>
      </c>
      <c r="D202" s="292">
        <v>17002.8844071768</v>
      </c>
      <c r="E202" s="292">
        <v>84910.596359709394</v>
      </c>
      <c r="F202" s="292">
        <v>16.683646048817302</v>
      </c>
      <c r="G202" s="292">
        <v>83.316353951182705</v>
      </c>
    </row>
    <row r="203" spans="1:7" x14ac:dyDescent="0.25">
      <c r="A203" s="292" t="s">
        <v>136</v>
      </c>
      <c r="B203" s="292" t="s">
        <v>137</v>
      </c>
      <c r="C203" s="292" t="s">
        <v>15</v>
      </c>
      <c r="D203" s="292">
        <v>22261.204473199999</v>
      </c>
      <c r="E203" s="292">
        <v>103498.90632340001</v>
      </c>
      <c r="F203" s="292">
        <v>17.701323839642999</v>
      </c>
      <c r="G203" s="292">
        <v>82.298676160357005</v>
      </c>
    </row>
    <row r="204" spans="1:7" x14ac:dyDescent="0.25">
      <c r="A204" s="292" t="s">
        <v>138</v>
      </c>
      <c r="B204" s="292" t="s">
        <v>139</v>
      </c>
      <c r="C204" s="292" t="s">
        <v>14</v>
      </c>
      <c r="D204" s="292">
        <v>8890.8671098825507</v>
      </c>
      <c r="E204" s="292">
        <v>48390.901513446399</v>
      </c>
      <c r="F204" s="292">
        <v>15.5212859580973</v>
      </c>
      <c r="G204" s="292">
        <v>84.478714041902705</v>
      </c>
    </row>
    <row r="205" spans="1:7" x14ac:dyDescent="0.25">
      <c r="A205" s="292" t="s">
        <v>138</v>
      </c>
      <c r="B205" s="292" t="s">
        <v>139</v>
      </c>
      <c r="C205" s="292" t="s">
        <v>15</v>
      </c>
      <c r="D205" s="292">
        <v>11618.128545699999</v>
      </c>
      <c r="E205" s="292">
        <v>58813.7277541</v>
      </c>
      <c r="F205" s="292">
        <v>16.495559191633799</v>
      </c>
      <c r="G205" s="292">
        <v>83.504440808366198</v>
      </c>
    </row>
    <row r="206" spans="1:7" x14ac:dyDescent="0.25">
      <c r="A206" s="292" t="s">
        <v>140</v>
      </c>
      <c r="B206" s="292" t="s">
        <v>141</v>
      </c>
      <c r="C206" s="292" t="s">
        <v>14</v>
      </c>
      <c r="D206" s="292">
        <v>35846.9522301467</v>
      </c>
      <c r="E206" s="292">
        <v>170335.601149945</v>
      </c>
      <c r="F206" s="292">
        <v>17.386025947629001</v>
      </c>
      <c r="G206" s="292">
        <v>82.613974052371006</v>
      </c>
    </row>
    <row r="207" spans="1:7" x14ac:dyDescent="0.25">
      <c r="A207" s="292" t="s">
        <v>140</v>
      </c>
      <c r="B207" s="292" t="s">
        <v>141</v>
      </c>
      <c r="C207" s="292" t="s">
        <v>15</v>
      </c>
      <c r="D207" s="292">
        <v>44470.423543299999</v>
      </c>
      <c r="E207" s="292">
        <v>189222.08207820001</v>
      </c>
      <c r="F207" s="292">
        <v>19.029460711644099</v>
      </c>
      <c r="G207" s="292">
        <v>80.970539288355894</v>
      </c>
    </row>
    <row r="208" spans="1:7" x14ac:dyDescent="0.25">
      <c r="A208" s="292" t="s">
        <v>142</v>
      </c>
      <c r="B208" s="292" t="s">
        <v>143</v>
      </c>
      <c r="C208" s="292" t="s">
        <v>14</v>
      </c>
      <c r="D208" s="292">
        <v>44787.583102832097</v>
      </c>
      <c r="E208" s="292">
        <v>278159.32486081403</v>
      </c>
      <c r="F208" s="292">
        <v>13.868404371864701</v>
      </c>
      <c r="G208" s="292">
        <v>86.131595628135301</v>
      </c>
    </row>
    <row r="209" spans="1:7" x14ac:dyDescent="0.25">
      <c r="A209" s="292" t="s">
        <v>142</v>
      </c>
      <c r="B209" s="292" t="s">
        <v>143</v>
      </c>
      <c r="C209" s="292" t="s">
        <v>15</v>
      </c>
      <c r="D209" s="292">
        <v>58788.758236399997</v>
      </c>
      <c r="E209" s="292">
        <v>306295.08808969997</v>
      </c>
      <c r="F209" s="292">
        <v>16.102810033366602</v>
      </c>
      <c r="G209" s="292">
        <v>83.897189966633405</v>
      </c>
    </row>
    <row r="210" spans="1:7" x14ac:dyDescent="0.25">
      <c r="A210" s="292" t="s">
        <v>144</v>
      </c>
      <c r="B210" s="292" t="s">
        <v>145</v>
      </c>
      <c r="C210" s="292" t="s">
        <v>14</v>
      </c>
      <c r="D210" s="292">
        <v>13212.919303721799</v>
      </c>
      <c r="E210" s="292">
        <v>109866.028690379</v>
      </c>
      <c r="F210" s="292">
        <v>10.735320311931099</v>
      </c>
      <c r="G210" s="292">
        <v>89.264679688068895</v>
      </c>
    </row>
    <row r="211" spans="1:7" x14ac:dyDescent="0.25">
      <c r="A211" s="292" t="s">
        <v>144</v>
      </c>
      <c r="B211" s="292" t="s">
        <v>145</v>
      </c>
      <c r="C211" s="292" t="s">
        <v>15</v>
      </c>
      <c r="D211" s="292">
        <v>13230.915931699999</v>
      </c>
      <c r="E211" s="292">
        <v>133545.9846965</v>
      </c>
      <c r="F211" s="292">
        <v>9.0143039368402906</v>
      </c>
      <c r="G211" s="292">
        <v>90.985696063159693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755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293" t="s">
        <v>149</v>
      </c>
      <c r="B222" s="293" t="s">
        <v>150</v>
      </c>
      <c r="C222" s="293" t="s">
        <v>14</v>
      </c>
      <c r="D222" s="293">
        <v>1410.1251180893801</v>
      </c>
      <c r="E222" s="293">
        <v>13689.6126208024</v>
      </c>
      <c r="F222" s="293">
        <v>9.3387391388751197</v>
      </c>
      <c r="G222" s="293">
        <v>90.661260861124902</v>
      </c>
    </row>
    <row r="223" spans="1:7" x14ac:dyDescent="0.25">
      <c r="A223" s="293" t="s">
        <v>149</v>
      </c>
      <c r="B223" s="293" t="s">
        <v>150</v>
      </c>
      <c r="C223" s="293" t="s">
        <v>15</v>
      </c>
      <c r="D223" s="293">
        <v>2059.2416702</v>
      </c>
      <c r="E223" s="293">
        <v>17643.1639607</v>
      </c>
      <c r="F223" s="293">
        <v>10.4517271077315</v>
      </c>
      <c r="G223" s="293">
        <v>89.5482728922685</v>
      </c>
    </row>
    <row r="224" spans="1:7" x14ac:dyDescent="0.25">
      <c r="A224" s="293" t="s">
        <v>151</v>
      </c>
      <c r="B224" s="293" t="s">
        <v>152</v>
      </c>
      <c r="C224" s="293" t="s">
        <v>14</v>
      </c>
      <c r="D224" s="293">
        <v>852.343841693488</v>
      </c>
      <c r="E224" s="293">
        <v>11608.3001439332</v>
      </c>
      <c r="F224" s="293">
        <v>6.8402872490110704</v>
      </c>
      <c r="G224" s="293">
        <v>93.159712750988902</v>
      </c>
    </row>
    <row r="225" spans="1:7" x14ac:dyDescent="0.25">
      <c r="A225" s="293" t="s">
        <v>151</v>
      </c>
      <c r="B225" s="293" t="s">
        <v>152</v>
      </c>
      <c r="C225" s="293" t="s">
        <v>15</v>
      </c>
      <c r="D225" s="293">
        <v>844.03633070000001</v>
      </c>
      <c r="E225" s="293">
        <v>14733.888459399999</v>
      </c>
      <c r="F225" s="293">
        <v>5.4181564109001101</v>
      </c>
      <c r="G225" s="293">
        <v>94.581843589099904</v>
      </c>
    </row>
    <row r="226" spans="1:7" x14ac:dyDescent="0.25">
      <c r="A226" s="293" t="s">
        <v>153</v>
      </c>
      <c r="B226" s="293" t="s">
        <v>154</v>
      </c>
      <c r="C226" s="293" t="s">
        <v>14</v>
      </c>
      <c r="D226" s="293">
        <v>1808.8556276121301</v>
      </c>
      <c r="E226" s="293">
        <v>11362.2152951057</v>
      </c>
      <c r="F226" s="293">
        <v>13.7335501283511</v>
      </c>
      <c r="G226" s="293">
        <v>86.266449871648902</v>
      </c>
    </row>
    <row r="227" spans="1:7" x14ac:dyDescent="0.25">
      <c r="A227" s="293" t="s">
        <v>153</v>
      </c>
      <c r="B227" s="293" t="s">
        <v>155</v>
      </c>
      <c r="C227" s="293" t="s">
        <v>15</v>
      </c>
      <c r="D227" s="293">
        <v>4927.1541571999996</v>
      </c>
      <c r="E227" s="293">
        <v>10490.666932300001</v>
      </c>
      <c r="F227" s="293">
        <v>31.957525830647601</v>
      </c>
      <c r="G227" s="293">
        <v>68.042474169352403</v>
      </c>
    </row>
    <row r="228" spans="1:7" x14ac:dyDescent="0.25">
      <c r="A228" s="293" t="s">
        <v>156</v>
      </c>
      <c r="B228" s="293" t="s">
        <v>157</v>
      </c>
      <c r="C228" s="293" t="s">
        <v>14</v>
      </c>
      <c r="D228" s="293">
        <v>1064.0750596407399</v>
      </c>
      <c r="E228" s="293">
        <v>10406.611398262599</v>
      </c>
      <c r="F228" s="293">
        <v>9.2764723675939695</v>
      </c>
      <c r="G228" s="293">
        <v>90.723527632406004</v>
      </c>
    </row>
    <row r="229" spans="1:7" x14ac:dyDescent="0.25">
      <c r="A229" s="293" t="s">
        <v>156</v>
      </c>
      <c r="B229" s="293" t="s">
        <v>157</v>
      </c>
      <c r="C229" s="293" t="s">
        <v>15</v>
      </c>
      <c r="D229" s="293">
        <v>347.8798051</v>
      </c>
      <c r="E229" s="293">
        <v>13134.390024800001</v>
      </c>
      <c r="F229" s="293">
        <v>2.5802762404925099</v>
      </c>
      <c r="G229" s="293">
        <v>97.419723759507505</v>
      </c>
    </row>
    <row r="230" spans="1:7" x14ac:dyDescent="0.25">
      <c r="A230" s="293" t="s">
        <v>158</v>
      </c>
      <c r="B230" s="293" t="s">
        <v>159</v>
      </c>
      <c r="C230" s="293" t="s">
        <v>14</v>
      </c>
      <c r="D230" s="293">
        <v>192.87496558433401</v>
      </c>
      <c r="E230" s="293">
        <v>7566.8732100177003</v>
      </c>
      <c r="F230" s="293">
        <v>2.4855827949515898</v>
      </c>
      <c r="G230" s="293">
        <v>97.514417205048403</v>
      </c>
    </row>
    <row r="231" spans="1:7" x14ac:dyDescent="0.25">
      <c r="A231" s="293" t="s">
        <v>158</v>
      </c>
      <c r="B231" s="293" t="s">
        <v>159</v>
      </c>
      <c r="C231" s="293" t="s">
        <v>15</v>
      </c>
      <c r="D231" s="293">
        <v>263.06950719999998</v>
      </c>
      <c r="E231" s="293">
        <v>10601.5734361</v>
      </c>
      <c r="F231" s="293">
        <v>2.421335966335</v>
      </c>
      <c r="G231" s="293">
        <v>97.578664033665007</v>
      </c>
    </row>
    <row r="232" spans="1:7" x14ac:dyDescent="0.25">
      <c r="A232" s="293" t="s">
        <v>110</v>
      </c>
      <c r="B232" s="293" t="s">
        <v>160</v>
      </c>
      <c r="C232" s="293" t="s">
        <v>14</v>
      </c>
      <c r="D232" s="293">
        <v>3663.5434893957699</v>
      </c>
      <c r="E232" s="293">
        <v>19046.8165663004</v>
      </c>
      <c r="F232" s="293">
        <v>16.1315958021409</v>
      </c>
      <c r="G232" s="293">
        <v>83.868404197859107</v>
      </c>
    </row>
    <row r="233" spans="1:7" x14ac:dyDescent="0.25">
      <c r="A233" s="293" t="s">
        <v>110</v>
      </c>
      <c r="B233" s="293" t="s">
        <v>160</v>
      </c>
      <c r="C233" s="293" t="s">
        <v>15</v>
      </c>
      <c r="D233" s="293">
        <v>5373.5357088999999</v>
      </c>
      <c r="E233" s="293">
        <v>20140.4459594</v>
      </c>
      <c r="F233" s="293">
        <v>21.061141215666801</v>
      </c>
      <c r="G233" s="293">
        <v>78.938858784333206</v>
      </c>
    </row>
    <row r="234" spans="1:7" x14ac:dyDescent="0.25">
      <c r="A234" s="293" t="s">
        <v>161</v>
      </c>
      <c r="B234" s="293" t="s">
        <v>162</v>
      </c>
      <c r="C234" s="293" t="s">
        <v>14</v>
      </c>
      <c r="D234" s="293">
        <v>1417.6780895314901</v>
      </c>
      <c r="E234" s="293">
        <v>16104.452195181</v>
      </c>
      <c r="F234" s="293">
        <v>8.0907861458396209</v>
      </c>
      <c r="G234" s="293">
        <v>91.909213854160399</v>
      </c>
    </row>
    <row r="235" spans="1:7" x14ac:dyDescent="0.25">
      <c r="A235" s="293" t="s">
        <v>161</v>
      </c>
      <c r="B235" s="293" t="s">
        <v>162</v>
      </c>
      <c r="C235" s="293" t="s">
        <v>15</v>
      </c>
      <c r="D235" s="293">
        <v>737.66818820000003</v>
      </c>
      <c r="E235" s="293">
        <v>18360.4850334</v>
      </c>
      <c r="F235" s="293">
        <v>3.8625105770211201</v>
      </c>
      <c r="G235" s="293">
        <v>96.137489422978902</v>
      </c>
    </row>
    <row r="236" spans="1:7" x14ac:dyDescent="0.25">
      <c r="A236" s="293" t="s">
        <v>163</v>
      </c>
      <c r="B236" s="293" t="s">
        <v>164</v>
      </c>
      <c r="C236" s="293" t="s">
        <v>14</v>
      </c>
      <c r="D236" s="293">
        <v>1126.4707367666499</v>
      </c>
      <c r="E236" s="293">
        <v>14212.0294772953</v>
      </c>
      <c r="F236" s="293">
        <v>7.3440735472554799</v>
      </c>
      <c r="G236" s="293">
        <v>92.655926452744495</v>
      </c>
    </row>
    <row r="237" spans="1:7" x14ac:dyDescent="0.25">
      <c r="A237" s="293" t="s">
        <v>163</v>
      </c>
      <c r="B237" s="293" t="s">
        <v>164</v>
      </c>
      <c r="C237" s="293" t="s">
        <v>15</v>
      </c>
      <c r="D237" s="293">
        <v>759.8669112</v>
      </c>
      <c r="E237" s="293">
        <v>19200.099431300001</v>
      </c>
      <c r="F237" s="293">
        <v>3.8069548723739302</v>
      </c>
      <c r="G237" s="293">
        <v>96.193045127626107</v>
      </c>
    </row>
    <row r="238" spans="1:7" x14ac:dyDescent="0.25">
      <c r="A238" s="293" t="s">
        <v>165</v>
      </c>
      <c r="B238" s="293" t="s">
        <v>166</v>
      </c>
      <c r="C238" s="293" t="s">
        <v>14</v>
      </c>
      <c r="D238" s="293">
        <v>983.24462458579399</v>
      </c>
      <c r="E238" s="293">
        <v>13623.776545381699</v>
      </c>
      <c r="F238" s="293">
        <v>6.7313151199326997</v>
      </c>
      <c r="G238" s="293">
        <v>93.268684880067298</v>
      </c>
    </row>
    <row r="239" spans="1:7" x14ac:dyDescent="0.25">
      <c r="A239" s="293" t="s">
        <v>165</v>
      </c>
      <c r="B239" s="293" t="s">
        <v>166</v>
      </c>
      <c r="C239" s="293" t="s">
        <v>15</v>
      </c>
      <c r="D239" s="293">
        <v>733.9810999</v>
      </c>
      <c r="E239" s="293">
        <v>16659.757450900001</v>
      </c>
      <c r="F239" s="293">
        <v>4.21980069296972</v>
      </c>
      <c r="G239" s="293">
        <v>95.780199307030301</v>
      </c>
    </row>
    <row r="240" spans="1:7" x14ac:dyDescent="0.25">
      <c r="A240" s="293" t="s">
        <v>112</v>
      </c>
      <c r="B240" s="293" t="s">
        <v>167</v>
      </c>
      <c r="C240" s="293" t="s">
        <v>14</v>
      </c>
      <c r="D240" s="293">
        <v>1839.9936187066101</v>
      </c>
      <c r="E240" s="293">
        <v>18893.675892478201</v>
      </c>
      <c r="F240" s="293">
        <v>8.8744233996496504</v>
      </c>
      <c r="G240" s="293">
        <v>91.125576600350399</v>
      </c>
    </row>
    <row r="241" spans="1:7" x14ac:dyDescent="0.25">
      <c r="A241" s="293" t="s">
        <v>112</v>
      </c>
      <c r="B241" s="293" t="s">
        <v>167</v>
      </c>
      <c r="C241" s="293" t="s">
        <v>15</v>
      </c>
      <c r="D241" s="293">
        <v>1470.2604789</v>
      </c>
      <c r="E241" s="293">
        <v>21487.3853543</v>
      </c>
      <c r="F241" s="293">
        <v>6.4042301618478499</v>
      </c>
      <c r="G241" s="293">
        <v>93.595769838152194</v>
      </c>
    </row>
    <row r="242" spans="1:7" x14ac:dyDescent="0.25">
      <c r="A242" s="293" t="s">
        <v>114</v>
      </c>
      <c r="B242" s="293" t="s">
        <v>168</v>
      </c>
      <c r="C242" s="293" t="s">
        <v>14</v>
      </c>
      <c r="D242" s="293">
        <v>2861.4448197363899</v>
      </c>
      <c r="E242" s="293">
        <v>50867.609009323802</v>
      </c>
      <c r="F242" s="293">
        <v>5.3256936718821004</v>
      </c>
      <c r="G242" s="293">
        <v>94.674306328117893</v>
      </c>
    </row>
    <row r="243" spans="1:7" x14ac:dyDescent="0.25">
      <c r="A243" s="293" t="s">
        <v>114</v>
      </c>
      <c r="B243" s="293" t="s">
        <v>168</v>
      </c>
      <c r="C243" s="293" t="s">
        <v>15</v>
      </c>
      <c r="D243" s="293">
        <v>1953.8498989</v>
      </c>
      <c r="E243" s="293">
        <v>58729.775515599998</v>
      </c>
      <c r="F243" s="293">
        <v>3.2197316583414599</v>
      </c>
      <c r="G243" s="293">
        <v>96.780268341658498</v>
      </c>
    </row>
    <row r="244" spans="1:7" x14ac:dyDescent="0.25">
      <c r="A244" s="293" t="s">
        <v>124</v>
      </c>
      <c r="B244" s="293" t="s">
        <v>169</v>
      </c>
      <c r="C244" s="293" t="s">
        <v>14</v>
      </c>
      <c r="D244" s="293">
        <v>2502.6537271431098</v>
      </c>
      <c r="E244" s="293">
        <v>28665.436899083499</v>
      </c>
      <c r="F244" s="293">
        <v>8.0295381489850701</v>
      </c>
      <c r="G244" s="293">
        <v>91.970461851014903</v>
      </c>
    </row>
    <row r="245" spans="1:7" x14ac:dyDescent="0.25">
      <c r="A245" s="293" t="s">
        <v>124</v>
      </c>
      <c r="B245" s="293" t="s">
        <v>169</v>
      </c>
      <c r="C245" s="293" t="s">
        <v>15</v>
      </c>
      <c r="D245" s="293">
        <v>2898.2721953999999</v>
      </c>
      <c r="E245" s="293">
        <v>34163.4419165</v>
      </c>
      <c r="F245" s="293">
        <v>7.8201245270234399</v>
      </c>
      <c r="G245" s="293">
        <v>92.179875472976605</v>
      </c>
    </row>
    <row r="246" spans="1:7" x14ac:dyDescent="0.25">
      <c r="A246" s="293" t="s">
        <v>126</v>
      </c>
      <c r="B246" s="293" t="s">
        <v>170</v>
      </c>
      <c r="C246" s="293" t="s">
        <v>14</v>
      </c>
      <c r="D246" s="293">
        <v>2950.9156706947801</v>
      </c>
      <c r="E246" s="293">
        <v>33467.860588288197</v>
      </c>
      <c r="F246" s="293">
        <v>8.1027315407582101</v>
      </c>
      <c r="G246" s="293">
        <v>91.897268459241801</v>
      </c>
    </row>
    <row r="247" spans="1:7" x14ac:dyDescent="0.25">
      <c r="A247" s="293" t="s">
        <v>126</v>
      </c>
      <c r="B247" s="293" t="s">
        <v>170</v>
      </c>
      <c r="C247" s="293" t="s">
        <v>15</v>
      </c>
      <c r="D247" s="293">
        <v>2558.6754337000002</v>
      </c>
      <c r="E247" s="293">
        <v>39018.096705999997</v>
      </c>
      <c r="F247" s="293">
        <v>6.1540983150465003</v>
      </c>
      <c r="G247" s="293">
        <v>93.845901684953503</v>
      </c>
    </row>
    <row r="248" spans="1:7" x14ac:dyDescent="0.25">
      <c r="A248" s="293" t="s">
        <v>171</v>
      </c>
      <c r="B248" s="293" t="s">
        <v>172</v>
      </c>
      <c r="C248" s="293" t="s">
        <v>14</v>
      </c>
      <c r="D248" s="293">
        <v>970.88466849184204</v>
      </c>
      <c r="E248" s="293">
        <v>8858.5598132278101</v>
      </c>
      <c r="F248" s="293">
        <v>9.8773096516028893</v>
      </c>
      <c r="G248" s="293">
        <v>90.1226903483971</v>
      </c>
    </row>
    <row r="249" spans="1:7" x14ac:dyDescent="0.25">
      <c r="A249" s="293" t="s">
        <v>171</v>
      </c>
      <c r="B249" s="293" t="s">
        <v>172</v>
      </c>
      <c r="C249" s="293" t="s">
        <v>15</v>
      </c>
      <c r="D249" s="293">
        <v>1423.9165270000001</v>
      </c>
      <c r="E249" s="293">
        <v>10242.0453628</v>
      </c>
      <c r="F249" s="293">
        <v>12.205736144612199</v>
      </c>
      <c r="G249" s="293">
        <v>87.794263855387797</v>
      </c>
    </row>
    <row r="250" spans="1:7" x14ac:dyDescent="0.25">
      <c r="A250" s="293" t="s">
        <v>173</v>
      </c>
      <c r="B250" s="293" t="s">
        <v>174</v>
      </c>
      <c r="C250" s="293" t="s">
        <v>14</v>
      </c>
      <c r="D250" s="293">
        <v>963.36356020422102</v>
      </c>
      <c r="E250" s="293">
        <v>16497.5859961774</v>
      </c>
      <c r="F250" s="293">
        <v>5.5172461102044199</v>
      </c>
      <c r="G250" s="293">
        <v>94.482753889795603</v>
      </c>
    </row>
    <row r="251" spans="1:7" x14ac:dyDescent="0.25">
      <c r="A251" s="293" t="s">
        <v>173</v>
      </c>
      <c r="B251" s="293" t="s">
        <v>174</v>
      </c>
      <c r="C251" s="293" t="s">
        <v>15</v>
      </c>
      <c r="D251" s="293">
        <v>1704.8485720000001</v>
      </c>
      <c r="E251" s="293">
        <v>20544.431657699999</v>
      </c>
      <c r="F251" s="293">
        <v>7.6624886486181296</v>
      </c>
      <c r="G251" s="293">
        <v>92.337511351381906</v>
      </c>
    </row>
    <row r="252" spans="1:7" x14ac:dyDescent="0.25">
      <c r="A252" s="293" t="s">
        <v>175</v>
      </c>
      <c r="B252" s="293" t="s">
        <v>176</v>
      </c>
      <c r="C252" s="293" t="s">
        <v>14</v>
      </c>
      <c r="D252" s="293">
        <v>2156.6508903854001</v>
      </c>
      <c r="E252" s="293">
        <v>30271.87006465</v>
      </c>
      <c r="F252" s="293">
        <v>6.6504756518983896</v>
      </c>
      <c r="G252" s="293">
        <v>93.349524348101596</v>
      </c>
    </row>
    <row r="253" spans="1:7" x14ac:dyDescent="0.25">
      <c r="A253" s="293" t="s">
        <v>175</v>
      </c>
      <c r="B253" s="293" t="s">
        <v>176</v>
      </c>
      <c r="C253" s="293" t="s">
        <v>15</v>
      </c>
      <c r="D253" s="293">
        <v>1983.8988131000001</v>
      </c>
      <c r="E253" s="293">
        <v>29298.153121300002</v>
      </c>
      <c r="F253" s="293">
        <v>6.3419714833935199</v>
      </c>
      <c r="G253" s="293">
        <v>93.658028516606507</v>
      </c>
    </row>
    <row r="254" spans="1:7" x14ac:dyDescent="0.25">
      <c r="A254" s="293" t="s">
        <v>177</v>
      </c>
      <c r="B254" s="293" t="s">
        <v>178</v>
      </c>
      <c r="C254" s="293" t="s">
        <v>14</v>
      </c>
      <c r="D254" s="293">
        <v>5047.6957359820699</v>
      </c>
      <c r="E254" s="293">
        <v>30178.146626648799</v>
      </c>
      <c r="F254" s="293">
        <v>14.3295245689763</v>
      </c>
      <c r="G254" s="293">
        <v>85.670475431023704</v>
      </c>
    </row>
    <row r="255" spans="1:7" x14ac:dyDescent="0.25">
      <c r="A255" s="293" t="s">
        <v>177</v>
      </c>
      <c r="B255" s="293" t="s">
        <v>178</v>
      </c>
      <c r="C255" s="293" t="s">
        <v>15</v>
      </c>
      <c r="D255" s="293">
        <v>4605.6371090000002</v>
      </c>
      <c r="E255" s="293">
        <v>32593.702252399999</v>
      </c>
      <c r="F255" s="293">
        <v>12.3809647914851</v>
      </c>
      <c r="G255" s="293">
        <v>87.619035208514902</v>
      </c>
    </row>
    <row r="256" spans="1:7" x14ac:dyDescent="0.25">
      <c r="A256" s="293" t="s">
        <v>179</v>
      </c>
      <c r="B256" s="293" t="s">
        <v>180</v>
      </c>
      <c r="C256" s="293" t="s">
        <v>14</v>
      </c>
      <c r="D256" s="293">
        <v>7255.7470085443101</v>
      </c>
      <c r="E256" s="293">
        <v>47755.269047308197</v>
      </c>
      <c r="F256" s="293">
        <v>13.189625512783801</v>
      </c>
      <c r="G256" s="293">
        <v>86.810374487216194</v>
      </c>
    </row>
    <row r="257" spans="1:7" x14ac:dyDescent="0.25">
      <c r="A257" s="293" t="s">
        <v>179</v>
      </c>
      <c r="B257" s="293" t="s">
        <v>180</v>
      </c>
      <c r="C257" s="293" t="s">
        <v>15</v>
      </c>
      <c r="D257" s="293">
        <v>6403.7704348999996</v>
      </c>
      <c r="E257" s="293">
        <v>57509.933701499998</v>
      </c>
      <c r="F257" s="293">
        <v>10.0194011932614</v>
      </c>
      <c r="G257" s="293">
        <v>89.980598806738598</v>
      </c>
    </row>
    <row r="258" spans="1:7" x14ac:dyDescent="0.25">
      <c r="A258" s="293" t="s">
        <v>181</v>
      </c>
      <c r="B258" s="293" t="s">
        <v>182</v>
      </c>
      <c r="C258" s="293" t="s">
        <v>14</v>
      </c>
      <c r="D258" s="293">
        <v>13152.9308502319</v>
      </c>
      <c r="E258" s="293">
        <v>76345.096928369094</v>
      </c>
      <c r="F258" s="293">
        <v>14.696335971524899</v>
      </c>
      <c r="G258" s="293">
        <v>85.303664028475097</v>
      </c>
    </row>
    <row r="259" spans="1:7" x14ac:dyDescent="0.25">
      <c r="A259" s="293" t="s">
        <v>181</v>
      </c>
      <c r="B259" s="293" t="s">
        <v>182</v>
      </c>
      <c r="C259" s="293" t="s">
        <v>15</v>
      </c>
      <c r="D259" s="293">
        <v>16687.827517400001</v>
      </c>
      <c r="E259" s="293">
        <v>83082.911345999994</v>
      </c>
      <c r="F259" s="293">
        <v>16.726174134330101</v>
      </c>
      <c r="G259" s="293">
        <v>83.273825865669906</v>
      </c>
    </row>
    <row r="260" spans="1:7" x14ac:dyDescent="0.25">
      <c r="A260" s="293" t="s">
        <v>183</v>
      </c>
      <c r="B260" s="293" t="s">
        <v>184</v>
      </c>
      <c r="C260" s="293" t="s">
        <v>14</v>
      </c>
      <c r="D260" s="293">
        <v>4703.1129384099304</v>
      </c>
      <c r="E260" s="293">
        <v>28144.2342296651</v>
      </c>
      <c r="F260" s="293">
        <v>14.3180906340619</v>
      </c>
      <c r="G260" s="293">
        <v>85.681909365938196</v>
      </c>
    </row>
    <row r="261" spans="1:7" x14ac:dyDescent="0.25">
      <c r="A261" s="293" t="s">
        <v>183</v>
      </c>
      <c r="B261" s="293" t="s">
        <v>184</v>
      </c>
      <c r="C261" s="293" t="s">
        <v>15</v>
      </c>
      <c r="D261" s="293">
        <v>5900.9180182999999</v>
      </c>
      <c r="E261" s="293">
        <v>34907.868894599997</v>
      </c>
      <c r="F261" s="293">
        <v>14.4599201904594</v>
      </c>
      <c r="G261" s="293">
        <v>85.5400798095406</v>
      </c>
    </row>
    <row r="262" spans="1:7" x14ac:dyDescent="0.25">
      <c r="A262" s="293" t="s">
        <v>185</v>
      </c>
      <c r="B262" s="293" t="s">
        <v>186</v>
      </c>
      <c r="C262" s="293" t="s">
        <v>14</v>
      </c>
      <c r="D262" s="293">
        <v>5089.8051196665201</v>
      </c>
      <c r="E262" s="293">
        <v>34863.6092192285</v>
      </c>
      <c r="F262" s="293">
        <v>12.739349574716</v>
      </c>
      <c r="G262" s="293">
        <v>87.260650425284098</v>
      </c>
    </row>
    <row r="263" spans="1:7" x14ac:dyDescent="0.25">
      <c r="A263" s="293" t="s">
        <v>185</v>
      </c>
      <c r="B263" s="293" t="s">
        <v>186</v>
      </c>
      <c r="C263" s="293" t="s">
        <v>15</v>
      </c>
      <c r="D263" s="293">
        <v>3273.9757187</v>
      </c>
      <c r="E263" s="293">
        <v>43792.368371600001</v>
      </c>
      <c r="F263" s="293">
        <v>6.9560867366682499</v>
      </c>
      <c r="G263" s="293">
        <v>93.043913263331802</v>
      </c>
    </row>
    <row r="264" spans="1:7" x14ac:dyDescent="0.25">
      <c r="A264" s="293" t="s">
        <v>187</v>
      </c>
      <c r="B264" s="293" t="s">
        <v>188</v>
      </c>
      <c r="C264" s="293" t="s">
        <v>14</v>
      </c>
      <c r="D264" s="293">
        <v>3404.2720426239998</v>
      </c>
      <c r="E264" s="293">
        <v>26074.834126210801</v>
      </c>
      <c r="F264" s="293">
        <v>11.548084338537301</v>
      </c>
      <c r="G264" s="293">
        <v>88.451915661462706</v>
      </c>
    </row>
    <row r="265" spans="1:7" x14ac:dyDescent="0.25">
      <c r="A265" s="293" t="s">
        <v>187</v>
      </c>
      <c r="B265" s="293" t="s">
        <v>188</v>
      </c>
      <c r="C265" s="293" t="s">
        <v>15</v>
      </c>
      <c r="D265" s="293">
        <v>3512.1884710999998</v>
      </c>
      <c r="E265" s="293">
        <v>30125.6751138</v>
      </c>
      <c r="F265" s="293">
        <v>10.441175796540801</v>
      </c>
      <c r="G265" s="293">
        <v>89.558824203459196</v>
      </c>
    </row>
    <row r="266" spans="1:7" x14ac:dyDescent="0.25">
      <c r="A266" s="293" t="s">
        <v>189</v>
      </c>
      <c r="B266" s="293" t="s">
        <v>190</v>
      </c>
      <c r="C266" s="293" t="s">
        <v>14</v>
      </c>
      <c r="D266" s="293">
        <v>1625.63933343654</v>
      </c>
      <c r="E266" s="293">
        <v>12005.604637987</v>
      </c>
      <c r="F266" s="293">
        <v>11.925832571440401</v>
      </c>
      <c r="G266" s="293">
        <v>88.074167428559605</v>
      </c>
    </row>
    <row r="267" spans="1:7" x14ac:dyDescent="0.25">
      <c r="A267" s="293" t="s">
        <v>189</v>
      </c>
      <c r="B267" s="293" t="s">
        <v>190</v>
      </c>
      <c r="C267" s="293" t="s">
        <v>15</v>
      </c>
      <c r="D267" s="293">
        <v>1811.3649995999999</v>
      </c>
      <c r="E267" s="293">
        <v>13886.5949695</v>
      </c>
      <c r="F267" s="293">
        <v>11.5388560243847</v>
      </c>
      <c r="G267" s="293">
        <v>88.4611439756153</v>
      </c>
    </row>
    <row r="268" spans="1:7" x14ac:dyDescent="0.25">
      <c r="A268" s="293" t="s">
        <v>191</v>
      </c>
      <c r="B268" s="293" t="s">
        <v>192</v>
      </c>
      <c r="C268" s="293" t="s">
        <v>14</v>
      </c>
      <c r="D268" s="293">
        <v>3057.3200822961899</v>
      </c>
      <c r="E268" s="293">
        <v>20297.553297161099</v>
      </c>
      <c r="F268" s="293">
        <v>13.0907157261036</v>
      </c>
      <c r="G268" s="293">
        <v>86.909284273896404</v>
      </c>
    </row>
    <row r="269" spans="1:7" x14ac:dyDescent="0.25">
      <c r="A269" s="293" t="s">
        <v>191</v>
      </c>
      <c r="B269" s="293" t="s">
        <v>192</v>
      </c>
      <c r="C269" s="293" t="s">
        <v>15</v>
      </c>
      <c r="D269" s="293">
        <v>4087.876088</v>
      </c>
      <c r="E269" s="293">
        <v>22819.888482099999</v>
      </c>
      <c r="F269" s="293">
        <v>15.192180224969199</v>
      </c>
      <c r="G269" s="293">
        <v>84.807819775030794</v>
      </c>
    </row>
    <row r="270" spans="1:7" x14ac:dyDescent="0.25">
      <c r="A270" s="293" t="s">
        <v>193</v>
      </c>
      <c r="B270" s="293" t="s">
        <v>194</v>
      </c>
      <c r="C270" s="293" t="s">
        <v>14</v>
      </c>
      <c r="D270" s="293">
        <v>1092.51812926825</v>
      </c>
      <c r="E270" s="293">
        <v>6578.4532716716603</v>
      </c>
      <c r="F270" s="293">
        <v>14.2422396351835</v>
      </c>
      <c r="G270" s="293">
        <v>85.757760364816505</v>
      </c>
    </row>
    <row r="271" spans="1:7" x14ac:dyDescent="0.25">
      <c r="A271" s="293" t="s">
        <v>193</v>
      </c>
      <c r="B271" s="293" t="s">
        <v>194</v>
      </c>
      <c r="C271" s="293" t="s">
        <v>15</v>
      </c>
      <c r="D271" s="293">
        <v>1092.4981521</v>
      </c>
      <c r="E271" s="293">
        <v>8293.1987683000007</v>
      </c>
      <c r="F271" s="293">
        <v>11.6400322891892</v>
      </c>
      <c r="G271" s="293">
        <v>88.359967710810693</v>
      </c>
    </row>
    <row r="272" spans="1:7" x14ac:dyDescent="0.25">
      <c r="A272" s="293" t="s">
        <v>195</v>
      </c>
      <c r="B272" s="293" t="s">
        <v>196</v>
      </c>
      <c r="C272" s="293" t="s">
        <v>14</v>
      </c>
      <c r="D272" s="293">
        <v>1903.46502197368</v>
      </c>
      <c r="E272" s="293">
        <v>11281.6049842705</v>
      </c>
      <c r="F272" s="293">
        <v>14.4365181305237</v>
      </c>
      <c r="G272" s="293">
        <v>85.563481869476306</v>
      </c>
    </row>
    <row r="273" spans="1:7" x14ac:dyDescent="0.25">
      <c r="A273" s="293" t="s">
        <v>195</v>
      </c>
      <c r="B273" s="293" t="s">
        <v>196</v>
      </c>
      <c r="C273" s="293" t="s">
        <v>15</v>
      </c>
      <c r="D273" s="293">
        <v>3392.8255300999999</v>
      </c>
      <c r="E273" s="293">
        <v>14325.9480177</v>
      </c>
      <c r="F273" s="293">
        <v>19.148196239131099</v>
      </c>
      <c r="G273" s="293">
        <v>80.851803760868904</v>
      </c>
    </row>
    <row r="274" spans="1:7" x14ac:dyDescent="0.25">
      <c r="A274" s="293" t="s">
        <v>197</v>
      </c>
      <c r="B274" s="293" t="s">
        <v>198</v>
      </c>
      <c r="C274" s="293" t="s">
        <v>14</v>
      </c>
      <c r="D274" s="293">
        <v>3820.87269616403</v>
      </c>
      <c r="E274" s="293">
        <v>13150.1482171755</v>
      </c>
      <c r="F274" s="293">
        <v>22.514100452028501</v>
      </c>
      <c r="G274" s="293">
        <v>77.485899547971499</v>
      </c>
    </row>
    <row r="275" spans="1:7" x14ac:dyDescent="0.25">
      <c r="A275" s="293" t="s">
        <v>197</v>
      </c>
      <c r="B275" s="293" t="s">
        <v>198</v>
      </c>
      <c r="C275" s="293" t="s">
        <v>15</v>
      </c>
      <c r="D275" s="293">
        <v>3107.7099960999999</v>
      </c>
      <c r="E275" s="293">
        <v>15724.244087499999</v>
      </c>
      <c r="F275" s="293">
        <v>16.502323562940202</v>
      </c>
      <c r="G275" s="293">
        <v>83.497676437059795</v>
      </c>
    </row>
    <row r="276" spans="1:7" x14ac:dyDescent="0.25">
      <c r="A276" s="293" t="s">
        <v>199</v>
      </c>
      <c r="B276" s="293" t="s">
        <v>200</v>
      </c>
      <c r="C276" s="293" t="s">
        <v>14</v>
      </c>
      <c r="D276" s="293">
        <v>3621.3785542473202</v>
      </c>
      <c r="E276" s="293">
        <v>24390.842934329899</v>
      </c>
      <c r="F276" s="293">
        <v>12.9278520652996</v>
      </c>
      <c r="G276" s="293">
        <v>87.072147934700396</v>
      </c>
    </row>
    <row r="277" spans="1:7" x14ac:dyDescent="0.25">
      <c r="A277" s="293" t="s">
        <v>199</v>
      </c>
      <c r="B277" s="293" t="s">
        <v>200</v>
      </c>
      <c r="C277" s="293" t="s">
        <v>15</v>
      </c>
      <c r="D277" s="293">
        <v>7324.930437</v>
      </c>
      <c r="E277" s="293">
        <v>27365.287254899999</v>
      </c>
      <c r="F277" s="293">
        <v>21.115262239217198</v>
      </c>
      <c r="G277" s="293">
        <v>78.884737760782798</v>
      </c>
    </row>
    <row r="278" spans="1:7" x14ac:dyDescent="0.25">
      <c r="A278" s="293" t="s">
        <v>201</v>
      </c>
      <c r="B278" s="293" t="s">
        <v>202</v>
      </c>
      <c r="C278" s="293" t="s">
        <v>14</v>
      </c>
      <c r="D278" s="293">
        <v>4047.4787681011999</v>
      </c>
      <c r="E278" s="293">
        <v>28482.365012416802</v>
      </c>
      <c r="F278" s="293">
        <v>12.4423553811384</v>
      </c>
      <c r="G278" s="293">
        <v>87.557644618861602</v>
      </c>
    </row>
    <row r="279" spans="1:7" x14ac:dyDescent="0.25">
      <c r="A279" s="293" t="s">
        <v>201</v>
      </c>
      <c r="B279" s="293" t="s">
        <v>202</v>
      </c>
      <c r="C279" s="293" t="s">
        <v>15</v>
      </c>
      <c r="D279" s="293">
        <v>3874.8769864999999</v>
      </c>
      <c r="E279" s="293">
        <v>33194.375715000002</v>
      </c>
      <c r="F279" s="293">
        <v>10.453075538647701</v>
      </c>
      <c r="G279" s="293">
        <v>89.546924461352305</v>
      </c>
    </row>
    <row r="280" spans="1:7" x14ac:dyDescent="0.25">
      <c r="A280" s="293" t="s">
        <v>203</v>
      </c>
      <c r="B280" s="293" t="s">
        <v>204</v>
      </c>
      <c r="C280" s="293" t="s">
        <v>14</v>
      </c>
      <c r="D280" s="293">
        <v>2596.4268485542102</v>
      </c>
      <c r="E280" s="293">
        <v>15203.422353686499</v>
      </c>
      <c r="F280" s="293">
        <v>14.586791264655</v>
      </c>
      <c r="G280" s="293">
        <v>85.413208735344995</v>
      </c>
    </row>
    <row r="281" spans="1:7" x14ac:dyDescent="0.25">
      <c r="A281" s="293" t="s">
        <v>203</v>
      </c>
      <c r="B281" s="293" t="s">
        <v>204</v>
      </c>
      <c r="C281" s="293" t="s">
        <v>15</v>
      </c>
      <c r="D281" s="293">
        <v>2117.8396812000001</v>
      </c>
      <c r="E281" s="293">
        <v>18692.728495399999</v>
      </c>
      <c r="F281" s="293">
        <v>10.176750885549399</v>
      </c>
      <c r="G281" s="293">
        <v>89.823249114450604</v>
      </c>
    </row>
    <row r="282" spans="1:7" x14ac:dyDescent="0.25">
      <c r="A282" s="293" t="s">
        <v>205</v>
      </c>
      <c r="B282" s="293" t="s">
        <v>206</v>
      </c>
      <c r="C282" s="293" t="s">
        <v>14</v>
      </c>
      <c r="D282" s="293">
        <v>7088.4069616264997</v>
      </c>
      <c r="E282" s="293">
        <v>37562.1147424058</v>
      </c>
      <c r="F282" s="293">
        <v>15.875306023549401</v>
      </c>
      <c r="G282" s="293">
        <v>84.124693976450601</v>
      </c>
    </row>
    <row r="283" spans="1:7" x14ac:dyDescent="0.25">
      <c r="A283" s="293" t="s">
        <v>205</v>
      </c>
      <c r="B283" s="293" t="s">
        <v>206</v>
      </c>
      <c r="C283" s="293" t="s">
        <v>15</v>
      </c>
      <c r="D283" s="293">
        <v>8773.0811811000003</v>
      </c>
      <c r="E283" s="293">
        <v>46708.407013099997</v>
      </c>
      <c r="F283" s="293">
        <v>15.8126277189824</v>
      </c>
      <c r="G283" s="293">
        <v>84.187372281017602</v>
      </c>
    </row>
    <row r="284" spans="1:7" x14ac:dyDescent="0.25">
      <c r="A284" s="293" t="s">
        <v>207</v>
      </c>
      <c r="B284" s="293" t="s">
        <v>208</v>
      </c>
      <c r="C284" s="293" t="s">
        <v>14</v>
      </c>
      <c r="D284" s="293">
        <v>3048.5893400769701</v>
      </c>
      <c r="E284" s="293">
        <v>21063.5221107447</v>
      </c>
      <c r="F284" s="293">
        <v>12.6433943634293</v>
      </c>
      <c r="G284" s="293">
        <v>87.356605636570706</v>
      </c>
    </row>
    <row r="285" spans="1:7" x14ac:dyDescent="0.25">
      <c r="A285" s="293" t="s">
        <v>207</v>
      </c>
      <c r="B285" s="293" t="s">
        <v>208</v>
      </c>
      <c r="C285" s="293" t="s">
        <v>15</v>
      </c>
      <c r="D285" s="293">
        <v>3159.5386165</v>
      </c>
      <c r="E285" s="293">
        <v>22069.2160004</v>
      </c>
      <c r="F285" s="293">
        <v>12.523561564880101</v>
      </c>
      <c r="G285" s="293">
        <v>87.476438435119903</v>
      </c>
    </row>
    <row r="286" spans="1:7" x14ac:dyDescent="0.25">
      <c r="A286" s="293" t="s">
        <v>209</v>
      </c>
      <c r="B286" s="293" t="s">
        <v>210</v>
      </c>
      <c r="C286" s="293" t="s">
        <v>14</v>
      </c>
      <c r="D286" s="293">
        <v>3589.0753453073198</v>
      </c>
      <c r="E286" s="293">
        <v>22629.605912127601</v>
      </c>
      <c r="F286" s="293">
        <v>13.6890002592695</v>
      </c>
      <c r="G286" s="293">
        <v>86.310999740730495</v>
      </c>
    </row>
    <row r="287" spans="1:7" x14ac:dyDescent="0.25">
      <c r="A287" s="293" t="s">
        <v>209</v>
      </c>
      <c r="B287" s="293" t="s">
        <v>210</v>
      </c>
      <c r="C287" s="293" t="s">
        <v>15</v>
      </c>
      <c r="D287" s="293">
        <v>2646.1590608000001</v>
      </c>
      <c r="E287" s="293">
        <v>28351.722043099999</v>
      </c>
      <c r="F287" s="293">
        <v>8.5365804582916294</v>
      </c>
      <c r="G287" s="293">
        <v>91.463419541708404</v>
      </c>
    </row>
    <row r="288" spans="1:7" x14ac:dyDescent="0.25">
      <c r="A288" s="293" t="s">
        <v>211</v>
      </c>
      <c r="B288" s="293" t="s">
        <v>212</v>
      </c>
      <c r="C288" s="293" t="s">
        <v>14</v>
      </c>
      <c r="D288" s="293">
        <v>4393.3953023204303</v>
      </c>
      <c r="E288" s="293">
        <v>25589.330526848698</v>
      </c>
      <c r="F288" s="293">
        <v>14.6530883394406</v>
      </c>
      <c r="G288" s="293">
        <v>85.3469116605594</v>
      </c>
    </row>
    <row r="289" spans="1:7" x14ac:dyDescent="0.25">
      <c r="A289" s="293" t="s">
        <v>211</v>
      </c>
      <c r="B289" s="293" t="s">
        <v>212</v>
      </c>
      <c r="C289" s="293" t="s">
        <v>15</v>
      </c>
      <c r="D289" s="293">
        <v>5673.6427094000001</v>
      </c>
      <c r="E289" s="293">
        <v>25216.970037899999</v>
      </c>
      <c r="F289" s="293">
        <v>18.3668830262874</v>
      </c>
      <c r="G289" s="293">
        <v>81.633116973712703</v>
      </c>
    </row>
    <row r="290" spans="1:7" x14ac:dyDescent="0.25">
      <c r="A290" s="293" t="s">
        <v>213</v>
      </c>
      <c r="B290" s="293" t="s">
        <v>214</v>
      </c>
      <c r="C290" s="293" t="s">
        <v>14</v>
      </c>
      <c r="D290" s="293">
        <v>3337.1457431388699</v>
      </c>
      <c r="E290" s="293">
        <v>26144.431502675201</v>
      </c>
      <c r="F290" s="293">
        <v>11.319427435357699</v>
      </c>
      <c r="G290" s="293">
        <v>88.680572564642304</v>
      </c>
    </row>
    <row r="291" spans="1:7" x14ac:dyDescent="0.25">
      <c r="A291" s="293" t="s">
        <v>213</v>
      </c>
      <c r="B291" s="293" t="s">
        <v>214</v>
      </c>
      <c r="C291" s="293" t="s">
        <v>15</v>
      </c>
      <c r="D291" s="293">
        <v>5478.4955357999997</v>
      </c>
      <c r="E291" s="293">
        <v>28417.451920899999</v>
      </c>
      <c r="F291" s="293">
        <v>16.1626859458596</v>
      </c>
      <c r="G291" s="293">
        <v>83.837314054140407</v>
      </c>
    </row>
    <row r="292" spans="1:7" x14ac:dyDescent="0.25">
      <c r="A292" s="293" t="s">
        <v>215</v>
      </c>
      <c r="B292" s="293" t="s">
        <v>216</v>
      </c>
      <c r="C292" s="293" t="s">
        <v>14</v>
      </c>
      <c r="D292" s="293">
        <v>5051.2718774957402</v>
      </c>
      <c r="E292" s="293">
        <v>41549.478167773603</v>
      </c>
      <c r="F292" s="293">
        <v>10.839464756659</v>
      </c>
      <c r="G292" s="293">
        <v>89.160535243341002</v>
      </c>
    </row>
    <row r="293" spans="1:7" x14ac:dyDescent="0.25">
      <c r="A293" s="293" t="s">
        <v>215</v>
      </c>
      <c r="B293" s="293" t="s">
        <v>216</v>
      </c>
      <c r="C293" s="293" t="s">
        <v>15</v>
      </c>
      <c r="D293" s="293">
        <v>6145.2102240000004</v>
      </c>
      <c r="E293" s="293">
        <v>41987.023677199999</v>
      </c>
      <c r="F293" s="293">
        <v>12.767348876044601</v>
      </c>
      <c r="G293" s="293">
        <v>87.232651123955407</v>
      </c>
    </row>
    <row r="294" spans="1:7" x14ac:dyDescent="0.25">
      <c r="A294" s="293" t="s">
        <v>217</v>
      </c>
      <c r="B294" s="293" t="s">
        <v>218</v>
      </c>
      <c r="C294" s="293" t="s">
        <v>14</v>
      </c>
      <c r="D294" s="293">
        <v>1317.2451931563401</v>
      </c>
      <c r="E294" s="293">
        <v>9738.1518114723294</v>
      </c>
      <c r="F294" s="293">
        <v>11.9149515173886</v>
      </c>
      <c r="G294" s="293">
        <v>88.085048482611398</v>
      </c>
    </row>
    <row r="295" spans="1:7" x14ac:dyDescent="0.25">
      <c r="A295" s="293" t="s">
        <v>217</v>
      </c>
      <c r="B295" s="293" t="s">
        <v>218</v>
      </c>
      <c r="C295" s="293" t="s">
        <v>15</v>
      </c>
      <c r="D295" s="293">
        <v>1985.2985154999999</v>
      </c>
      <c r="E295" s="293">
        <v>9506.3958507000007</v>
      </c>
      <c r="F295" s="293">
        <v>17.275942539328799</v>
      </c>
      <c r="G295" s="293">
        <v>82.724057460671204</v>
      </c>
    </row>
    <row r="296" spans="1:7" x14ac:dyDescent="0.25">
      <c r="A296" s="293" t="s">
        <v>219</v>
      </c>
      <c r="B296" s="293" t="s">
        <v>220</v>
      </c>
      <c r="C296" s="293" t="s">
        <v>14</v>
      </c>
      <c r="D296" s="293">
        <v>4188.1281638252303</v>
      </c>
      <c r="E296" s="293">
        <v>25361.388220198602</v>
      </c>
      <c r="F296" s="293">
        <v>14.1732545108236</v>
      </c>
      <c r="G296" s="293">
        <v>85.826745489176403</v>
      </c>
    </row>
    <row r="297" spans="1:7" x14ac:dyDescent="0.25">
      <c r="A297" s="293" t="s">
        <v>219</v>
      </c>
      <c r="B297" s="293" t="s">
        <v>220</v>
      </c>
      <c r="C297" s="293" t="s">
        <v>15</v>
      </c>
      <c r="D297" s="293">
        <v>4037.3258225</v>
      </c>
      <c r="E297" s="293">
        <v>28978.982323600001</v>
      </c>
      <c r="F297" s="293">
        <v>12.228277627633201</v>
      </c>
      <c r="G297" s="293">
        <v>87.771722372366796</v>
      </c>
    </row>
    <row r="298" spans="1:7" x14ac:dyDescent="0.25">
      <c r="A298" s="293" t="s">
        <v>221</v>
      </c>
      <c r="B298" s="293" t="s">
        <v>222</v>
      </c>
      <c r="C298" s="293" t="s">
        <v>14</v>
      </c>
      <c r="D298" s="293">
        <v>4572.6372795388097</v>
      </c>
      <c r="E298" s="293">
        <v>18438.721474432699</v>
      </c>
      <c r="F298" s="293">
        <v>19.871218072899001</v>
      </c>
      <c r="G298" s="293">
        <v>80.128781927101002</v>
      </c>
    </row>
    <row r="299" spans="1:7" x14ac:dyDescent="0.25">
      <c r="A299" s="293" t="s">
        <v>221</v>
      </c>
      <c r="B299" s="293" t="s">
        <v>222</v>
      </c>
      <c r="C299" s="293" t="s">
        <v>15</v>
      </c>
      <c r="D299" s="293">
        <v>2572.0480572000001</v>
      </c>
      <c r="E299" s="293">
        <v>23821.711607500001</v>
      </c>
      <c r="F299" s="293">
        <v>9.7449097433434293</v>
      </c>
      <c r="G299" s="293">
        <v>90.255090256656601</v>
      </c>
    </row>
    <row r="300" spans="1:7" x14ac:dyDescent="0.25">
      <c r="A300" s="293" t="s">
        <v>223</v>
      </c>
      <c r="B300" s="293" t="s">
        <v>224</v>
      </c>
      <c r="C300" s="293" t="s">
        <v>14</v>
      </c>
      <c r="D300" s="293">
        <v>1033.9581349672701</v>
      </c>
      <c r="E300" s="293">
        <v>4214.9848464248898</v>
      </c>
      <c r="F300" s="293">
        <v>19.698406681739801</v>
      </c>
      <c r="G300" s="293">
        <v>80.301593318260203</v>
      </c>
    </row>
    <row r="301" spans="1:7" x14ac:dyDescent="0.25">
      <c r="A301" s="293" t="s">
        <v>223</v>
      </c>
      <c r="B301" s="293" t="s">
        <v>224</v>
      </c>
      <c r="C301" s="293" t="s">
        <v>15</v>
      </c>
      <c r="D301" s="293">
        <v>1026.7066786</v>
      </c>
      <c r="E301" s="293">
        <v>5735.5279750999998</v>
      </c>
      <c r="F301" s="293">
        <v>15.182949589574401</v>
      </c>
      <c r="G301" s="293">
        <v>84.817050410425594</v>
      </c>
    </row>
    <row r="302" spans="1:7" x14ac:dyDescent="0.25">
      <c r="A302" s="293" t="s">
        <v>225</v>
      </c>
      <c r="B302" s="293" t="s">
        <v>226</v>
      </c>
      <c r="C302" s="293" t="s">
        <v>14</v>
      </c>
      <c r="D302" s="293">
        <v>5646.4284843783798</v>
      </c>
      <c r="E302" s="293">
        <v>30488.2684039675</v>
      </c>
      <c r="F302" s="293">
        <v>15.626057420173</v>
      </c>
      <c r="G302" s="293">
        <v>84.373942579827002</v>
      </c>
    </row>
    <row r="303" spans="1:7" x14ac:dyDescent="0.25">
      <c r="A303" s="293" t="s">
        <v>225</v>
      </c>
      <c r="B303" s="293" t="s">
        <v>226</v>
      </c>
      <c r="C303" s="293" t="s">
        <v>15</v>
      </c>
      <c r="D303" s="293">
        <v>7396.4697466999996</v>
      </c>
      <c r="E303" s="293">
        <v>31299.605463799999</v>
      </c>
      <c r="F303" s="293">
        <v>19.1142634142209</v>
      </c>
      <c r="G303" s="293">
        <v>80.8857365857791</v>
      </c>
    </row>
    <row r="304" spans="1:7" x14ac:dyDescent="0.25">
      <c r="A304" s="293" t="s">
        <v>227</v>
      </c>
      <c r="B304" s="293" t="s">
        <v>228</v>
      </c>
      <c r="C304" s="293" t="s">
        <v>14</v>
      </c>
      <c r="D304" s="293">
        <v>2592.8482668648999</v>
      </c>
      <c r="E304" s="293">
        <v>20526.260302306098</v>
      </c>
      <c r="F304" s="293">
        <v>11.2151740587543</v>
      </c>
      <c r="G304" s="293">
        <v>88.7848259412457</v>
      </c>
    </row>
    <row r="305" spans="1:7" x14ac:dyDescent="0.25">
      <c r="A305" s="293" t="s">
        <v>227</v>
      </c>
      <c r="B305" s="293" t="s">
        <v>228</v>
      </c>
      <c r="C305" s="293" t="s">
        <v>15</v>
      </c>
      <c r="D305" s="293">
        <v>4665.8351388999999</v>
      </c>
      <c r="E305" s="293">
        <v>21803.911628599999</v>
      </c>
      <c r="F305" s="293">
        <v>17.627048644941301</v>
      </c>
      <c r="G305" s="293">
        <v>82.372951355058703</v>
      </c>
    </row>
    <row r="306" spans="1:7" x14ac:dyDescent="0.25">
      <c r="A306" s="293" t="s">
        <v>229</v>
      </c>
      <c r="B306" s="293" t="s">
        <v>230</v>
      </c>
      <c r="C306" s="293" t="s">
        <v>14</v>
      </c>
      <c r="D306" s="293">
        <v>4967.3632296240803</v>
      </c>
      <c r="E306" s="293">
        <v>31021.4815513871</v>
      </c>
      <c r="F306" s="293">
        <v>13.8025081378689</v>
      </c>
      <c r="G306" s="293">
        <v>86.197491862131102</v>
      </c>
    </row>
    <row r="307" spans="1:7" x14ac:dyDescent="0.25">
      <c r="A307" s="293" t="s">
        <v>229</v>
      </c>
      <c r="B307" s="293" t="s">
        <v>230</v>
      </c>
      <c r="C307" s="293" t="s">
        <v>15</v>
      </c>
      <c r="D307" s="293">
        <v>6579.5405215000001</v>
      </c>
      <c r="E307" s="293">
        <v>36213.203589899997</v>
      </c>
      <c r="F307" s="293">
        <v>15.375364815053301</v>
      </c>
      <c r="G307" s="293">
        <v>84.624635184946698</v>
      </c>
    </row>
    <row r="308" spans="1:7" x14ac:dyDescent="0.25">
      <c r="A308" s="293" t="s">
        <v>231</v>
      </c>
      <c r="B308" s="293" t="s">
        <v>232</v>
      </c>
      <c r="C308" s="293" t="s">
        <v>14</v>
      </c>
      <c r="D308" s="293">
        <v>6362.1718286796004</v>
      </c>
      <c r="E308" s="293">
        <v>18586.433879841399</v>
      </c>
      <c r="F308" s="293">
        <v>25.501111777587901</v>
      </c>
      <c r="G308" s="293">
        <v>74.498888222412106</v>
      </c>
    </row>
    <row r="309" spans="1:7" x14ac:dyDescent="0.25">
      <c r="A309" s="293" t="s">
        <v>231</v>
      </c>
      <c r="B309" s="293" t="s">
        <v>232</v>
      </c>
      <c r="C309" s="293" t="s">
        <v>15</v>
      </c>
      <c r="D309" s="293">
        <v>5634.3235197000004</v>
      </c>
      <c r="E309" s="293">
        <v>26516.591132099999</v>
      </c>
      <c r="F309" s="293">
        <v>17.5246134696966</v>
      </c>
      <c r="G309" s="293">
        <v>82.475386530303396</v>
      </c>
    </row>
    <row r="310" spans="1:7" x14ac:dyDescent="0.25">
      <c r="A310" s="293" t="s">
        <v>233</v>
      </c>
      <c r="B310" s="293" t="s">
        <v>234</v>
      </c>
      <c r="C310" s="293" t="s">
        <v>14</v>
      </c>
      <c r="D310" s="293">
        <v>1802.4601482560499</v>
      </c>
      <c r="E310" s="293">
        <v>10828.786771040601</v>
      </c>
      <c r="F310" s="293">
        <v>14.2698512646637</v>
      </c>
      <c r="G310" s="293">
        <v>85.7301487353363</v>
      </c>
    </row>
    <row r="311" spans="1:7" x14ac:dyDescent="0.25">
      <c r="A311" s="293" t="s">
        <v>233</v>
      </c>
      <c r="B311" s="293" t="s">
        <v>234</v>
      </c>
      <c r="C311" s="293" t="s">
        <v>15</v>
      </c>
      <c r="D311" s="293">
        <v>2845.0473646</v>
      </c>
      <c r="E311" s="293">
        <v>12105.320741</v>
      </c>
      <c r="F311" s="293">
        <v>19.029948590592401</v>
      </c>
      <c r="G311" s="293">
        <v>80.970051409407603</v>
      </c>
    </row>
    <row r="312" spans="1:7" x14ac:dyDescent="0.25">
      <c r="A312" s="293" t="s">
        <v>235</v>
      </c>
      <c r="B312" s="293" t="s">
        <v>236</v>
      </c>
      <c r="C312" s="293" t="s">
        <v>14</v>
      </c>
      <c r="D312" s="293">
        <v>3388.01039083366</v>
      </c>
      <c r="E312" s="293">
        <v>23491.545000387199</v>
      </c>
      <c r="F312" s="293">
        <v>12.604413806413699</v>
      </c>
      <c r="G312" s="293">
        <v>87.395586193586297</v>
      </c>
    </row>
    <row r="313" spans="1:7" x14ac:dyDescent="0.25">
      <c r="A313" s="293" t="s">
        <v>235</v>
      </c>
      <c r="B313" s="293" t="s">
        <v>236</v>
      </c>
      <c r="C313" s="293" t="s">
        <v>15</v>
      </c>
      <c r="D313" s="293">
        <v>2966.1010113000002</v>
      </c>
      <c r="E313" s="293">
        <v>24148.265519699999</v>
      </c>
      <c r="F313" s="293">
        <v>10.939222968417299</v>
      </c>
      <c r="G313" s="293">
        <v>89.060777031582703</v>
      </c>
    </row>
    <row r="314" spans="1:7" x14ac:dyDescent="0.25">
      <c r="A314" s="293" t="s">
        <v>237</v>
      </c>
      <c r="B314" s="293" t="s">
        <v>238</v>
      </c>
      <c r="C314" s="293" t="s">
        <v>14</v>
      </c>
      <c r="D314" s="293">
        <v>2693.6295845916802</v>
      </c>
      <c r="E314" s="293">
        <v>18714.2772631478</v>
      </c>
      <c r="F314" s="293">
        <v>12.5824052007967</v>
      </c>
      <c r="G314" s="293">
        <v>87.4175947992033</v>
      </c>
    </row>
    <row r="315" spans="1:7" x14ac:dyDescent="0.25">
      <c r="A315" s="293" t="s">
        <v>237</v>
      </c>
      <c r="B315" s="293" t="s">
        <v>238</v>
      </c>
      <c r="C315" s="293" t="s">
        <v>15</v>
      </c>
      <c r="D315" s="293">
        <v>3977.1022852000001</v>
      </c>
      <c r="E315" s="293">
        <v>18419.599920500001</v>
      </c>
      <c r="F315" s="293">
        <v>17.757535232967602</v>
      </c>
      <c r="G315" s="293">
        <v>82.242464767032402</v>
      </c>
    </row>
    <row r="316" spans="1:7" x14ac:dyDescent="0.25">
      <c r="A316" s="293" t="s">
        <v>239</v>
      </c>
      <c r="B316" s="293" t="s">
        <v>240</v>
      </c>
      <c r="C316" s="293" t="s">
        <v>14</v>
      </c>
      <c r="D316" s="293">
        <v>7267.1340464589202</v>
      </c>
      <c r="E316" s="293">
        <v>39015.893121434703</v>
      </c>
      <c r="F316" s="293">
        <v>15.7015097999037</v>
      </c>
      <c r="G316" s="293">
        <v>84.298490200096296</v>
      </c>
    </row>
    <row r="317" spans="1:7" x14ac:dyDescent="0.25">
      <c r="A317" s="293" t="s">
        <v>239</v>
      </c>
      <c r="B317" s="293" t="s">
        <v>240</v>
      </c>
      <c r="C317" s="293" t="s">
        <v>15</v>
      </c>
      <c r="D317" s="293">
        <v>9425.9477294000008</v>
      </c>
      <c r="E317" s="293">
        <v>44818.196783500003</v>
      </c>
      <c r="F317" s="293">
        <v>17.376894435413899</v>
      </c>
      <c r="G317" s="293">
        <v>82.623105564586098</v>
      </c>
    </row>
    <row r="318" spans="1:7" x14ac:dyDescent="0.25">
      <c r="A318" s="293" t="s">
        <v>241</v>
      </c>
      <c r="B318" s="293" t="s">
        <v>242</v>
      </c>
      <c r="C318" s="293" t="s">
        <v>14</v>
      </c>
      <c r="D318" s="293">
        <v>7328.6898947620402</v>
      </c>
      <c r="E318" s="293">
        <v>39057.711776851902</v>
      </c>
      <c r="F318" s="293">
        <v>15.7992205272667</v>
      </c>
      <c r="G318" s="293">
        <v>84.200779472733302</v>
      </c>
    </row>
    <row r="319" spans="1:7" x14ac:dyDescent="0.25">
      <c r="A319" s="293" t="s">
        <v>241</v>
      </c>
      <c r="B319" s="293" t="s">
        <v>242</v>
      </c>
      <c r="C319" s="293" t="s">
        <v>15</v>
      </c>
      <c r="D319" s="293">
        <v>10783.8545022</v>
      </c>
      <c r="E319" s="293">
        <v>42227.997306600002</v>
      </c>
      <c r="F319" s="293">
        <v>20.3423463513302</v>
      </c>
      <c r="G319" s="293">
        <v>79.657653648669793</v>
      </c>
    </row>
    <row r="320" spans="1:7" x14ac:dyDescent="0.25">
      <c r="A320" s="293" t="s">
        <v>243</v>
      </c>
      <c r="B320" s="293" t="s">
        <v>244</v>
      </c>
      <c r="C320" s="293" t="s">
        <v>14</v>
      </c>
      <c r="D320" s="293">
        <v>4814.2147075369103</v>
      </c>
      <c r="E320" s="293">
        <v>22162.3056917668</v>
      </c>
      <c r="F320" s="293">
        <v>17.845943940424501</v>
      </c>
      <c r="G320" s="293">
        <v>82.154056059575495</v>
      </c>
    </row>
    <row r="321" spans="1:7" x14ac:dyDescent="0.25">
      <c r="A321" s="293" t="s">
        <v>243</v>
      </c>
      <c r="B321" s="293" t="s">
        <v>244</v>
      </c>
      <c r="C321" s="293" t="s">
        <v>15</v>
      </c>
      <c r="D321" s="293">
        <v>5750.9954260000004</v>
      </c>
      <c r="E321" s="293">
        <v>24292.9754269</v>
      </c>
      <c r="F321" s="293">
        <v>19.141928522557102</v>
      </c>
      <c r="G321" s="293">
        <v>80.858071477442905</v>
      </c>
    </row>
    <row r="322" spans="1:7" x14ac:dyDescent="0.25">
      <c r="A322" s="293" t="s">
        <v>245</v>
      </c>
      <c r="B322" s="293" t="s">
        <v>246</v>
      </c>
      <c r="C322" s="293" t="s">
        <v>14</v>
      </c>
      <c r="D322" s="293">
        <v>9383.9940772704904</v>
      </c>
      <c r="E322" s="293">
        <v>70262.754985691397</v>
      </c>
      <c r="F322" s="293">
        <v>11.782017706526</v>
      </c>
      <c r="G322" s="293">
        <v>88.217982293473995</v>
      </c>
    </row>
    <row r="323" spans="1:7" x14ac:dyDescent="0.25">
      <c r="A323" s="293" t="s">
        <v>245</v>
      </c>
      <c r="B323" s="293" t="s">
        <v>246</v>
      </c>
      <c r="C323" s="293" t="s">
        <v>15</v>
      </c>
      <c r="D323" s="293">
        <v>14972.273945200001</v>
      </c>
      <c r="E323" s="293">
        <v>76685.595621700006</v>
      </c>
      <c r="F323" s="293">
        <v>16.334957397489902</v>
      </c>
      <c r="G323" s="293">
        <v>83.665042602510098</v>
      </c>
    </row>
    <row r="324" spans="1:7" x14ac:dyDescent="0.25">
      <c r="A324" s="293" t="s">
        <v>247</v>
      </c>
      <c r="B324" s="293" t="s">
        <v>248</v>
      </c>
      <c r="C324" s="293" t="s">
        <v>14</v>
      </c>
      <c r="D324" s="293">
        <v>2407.4232125518802</v>
      </c>
      <c r="E324" s="293">
        <v>26613.830494285099</v>
      </c>
      <c r="F324" s="293">
        <v>8.2953797822480997</v>
      </c>
      <c r="G324" s="293">
        <v>91.704620217751895</v>
      </c>
    </row>
    <row r="325" spans="1:7" x14ac:dyDescent="0.25">
      <c r="A325" s="293" t="s">
        <v>247</v>
      </c>
      <c r="B325" s="293" t="s">
        <v>248</v>
      </c>
      <c r="C325" s="293" t="s">
        <v>15</v>
      </c>
      <c r="D325" s="293">
        <v>2497.6139843999999</v>
      </c>
      <c r="E325" s="293">
        <v>29178.353742800002</v>
      </c>
      <c r="F325" s="293">
        <v>7.88488612537419</v>
      </c>
      <c r="G325" s="293">
        <v>92.115113874625806</v>
      </c>
    </row>
    <row r="326" spans="1:7" x14ac:dyDescent="0.25">
      <c r="A326" s="293" t="s">
        <v>249</v>
      </c>
      <c r="B326" s="293" t="s">
        <v>250</v>
      </c>
      <c r="C326" s="293" t="s">
        <v>14</v>
      </c>
      <c r="D326" s="293">
        <v>7010.4985534043899</v>
      </c>
      <c r="E326" s="293">
        <v>43145.916194445897</v>
      </c>
      <c r="F326" s="293">
        <v>13.9772720770574</v>
      </c>
      <c r="G326" s="293">
        <v>86.022727922942593</v>
      </c>
    </row>
    <row r="327" spans="1:7" x14ac:dyDescent="0.25">
      <c r="A327" s="293" t="s">
        <v>249</v>
      </c>
      <c r="B327" s="293" t="s">
        <v>250</v>
      </c>
      <c r="C327" s="293" t="s">
        <v>15</v>
      </c>
      <c r="D327" s="293">
        <v>7371.2460348000004</v>
      </c>
      <c r="E327" s="293">
        <v>51851.385786999999</v>
      </c>
      <c r="F327" s="293">
        <v>12.4466708216885</v>
      </c>
      <c r="G327" s="293">
        <v>87.5533291783115</v>
      </c>
    </row>
    <row r="328" spans="1:7" x14ac:dyDescent="0.25">
      <c r="A328" s="293" t="s">
        <v>251</v>
      </c>
      <c r="B328" s="293" t="s">
        <v>252</v>
      </c>
      <c r="C328" s="293" t="s">
        <v>14</v>
      </c>
      <c r="D328" s="293">
        <v>6375.1343574204102</v>
      </c>
      <c r="E328" s="293">
        <v>34253.065250432701</v>
      </c>
      <c r="F328" s="293">
        <v>15.6914025700222</v>
      </c>
      <c r="G328" s="293">
        <v>84.308597429977794</v>
      </c>
    </row>
    <row r="329" spans="1:7" x14ac:dyDescent="0.25">
      <c r="A329" s="293" t="s">
        <v>251</v>
      </c>
      <c r="B329" s="293" t="s">
        <v>252</v>
      </c>
      <c r="C329" s="293" t="s">
        <v>15</v>
      </c>
      <c r="D329" s="293">
        <v>7166.0249568999998</v>
      </c>
      <c r="E329" s="293">
        <v>41054.227515600003</v>
      </c>
      <c r="F329" s="293">
        <v>14.861027451042</v>
      </c>
      <c r="G329" s="293">
        <v>85.138972548957994</v>
      </c>
    </row>
    <row r="330" spans="1:7" x14ac:dyDescent="0.25">
      <c r="A330" s="293" t="s">
        <v>253</v>
      </c>
      <c r="B330" s="293" t="s">
        <v>254</v>
      </c>
      <c r="C330" s="293" t="s">
        <v>14</v>
      </c>
      <c r="D330" s="293">
        <v>5736.1115931066397</v>
      </c>
      <c r="E330" s="293">
        <v>36759.412814667201</v>
      </c>
      <c r="F330" s="293">
        <v>13.4981546246251</v>
      </c>
      <c r="G330" s="293">
        <v>86.501845375374899</v>
      </c>
    </row>
    <row r="331" spans="1:7" x14ac:dyDescent="0.25">
      <c r="A331" s="293" t="s">
        <v>253</v>
      </c>
      <c r="B331" s="293" t="s">
        <v>254</v>
      </c>
      <c r="C331" s="293" t="s">
        <v>15</v>
      </c>
      <c r="D331" s="293">
        <v>6114.666768</v>
      </c>
      <c r="E331" s="293">
        <v>43547.941420100004</v>
      </c>
      <c r="F331" s="293">
        <v>12.3124157008435</v>
      </c>
      <c r="G331" s="293">
        <v>87.687584299156498</v>
      </c>
    </row>
    <row r="332" spans="1:7" x14ac:dyDescent="0.25">
      <c r="A332" s="293" t="s">
        <v>255</v>
      </c>
      <c r="B332" s="293" t="s">
        <v>256</v>
      </c>
      <c r="C332" s="293" t="s">
        <v>14</v>
      </c>
      <c r="D332" s="293">
        <v>1337.5199633105501</v>
      </c>
      <c r="E332" s="293">
        <v>8561.7875648494191</v>
      </c>
      <c r="F332" s="293">
        <v>13.5112477262252</v>
      </c>
      <c r="G332" s="293">
        <v>86.488752273774793</v>
      </c>
    </row>
    <row r="333" spans="1:7" x14ac:dyDescent="0.25">
      <c r="A333" s="293" t="s">
        <v>255</v>
      </c>
      <c r="B333" s="293" t="s">
        <v>256</v>
      </c>
      <c r="C333" s="293" t="s">
        <v>15</v>
      </c>
      <c r="D333" s="293">
        <v>2295.1119196</v>
      </c>
      <c r="E333" s="293">
        <v>9261.8720350000003</v>
      </c>
      <c r="F333" s="293">
        <v>19.859090646971801</v>
      </c>
      <c r="G333" s="293">
        <v>80.140909353028206</v>
      </c>
    </row>
    <row r="334" spans="1:7" x14ac:dyDescent="0.25">
      <c r="A334" s="293" t="s">
        <v>257</v>
      </c>
      <c r="B334" s="293" t="s">
        <v>258</v>
      </c>
      <c r="C334" s="293" t="s">
        <v>14</v>
      </c>
      <c r="D334" s="293">
        <v>2235.8280277149602</v>
      </c>
      <c r="E334" s="293">
        <v>15101.9529748612</v>
      </c>
      <c r="F334" s="293">
        <v>12.8956988635555</v>
      </c>
      <c r="G334" s="293">
        <v>87.104301136444505</v>
      </c>
    </row>
    <row r="335" spans="1:7" x14ac:dyDescent="0.25">
      <c r="A335" s="293" t="s">
        <v>257</v>
      </c>
      <c r="B335" s="293" t="s">
        <v>258</v>
      </c>
      <c r="C335" s="293" t="s">
        <v>15</v>
      </c>
      <c r="D335" s="293">
        <v>2232.2931379000001</v>
      </c>
      <c r="E335" s="293">
        <v>20057.441567599999</v>
      </c>
      <c r="F335" s="293">
        <v>10.014893256442299</v>
      </c>
      <c r="G335" s="293">
        <v>89.985106743557694</v>
      </c>
    </row>
    <row r="336" spans="1:7" x14ac:dyDescent="0.25">
      <c r="A336" s="293" t="s">
        <v>259</v>
      </c>
      <c r="B336" s="293" t="s">
        <v>260</v>
      </c>
      <c r="C336" s="293" t="s">
        <v>14</v>
      </c>
      <c r="D336" s="293">
        <v>1442.73605088263</v>
      </c>
      <c r="E336" s="293">
        <v>7294.2661312915097</v>
      </c>
      <c r="F336" s="293">
        <v>16.512941404847101</v>
      </c>
      <c r="G336" s="293">
        <v>83.487058595152902</v>
      </c>
    </row>
    <row r="337" spans="1:7" x14ac:dyDescent="0.25">
      <c r="A337" s="293" t="s">
        <v>259</v>
      </c>
      <c r="B337" s="293" t="s">
        <v>260</v>
      </c>
      <c r="C337" s="293" t="s">
        <v>15</v>
      </c>
      <c r="D337" s="293">
        <v>1063.3265498999999</v>
      </c>
      <c r="E337" s="293">
        <v>9024.5666634999998</v>
      </c>
      <c r="F337" s="293">
        <v>10.540620597446001</v>
      </c>
      <c r="G337" s="293">
        <v>89.459379402554006</v>
      </c>
    </row>
    <row r="338" spans="1:7" x14ac:dyDescent="0.25">
      <c r="A338" s="293" t="s">
        <v>261</v>
      </c>
      <c r="B338" s="293" t="s">
        <v>262</v>
      </c>
      <c r="C338" s="293" t="s">
        <v>14</v>
      </c>
      <c r="D338" s="293">
        <v>5923.7367798159203</v>
      </c>
      <c r="E338" s="293">
        <v>30676.131222440399</v>
      </c>
      <c r="F338" s="293">
        <v>16.185131540503701</v>
      </c>
      <c r="G338" s="293">
        <v>83.814868459496296</v>
      </c>
    </row>
    <row r="339" spans="1:7" x14ac:dyDescent="0.25">
      <c r="A339" s="293" t="s">
        <v>261</v>
      </c>
      <c r="B339" s="293" t="s">
        <v>262</v>
      </c>
      <c r="C339" s="293" t="s">
        <v>15</v>
      </c>
      <c r="D339" s="293">
        <v>8557.6231542000005</v>
      </c>
      <c r="E339" s="293">
        <v>34110.783843800004</v>
      </c>
      <c r="F339" s="293">
        <v>20.056111198623199</v>
      </c>
      <c r="G339" s="293">
        <v>79.943888801376801</v>
      </c>
    </row>
    <row r="340" spans="1:7" x14ac:dyDescent="0.25">
      <c r="A340" s="293" t="s">
        <v>263</v>
      </c>
      <c r="B340" s="293" t="s">
        <v>264</v>
      </c>
      <c r="C340" s="293" t="s">
        <v>14</v>
      </c>
      <c r="D340" s="293">
        <v>2430.9460962387798</v>
      </c>
      <c r="E340" s="293">
        <v>14549.7037583533</v>
      </c>
      <c r="F340" s="293">
        <v>14.315977992923401</v>
      </c>
      <c r="G340" s="293">
        <v>85.684022007076607</v>
      </c>
    </row>
    <row r="341" spans="1:7" x14ac:dyDescent="0.25">
      <c r="A341" s="293" t="s">
        <v>263</v>
      </c>
      <c r="B341" s="293" t="s">
        <v>264</v>
      </c>
      <c r="C341" s="293" t="s">
        <v>15</v>
      </c>
      <c r="D341" s="293">
        <v>4991.6671893000002</v>
      </c>
      <c r="E341" s="293">
        <v>14204.4202578</v>
      </c>
      <c r="F341" s="293">
        <v>26.003565586247099</v>
      </c>
      <c r="G341" s="293">
        <v>73.996434413752894</v>
      </c>
    </row>
    <row r="342" spans="1:7" x14ac:dyDescent="0.25">
      <c r="A342" s="293" t="s">
        <v>265</v>
      </c>
      <c r="B342" s="293" t="s">
        <v>266</v>
      </c>
      <c r="C342" s="293" t="s">
        <v>14</v>
      </c>
      <c r="D342" s="293">
        <v>3111.8610377973</v>
      </c>
      <c r="E342" s="293">
        <v>26825.900160237401</v>
      </c>
      <c r="F342" s="293">
        <v>10.394434698081501</v>
      </c>
      <c r="G342" s="293">
        <v>89.605565301918503</v>
      </c>
    </row>
    <row r="343" spans="1:7" x14ac:dyDescent="0.25">
      <c r="A343" s="293" t="s">
        <v>265</v>
      </c>
      <c r="B343" s="293" t="s">
        <v>266</v>
      </c>
      <c r="C343" s="293" t="s">
        <v>15</v>
      </c>
      <c r="D343" s="293">
        <v>4875.8180824000001</v>
      </c>
      <c r="E343" s="293">
        <v>31955.496692500001</v>
      </c>
      <c r="F343" s="293">
        <v>13.238240644406201</v>
      </c>
      <c r="G343" s="293">
        <v>86.761759355593796</v>
      </c>
    </row>
    <row r="344" spans="1:7" x14ac:dyDescent="0.25">
      <c r="A344" s="293" t="s">
        <v>267</v>
      </c>
      <c r="B344" s="293" t="s">
        <v>268</v>
      </c>
      <c r="C344" s="293" t="s">
        <v>14</v>
      </c>
      <c r="D344" s="293">
        <v>7832.6433861876303</v>
      </c>
      <c r="E344" s="293">
        <v>48730.964212091501</v>
      </c>
      <c r="F344" s="293">
        <v>13.847496153031701</v>
      </c>
      <c r="G344" s="293">
        <v>86.152503846968301</v>
      </c>
    </row>
    <row r="345" spans="1:7" x14ac:dyDescent="0.25">
      <c r="A345" s="293" t="s">
        <v>267</v>
      </c>
      <c r="B345" s="293" t="s">
        <v>268</v>
      </c>
      <c r="C345" s="293" t="s">
        <v>15</v>
      </c>
      <c r="D345" s="293">
        <v>7476.0316337000004</v>
      </c>
      <c r="E345" s="293">
        <v>65936.207721800005</v>
      </c>
      <c r="F345" s="293">
        <v>10.1836310938523</v>
      </c>
      <c r="G345" s="293">
        <v>89.816368906147702</v>
      </c>
    </row>
    <row r="346" spans="1:7" x14ac:dyDescent="0.25">
      <c r="A346" s="293" t="s">
        <v>269</v>
      </c>
      <c r="B346" s="293" t="s">
        <v>270</v>
      </c>
      <c r="C346" s="293" t="s">
        <v>14</v>
      </c>
      <c r="D346" s="293">
        <v>5552.18924042045</v>
      </c>
      <c r="E346" s="293">
        <v>53652.481877867402</v>
      </c>
      <c r="F346" s="293">
        <v>9.3779580826105207</v>
      </c>
      <c r="G346" s="293">
        <v>90.622041917389495</v>
      </c>
    </row>
    <row r="347" spans="1:7" x14ac:dyDescent="0.25">
      <c r="A347" s="293" t="s">
        <v>269</v>
      </c>
      <c r="B347" s="293" t="s">
        <v>270</v>
      </c>
      <c r="C347" s="293" t="s">
        <v>15</v>
      </c>
      <c r="D347" s="293">
        <v>1864.7719552999999</v>
      </c>
      <c r="E347" s="293">
        <v>59767.555947000001</v>
      </c>
      <c r="F347" s="293">
        <v>3.02563933372118</v>
      </c>
      <c r="G347" s="293">
        <v>96.974360666278798</v>
      </c>
    </row>
    <row r="348" spans="1:7" x14ac:dyDescent="0.25">
      <c r="A348" s="293" t="s">
        <v>271</v>
      </c>
      <c r="B348" s="293" t="s">
        <v>272</v>
      </c>
      <c r="C348" s="293" t="s">
        <v>14</v>
      </c>
      <c r="D348" s="293">
        <v>5865.4867428773896</v>
      </c>
      <c r="E348" s="293">
        <v>46906.873231505801</v>
      </c>
      <c r="F348" s="293">
        <v>11.114694786673599</v>
      </c>
      <c r="G348" s="293">
        <v>88.885305213326404</v>
      </c>
    </row>
    <row r="349" spans="1:7" x14ac:dyDescent="0.25">
      <c r="A349" s="293" t="s">
        <v>271</v>
      </c>
      <c r="B349" s="293" t="s">
        <v>272</v>
      </c>
      <c r="C349" s="293" t="s">
        <v>15</v>
      </c>
      <c r="D349" s="293">
        <v>6615.4742029999998</v>
      </c>
      <c r="E349" s="293">
        <v>52527.452865899999</v>
      </c>
      <c r="F349" s="293">
        <v>11.185571176233999</v>
      </c>
      <c r="G349" s="293">
        <v>88.814428823765994</v>
      </c>
    </row>
    <row r="350" spans="1:7" x14ac:dyDescent="0.25">
      <c r="A350" s="293" t="s">
        <v>273</v>
      </c>
      <c r="B350" s="293" t="s">
        <v>274</v>
      </c>
      <c r="C350" s="293" t="s">
        <v>14</v>
      </c>
      <c r="D350" s="293">
        <v>1445.99167011024</v>
      </c>
      <c r="E350" s="293">
        <v>31895.5499444911</v>
      </c>
      <c r="F350" s="293">
        <v>4.3369070537427996</v>
      </c>
      <c r="G350" s="293">
        <v>95.663092946257194</v>
      </c>
    </row>
    <row r="351" spans="1:7" x14ac:dyDescent="0.25">
      <c r="A351" s="293" t="s">
        <v>273</v>
      </c>
      <c r="B351" s="293" t="s">
        <v>274</v>
      </c>
      <c r="C351" s="293" t="s">
        <v>15</v>
      </c>
      <c r="D351" s="293">
        <v>1205.9471960999999</v>
      </c>
      <c r="E351" s="293">
        <v>35429.905637099997</v>
      </c>
      <c r="F351" s="293">
        <v>3.2917131794108299</v>
      </c>
      <c r="G351" s="293">
        <v>96.708286820589194</v>
      </c>
    </row>
    <row r="352" spans="1:7" x14ac:dyDescent="0.25">
      <c r="A352" s="293" t="s">
        <v>275</v>
      </c>
      <c r="B352" s="293" t="s">
        <v>276</v>
      </c>
      <c r="C352" s="293" t="s">
        <v>14</v>
      </c>
      <c r="D352" s="293">
        <v>1678.20319497418</v>
      </c>
      <c r="E352" s="293">
        <v>15942.3343200609</v>
      </c>
      <c r="F352" s="293">
        <v>9.5241316761320203</v>
      </c>
      <c r="G352" s="293">
        <v>90.475868323867999</v>
      </c>
    </row>
    <row r="353" spans="1:7" x14ac:dyDescent="0.25">
      <c r="A353" s="293" t="s">
        <v>275</v>
      </c>
      <c r="B353" s="293" t="s">
        <v>276</v>
      </c>
      <c r="C353" s="293" t="s">
        <v>15</v>
      </c>
      <c r="D353" s="293">
        <v>1473.3961592000001</v>
      </c>
      <c r="E353" s="293">
        <v>19482.6394306</v>
      </c>
      <c r="F353" s="293">
        <v>7.0308916631022997</v>
      </c>
      <c r="G353" s="293">
        <v>92.969108336897705</v>
      </c>
    </row>
    <row r="354" spans="1:7" x14ac:dyDescent="0.25">
      <c r="A354" s="293" t="s">
        <v>277</v>
      </c>
      <c r="B354" s="293" t="s">
        <v>278</v>
      </c>
      <c r="C354" s="293" t="s">
        <v>14</v>
      </c>
      <c r="D354" s="293">
        <v>2459.4430844387498</v>
      </c>
      <c r="E354" s="293">
        <v>20666.747135076999</v>
      </c>
      <c r="F354" s="293">
        <v>10.6348821880886</v>
      </c>
      <c r="G354" s="293">
        <v>89.365117811911404</v>
      </c>
    </row>
    <row r="355" spans="1:7" x14ac:dyDescent="0.25">
      <c r="A355" s="293" t="s">
        <v>277</v>
      </c>
      <c r="B355" s="293" t="s">
        <v>278</v>
      </c>
      <c r="C355" s="293" t="s">
        <v>15</v>
      </c>
      <c r="D355" s="293">
        <v>2209.4864243000002</v>
      </c>
      <c r="E355" s="293">
        <v>24552.2412458</v>
      </c>
      <c r="F355" s="293">
        <v>8.2561426957818806</v>
      </c>
      <c r="G355" s="293">
        <v>91.743857304218096</v>
      </c>
    </row>
    <row r="356" spans="1:7" x14ac:dyDescent="0.25">
      <c r="A356" s="293" t="s">
        <v>279</v>
      </c>
      <c r="B356" s="293" t="s">
        <v>280</v>
      </c>
      <c r="C356" s="293" t="s">
        <v>14</v>
      </c>
      <c r="D356" s="293">
        <v>671.88594879909601</v>
      </c>
      <c r="E356" s="293">
        <v>14345.117363046</v>
      </c>
      <c r="F356" s="293">
        <v>4.4741679471371301</v>
      </c>
      <c r="G356" s="293">
        <v>95.525832052862896</v>
      </c>
    </row>
    <row r="357" spans="1:7" x14ac:dyDescent="0.25">
      <c r="A357" s="293" t="s">
        <v>279</v>
      </c>
      <c r="B357" s="293" t="s">
        <v>280</v>
      </c>
      <c r="C357" s="293" t="s">
        <v>15</v>
      </c>
      <c r="D357" s="293">
        <v>763.07342449999999</v>
      </c>
      <c r="E357" s="293">
        <v>16955.80286</v>
      </c>
      <c r="F357" s="293">
        <v>4.3065565346687196</v>
      </c>
      <c r="G357" s="293">
        <v>95.693443465331299</v>
      </c>
    </row>
    <row r="358" spans="1:7" x14ac:dyDescent="0.25">
      <c r="A358" s="293" t="s">
        <v>281</v>
      </c>
      <c r="B358" s="293" t="s">
        <v>282</v>
      </c>
      <c r="C358" s="293" t="s">
        <v>14</v>
      </c>
      <c r="D358" s="293">
        <v>988.81027742030801</v>
      </c>
      <c r="E358" s="293">
        <v>6437.4631231712801</v>
      </c>
      <c r="F358" s="293">
        <v>13.3150265830711</v>
      </c>
      <c r="G358" s="293">
        <v>86.684973416928898</v>
      </c>
    </row>
    <row r="359" spans="1:7" x14ac:dyDescent="0.25">
      <c r="A359" s="293" t="s">
        <v>281</v>
      </c>
      <c r="B359" s="293" t="s">
        <v>282</v>
      </c>
      <c r="C359" s="293" t="s">
        <v>15</v>
      </c>
      <c r="D359" s="293">
        <v>1063.6142391999999</v>
      </c>
      <c r="E359" s="293">
        <v>5766.0471995999997</v>
      </c>
      <c r="F359" s="293">
        <v>15.573454829803101</v>
      </c>
      <c r="G359" s="293">
        <v>84.426545170196903</v>
      </c>
    </row>
    <row r="360" spans="1:7" x14ac:dyDescent="0.25">
      <c r="A360" s="293" t="s">
        <v>283</v>
      </c>
      <c r="B360" s="293" t="s">
        <v>284</v>
      </c>
      <c r="C360" s="293" t="s">
        <v>14</v>
      </c>
      <c r="D360" s="293">
        <v>2884.2233540862599</v>
      </c>
      <c r="E360" s="293">
        <v>16865.888795421601</v>
      </c>
      <c r="F360" s="293">
        <v>14.6035796265498</v>
      </c>
      <c r="G360" s="293">
        <v>85.396420373450198</v>
      </c>
    </row>
    <row r="361" spans="1:7" x14ac:dyDescent="0.25">
      <c r="A361" s="293" t="s">
        <v>283</v>
      </c>
      <c r="B361" s="293" t="s">
        <v>284</v>
      </c>
      <c r="C361" s="293" t="s">
        <v>15</v>
      </c>
      <c r="D361" s="293">
        <v>2998.1177661000002</v>
      </c>
      <c r="E361" s="293">
        <v>18369.401494999998</v>
      </c>
      <c r="F361" s="293">
        <v>14.031192528550299</v>
      </c>
      <c r="G361" s="293">
        <v>85.968807471449793</v>
      </c>
    </row>
    <row r="362" spans="1:7" x14ac:dyDescent="0.25">
      <c r="A362" s="293" t="s">
        <v>285</v>
      </c>
      <c r="B362" s="293" t="s">
        <v>286</v>
      </c>
      <c r="C362" s="293" t="s">
        <v>14</v>
      </c>
      <c r="D362" s="293">
        <v>2720.5973204017</v>
      </c>
      <c r="E362" s="293">
        <v>25641.878989532099</v>
      </c>
      <c r="F362" s="293">
        <v>9.5922418433147296</v>
      </c>
      <c r="G362" s="293">
        <v>90.407758156685304</v>
      </c>
    </row>
    <row r="363" spans="1:7" x14ac:dyDescent="0.25">
      <c r="A363" s="293" t="s">
        <v>285</v>
      </c>
      <c r="B363" s="293" t="s">
        <v>286</v>
      </c>
      <c r="C363" s="293" t="s">
        <v>15</v>
      </c>
      <c r="D363" s="293">
        <v>2542.4718398</v>
      </c>
      <c r="E363" s="293">
        <v>30537.6084123</v>
      </c>
      <c r="F363" s="293">
        <v>7.6858091649841098</v>
      </c>
      <c r="G363" s="293">
        <v>92.314190835015907</v>
      </c>
    </row>
    <row r="364" spans="1:7" x14ac:dyDescent="0.25">
      <c r="A364" s="293" t="s">
        <v>287</v>
      </c>
      <c r="B364" s="293" t="s">
        <v>288</v>
      </c>
      <c r="C364" s="293" t="s">
        <v>14</v>
      </c>
      <c r="D364" s="293">
        <v>1868.8365153036</v>
      </c>
      <c r="E364" s="293">
        <v>18416.205362435299</v>
      </c>
      <c r="F364" s="293">
        <v>9.2128797493609902</v>
      </c>
      <c r="G364" s="293">
        <v>90.787120250639006</v>
      </c>
    </row>
    <row r="365" spans="1:7" x14ac:dyDescent="0.25">
      <c r="A365" s="293" t="s">
        <v>287</v>
      </c>
      <c r="B365" s="293" t="s">
        <v>288</v>
      </c>
      <c r="C365" s="293" t="s">
        <v>15</v>
      </c>
      <c r="D365" s="293">
        <v>4824.1571646000002</v>
      </c>
      <c r="E365" s="293">
        <v>20324.6252604</v>
      </c>
      <c r="F365" s="293">
        <v>19.182468093582099</v>
      </c>
      <c r="G365" s="293">
        <v>80.817531906417898</v>
      </c>
    </row>
    <row r="366" spans="1:7" x14ac:dyDescent="0.25">
      <c r="A366" s="293" t="s">
        <v>289</v>
      </c>
      <c r="B366" s="293" t="s">
        <v>290</v>
      </c>
      <c r="C366" s="293" t="s">
        <v>14</v>
      </c>
      <c r="D366" s="293">
        <v>2770.55469860224</v>
      </c>
      <c r="E366" s="293">
        <v>12671.4907196207</v>
      </c>
      <c r="F366" s="293">
        <v>17.941630292919299</v>
      </c>
      <c r="G366" s="293">
        <v>82.058369707080701</v>
      </c>
    </row>
    <row r="367" spans="1:7" x14ac:dyDescent="0.25">
      <c r="A367" s="293" t="s">
        <v>289</v>
      </c>
      <c r="B367" s="293" t="s">
        <v>290</v>
      </c>
      <c r="C367" s="293" t="s">
        <v>15</v>
      </c>
      <c r="D367" s="293">
        <v>4196.4765888000002</v>
      </c>
      <c r="E367" s="293">
        <v>14708.9583659</v>
      </c>
      <c r="F367" s="293">
        <v>22.1971967259961</v>
      </c>
      <c r="G367" s="293">
        <v>77.802803274003793</v>
      </c>
    </row>
    <row r="368" spans="1:7" x14ac:dyDescent="0.25">
      <c r="A368" s="293" t="s">
        <v>291</v>
      </c>
      <c r="B368" s="293" t="s">
        <v>292</v>
      </c>
      <c r="C368" s="293" t="s">
        <v>14</v>
      </c>
      <c r="D368" s="293">
        <v>376.06626870571</v>
      </c>
      <c r="E368" s="293">
        <v>5502.61711814317</v>
      </c>
      <c r="F368" s="293">
        <v>6.3971172447729101</v>
      </c>
      <c r="G368" s="293">
        <v>93.6028827552271</v>
      </c>
    </row>
    <row r="369" spans="1:7" x14ac:dyDescent="0.25">
      <c r="A369" s="293" t="s">
        <v>291</v>
      </c>
      <c r="B369" s="293" t="s">
        <v>292</v>
      </c>
      <c r="C369" s="293" t="s">
        <v>15</v>
      </c>
      <c r="D369" s="293">
        <v>357.32790690000002</v>
      </c>
      <c r="E369" s="293">
        <v>6458.3877581999996</v>
      </c>
      <c r="F369" s="293">
        <v>5.2427056006708801</v>
      </c>
      <c r="G369" s="293">
        <v>94.757294399329098</v>
      </c>
    </row>
    <row r="370" spans="1:7" x14ac:dyDescent="0.25">
      <c r="A370" s="293" t="s">
        <v>293</v>
      </c>
      <c r="B370" s="293" t="s">
        <v>294</v>
      </c>
      <c r="C370" s="293" t="s">
        <v>14</v>
      </c>
      <c r="D370" s="293">
        <v>1213.4716810888999</v>
      </c>
      <c r="E370" s="293">
        <v>13452.289336411101</v>
      </c>
      <c r="F370" s="293">
        <v>8.2741814737122592</v>
      </c>
      <c r="G370" s="293">
        <v>91.725818526287696</v>
      </c>
    </row>
    <row r="371" spans="1:7" x14ac:dyDescent="0.25">
      <c r="A371" s="293" t="s">
        <v>293</v>
      </c>
      <c r="B371" s="293" t="s">
        <v>294</v>
      </c>
      <c r="C371" s="293" t="s">
        <v>15</v>
      </c>
      <c r="D371" s="293">
        <v>1555.5402759000001</v>
      </c>
      <c r="E371" s="293">
        <v>10914.2020797</v>
      </c>
      <c r="F371" s="293">
        <v>12.474518169987901</v>
      </c>
      <c r="G371" s="293">
        <v>87.525481830012097</v>
      </c>
    </row>
    <row r="372" spans="1:7" x14ac:dyDescent="0.25">
      <c r="A372" s="293" t="s">
        <v>295</v>
      </c>
      <c r="B372" s="293" t="s">
        <v>296</v>
      </c>
      <c r="C372" s="293" t="s">
        <v>14</v>
      </c>
      <c r="D372" s="293">
        <v>2340.0301143536799</v>
      </c>
      <c r="E372" s="293">
        <v>14744.909618807</v>
      </c>
      <c r="F372" s="293">
        <v>13.696449334333</v>
      </c>
      <c r="G372" s="293">
        <v>86.303550665666904</v>
      </c>
    </row>
    <row r="373" spans="1:7" x14ac:dyDescent="0.25">
      <c r="A373" s="293" t="s">
        <v>295</v>
      </c>
      <c r="B373" s="293" t="s">
        <v>296</v>
      </c>
      <c r="C373" s="293" t="s">
        <v>15</v>
      </c>
      <c r="D373" s="293">
        <v>2806.2803570999999</v>
      </c>
      <c r="E373" s="293">
        <v>16053.392416999999</v>
      </c>
      <c r="F373" s="293">
        <v>14.8797934657375</v>
      </c>
      <c r="G373" s="293">
        <v>85.120206534262493</v>
      </c>
    </row>
    <row r="374" spans="1:7" x14ac:dyDescent="0.25">
      <c r="A374" s="293" t="s">
        <v>297</v>
      </c>
      <c r="B374" s="293" t="s">
        <v>298</v>
      </c>
      <c r="C374" s="293" t="s">
        <v>14</v>
      </c>
      <c r="D374" s="293">
        <v>1840.4098486599701</v>
      </c>
      <c r="E374" s="293">
        <v>33097.460363882201</v>
      </c>
      <c r="F374" s="293">
        <v>5.2676646786537402</v>
      </c>
      <c r="G374" s="293">
        <v>94.732335321346298</v>
      </c>
    </row>
    <row r="375" spans="1:7" x14ac:dyDescent="0.25">
      <c r="A375" s="293" t="s">
        <v>297</v>
      </c>
      <c r="B375" s="293" t="s">
        <v>298</v>
      </c>
      <c r="C375" s="293" t="s">
        <v>15</v>
      </c>
      <c r="D375" s="293">
        <v>2808.8145467999998</v>
      </c>
      <c r="E375" s="293">
        <v>34876.419806899998</v>
      </c>
      <c r="F375" s="293">
        <v>7.4533556576495696</v>
      </c>
      <c r="G375" s="293">
        <v>92.546644342350405</v>
      </c>
    </row>
    <row r="376" spans="1:7" x14ac:dyDescent="0.25">
      <c r="A376" s="293" t="s">
        <v>299</v>
      </c>
      <c r="B376" s="293" t="s">
        <v>300</v>
      </c>
      <c r="C376" s="293" t="s">
        <v>14</v>
      </c>
      <c r="D376" s="293">
        <v>2334.26791718813</v>
      </c>
      <c r="E376" s="293">
        <v>31333.479591948599</v>
      </c>
      <c r="F376" s="293">
        <v>6.9332464744030204</v>
      </c>
      <c r="G376" s="293">
        <v>93.066753525596994</v>
      </c>
    </row>
    <row r="377" spans="1:7" x14ac:dyDescent="0.25">
      <c r="A377" s="293" t="s">
        <v>299</v>
      </c>
      <c r="B377" s="293" t="s">
        <v>300</v>
      </c>
      <c r="C377" s="293" t="s">
        <v>15</v>
      </c>
      <c r="D377" s="293">
        <v>1397.5610452000001</v>
      </c>
      <c r="E377" s="293">
        <v>32822.600955100002</v>
      </c>
      <c r="F377" s="293">
        <v>4.0840281386971498</v>
      </c>
      <c r="G377" s="293">
        <v>95.915971861302907</v>
      </c>
    </row>
    <row r="378" spans="1:7" x14ac:dyDescent="0.25">
      <c r="A378" s="293" t="s">
        <v>301</v>
      </c>
      <c r="B378" s="293" t="s">
        <v>302</v>
      </c>
      <c r="C378" s="293" t="s">
        <v>14</v>
      </c>
      <c r="D378" s="293">
        <v>6672.0944308955804</v>
      </c>
      <c r="E378" s="293">
        <v>36865.057397899203</v>
      </c>
      <c r="F378" s="293">
        <v>15.325059519586601</v>
      </c>
      <c r="G378" s="293">
        <v>84.674940480413397</v>
      </c>
    </row>
    <row r="379" spans="1:7" x14ac:dyDescent="0.25">
      <c r="A379" s="293" t="s">
        <v>301</v>
      </c>
      <c r="B379" s="293" t="s">
        <v>302</v>
      </c>
      <c r="C379" s="293" t="s">
        <v>15</v>
      </c>
      <c r="D379" s="293">
        <v>12248.785961899999</v>
      </c>
      <c r="E379" s="293">
        <v>32902.844780899999</v>
      </c>
      <c r="F379" s="293">
        <v>27.1281142239879</v>
      </c>
      <c r="G379" s="293">
        <v>72.871885776012107</v>
      </c>
    </row>
    <row r="380" spans="1:7" x14ac:dyDescent="0.25">
      <c r="A380" s="293" t="s">
        <v>303</v>
      </c>
      <c r="B380" s="293" t="s">
        <v>304</v>
      </c>
      <c r="C380" s="293" t="s">
        <v>14</v>
      </c>
      <c r="D380" s="293">
        <v>1230.3147364629399</v>
      </c>
      <c r="E380" s="293">
        <v>7264.4672338912997</v>
      </c>
      <c r="F380" s="293">
        <v>14.4831820375919</v>
      </c>
      <c r="G380" s="293">
        <v>85.516817962408098</v>
      </c>
    </row>
    <row r="381" spans="1:7" x14ac:dyDescent="0.25">
      <c r="A381" s="293" t="s">
        <v>303</v>
      </c>
      <c r="B381" s="293" t="s">
        <v>304</v>
      </c>
      <c r="C381" s="293" t="s">
        <v>15</v>
      </c>
      <c r="D381" s="293">
        <v>1509.6984513</v>
      </c>
      <c r="E381" s="293">
        <v>7773.6956478000002</v>
      </c>
      <c r="F381" s="293">
        <v>16.262354427529498</v>
      </c>
      <c r="G381" s="293">
        <v>83.737645572470498</v>
      </c>
    </row>
    <row r="382" spans="1:7" x14ac:dyDescent="0.25">
      <c r="A382" s="293" t="s">
        <v>305</v>
      </c>
      <c r="B382" s="293" t="s">
        <v>306</v>
      </c>
      <c r="C382" s="293" t="s">
        <v>14</v>
      </c>
      <c r="D382" s="293">
        <v>11003.132814587399</v>
      </c>
      <c r="E382" s="293">
        <v>47810.558688954501</v>
      </c>
      <c r="F382" s="293">
        <v>18.708454669819101</v>
      </c>
      <c r="G382" s="293">
        <v>81.291545330180895</v>
      </c>
    </row>
    <row r="383" spans="1:7" x14ac:dyDescent="0.25">
      <c r="A383" s="293" t="s">
        <v>305</v>
      </c>
      <c r="B383" s="293" t="s">
        <v>306</v>
      </c>
      <c r="C383" s="293" t="s">
        <v>15</v>
      </c>
      <c r="D383" s="293">
        <v>14450.7348115</v>
      </c>
      <c r="E383" s="293">
        <v>48503.185171199999</v>
      </c>
      <c r="F383" s="293">
        <v>22.954463860981399</v>
      </c>
      <c r="G383" s="293">
        <v>77.045536139018594</v>
      </c>
    </row>
    <row r="384" spans="1:7" x14ac:dyDescent="0.25">
      <c r="A384" s="293" t="s">
        <v>307</v>
      </c>
      <c r="B384" s="293" t="s">
        <v>308</v>
      </c>
      <c r="C384" s="293" t="s">
        <v>14</v>
      </c>
      <c r="D384" s="293">
        <v>11100.4302967566</v>
      </c>
      <c r="E384" s="293">
        <v>60447.609334277702</v>
      </c>
      <c r="F384" s="293">
        <v>15.5146533070653</v>
      </c>
      <c r="G384" s="293">
        <v>84.485346692934698</v>
      </c>
    </row>
    <row r="385" spans="1:7" x14ac:dyDescent="0.25">
      <c r="A385" s="293" t="s">
        <v>307</v>
      </c>
      <c r="B385" s="293" t="s">
        <v>308</v>
      </c>
      <c r="C385" s="293" t="s">
        <v>15</v>
      </c>
      <c r="D385" s="293">
        <v>12732.4504268</v>
      </c>
      <c r="E385" s="293">
        <v>66094.582982599997</v>
      </c>
      <c r="F385" s="293">
        <v>16.152390716865</v>
      </c>
      <c r="G385" s="293">
        <v>83.847609283135</v>
      </c>
    </row>
    <row r="386" spans="1:7" x14ac:dyDescent="0.25">
      <c r="A386" s="293" t="s">
        <v>309</v>
      </c>
      <c r="B386" s="293" t="s">
        <v>310</v>
      </c>
      <c r="C386" s="293" t="s">
        <v>14</v>
      </c>
      <c r="D386" s="293">
        <v>7936.0243395894504</v>
      </c>
      <c r="E386" s="293">
        <v>28818.206771200999</v>
      </c>
      <c r="F386" s="293">
        <v>21.5921381015084</v>
      </c>
      <c r="G386" s="293">
        <v>78.407861898491603</v>
      </c>
    </row>
    <row r="387" spans="1:7" x14ac:dyDescent="0.25">
      <c r="A387" s="293" t="s">
        <v>309</v>
      </c>
      <c r="B387" s="293" t="s">
        <v>311</v>
      </c>
      <c r="C387" s="293" t="s">
        <v>15</v>
      </c>
      <c r="D387" s="293">
        <v>9015.6687082999997</v>
      </c>
      <c r="E387" s="293">
        <v>36743.651101800002</v>
      </c>
      <c r="F387" s="293">
        <v>19.702366087858799</v>
      </c>
      <c r="G387" s="293">
        <v>80.297633912141194</v>
      </c>
    </row>
    <row r="388" spans="1:7" x14ac:dyDescent="0.25">
      <c r="A388" s="293" t="s">
        <v>312</v>
      </c>
      <c r="B388" s="293" t="s">
        <v>313</v>
      </c>
      <c r="C388" s="293" t="s">
        <v>14</v>
      </c>
      <c r="D388" s="293">
        <v>4490.1195860569096</v>
      </c>
      <c r="E388" s="293">
        <v>23521.0745440393</v>
      </c>
      <c r="F388" s="293">
        <v>16.029732846100099</v>
      </c>
      <c r="G388" s="293">
        <v>83.970267153899897</v>
      </c>
    </row>
    <row r="389" spans="1:7" x14ac:dyDescent="0.25">
      <c r="A389" s="293" t="s">
        <v>312</v>
      </c>
      <c r="B389" s="293" t="s">
        <v>313</v>
      </c>
      <c r="C389" s="293" t="s">
        <v>15</v>
      </c>
      <c r="D389" s="293">
        <v>6286.2710811999996</v>
      </c>
      <c r="E389" s="293">
        <v>28374.2669719</v>
      </c>
      <c r="F389" s="293">
        <v>18.1366806007726</v>
      </c>
      <c r="G389" s="293">
        <v>81.863319399227393</v>
      </c>
    </row>
    <row r="390" spans="1:7" x14ac:dyDescent="0.25">
      <c r="A390" s="293" t="s">
        <v>314</v>
      </c>
      <c r="B390" s="293" t="s">
        <v>315</v>
      </c>
      <c r="C390" s="293" t="s">
        <v>14</v>
      </c>
      <c r="D390" s="293">
        <v>747.79518840392996</v>
      </c>
      <c r="E390" s="293">
        <v>4430.8844531142804</v>
      </c>
      <c r="F390" s="293">
        <v>14.439881208498599</v>
      </c>
      <c r="G390" s="293">
        <v>85.560118791501395</v>
      </c>
    </row>
    <row r="391" spans="1:7" x14ac:dyDescent="0.25">
      <c r="A391" s="293" t="s">
        <v>314</v>
      </c>
      <c r="B391" s="293" t="s">
        <v>315</v>
      </c>
      <c r="C391" s="293" t="s">
        <v>15</v>
      </c>
      <c r="D391" s="293">
        <v>1289.7237018999999</v>
      </c>
      <c r="E391" s="293">
        <v>4456.7639133000002</v>
      </c>
      <c r="F391" s="293">
        <v>22.4436871400986</v>
      </c>
      <c r="G391" s="293">
        <v>77.556312859901396</v>
      </c>
    </row>
    <row r="392" spans="1:7" x14ac:dyDescent="0.25">
      <c r="A392" s="293" t="s">
        <v>316</v>
      </c>
      <c r="B392" s="293" t="s">
        <v>317</v>
      </c>
      <c r="C392" s="293" t="s">
        <v>14</v>
      </c>
      <c r="D392" s="293">
        <v>575.67304018994196</v>
      </c>
      <c r="E392" s="293">
        <v>4340.6972431181202</v>
      </c>
      <c r="F392" s="293">
        <v>11.7093100604007</v>
      </c>
      <c r="G392" s="293">
        <v>88.290689939599304</v>
      </c>
    </row>
    <row r="393" spans="1:7" x14ac:dyDescent="0.25">
      <c r="A393" s="293" t="s">
        <v>316</v>
      </c>
      <c r="B393" s="293" t="s">
        <v>317</v>
      </c>
      <c r="C393" s="293" t="s">
        <v>15</v>
      </c>
      <c r="D393" s="293">
        <v>520.17304460000003</v>
      </c>
      <c r="E393" s="293">
        <v>4375.6034806999996</v>
      </c>
      <c r="F393" s="293">
        <v>10.6249344085027</v>
      </c>
      <c r="G393" s="293">
        <v>89.375065591497204</v>
      </c>
    </row>
    <row r="394" spans="1:7" x14ac:dyDescent="0.25">
      <c r="A394" s="293" t="s">
        <v>318</v>
      </c>
      <c r="B394" s="293" t="s">
        <v>319</v>
      </c>
      <c r="C394" s="293" t="s">
        <v>14</v>
      </c>
      <c r="D394" s="293">
        <v>976.09329521693201</v>
      </c>
      <c r="E394" s="293">
        <v>6617.4739234046901</v>
      </c>
      <c r="F394" s="293">
        <v>12.8542128767</v>
      </c>
      <c r="G394" s="293">
        <v>87.145787123299996</v>
      </c>
    </row>
    <row r="395" spans="1:7" x14ac:dyDescent="0.25">
      <c r="A395" s="293" t="s">
        <v>318</v>
      </c>
      <c r="B395" s="293" t="s">
        <v>319</v>
      </c>
      <c r="C395" s="293" t="s">
        <v>15</v>
      </c>
      <c r="D395" s="293">
        <v>1179.8971371</v>
      </c>
      <c r="E395" s="293">
        <v>6423.2980768999996</v>
      </c>
      <c r="F395" s="293">
        <v>15.5184380236275</v>
      </c>
      <c r="G395" s="293">
        <v>84.481561976372504</v>
      </c>
    </row>
    <row r="396" spans="1:7" x14ac:dyDescent="0.25">
      <c r="A396" s="293" t="s">
        <v>320</v>
      </c>
      <c r="B396" s="293" t="s">
        <v>321</v>
      </c>
      <c r="C396" s="293" t="s">
        <v>14</v>
      </c>
      <c r="D396" s="293">
        <v>1058.43571555466</v>
      </c>
      <c r="E396" s="293">
        <v>6017.2872865274303</v>
      </c>
      <c r="F396" s="293">
        <v>14.9586934825347</v>
      </c>
      <c r="G396" s="293">
        <v>85.041306517465301</v>
      </c>
    </row>
    <row r="397" spans="1:7" x14ac:dyDescent="0.25">
      <c r="A397" s="293" t="s">
        <v>320</v>
      </c>
      <c r="B397" s="293" t="s">
        <v>321</v>
      </c>
      <c r="C397" s="293" t="s">
        <v>15</v>
      </c>
      <c r="D397" s="293">
        <v>1625.4155771000001</v>
      </c>
      <c r="E397" s="293">
        <v>5982.2180222999996</v>
      </c>
      <c r="F397" s="293">
        <v>21.365587023383899</v>
      </c>
      <c r="G397" s="293">
        <v>78.634412976616105</v>
      </c>
    </row>
    <row r="398" spans="1:7" x14ac:dyDescent="0.25">
      <c r="A398" s="293" t="s">
        <v>322</v>
      </c>
      <c r="B398" s="293" t="s">
        <v>323</v>
      </c>
      <c r="C398" s="293" t="s">
        <v>14</v>
      </c>
      <c r="D398" s="293">
        <v>2460.50250349108</v>
      </c>
      <c r="E398" s="293">
        <v>11260.726745899299</v>
      </c>
      <c r="F398" s="293">
        <v>17.932085083414901</v>
      </c>
      <c r="G398" s="293">
        <v>82.067914916585096</v>
      </c>
    </row>
    <row r="399" spans="1:7" x14ac:dyDescent="0.25">
      <c r="A399" s="293" t="s">
        <v>322</v>
      </c>
      <c r="B399" s="293" t="s">
        <v>323</v>
      </c>
      <c r="C399" s="293" t="s">
        <v>15</v>
      </c>
      <c r="D399" s="293">
        <v>3235.8149192999999</v>
      </c>
      <c r="E399" s="293">
        <v>10519.6283368</v>
      </c>
      <c r="F399" s="293">
        <v>23.523886937376901</v>
      </c>
      <c r="G399" s="293">
        <v>76.476113062623099</v>
      </c>
    </row>
    <row r="400" spans="1:7" x14ac:dyDescent="0.25">
      <c r="A400" s="293" t="s">
        <v>324</v>
      </c>
      <c r="B400" s="293" t="s">
        <v>325</v>
      </c>
      <c r="C400" s="293" t="s">
        <v>14</v>
      </c>
      <c r="D400" s="293">
        <v>1483.89133036983</v>
      </c>
      <c r="E400" s="293">
        <v>13486.3062816451</v>
      </c>
      <c r="F400" s="293">
        <v>9.9123028889002605</v>
      </c>
      <c r="G400" s="293">
        <v>90.0876971110997</v>
      </c>
    </row>
    <row r="401" spans="1:7" x14ac:dyDescent="0.25">
      <c r="A401" s="293" t="s">
        <v>324</v>
      </c>
      <c r="B401" s="293" t="s">
        <v>325</v>
      </c>
      <c r="C401" s="293" t="s">
        <v>15</v>
      </c>
      <c r="D401" s="293">
        <v>2126.5205031</v>
      </c>
      <c r="E401" s="293">
        <v>15883.342695400001</v>
      </c>
      <c r="F401" s="293">
        <v>11.807532792792699</v>
      </c>
      <c r="G401" s="293">
        <v>88.192467207207301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756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294" t="s">
        <v>106</v>
      </c>
      <c r="B412" s="294" t="s">
        <v>107</v>
      </c>
      <c r="C412" s="294" t="s">
        <v>14</v>
      </c>
      <c r="D412" s="294">
        <v>39.608325869299499</v>
      </c>
      <c r="E412" s="294">
        <v>67.240928673430304</v>
      </c>
      <c r="F412" s="294">
        <v>37.069351619537798</v>
      </c>
      <c r="G412" s="294">
        <v>62.930648380462202</v>
      </c>
    </row>
    <row r="413" spans="1:7" x14ac:dyDescent="0.25">
      <c r="A413" s="294" t="s">
        <v>106</v>
      </c>
      <c r="B413" s="294" t="s">
        <v>107</v>
      </c>
      <c r="C413" s="294" t="s">
        <v>15</v>
      </c>
      <c r="D413" s="294">
        <v>17.125514800000001</v>
      </c>
      <c r="E413" s="294">
        <v>141.15843849999999</v>
      </c>
      <c r="F413" s="294">
        <v>10.8194889266769</v>
      </c>
      <c r="G413" s="294">
        <v>89.180511073323103</v>
      </c>
    </row>
    <row r="414" spans="1:7" x14ac:dyDescent="0.25">
      <c r="A414" s="294" t="s">
        <v>110</v>
      </c>
      <c r="B414" s="294" t="s">
        <v>111</v>
      </c>
      <c r="C414" s="294" t="s">
        <v>14</v>
      </c>
      <c r="D414" s="294">
        <v>143.24457163966099</v>
      </c>
      <c r="E414" s="294">
        <v>787.34607261311396</v>
      </c>
      <c r="F414" s="294">
        <v>15.3928660818077</v>
      </c>
      <c r="G414" s="294">
        <v>84.607133918192304</v>
      </c>
    </row>
    <row r="415" spans="1:7" x14ac:dyDescent="0.25">
      <c r="A415" s="294" t="s">
        <v>110</v>
      </c>
      <c r="B415" s="294" t="s">
        <v>111</v>
      </c>
      <c r="C415" s="294" t="s">
        <v>15</v>
      </c>
      <c r="D415" s="294">
        <v>152.25907649999999</v>
      </c>
      <c r="E415" s="294">
        <v>1095.5011431999999</v>
      </c>
      <c r="F415" s="294">
        <v>12.2025910183775</v>
      </c>
      <c r="G415" s="294">
        <v>87.797408981622496</v>
      </c>
    </row>
    <row r="416" spans="1:7" x14ac:dyDescent="0.25">
      <c r="A416" s="294" t="s">
        <v>126</v>
      </c>
      <c r="B416" s="294" t="s">
        <v>127</v>
      </c>
      <c r="C416" s="294" t="s">
        <v>14</v>
      </c>
      <c r="D416" s="294">
        <v>331.99772348509401</v>
      </c>
      <c r="E416" s="294">
        <v>1752.059529095</v>
      </c>
      <c r="F416" s="294">
        <v>15.930355227721099</v>
      </c>
      <c r="G416" s="294">
        <v>84.069644772278906</v>
      </c>
    </row>
    <row r="417" spans="1:7" x14ac:dyDescent="0.25">
      <c r="A417" s="294" t="s">
        <v>126</v>
      </c>
      <c r="B417" s="294" t="s">
        <v>127</v>
      </c>
      <c r="C417" s="294" t="s">
        <v>15</v>
      </c>
      <c r="D417" s="294">
        <v>399.32774590000002</v>
      </c>
      <c r="E417" s="294">
        <v>2632.0493164</v>
      </c>
      <c r="F417" s="294">
        <v>13.1731466489694</v>
      </c>
      <c r="G417" s="294">
        <v>86.826853351030607</v>
      </c>
    </row>
    <row r="418" spans="1:7" x14ac:dyDescent="0.25">
      <c r="A418" s="294" t="s">
        <v>128</v>
      </c>
      <c r="B418" s="294" t="s">
        <v>129</v>
      </c>
      <c r="C418" s="294" t="s">
        <v>14</v>
      </c>
      <c r="D418" s="294">
        <v>23.7469254987022</v>
      </c>
      <c r="E418" s="294">
        <v>230.96759858886301</v>
      </c>
      <c r="F418" s="294">
        <v>9.32295697851076</v>
      </c>
      <c r="G418" s="294">
        <v>90.677043021489197</v>
      </c>
    </row>
    <row r="419" spans="1:7" x14ac:dyDescent="0.25">
      <c r="A419" s="294" t="s">
        <v>128</v>
      </c>
      <c r="B419" s="294" t="s">
        <v>129</v>
      </c>
      <c r="C419" s="294" t="s">
        <v>15</v>
      </c>
      <c r="D419" s="294">
        <v>40.763820000000003</v>
      </c>
      <c r="E419" s="294">
        <v>329.50754499999999</v>
      </c>
      <c r="F419" s="294">
        <v>11.0091743119266</v>
      </c>
      <c r="G419" s="294">
        <v>88.9908256880734</v>
      </c>
    </row>
    <row r="420" spans="1:7" x14ac:dyDescent="0.25">
      <c r="A420" s="294" t="s">
        <v>130</v>
      </c>
      <c r="B420" s="294" t="s">
        <v>131</v>
      </c>
      <c r="C420" s="294" t="s">
        <v>14</v>
      </c>
      <c r="D420" s="294">
        <v>163.011299587309</v>
      </c>
      <c r="E420" s="294">
        <v>763.29940708244203</v>
      </c>
      <c r="F420" s="294">
        <v>17.597907312694598</v>
      </c>
      <c r="G420" s="294">
        <v>82.402092687305398</v>
      </c>
    </row>
    <row r="421" spans="1:7" x14ac:dyDescent="0.25">
      <c r="A421" s="294" t="s">
        <v>130</v>
      </c>
      <c r="B421" s="294" t="s">
        <v>131</v>
      </c>
      <c r="C421" s="294" t="s">
        <v>15</v>
      </c>
      <c r="D421" s="294">
        <v>104.6686792</v>
      </c>
      <c r="E421" s="294">
        <v>1030.4451004</v>
      </c>
      <c r="F421" s="294">
        <v>9.2209856915739294</v>
      </c>
      <c r="G421" s="294">
        <v>90.779014308426099</v>
      </c>
    </row>
    <row r="422" spans="1:7" x14ac:dyDescent="0.25">
      <c r="A422" s="294" t="s">
        <v>132</v>
      </c>
      <c r="B422" s="294" t="s">
        <v>133</v>
      </c>
      <c r="C422" s="294" t="s">
        <v>14</v>
      </c>
      <c r="D422" s="294">
        <v>32.6094002421843</v>
      </c>
      <c r="E422" s="294">
        <v>177.08262710174699</v>
      </c>
      <c r="F422" s="294">
        <v>15.551092073090301</v>
      </c>
      <c r="G422" s="294">
        <v>84.448907926909698</v>
      </c>
    </row>
    <row r="423" spans="1:7" x14ac:dyDescent="0.25">
      <c r="A423" s="294" t="s">
        <v>132</v>
      </c>
      <c r="B423" s="294" t="s">
        <v>133</v>
      </c>
      <c r="C423" s="294" t="s">
        <v>15</v>
      </c>
      <c r="D423" s="294">
        <v>38.975820900000002</v>
      </c>
      <c r="E423" s="294">
        <v>296.78276160000001</v>
      </c>
      <c r="F423" s="294">
        <v>11.608287302678299</v>
      </c>
      <c r="G423" s="294">
        <v>88.391712697321793</v>
      </c>
    </row>
    <row r="424" spans="1:7" x14ac:dyDescent="0.25">
      <c r="A424" s="294" t="s">
        <v>134</v>
      </c>
      <c r="B424" s="294" t="s">
        <v>135</v>
      </c>
      <c r="C424" s="294" t="s">
        <v>14</v>
      </c>
      <c r="D424" s="294">
        <v>18</v>
      </c>
      <c r="E424" s="294">
        <v>27</v>
      </c>
      <c r="F424" s="294">
        <v>40</v>
      </c>
      <c r="G424" s="294">
        <v>60</v>
      </c>
    </row>
    <row r="425" spans="1:7" x14ac:dyDescent="0.25">
      <c r="A425" s="294" t="s">
        <v>134</v>
      </c>
      <c r="B425" s="294" t="s">
        <v>135</v>
      </c>
      <c r="C425" s="294" t="s">
        <v>15</v>
      </c>
      <c r="D425" s="294">
        <v>7.9268295000000002</v>
      </c>
      <c r="E425" s="294">
        <v>9.5121953999999995</v>
      </c>
      <c r="F425" s="294">
        <v>45.454545454545503</v>
      </c>
      <c r="G425" s="294">
        <v>54.545454545454497</v>
      </c>
    </row>
    <row r="426" spans="1:7" x14ac:dyDescent="0.25">
      <c r="A426" s="294" t="s">
        <v>136</v>
      </c>
      <c r="B426" s="294" t="s">
        <v>137</v>
      </c>
      <c r="C426" s="294" t="s">
        <v>14</v>
      </c>
      <c r="D426" s="294">
        <v>258.80789773167999</v>
      </c>
      <c r="E426" s="294">
        <v>1811.7944254007</v>
      </c>
      <c r="F426" s="294">
        <v>12.499160019301</v>
      </c>
      <c r="G426" s="294">
        <v>87.500839980698998</v>
      </c>
    </row>
    <row r="427" spans="1:7" x14ac:dyDescent="0.25">
      <c r="A427" s="294" t="s">
        <v>136</v>
      </c>
      <c r="B427" s="294" t="s">
        <v>137</v>
      </c>
      <c r="C427" s="294" t="s">
        <v>15</v>
      </c>
      <c r="D427" s="294">
        <v>275.66748790000003</v>
      </c>
      <c r="E427" s="294">
        <v>2653.1428609</v>
      </c>
      <c r="F427" s="294">
        <v>9.4122682956561903</v>
      </c>
      <c r="G427" s="294">
        <v>90.587731704343796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757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295" t="s">
        <v>12</v>
      </c>
      <c r="B438" s="295" t="s">
        <v>13</v>
      </c>
      <c r="C438" s="295" t="s">
        <v>14</v>
      </c>
      <c r="D438" s="295">
        <v>1011.02614405393</v>
      </c>
      <c r="E438" s="295">
        <v>5616.79058855529</v>
      </c>
      <c r="F438" s="295">
        <v>15.2542863637075</v>
      </c>
      <c r="G438" s="295">
        <v>84.745713636292507</v>
      </c>
    </row>
    <row r="439" spans="1:7" x14ac:dyDescent="0.25">
      <c r="A439" s="295" t="s">
        <v>12</v>
      </c>
      <c r="B439" s="295" t="s">
        <v>13</v>
      </c>
      <c r="C439" s="295" t="s">
        <v>15</v>
      </c>
      <c r="D439" s="295">
        <v>1036.7149747000001</v>
      </c>
      <c r="E439" s="295">
        <v>8188.0993613999999</v>
      </c>
      <c r="F439" s="295">
        <v>11.2383288912706</v>
      </c>
      <c r="G439" s="295">
        <v>88.761671108729402</v>
      </c>
    </row>
    <row r="440" spans="1:7" x14ac:dyDescent="0.25">
      <c r="A440" s="295" t="s">
        <v>27</v>
      </c>
      <c r="B440" s="295" t="s">
        <v>28</v>
      </c>
      <c r="C440" s="295" t="s">
        <v>15</v>
      </c>
      <c r="D440" s="295">
        <v>1320.1163411</v>
      </c>
      <c r="E440" s="295">
        <v>6741.1589204000002</v>
      </c>
      <c r="F440" s="295">
        <v>16.376023622525</v>
      </c>
      <c r="G440" s="295">
        <v>83.623976377475103</v>
      </c>
    </row>
    <row r="441" spans="1:7" x14ac:dyDescent="0.25">
      <c r="A441" s="295" t="s">
        <v>29</v>
      </c>
      <c r="B441" s="295" t="s">
        <v>30</v>
      </c>
      <c r="C441" s="295" t="s">
        <v>15</v>
      </c>
      <c r="D441" s="295">
        <v>293.75410900000003</v>
      </c>
      <c r="E441" s="295">
        <v>3481.2182380999998</v>
      </c>
      <c r="F441" s="295">
        <v>7.7816228038244297</v>
      </c>
      <c r="G441" s="295">
        <v>92.218377196175595</v>
      </c>
    </row>
    <row r="442" spans="1:7" x14ac:dyDescent="0.25">
      <c r="A442" s="295" t="s">
        <v>31</v>
      </c>
      <c r="B442" s="295" t="s">
        <v>32</v>
      </c>
      <c r="C442" s="295" t="s">
        <v>15</v>
      </c>
      <c r="D442" s="295">
        <v>112.036023</v>
      </c>
      <c r="E442" s="295">
        <v>512.64968099999999</v>
      </c>
      <c r="F442" s="295">
        <v>17.934782608695699</v>
      </c>
      <c r="G442" s="295">
        <v>82.065217391304301</v>
      </c>
    </row>
    <row r="443" spans="1:7" x14ac:dyDescent="0.25">
      <c r="A443" s="295" t="s">
        <v>33</v>
      </c>
      <c r="B443" s="295" t="s">
        <v>34</v>
      </c>
      <c r="C443" s="295" t="s">
        <v>15</v>
      </c>
      <c r="D443" s="295">
        <v>668.42508410000005</v>
      </c>
      <c r="E443" s="295">
        <v>6241.1078033000003</v>
      </c>
      <c r="F443" s="295">
        <v>9.6739547375035801</v>
      </c>
      <c r="G443" s="295">
        <v>90.326045262496393</v>
      </c>
    </row>
    <row r="444" spans="1:7" x14ac:dyDescent="0.25">
      <c r="A444" s="295" t="s">
        <v>35</v>
      </c>
      <c r="B444" s="295" t="s">
        <v>36</v>
      </c>
      <c r="C444" s="295" t="s">
        <v>15</v>
      </c>
      <c r="D444" s="295">
        <v>115.733323</v>
      </c>
      <c r="E444" s="295">
        <v>581.74207750000005</v>
      </c>
      <c r="F444" s="295">
        <v>16.5931763209189</v>
      </c>
      <c r="G444" s="295">
        <v>83.4068236790811</v>
      </c>
    </row>
    <row r="445" spans="1:7" x14ac:dyDescent="0.25">
      <c r="A445" s="295" t="s">
        <v>37</v>
      </c>
      <c r="B445" s="295" t="s">
        <v>38</v>
      </c>
      <c r="C445" s="295" t="s">
        <v>15</v>
      </c>
      <c r="D445" s="295">
        <v>303.74710169999997</v>
      </c>
      <c r="E445" s="295">
        <v>1367.3733872</v>
      </c>
      <c r="F445" s="295">
        <v>18.1762538199707</v>
      </c>
      <c r="G445" s="295">
        <v>81.823746180029303</v>
      </c>
    </row>
    <row r="446" spans="1:7" x14ac:dyDescent="0.25">
      <c r="A446" s="295" t="s">
        <v>39</v>
      </c>
      <c r="B446" s="295" t="s">
        <v>40</v>
      </c>
      <c r="C446" s="295" t="s">
        <v>15</v>
      </c>
      <c r="D446" s="295">
        <v>216.6741036</v>
      </c>
      <c r="E446" s="295">
        <v>2757.5176716999999</v>
      </c>
      <c r="F446" s="295">
        <v>7.2851423166263203</v>
      </c>
      <c r="G446" s="295">
        <v>92.714857683373694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759</v>
      </c>
    </row>
    <row r="12" spans="1:7" x14ac:dyDescent="0.25">
      <c r="A12" s="3" t="s">
        <v>6</v>
      </c>
    </row>
    <row r="17" spans="1:7" ht="17.25" x14ac:dyDescent="0.3">
      <c r="A17" s="4" t="s">
        <v>760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296" t="s">
        <v>12</v>
      </c>
      <c r="B19" s="296" t="s">
        <v>13</v>
      </c>
      <c r="C19" s="296" t="s">
        <v>14</v>
      </c>
      <c r="D19" s="296">
        <v>54809.074468077401</v>
      </c>
      <c r="E19" s="296">
        <v>2406766.7223543599</v>
      </c>
      <c r="F19" s="296">
        <v>2.2265848786305402</v>
      </c>
      <c r="G19" s="296">
        <v>97.773415121369496</v>
      </c>
    </row>
    <row r="20" spans="1:7" x14ac:dyDescent="0.25">
      <c r="A20" s="296" t="s">
        <v>12</v>
      </c>
      <c r="B20" s="296" t="s">
        <v>13</v>
      </c>
      <c r="C20" s="296" t="s">
        <v>15</v>
      </c>
      <c r="D20" s="296">
        <v>57034.432006199997</v>
      </c>
      <c r="E20" s="296">
        <v>2753315.0807297998</v>
      </c>
      <c r="F20" s="296">
        <v>2.0294426635452298</v>
      </c>
      <c r="G20" s="296">
        <v>97.970557336454803</v>
      </c>
    </row>
    <row r="21" spans="1:7" x14ac:dyDescent="0.25">
      <c r="A21" s="296" t="s">
        <v>12</v>
      </c>
      <c r="B21" s="296" t="s">
        <v>16</v>
      </c>
      <c r="C21" s="296" t="s">
        <v>14</v>
      </c>
      <c r="D21" s="296">
        <v>180.06110993289499</v>
      </c>
      <c r="E21" s="296">
        <v>6447.7556226763299</v>
      </c>
      <c r="F21" s="296">
        <v>2.7167484738523999</v>
      </c>
      <c r="G21" s="296">
        <v>97.283251526147595</v>
      </c>
    </row>
    <row r="22" spans="1:7" x14ac:dyDescent="0.25">
      <c r="A22" s="296" t="s">
        <v>12</v>
      </c>
      <c r="B22" s="296" t="s">
        <v>16</v>
      </c>
      <c r="C22" s="296" t="s">
        <v>15</v>
      </c>
      <c r="D22" s="296">
        <v>149.86251619999999</v>
      </c>
      <c r="E22" s="296">
        <v>9074.9518198999995</v>
      </c>
      <c r="F22" s="296">
        <v>1.6245586170069</v>
      </c>
      <c r="G22" s="296">
        <v>98.375441382993102</v>
      </c>
    </row>
    <row r="23" spans="1:7" x14ac:dyDescent="0.25">
      <c r="A23" s="296" t="s">
        <v>12</v>
      </c>
      <c r="B23" s="296" t="s">
        <v>17</v>
      </c>
      <c r="C23" s="296" t="s">
        <v>14</v>
      </c>
      <c r="D23" s="296">
        <v>54629.013358144497</v>
      </c>
      <c r="E23" s="296">
        <v>2400318.9667316801</v>
      </c>
      <c r="F23" s="296">
        <v>2.22526154530353</v>
      </c>
      <c r="G23" s="296">
        <v>97.774738454696504</v>
      </c>
    </row>
    <row r="24" spans="1:7" x14ac:dyDescent="0.25">
      <c r="A24" s="296" t="s">
        <v>12</v>
      </c>
      <c r="B24" s="296" t="s">
        <v>17</v>
      </c>
      <c r="C24" s="296" t="s">
        <v>15</v>
      </c>
      <c r="D24" s="296">
        <v>56884.569490000002</v>
      </c>
      <c r="E24" s="296">
        <v>2744240.1289098999</v>
      </c>
      <c r="F24" s="296">
        <v>2.03077604943809</v>
      </c>
      <c r="G24" s="296">
        <v>97.969223950561897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761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297" t="s">
        <v>12</v>
      </c>
      <c r="B35" s="297" t="s">
        <v>13</v>
      </c>
      <c r="C35" s="297" t="s">
        <v>14</v>
      </c>
      <c r="D35" s="297">
        <v>54809.074468077401</v>
      </c>
      <c r="E35" s="297">
        <v>2406766.7223543599</v>
      </c>
      <c r="F35" s="297">
        <v>2.2265848786305402</v>
      </c>
      <c r="G35" s="297">
        <v>97.773415121369496</v>
      </c>
    </row>
    <row r="36" spans="1:7" x14ac:dyDescent="0.25">
      <c r="A36" s="297" t="s">
        <v>12</v>
      </c>
      <c r="B36" s="297" t="s">
        <v>13</v>
      </c>
      <c r="C36" s="297" t="s">
        <v>15</v>
      </c>
      <c r="D36" s="297">
        <v>57034.432006199997</v>
      </c>
      <c r="E36" s="297">
        <v>2753315.0807297998</v>
      </c>
      <c r="F36" s="297">
        <v>2.0294426635452298</v>
      </c>
      <c r="G36" s="297">
        <v>97.970557336454803</v>
      </c>
    </row>
    <row r="37" spans="1:7" x14ac:dyDescent="0.25">
      <c r="A37" s="297" t="s">
        <v>27</v>
      </c>
      <c r="B37" s="297" t="s">
        <v>28</v>
      </c>
      <c r="C37" s="297" t="s">
        <v>15</v>
      </c>
      <c r="D37" s="297">
        <v>1169.7245774999999</v>
      </c>
      <c r="E37" s="297">
        <v>52007.020754199999</v>
      </c>
      <c r="F37" s="297">
        <v>2.19969193338859</v>
      </c>
      <c r="G37" s="297">
        <v>97.800308066611393</v>
      </c>
    </row>
    <row r="38" spans="1:7" x14ac:dyDescent="0.25">
      <c r="A38" s="297" t="s">
        <v>29</v>
      </c>
      <c r="B38" s="297" t="s">
        <v>30</v>
      </c>
      <c r="C38" s="297" t="s">
        <v>15</v>
      </c>
      <c r="D38" s="297">
        <v>38.967506899999997</v>
      </c>
      <c r="E38" s="297">
        <v>12034.586320300001</v>
      </c>
      <c r="F38" s="297">
        <v>0.32275092700718899</v>
      </c>
      <c r="G38" s="297">
        <v>99.677249072992794</v>
      </c>
    </row>
    <row r="39" spans="1:7" x14ac:dyDescent="0.25">
      <c r="A39" s="297" t="s">
        <v>31</v>
      </c>
      <c r="B39" s="297" t="s">
        <v>32</v>
      </c>
      <c r="C39" s="297" t="s">
        <v>15</v>
      </c>
      <c r="D39" s="297">
        <v>107.43969629999999</v>
      </c>
      <c r="E39" s="297">
        <v>40225.053128200001</v>
      </c>
      <c r="F39" s="297">
        <v>0.26638496352681601</v>
      </c>
      <c r="G39" s="297">
        <v>99.733615036473196</v>
      </c>
    </row>
    <row r="40" spans="1:7" x14ac:dyDescent="0.25">
      <c r="A40" s="297" t="s">
        <v>33</v>
      </c>
      <c r="B40" s="297" t="s">
        <v>34</v>
      </c>
      <c r="C40" s="297" t="s">
        <v>15</v>
      </c>
      <c r="D40" s="297">
        <v>51.538204700000001</v>
      </c>
      <c r="E40" s="297">
        <v>13192.5400152</v>
      </c>
      <c r="F40" s="297">
        <v>0.38914150040703299</v>
      </c>
      <c r="G40" s="297">
        <v>99.610858499592993</v>
      </c>
    </row>
    <row r="41" spans="1:7" x14ac:dyDescent="0.25">
      <c r="A41" s="297" t="s">
        <v>35</v>
      </c>
      <c r="B41" s="297" t="s">
        <v>36</v>
      </c>
      <c r="C41" s="297" t="s">
        <v>15</v>
      </c>
      <c r="D41" s="297">
        <v>1599.5046961</v>
      </c>
      <c r="E41" s="297">
        <v>48999.995030099999</v>
      </c>
      <c r="F41" s="297">
        <v>3.16110772785327</v>
      </c>
      <c r="G41" s="297">
        <v>96.838892272146794</v>
      </c>
    </row>
    <row r="42" spans="1:7" x14ac:dyDescent="0.25">
      <c r="A42" s="297" t="s">
        <v>37</v>
      </c>
      <c r="B42" s="297" t="s">
        <v>38</v>
      </c>
      <c r="C42" s="297" t="s">
        <v>15</v>
      </c>
      <c r="D42" s="297">
        <v>474.96950850000002</v>
      </c>
      <c r="E42" s="297">
        <v>258478.20682789999</v>
      </c>
      <c r="F42" s="297">
        <v>0.18341907028125401</v>
      </c>
      <c r="G42" s="297">
        <v>99.816580929718697</v>
      </c>
    </row>
    <row r="43" spans="1:7" x14ac:dyDescent="0.25">
      <c r="A43" s="297" t="s">
        <v>39</v>
      </c>
      <c r="B43" s="297" t="s">
        <v>40</v>
      </c>
      <c r="C43" s="297" t="s">
        <v>15</v>
      </c>
      <c r="D43" s="297">
        <v>73.607824500000007</v>
      </c>
      <c r="E43" s="297">
        <v>9690.5607737999999</v>
      </c>
      <c r="F43" s="297">
        <v>0.75385654967915605</v>
      </c>
      <c r="G43" s="297">
        <v>99.246143450320801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762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298" t="s">
        <v>12</v>
      </c>
      <c r="B54" s="298" t="s">
        <v>13</v>
      </c>
      <c r="C54" s="298" t="s">
        <v>14</v>
      </c>
      <c r="D54" s="298">
        <v>54629.013358144497</v>
      </c>
      <c r="E54" s="298">
        <v>2400318.9667316801</v>
      </c>
      <c r="F54" s="298">
        <v>2.22526154530353</v>
      </c>
      <c r="G54" s="298">
        <v>97.774738454696504</v>
      </c>
    </row>
    <row r="55" spans="1:7" x14ac:dyDescent="0.25">
      <c r="A55" s="298" t="s">
        <v>12</v>
      </c>
      <c r="B55" s="298" t="s">
        <v>13</v>
      </c>
      <c r="C55" s="298" t="s">
        <v>15</v>
      </c>
      <c r="D55" s="298">
        <v>56884.569490000002</v>
      </c>
      <c r="E55" s="298">
        <v>2744240.1289098999</v>
      </c>
      <c r="F55" s="298">
        <v>2.03077604943809</v>
      </c>
      <c r="G55" s="298">
        <v>97.969223950561897</v>
      </c>
    </row>
    <row r="56" spans="1:7" x14ac:dyDescent="0.25">
      <c r="A56" s="298" t="s">
        <v>42</v>
      </c>
      <c r="B56" s="298" t="s">
        <v>43</v>
      </c>
      <c r="C56" s="298" t="s">
        <v>14</v>
      </c>
      <c r="D56" s="298">
        <v>79.362084983311405</v>
      </c>
      <c r="E56" s="298">
        <v>2098.38524116197</v>
      </c>
      <c r="F56" s="298">
        <v>3.6442283285355299</v>
      </c>
      <c r="G56" s="298">
        <v>96.355771671464495</v>
      </c>
    </row>
    <row r="57" spans="1:7" x14ac:dyDescent="0.25">
      <c r="A57" s="298" t="s">
        <v>42</v>
      </c>
      <c r="B57" s="298" t="s">
        <v>43</v>
      </c>
      <c r="C57" s="298" t="s">
        <v>15</v>
      </c>
      <c r="D57" s="298">
        <v>0</v>
      </c>
      <c r="E57" s="298">
        <v>3615.4043053</v>
      </c>
      <c r="F57" s="298">
        <v>0</v>
      </c>
      <c r="G57" s="298">
        <v>100</v>
      </c>
    </row>
    <row r="58" spans="1:7" x14ac:dyDescent="0.25">
      <c r="A58" s="298" t="s">
        <v>44</v>
      </c>
      <c r="B58" s="298" t="s">
        <v>45</v>
      </c>
      <c r="C58" s="298" t="s">
        <v>14</v>
      </c>
      <c r="D58" s="298">
        <v>97.047937485298803</v>
      </c>
      <c r="E58" s="298">
        <v>16779.7669978698</v>
      </c>
      <c r="F58" s="298">
        <v>0.57503704257605004</v>
      </c>
      <c r="G58" s="298">
        <v>99.424962957423901</v>
      </c>
    </row>
    <row r="59" spans="1:7" x14ac:dyDescent="0.25">
      <c r="A59" s="298" t="s">
        <v>44</v>
      </c>
      <c r="B59" s="298" t="s">
        <v>45</v>
      </c>
      <c r="C59" s="298" t="s">
        <v>15</v>
      </c>
      <c r="D59" s="298">
        <v>268.55968180000002</v>
      </c>
      <c r="E59" s="298">
        <v>23577.2678275</v>
      </c>
      <c r="F59" s="298">
        <v>1.12623343306186</v>
      </c>
      <c r="G59" s="298">
        <v>98.873766566938102</v>
      </c>
    </row>
    <row r="60" spans="1:7" x14ac:dyDescent="0.25">
      <c r="A60" s="298" t="s">
        <v>46</v>
      </c>
      <c r="B60" s="298" t="s">
        <v>47</v>
      </c>
      <c r="C60" s="298" t="s">
        <v>14</v>
      </c>
      <c r="D60" s="298">
        <v>71.047557349023094</v>
      </c>
      <c r="E60" s="298">
        <v>2306.24379237535</v>
      </c>
      <c r="F60" s="298">
        <v>2.9885927678683699</v>
      </c>
      <c r="G60" s="298">
        <v>97.011407232131603</v>
      </c>
    </row>
    <row r="61" spans="1:7" x14ac:dyDescent="0.25">
      <c r="A61" s="298" t="s">
        <v>27</v>
      </c>
      <c r="B61" s="298" t="s">
        <v>28</v>
      </c>
      <c r="C61" s="298" t="s">
        <v>14</v>
      </c>
      <c r="D61" s="298">
        <v>450.18336606783402</v>
      </c>
      <c r="E61" s="298">
        <v>31855.896399323501</v>
      </c>
      <c r="F61" s="298">
        <v>1.3934942566138999</v>
      </c>
      <c r="G61" s="298">
        <v>98.606505743386094</v>
      </c>
    </row>
    <row r="62" spans="1:7" x14ac:dyDescent="0.25">
      <c r="A62" s="298" t="s">
        <v>27</v>
      </c>
      <c r="B62" s="298" t="s">
        <v>28</v>
      </c>
      <c r="C62" s="298" t="s">
        <v>15</v>
      </c>
      <c r="D62" s="298">
        <v>1134.8220059</v>
      </c>
      <c r="E62" s="298">
        <v>43980.648064300003</v>
      </c>
      <c r="F62" s="298">
        <v>2.5153722307097999</v>
      </c>
      <c r="G62" s="298">
        <v>97.484627769290199</v>
      </c>
    </row>
    <row r="63" spans="1:7" x14ac:dyDescent="0.25">
      <c r="A63" s="298" t="s">
        <v>48</v>
      </c>
      <c r="B63" s="298" t="s">
        <v>49</v>
      </c>
      <c r="C63" s="298" t="s">
        <v>14</v>
      </c>
      <c r="D63" s="298">
        <v>328.23350572216299</v>
      </c>
      <c r="E63" s="298">
        <v>2644.82683698144</v>
      </c>
      <c r="F63" s="298">
        <v>11.040257105029999</v>
      </c>
      <c r="G63" s="298">
        <v>88.959742894970006</v>
      </c>
    </row>
    <row r="64" spans="1:7" x14ac:dyDescent="0.25">
      <c r="A64" s="298" t="s">
        <v>50</v>
      </c>
      <c r="B64" s="298" t="s">
        <v>51</v>
      </c>
      <c r="C64" s="298" t="s">
        <v>14</v>
      </c>
      <c r="D64" s="298">
        <v>34.615073329854702</v>
      </c>
      <c r="E64" s="298">
        <v>2095.3754191981802</v>
      </c>
      <c r="F64" s="298">
        <v>1.6251280675328701</v>
      </c>
      <c r="G64" s="298">
        <v>98.374871932467101</v>
      </c>
    </row>
    <row r="65" spans="1:7" x14ac:dyDescent="0.25">
      <c r="A65" s="298" t="s">
        <v>29</v>
      </c>
      <c r="B65" s="298" t="s">
        <v>30</v>
      </c>
      <c r="C65" s="298" t="s">
        <v>14</v>
      </c>
      <c r="D65" s="298">
        <v>398.60599293865101</v>
      </c>
      <c r="E65" s="298">
        <v>5573.0676375176099</v>
      </c>
      <c r="F65" s="298">
        <v>6.6749460470463804</v>
      </c>
      <c r="G65" s="298">
        <v>93.325053952953596</v>
      </c>
    </row>
    <row r="66" spans="1:7" x14ac:dyDescent="0.25">
      <c r="A66" s="298" t="s">
        <v>29</v>
      </c>
      <c r="B66" s="298" t="s">
        <v>30</v>
      </c>
      <c r="C66" s="298" t="s">
        <v>15</v>
      </c>
      <c r="D66" s="298">
        <v>0</v>
      </c>
      <c r="E66" s="298">
        <v>8298.5814800999997</v>
      </c>
      <c r="F66" s="298">
        <v>0</v>
      </c>
      <c r="G66" s="298">
        <v>100</v>
      </c>
    </row>
    <row r="67" spans="1:7" x14ac:dyDescent="0.25">
      <c r="A67" s="298" t="s">
        <v>52</v>
      </c>
      <c r="B67" s="298" t="s">
        <v>53</v>
      </c>
      <c r="C67" s="298" t="s">
        <v>14</v>
      </c>
      <c r="D67" s="298">
        <v>21.569389343541001</v>
      </c>
      <c r="E67" s="298">
        <v>5562.3252570205896</v>
      </c>
      <c r="F67" s="298">
        <v>0.38627858707158003</v>
      </c>
      <c r="G67" s="298">
        <v>99.613721412928399</v>
      </c>
    </row>
    <row r="68" spans="1:7" x14ac:dyDescent="0.25">
      <c r="A68" s="298" t="s">
        <v>52</v>
      </c>
      <c r="B68" s="298" t="s">
        <v>53</v>
      </c>
      <c r="C68" s="298" t="s">
        <v>15</v>
      </c>
      <c r="D68" s="298">
        <v>316.02786259999999</v>
      </c>
      <c r="E68" s="298">
        <v>7177.6857534999999</v>
      </c>
      <c r="F68" s="298">
        <v>4.2172396596665296</v>
      </c>
      <c r="G68" s="298">
        <v>95.782760340333496</v>
      </c>
    </row>
    <row r="69" spans="1:7" x14ac:dyDescent="0.25">
      <c r="A69" s="298" t="s">
        <v>54</v>
      </c>
      <c r="B69" s="298" t="s">
        <v>55</v>
      </c>
      <c r="C69" s="298" t="s">
        <v>14</v>
      </c>
      <c r="D69" s="298">
        <v>272.79791802518997</v>
      </c>
      <c r="E69" s="298">
        <v>37026.857074741398</v>
      </c>
      <c r="F69" s="298">
        <v>0.73136847533333205</v>
      </c>
      <c r="G69" s="298">
        <v>99.268631524666702</v>
      </c>
    </row>
    <row r="70" spans="1:7" x14ac:dyDescent="0.25">
      <c r="A70" s="298" t="s">
        <v>54</v>
      </c>
      <c r="B70" s="298" t="s">
        <v>55</v>
      </c>
      <c r="C70" s="298" t="s">
        <v>15</v>
      </c>
      <c r="D70" s="298">
        <v>523.78146219999996</v>
      </c>
      <c r="E70" s="298">
        <v>48584.977503499998</v>
      </c>
      <c r="F70" s="298">
        <v>1.06657442222442</v>
      </c>
      <c r="G70" s="298">
        <v>98.933425577775594</v>
      </c>
    </row>
    <row r="71" spans="1:7" x14ac:dyDescent="0.25">
      <c r="A71" s="298" t="s">
        <v>31</v>
      </c>
      <c r="B71" s="298" t="s">
        <v>32</v>
      </c>
      <c r="C71" s="298" t="s">
        <v>14</v>
      </c>
      <c r="D71" s="298">
        <v>28.913865446588598</v>
      </c>
      <c r="E71" s="298">
        <v>26170.740526941201</v>
      </c>
      <c r="F71" s="298">
        <v>0.110359720832766</v>
      </c>
      <c r="G71" s="298">
        <v>99.889640279167196</v>
      </c>
    </row>
    <row r="72" spans="1:7" x14ac:dyDescent="0.25">
      <c r="A72" s="298" t="s">
        <v>31</v>
      </c>
      <c r="B72" s="298" t="s">
        <v>32</v>
      </c>
      <c r="C72" s="298" t="s">
        <v>15</v>
      </c>
      <c r="D72" s="298">
        <v>105.1763423</v>
      </c>
      <c r="E72" s="298">
        <v>39602.6307782</v>
      </c>
      <c r="F72" s="298">
        <v>0.26487572577560098</v>
      </c>
      <c r="G72" s="298">
        <v>99.735124274224404</v>
      </c>
    </row>
    <row r="73" spans="1:7" x14ac:dyDescent="0.25">
      <c r="A73" s="298" t="s">
        <v>56</v>
      </c>
      <c r="B73" s="298" t="s">
        <v>57</v>
      </c>
      <c r="C73" s="298" t="s">
        <v>14</v>
      </c>
      <c r="D73" s="298">
        <v>649.14372212820695</v>
      </c>
      <c r="E73" s="298">
        <v>36413.112919490297</v>
      </c>
      <c r="F73" s="298">
        <v>1.75149540516446</v>
      </c>
      <c r="G73" s="298">
        <v>98.248504594835495</v>
      </c>
    </row>
    <row r="74" spans="1:7" x14ac:dyDescent="0.25">
      <c r="A74" s="298" t="s">
        <v>56</v>
      </c>
      <c r="B74" s="298" t="s">
        <v>57</v>
      </c>
      <c r="C74" s="298" t="s">
        <v>15</v>
      </c>
      <c r="D74" s="298">
        <v>1384.9852636999999</v>
      </c>
      <c r="E74" s="298">
        <v>55034.7670487</v>
      </c>
      <c r="F74" s="298">
        <v>2.4547879190097199</v>
      </c>
      <c r="G74" s="298">
        <v>97.545212080990296</v>
      </c>
    </row>
    <row r="75" spans="1:7" x14ac:dyDescent="0.25">
      <c r="A75" s="298" t="s">
        <v>58</v>
      </c>
      <c r="B75" s="298" t="s">
        <v>59</v>
      </c>
      <c r="C75" s="298" t="s">
        <v>14</v>
      </c>
      <c r="D75" s="298">
        <v>53.599172133936399</v>
      </c>
      <c r="E75" s="298">
        <v>3055.7595348279101</v>
      </c>
      <c r="F75" s="298">
        <v>1.72380150331089</v>
      </c>
      <c r="G75" s="298">
        <v>98.276198496689105</v>
      </c>
    </row>
    <row r="76" spans="1:7" x14ac:dyDescent="0.25">
      <c r="A76" s="298" t="s">
        <v>58</v>
      </c>
      <c r="B76" s="298" t="s">
        <v>59</v>
      </c>
      <c r="C76" s="298" t="s">
        <v>15</v>
      </c>
      <c r="D76" s="298">
        <v>60.464457699999997</v>
      </c>
      <c r="E76" s="298">
        <v>4688.4777850999999</v>
      </c>
      <c r="F76" s="298">
        <v>1.2732194793834699</v>
      </c>
      <c r="G76" s="298">
        <v>98.726780520616501</v>
      </c>
    </row>
    <row r="77" spans="1:7" x14ac:dyDescent="0.25">
      <c r="A77" s="298" t="s">
        <v>60</v>
      </c>
      <c r="B77" s="298" t="s">
        <v>61</v>
      </c>
      <c r="C77" s="298" t="s">
        <v>14</v>
      </c>
      <c r="D77" s="298">
        <v>37.756529850746297</v>
      </c>
      <c r="E77" s="298">
        <v>1161.39085820895</v>
      </c>
      <c r="F77" s="298">
        <v>3.1486146095717902</v>
      </c>
      <c r="G77" s="298">
        <v>96.851385390428206</v>
      </c>
    </row>
    <row r="78" spans="1:7" x14ac:dyDescent="0.25">
      <c r="A78" s="298" t="s">
        <v>62</v>
      </c>
      <c r="B78" s="298" t="s">
        <v>63</v>
      </c>
      <c r="C78" s="298" t="s">
        <v>14</v>
      </c>
      <c r="D78" s="298">
        <v>443.83866194941203</v>
      </c>
      <c r="E78" s="298">
        <v>29657.317462705501</v>
      </c>
      <c r="F78" s="298">
        <v>1.4744904152896501</v>
      </c>
      <c r="G78" s="298">
        <v>98.525509584710306</v>
      </c>
    </row>
    <row r="79" spans="1:7" x14ac:dyDescent="0.25">
      <c r="A79" s="298" t="s">
        <v>64</v>
      </c>
      <c r="B79" s="298" t="s">
        <v>65</v>
      </c>
      <c r="C79" s="298" t="s">
        <v>14</v>
      </c>
      <c r="D79" s="298">
        <v>50.907568244582997</v>
      </c>
      <c r="E79" s="298">
        <v>4500.3344545086902</v>
      </c>
      <c r="F79" s="298">
        <v>1.11854232295444</v>
      </c>
      <c r="G79" s="298">
        <v>98.881457677045603</v>
      </c>
    </row>
    <row r="80" spans="1:7" x14ac:dyDescent="0.25">
      <c r="A80" s="298" t="s">
        <v>66</v>
      </c>
      <c r="B80" s="298" t="s">
        <v>67</v>
      </c>
      <c r="C80" s="298" t="s">
        <v>14</v>
      </c>
      <c r="D80" s="298">
        <v>48</v>
      </c>
      <c r="E80" s="298">
        <v>619</v>
      </c>
      <c r="F80" s="298">
        <v>7.1964017991004496</v>
      </c>
      <c r="G80" s="298">
        <v>92.803598200899501</v>
      </c>
    </row>
    <row r="81" spans="1:7" x14ac:dyDescent="0.25">
      <c r="A81" s="298" t="s">
        <v>33</v>
      </c>
      <c r="B81" s="298" t="s">
        <v>34</v>
      </c>
      <c r="C81" s="298" t="s">
        <v>14</v>
      </c>
      <c r="D81" s="298">
        <v>231.58794473090001</v>
      </c>
      <c r="E81" s="298">
        <v>3782.6526434560201</v>
      </c>
      <c r="F81" s="298">
        <v>5.7691595618960898</v>
      </c>
      <c r="G81" s="298">
        <v>94.230840438103897</v>
      </c>
    </row>
    <row r="82" spans="1:7" x14ac:dyDescent="0.25">
      <c r="A82" s="298" t="s">
        <v>33</v>
      </c>
      <c r="B82" s="298" t="s">
        <v>34</v>
      </c>
      <c r="C82" s="298" t="s">
        <v>15</v>
      </c>
      <c r="D82" s="298">
        <v>26.315474300000002</v>
      </c>
      <c r="E82" s="298">
        <v>6308.2298582000003</v>
      </c>
      <c r="F82" s="298">
        <v>0.41542798920367502</v>
      </c>
      <c r="G82" s="298">
        <v>99.584572010796293</v>
      </c>
    </row>
    <row r="83" spans="1:7" x14ac:dyDescent="0.25">
      <c r="A83" s="298" t="s">
        <v>68</v>
      </c>
      <c r="B83" s="298" t="s">
        <v>69</v>
      </c>
      <c r="C83" s="298" t="s">
        <v>14</v>
      </c>
      <c r="D83" s="298">
        <v>18.690955133224101</v>
      </c>
      <c r="E83" s="298">
        <v>6149.8873778695697</v>
      </c>
      <c r="F83" s="298">
        <v>0.303002638926132</v>
      </c>
      <c r="G83" s="298">
        <v>99.696997361073898</v>
      </c>
    </row>
    <row r="84" spans="1:7" x14ac:dyDescent="0.25">
      <c r="A84" s="298" t="s">
        <v>70</v>
      </c>
      <c r="B84" s="298" t="s">
        <v>71</v>
      </c>
      <c r="C84" s="298" t="s">
        <v>14</v>
      </c>
      <c r="D84" s="298">
        <v>726.39079779841904</v>
      </c>
      <c r="E84" s="298">
        <v>29938.4233793846</v>
      </c>
      <c r="F84" s="298">
        <v>2.3688087382538501</v>
      </c>
      <c r="G84" s="298">
        <v>97.631191261746096</v>
      </c>
    </row>
    <row r="85" spans="1:7" x14ac:dyDescent="0.25">
      <c r="A85" s="298" t="s">
        <v>70</v>
      </c>
      <c r="B85" s="298" t="s">
        <v>71</v>
      </c>
      <c r="C85" s="298" t="s">
        <v>15</v>
      </c>
      <c r="D85" s="298">
        <v>832.17547200000001</v>
      </c>
      <c r="E85" s="298">
        <v>43184.194759799997</v>
      </c>
      <c r="F85" s="298">
        <v>1.8906044901421399</v>
      </c>
      <c r="G85" s="298">
        <v>98.109395509857805</v>
      </c>
    </row>
    <row r="86" spans="1:7" x14ac:dyDescent="0.25">
      <c r="A86" s="298" t="s">
        <v>72</v>
      </c>
      <c r="B86" s="298" t="s">
        <v>73</v>
      </c>
      <c r="C86" s="298" t="s">
        <v>14</v>
      </c>
      <c r="D86" s="298">
        <v>66.245733788395796</v>
      </c>
      <c r="E86" s="298">
        <v>1152.6757679180901</v>
      </c>
      <c r="F86" s="298">
        <v>5.4347826086956497</v>
      </c>
      <c r="G86" s="298">
        <v>94.565217391304301</v>
      </c>
    </row>
    <row r="87" spans="1:7" x14ac:dyDescent="0.25">
      <c r="A87" s="298" t="s">
        <v>35</v>
      </c>
      <c r="B87" s="298" t="s">
        <v>36</v>
      </c>
      <c r="C87" s="298" t="s">
        <v>14</v>
      </c>
      <c r="D87" s="298">
        <v>1398.45746836074</v>
      </c>
      <c r="E87" s="298">
        <v>34845.205233003398</v>
      </c>
      <c r="F87" s="298">
        <v>3.8584882545772898</v>
      </c>
      <c r="G87" s="298">
        <v>96.141511745422704</v>
      </c>
    </row>
    <row r="88" spans="1:7" x14ac:dyDescent="0.25">
      <c r="A88" s="298" t="s">
        <v>35</v>
      </c>
      <c r="B88" s="298" t="s">
        <v>36</v>
      </c>
      <c r="C88" s="298" t="s">
        <v>15</v>
      </c>
      <c r="D88" s="298">
        <v>1591.2380301999999</v>
      </c>
      <c r="E88" s="298">
        <v>48310.786295500002</v>
      </c>
      <c r="F88" s="298">
        <v>3.1887244088823401</v>
      </c>
      <c r="G88" s="298">
        <v>96.811275591117706</v>
      </c>
    </row>
    <row r="89" spans="1:7" x14ac:dyDescent="0.25">
      <c r="A89" s="298" t="s">
        <v>74</v>
      </c>
      <c r="B89" s="298" t="s">
        <v>75</v>
      </c>
      <c r="C89" s="298" t="s">
        <v>14</v>
      </c>
      <c r="D89" s="298">
        <v>22.283922097427901</v>
      </c>
      <c r="E89" s="298">
        <v>1764.88074709795</v>
      </c>
      <c r="F89" s="298">
        <v>1.24688689752694</v>
      </c>
      <c r="G89" s="298">
        <v>98.753113102473094</v>
      </c>
    </row>
    <row r="90" spans="1:7" x14ac:dyDescent="0.25">
      <c r="A90" s="298" t="s">
        <v>76</v>
      </c>
      <c r="B90" s="298" t="s">
        <v>77</v>
      </c>
      <c r="C90" s="298" t="s">
        <v>14</v>
      </c>
      <c r="D90" s="298">
        <v>141.30918785212901</v>
      </c>
      <c r="E90" s="298">
        <v>4034.0479563705098</v>
      </c>
      <c r="F90" s="298">
        <v>3.38436169580502</v>
      </c>
      <c r="G90" s="298">
        <v>96.615638304195002</v>
      </c>
    </row>
    <row r="91" spans="1:7" x14ac:dyDescent="0.25">
      <c r="A91" s="298" t="s">
        <v>78</v>
      </c>
      <c r="B91" s="298" t="s">
        <v>79</v>
      </c>
      <c r="C91" s="298" t="s">
        <v>14</v>
      </c>
      <c r="D91" s="298">
        <v>24.013547840812802</v>
      </c>
      <c r="E91" s="298">
        <v>1043.3886536833199</v>
      </c>
      <c r="F91" s="298">
        <v>2.2497187851518601</v>
      </c>
      <c r="G91" s="298">
        <v>97.750281214848101</v>
      </c>
    </row>
    <row r="92" spans="1:7" x14ac:dyDescent="0.25">
      <c r="A92" s="298" t="s">
        <v>80</v>
      </c>
      <c r="B92" s="298" t="s">
        <v>81</v>
      </c>
      <c r="C92" s="298" t="s">
        <v>14</v>
      </c>
      <c r="D92" s="298">
        <v>28.016716817118098</v>
      </c>
      <c r="E92" s="298">
        <v>999.981277164831</v>
      </c>
      <c r="F92" s="298">
        <v>2.7253668763102699</v>
      </c>
      <c r="G92" s="298">
        <v>97.274633123689696</v>
      </c>
    </row>
    <row r="93" spans="1:7" x14ac:dyDescent="0.25">
      <c r="A93" s="298" t="s">
        <v>82</v>
      </c>
      <c r="B93" s="298" t="s">
        <v>83</v>
      </c>
      <c r="C93" s="298" t="s">
        <v>14</v>
      </c>
      <c r="D93" s="298">
        <v>484.01258869628998</v>
      </c>
      <c r="E93" s="298">
        <v>6007.9301925949603</v>
      </c>
      <c r="F93" s="298">
        <v>7.45558925890625</v>
      </c>
      <c r="G93" s="298">
        <v>92.544410741093699</v>
      </c>
    </row>
    <row r="94" spans="1:7" x14ac:dyDescent="0.25">
      <c r="A94" s="298" t="s">
        <v>82</v>
      </c>
      <c r="B94" s="298" t="s">
        <v>83</v>
      </c>
      <c r="C94" s="298" t="s">
        <v>15</v>
      </c>
      <c r="D94" s="298">
        <v>76.772241500000007</v>
      </c>
      <c r="E94" s="298">
        <v>9250.0771999999997</v>
      </c>
      <c r="F94" s="298">
        <v>0.82313156207283</v>
      </c>
      <c r="G94" s="298">
        <v>99.176868437927197</v>
      </c>
    </row>
    <row r="95" spans="1:7" x14ac:dyDescent="0.25">
      <c r="A95" s="298" t="s">
        <v>37</v>
      </c>
      <c r="B95" s="298" t="s">
        <v>38</v>
      </c>
      <c r="C95" s="298" t="s">
        <v>14</v>
      </c>
      <c r="D95" s="298">
        <v>2771.4723294392302</v>
      </c>
      <c r="E95" s="298">
        <v>182609.290001758</v>
      </c>
      <c r="F95" s="298">
        <v>1.49501614654479</v>
      </c>
      <c r="G95" s="298">
        <v>98.504983853455201</v>
      </c>
    </row>
    <row r="96" spans="1:7" x14ac:dyDescent="0.25">
      <c r="A96" s="298" t="s">
        <v>37</v>
      </c>
      <c r="B96" s="298" t="s">
        <v>38</v>
      </c>
      <c r="C96" s="298" t="s">
        <v>15</v>
      </c>
      <c r="D96" s="298">
        <v>474.96950850000002</v>
      </c>
      <c r="E96" s="298">
        <v>256807.086339</v>
      </c>
      <c r="F96" s="298">
        <v>0.18461042956743601</v>
      </c>
      <c r="G96" s="298">
        <v>99.8153895704326</v>
      </c>
    </row>
    <row r="97" spans="1:7" x14ac:dyDescent="0.25">
      <c r="A97" s="298" t="s">
        <v>39</v>
      </c>
      <c r="B97" s="298" t="s">
        <v>40</v>
      </c>
      <c r="C97" s="298" t="s">
        <v>14</v>
      </c>
      <c r="D97" s="298">
        <v>277.30135362640198</v>
      </c>
      <c r="E97" s="298">
        <v>4832.0471581330203</v>
      </c>
      <c r="F97" s="298">
        <v>5.42733291706719</v>
      </c>
      <c r="G97" s="298">
        <v>94.572667082932796</v>
      </c>
    </row>
    <row r="98" spans="1:7" x14ac:dyDescent="0.25">
      <c r="A98" s="298" t="s">
        <v>39</v>
      </c>
      <c r="B98" s="298" t="s">
        <v>40</v>
      </c>
      <c r="C98" s="298" t="s">
        <v>15</v>
      </c>
      <c r="D98" s="298">
        <v>61.262580700000001</v>
      </c>
      <c r="E98" s="298">
        <v>6728.7142422999996</v>
      </c>
      <c r="F98" s="298">
        <v>0.90225021818163598</v>
      </c>
      <c r="G98" s="298">
        <v>99.097749781818393</v>
      </c>
    </row>
    <row r="99" spans="1:7" x14ac:dyDescent="0.25">
      <c r="A99" s="298" t="s">
        <v>84</v>
      </c>
      <c r="B99" s="298" t="s">
        <v>85</v>
      </c>
      <c r="C99" s="298" t="s">
        <v>14</v>
      </c>
      <c r="D99" s="298">
        <v>10.1323383512149</v>
      </c>
      <c r="E99" s="298">
        <v>2228.2876457510301</v>
      </c>
      <c r="F99" s="298">
        <v>0.45265582076541</v>
      </c>
      <c r="G99" s="298">
        <v>99.547344179234599</v>
      </c>
    </row>
    <row r="100" spans="1:7" x14ac:dyDescent="0.25">
      <c r="A100" s="298" t="s">
        <v>84</v>
      </c>
      <c r="B100" s="298" t="s">
        <v>85</v>
      </c>
      <c r="C100" s="298" t="s">
        <v>15</v>
      </c>
      <c r="D100" s="298">
        <v>36.8987731</v>
      </c>
      <c r="E100" s="298">
        <v>3070.5519942999999</v>
      </c>
      <c r="F100" s="298">
        <v>1.18742904914542</v>
      </c>
      <c r="G100" s="298">
        <v>98.812570950854607</v>
      </c>
    </row>
    <row r="101" spans="1:7" x14ac:dyDescent="0.25">
      <c r="A101" s="298" t="s">
        <v>86</v>
      </c>
      <c r="B101" s="298" t="s">
        <v>87</v>
      </c>
      <c r="C101" s="298" t="s">
        <v>14</v>
      </c>
      <c r="D101" s="298">
        <v>26.675015654351999</v>
      </c>
      <c r="E101" s="298">
        <v>537.94614902943204</v>
      </c>
      <c r="F101" s="298">
        <v>4.7244094488188999</v>
      </c>
      <c r="G101" s="298">
        <v>95.275590551181097</v>
      </c>
    </row>
    <row r="102" spans="1:7" x14ac:dyDescent="0.25">
      <c r="A102" s="298" t="s">
        <v>88</v>
      </c>
      <c r="B102" s="298" t="s">
        <v>89</v>
      </c>
      <c r="C102" s="298" t="s">
        <v>14</v>
      </c>
      <c r="D102" s="298">
        <v>15.9273526385062</v>
      </c>
      <c r="E102" s="298">
        <v>1965.06361632825</v>
      </c>
      <c r="F102" s="298">
        <v>0.80400935128005802</v>
      </c>
      <c r="G102" s="298">
        <v>99.195990648719899</v>
      </c>
    </row>
    <row r="103" spans="1:7" x14ac:dyDescent="0.25">
      <c r="A103" s="298" t="s">
        <v>88</v>
      </c>
      <c r="B103" s="298" t="s">
        <v>89</v>
      </c>
      <c r="C103" s="298" t="s">
        <v>15</v>
      </c>
      <c r="D103" s="298">
        <v>181.0324627</v>
      </c>
      <c r="E103" s="298">
        <v>2701.7362629999998</v>
      </c>
      <c r="F103" s="298">
        <v>6.2798122196237296</v>
      </c>
      <c r="G103" s="298">
        <v>93.720187780376307</v>
      </c>
    </row>
    <row r="104" spans="1:7" x14ac:dyDescent="0.25">
      <c r="A104" s="298" t="s">
        <v>90</v>
      </c>
      <c r="B104" s="298" t="s">
        <v>91</v>
      </c>
      <c r="C104" s="298" t="s">
        <v>14</v>
      </c>
      <c r="D104" s="298">
        <v>20.638346727898899</v>
      </c>
      <c r="E104" s="298">
        <v>342.00688863375302</v>
      </c>
      <c r="F104" s="298">
        <v>5.6910569105691096</v>
      </c>
      <c r="G104" s="298">
        <v>94.308943089430898</v>
      </c>
    </row>
    <row r="105" spans="1:7" x14ac:dyDescent="0.25">
      <c r="A105" s="298" t="s">
        <v>92</v>
      </c>
      <c r="B105" s="298" t="s">
        <v>93</v>
      </c>
      <c r="C105" s="298" t="s">
        <v>14</v>
      </c>
      <c r="D105" s="298">
        <v>114.776363509142</v>
      </c>
      <c r="E105" s="298">
        <v>2371.0671789238299</v>
      </c>
      <c r="F105" s="298">
        <v>4.6171998176846998</v>
      </c>
      <c r="G105" s="298">
        <v>95.382800182315293</v>
      </c>
    </row>
    <row r="106" spans="1:7" x14ac:dyDescent="0.25">
      <c r="A106" s="298" t="s">
        <v>92</v>
      </c>
      <c r="B106" s="298" t="s">
        <v>93</v>
      </c>
      <c r="C106" s="298" t="s">
        <v>15</v>
      </c>
      <c r="D106" s="298">
        <v>6.1885615999999999</v>
      </c>
      <c r="E106" s="298">
        <v>3831.7908464000002</v>
      </c>
      <c r="F106" s="298">
        <v>0.161245304940938</v>
      </c>
      <c r="G106" s="298">
        <v>99.838754695059095</v>
      </c>
    </row>
    <row r="107" spans="1:7" x14ac:dyDescent="0.25">
      <c r="A107" s="298" t="s">
        <v>94</v>
      </c>
      <c r="B107" s="298" t="s">
        <v>95</v>
      </c>
      <c r="C107" s="298" t="s">
        <v>14</v>
      </c>
      <c r="D107" s="298">
        <v>77.826011748003197</v>
      </c>
      <c r="E107" s="298">
        <v>4291.6744645112803</v>
      </c>
      <c r="F107" s="298">
        <v>1.78111919590932</v>
      </c>
      <c r="G107" s="298">
        <v>98.218880804090702</v>
      </c>
    </row>
    <row r="108" spans="1:7" x14ac:dyDescent="0.25">
      <c r="A108" s="298" t="s">
        <v>94</v>
      </c>
      <c r="B108" s="298" t="s">
        <v>95</v>
      </c>
      <c r="C108" s="298" t="s">
        <v>15</v>
      </c>
      <c r="D108" s="298">
        <v>111.5242282</v>
      </c>
      <c r="E108" s="298">
        <v>6882.6389147</v>
      </c>
      <c r="F108" s="298">
        <v>1.5945328400469401</v>
      </c>
      <c r="G108" s="298">
        <v>98.405467159953105</v>
      </c>
    </row>
    <row r="109" spans="1:7" x14ac:dyDescent="0.25">
      <c r="A109" s="298" t="s">
        <v>96</v>
      </c>
      <c r="B109" s="298" t="s">
        <v>97</v>
      </c>
      <c r="C109" s="298" t="s">
        <v>14</v>
      </c>
      <c r="D109" s="298">
        <v>44.733026608304201</v>
      </c>
      <c r="E109" s="298">
        <v>8990.7726035462492</v>
      </c>
      <c r="F109" s="298">
        <v>0.49508050173766599</v>
      </c>
      <c r="G109" s="298">
        <v>99.504919498262296</v>
      </c>
    </row>
    <row r="110" spans="1:7" x14ac:dyDescent="0.25">
      <c r="A110" s="298" t="s">
        <v>98</v>
      </c>
      <c r="B110" s="298" t="s">
        <v>99</v>
      </c>
      <c r="C110" s="298" t="s">
        <v>14</v>
      </c>
      <c r="D110" s="298">
        <v>0</v>
      </c>
      <c r="E110" s="298">
        <v>6430.0185259058499</v>
      </c>
      <c r="F110" s="298">
        <v>0</v>
      </c>
      <c r="G110" s="298">
        <v>100</v>
      </c>
    </row>
    <row r="111" spans="1:7" x14ac:dyDescent="0.25">
      <c r="A111" s="298" t="s">
        <v>100</v>
      </c>
      <c r="B111" s="298" t="s">
        <v>101</v>
      </c>
      <c r="C111" s="298" t="s">
        <v>15</v>
      </c>
      <c r="D111" s="298">
        <v>0</v>
      </c>
      <c r="E111" s="298">
        <v>574.86446560000002</v>
      </c>
      <c r="F111" s="298">
        <v>0</v>
      </c>
      <c r="G111" s="298">
        <v>100</v>
      </c>
    </row>
    <row r="112" spans="1:7" x14ac:dyDescent="0.25">
      <c r="A112" s="298" t="s">
        <v>102</v>
      </c>
      <c r="B112" s="298" t="s">
        <v>103</v>
      </c>
      <c r="C112" s="298" t="s">
        <v>14</v>
      </c>
      <c r="D112" s="298">
        <v>449.74712275958399</v>
      </c>
      <c r="E112" s="298">
        <v>30501.825118246899</v>
      </c>
      <c r="F112" s="298">
        <v>1.45306713099289</v>
      </c>
      <c r="G112" s="298">
        <v>98.546932869007094</v>
      </c>
    </row>
    <row r="113" spans="1:7" x14ac:dyDescent="0.25">
      <c r="A113" s="298" t="s">
        <v>102</v>
      </c>
      <c r="B113" s="298" t="s">
        <v>103</v>
      </c>
      <c r="C113" s="298" t="s">
        <v>15</v>
      </c>
      <c r="D113" s="298">
        <v>627.70841350000001</v>
      </c>
      <c r="E113" s="298">
        <v>42053.834980500003</v>
      </c>
      <c r="F113" s="298">
        <v>1.4706788077121</v>
      </c>
      <c r="G113" s="298">
        <v>98.529321192287895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763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299" t="s">
        <v>106</v>
      </c>
      <c r="B124" s="299" t="s">
        <v>107</v>
      </c>
      <c r="C124" s="299" t="s">
        <v>14</v>
      </c>
      <c r="D124" s="299">
        <v>7926.0135217465904</v>
      </c>
      <c r="E124" s="299">
        <v>201330.95022140801</v>
      </c>
      <c r="F124" s="299">
        <v>3.78769402937295</v>
      </c>
      <c r="G124" s="299">
        <v>96.212305970627099</v>
      </c>
    </row>
    <row r="125" spans="1:7" x14ac:dyDescent="0.25">
      <c r="A125" s="299" t="s">
        <v>106</v>
      </c>
      <c r="B125" s="299" t="s">
        <v>107</v>
      </c>
      <c r="C125" s="299" t="s">
        <v>15</v>
      </c>
      <c r="D125" s="299">
        <v>2008.9963591999999</v>
      </c>
      <c r="E125" s="299">
        <v>228079.79548130001</v>
      </c>
      <c r="F125" s="299">
        <v>0.87313960107742095</v>
      </c>
      <c r="G125" s="299">
        <v>99.126860398922602</v>
      </c>
    </row>
    <row r="126" spans="1:7" x14ac:dyDescent="0.25">
      <c r="A126" s="299" t="s">
        <v>108</v>
      </c>
      <c r="B126" s="299" t="s">
        <v>109</v>
      </c>
      <c r="C126" s="299" t="s">
        <v>14</v>
      </c>
      <c r="D126" s="299">
        <v>7991.4916192666096</v>
      </c>
      <c r="E126" s="299">
        <v>248203.456622809</v>
      </c>
      <c r="F126" s="299">
        <v>3.1193010143648698</v>
      </c>
      <c r="G126" s="299">
        <v>96.880698985635107</v>
      </c>
    </row>
    <row r="127" spans="1:7" x14ac:dyDescent="0.25">
      <c r="A127" s="299" t="s">
        <v>108</v>
      </c>
      <c r="B127" s="299" t="s">
        <v>109</v>
      </c>
      <c r="C127" s="299" t="s">
        <v>15</v>
      </c>
      <c r="D127" s="299">
        <v>2527.9340461000002</v>
      </c>
      <c r="E127" s="299">
        <v>294745.46859210002</v>
      </c>
      <c r="F127" s="299">
        <v>0.85037343525032805</v>
      </c>
      <c r="G127" s="299">
        <v>99.149626564749695</v>
      </c>
    </row>
    <row r="128" spans="1:7" x14ac:dyDescent="0.25">
      <c r="A128" s="299" t="s">
        <v>110</v>
      </c>
      <c r="B128" s="299" t="s">
        <v>111</v>
      </c>
      <c r="C128" s="299" t="s">
        <v>14</v>
      </c>
      <c r="D128" s="299">
        <v>10777.5150415559</v>
      </c>
      <c r="E128" s="299">
        <v>382747.28502637497</v>
      </c>
      <c r="F128" s="299">
        <v>2.73871304672423</v>
      </c>
      <c r="G128" s="299">
        <v>97.2612869532758</v>
      </c>
    </row>
    <row r="129" spans="1:7" x14ac:dyDescent="0.25">
      <c r="A129" s="299" t="s">
        <v>110</v>
      </c>
      <c r="B129" s="299" t="s">
        <v>111</v>
      </c>
      <c r="C129" s="299" t="s">
        <v>15</v>
      </c>
      <c r="D129" s="299">
        <v>6411.5677652000004</v>
      </c>
      <c r="E129" s="299">
        <v>439940.21185989998</v>
      </c>
      <c r="F129" s="299">
        <v>1.43643826637931</v>
      </c>
      <c r="G129" s="299">
        <v>98.563561733620702</v>
      </c>
    </row>
    <row r="130" spans="1:7" x14ac:dyDescent="0.25">
      <c r="A130" s="299" t="s">
        <v>112</v>
      </c>
      <c r="B130" s="299" t="s">
        <v>113</v>
      </c>
      <c r="C130" s="299" t="s">
        <v>14</v>
      </c>
      <c r="D130" s="299">
        <v>630.26430514229003</v>
      </c>
      <c r="E130" s="299">
        <v>47295.568008107999</v>
      </c>
      <c r="F130" s="299">
        <v>1.31508264900397</v>
      </c>
      <c r="G130" s="299">
        <v>98.684917350996002</v>
      </c>
    </row>
    <row r="131" spans="1:7" x14ac:dyDescent="0.25">
      <c r="A131" s="299" t="s">
        <v>112</v>
      </c>
      <c r="B131" s="299" t="s">
        <v>113</v>
      </c>
      <c r="C131" s="299" t="s">
        <v>15</v>
      </c>
      <c r="D131" s="299">
        <v>479.3748162</v>
      </c>
      <c r="E131" s="299">
        <v>55958.177942200004</v>
      </c>
      <c r="F131" s="299">
        <v>0.84938979946938098</v>
      </c>
      <c r="G131" s="299">
        <v>99.150610200530593</v>
      </c>
    </row>
    <row r="132" spans="1:7" x14ac:dyDescent="0.25">
      <c r="A132" s="299" t="s">
        <v>114</v>
      </c>
      <c r="B132" s="299" t="s">
        <v>115</v>
      </c>
      <c r="C132" s="299" t="s">
        <v>14</v>
      </c>
      <c r="D132" s="299">
        <v>1043.3452571325099</v>
      </c>
      <c r="E132" s="299">
        <v>60764.474412736403</v>
      </c>
      <c r="F132" s="299">
        <v>1.6880473420762601</v>
      </c>
      <c r="G132" s="299">
        <v>98.311952657923698</v>
      </c>
    </row>
    <row r="133" spans="1:7" x14ac:dyDescent="0.25">
      <c r="A133" s="299" t="s">
        <v>114</v>
      </c>
      <c r="B133" s="299" t="s">
        <v>115</v>
      </c>
      <c r="C133" s="299" t="s">
        <v>15</v>
      </c>
      <c r="D133" s="299">
        <v>530.4611486</v>
      </c>
      <c r="E133" s="299">
        <v>76815.658330100006</v>
      </c>
      <c r="F133" s="299">
        <v>0.68582774698358495</v>
      </c>
      <c r="G133" s="299">
        <v>99.314172253016395</v>
      </c>
    </row>
    <row r="134" spans="1:7" x14ac:dyDescent="0.25">
      <c r="A134" s="299" t="s">
        <v>116</v>
      </c>
      <c r="B134" s="299" t="s">
        <v>117</v>
      </c>
      <c r="C134" s="299" t="s">
        <v>14</v>
      </c>
      <c r="D134" s="299">
        <v>183.85789400061199</v>
      </c>
      <c r="E134" s="299">
        <v>26172.283034961401</v>
      </c>
      <c r="F134" s="299">
        <v>0.69759034335172898</v>
      </c>
      <c r="G134" s="299">
        <v>99.302409656648294</v>
      </c>
    </row>
    <row r="135" spans="1:7" x14ac:dyDescent="0.25">
      <c r="A135" s="299" t="s">
        <v>116</v>
      </c>
      <c r="B135" s="299" t="s">
        <v>117</v>
      </c>
      <c r="C135" s="299" t="s">
        <v>15</v>
      </c>
      <c r="D135" s="299">
        <v>140.2197745</v>
      </c>
      <c r="E135" s="299">
        <v>32996.374862800003</v>
      </c>
      <c r="F135" s="299">
        <v>0.42315686338560099</v>
      </c>
      <c r="G135" s="299">
        <v>99.5768431366144</v>
      </c>
    </row>
    <row r="136" spans="1:7" x14ac:dyDescent="0.25">
      <c r="A136" s="299" t="s">
        <v>118</v>
      </c>
      <c r="B136" s="299" t="s">
        <v>119</v>
      </c>
      <c r="C136" s="299" t="s">
        <v>14</v>
      </c>
      <c r="D136" s="299">
        <v>479.42474101271199</v>
      </c>
      <c r="E136" s="299">
        <v>24162.5675732667</v>
      </c>
      <c r="F136" s="299">
        <v>1.9455599811014399</v>
      </c>
      <c r="G136" s="299">
        <v>98.054440018898603</v>
      </c>
    </row>
    <row r="137" spans="1:7" x14ac:dyDescent="0.25">
      <c r="A137" s="299" t="s">
        <v>118</v>
      </c>
      <c r="B137" s="299" t="s">
        <v>119</v>
      </c>
      <c r="C137" s="299" t="s">
        <v>15</v>
      </c>
      <c r="D137" s="299">
        <v>1099.5249954999999</v>
      </c>
      <c r="E137" s="299">
        <v>27118.126008499999</v>
      </c>
      <c r="F137" s="299">
        <v>3.8965858474333599</v>
      </c>
      <c r="G137" s="299">
        <v>96.1034141525666</v>
      </c>
    </row>
    <row r="138" spans="1:7" x14ac:dyDescent="0.25">
      <c r="A138" s="299" t="s">
        <v>120</v>
      </c>
      <c r="B138" s="299" t="s">
        <v>121</v>
      </c>
      <c r="C138" s="299" t="s">
        <v>14</v>
      </c>
      <c r="D138" s="299">
        <v>1069.03462072044</v>
      </c>
      <c r="E138" s="299">
        <v>80799.043213451499</v>
      </c>
      <c r="F138" s="299">
        <v>1.30580153950338</v>
      </c>
      <c r="G138" s="299">
        <v>98.694198460496594</v>
      </c>
    </row>
    <row r="139" spans="1:7" x14ac:dyDescent="0.25">
      <c r="A139" s="299" t="s">
        <v>120</v>
      </c>
      <c r="B139" s="299" t="s">
        <v>121</v>
      </c>
      <c r="C139" s="299" t="s">
        <v>15</v>
      </c>
      <c r="D139" s="299">
        <v>474.40282810000002</v>
      </c>
      <c r="E139" s="299">
        <v>89463.834105700007</v>
      </c>
      <c r="F139" s="299">
        <v>0.52747623733072402</v>
      </c>
      <c r="G139" s="299">
        <v>99.472523762669297</v>
      </c>
    </row>
    <row r="140" spans="1:7" x14ac:dyDescent="0.25">
      <c r="A140" s="299" t="s">
        <v>122</v>
      </c>
      <c r="B140" s="299" t="s">
        <v>123</v>
      </c>
      <c r="C140" s="299" t="s">
        <v>14</v>
      </c>
      <c r="D140" s="299">
        <v>268.59079410412198</v>
      </c>
      <c r="E140" s="299">
        <v>7324.9764245175002</v>
      </c>
      <c r="F140" s="299">
        <v>3.5370832491672601</v>
      </c>
      <c r="G140" s="299">
        <v>96.462916750832704</v>
      </c>
    </row>
    <row r="141" spans="1:7" x14ac:dyDescent="0.25">
      <c r="A141" s="299" t="s">
        <v>122</v>
      </c>
      <c r="B141" s="299" t="s">
        <v>123</v>
      </c>
      <c r="C141" s="299" t="s">
        <v>15</v>
      </c>
      <c r="D141" s="299">
        <v>365.31816730000003</v>
      </c>
      <c r="E141" s="299">
        <v>7237.8770467000004</v>
      </c>
      <c r="F141" s="299">
        <v>4.8047979437293504</v>
      </c>
      <c r="G141" s="299">
        <v>95.195202056270602</v>
      </c>
    </row>
    <row r="142" spans="1:7" x14ac:dyDescent="0.25">
      <c r="A142" s="299" t="s">
        <v>124</v>
      </c>
      <c r="B142" s="299" t="s">
        <v>125</v>
      </c>
      <c r="C142" s="299" t="s">
        <v>14</v>
      </c>
      <c r="D142" s="299">
        <v>2034.96162733396</v>
      </c>
      <c r="E142" s="299">
        <v>115168.826516795</v>
      </c>
      <c r="F142" s="299">
        <v>1.7362592622275199</v>
      </c>
      <c r="G142" s="299">
        <v>98.263740737772494</v>
      </c>
    </row>
    <row r="143" spans="1:7" x14ac:dyDescent="0.25">
      <c r="A143" s="299" t="s">
        <v>124</v>
      </c>
      <c r="B143" s="299" t="s">
        <v>125</v>
      </c>
      <c r="C143" s="299" t="s">
        <v>15</v>
      </c>
      <c r="D143" s="299">
        <v>4544.2191427999996</v>
      </c>
      <c r="E143" s="299">
        <v>132143.13530200001</v>
      </c>
      <c r="F143" s="299">
        <v>3.3245351490324899</v>
      </c>
      <c r="G143" s="299">
        <v>96.675464850967501</v>
      </c>
    </row>
    <row r="144" spans="1:7" x14ac:dyDescent="0.25">
      <c r="A144" s="299" t="s">
        <v>126</v>
      </c>
      <c r="B144" s="299" t="s">
        <v>127</v>
      </c>
      <c r="C144" s="299" t="s">
        <v>14</v>
      </c>
      <c r="D144" s="299">
        <v>3512.1707753281298</v>
      </c>
      <c r="E144" s="299">
        <v>183590.23768818399</v>
      </c>
      <c r="F144" s="299">
        <v>1.8771381962264</v>
      </c>
      <c r="G144" s="299">
        <v>98.122861803773603</v>
      </c>
    </row>
    <row r="145" spans="1:7" x14ac:dyDescent="0.25">
      <c r="A145" s="299" t="s">
        <v>126</v>
      </c>
      <c r="B145" s="299" t="s">
        <v>127</v>
      </c>
      <c r="C145" s="299" t="s">
        <v>15</v>
      </c>
      <c r="D145" s="299">
        <v>8536.7411714999998</v>
      </c>
      <c r="E145" s="299">
        <v>200165.3445762</v>
      </c>
      <c r="F145" s="299">
        <v>4.0903957145019003</v>
      </c>
      <c r="G145" s="299">
        <v>95.909604285498105</v>
      </c>
    </row>
    <row r="146" spans="1:7" x14ac:dyDescent="0.25">
      <c r="A146" s="299" t="s">
        <v>128</v>
      </c>
      <c r="B146" s="299" t="s">
        <v>129</v>
      </c>
      <c r="C146" s="299" t="s">
        <v>14</v>
      </c>
      <c r="D146" s="299">
        <v>1102.16536727013</v>
      </c>
      <c r="E146" s="299">
        <v>72936.846520014602</v>
      </c>
      <c r="F146" s="299">
        <v>1.48862787221963</v>
      </c>
      <c r="G146" s="299">
        <v>98.511372127780405</v>
      </c>
    </row>
    <row r="147" spans="1:7" x14ac:dyDescent="0.25">
      <c r="A147" s="299" t="s">
        <v>128</v>
      </c>
      <c r="B147" s="299" t="s">
        <v>129</v>
      </c>
      <c r="C147" s="299" t="s">
        <v>15</v>
      </c>
      <c r="D147" s="299">
        <v>720.16385200000002</v>
      </c>
      <c r="E147" s="299">
        <v>77301.991482199999</v>
      </c>
      <c r="F147" s="299">
        <v>0.92302481124143698</v>
      </c>
      <c r="G147" s="299">
        <v>99.076975188758595</v>
      </c>
    </row>
    <row r="148" spans="1:7" x14ac:dyDescent="0.25">
      <c r="A148" s="299" t="s">
        <v>130</v>
      </c>
      <c r="B148" s="299" t="s">
        <v>131</v>
      </c>
      <c r="C148" s="299" t="s">
        <v>14</v>
      </c>
      <c r="D148" s="299">
        <v>79.899403888422299</v>
      </c>
      <c r="E148" s="299">
        <v>846.41130278132903</v>
      </c>
      <c r="F148" s="299">
        <v>8.6255511582797695</v>
      </c>
      <c r="G148" s="299">
        <v>91.374448841720195</v>
      </c>
    </row>
    <row r="149" spans="1:7" x14ac:dyDescent="0.25">
      <c r="A149" s="299" t="s">
        <v>130</v>
      </c>
      <c r="B149" s="299" t="s">
        <v>131</v>
      </c>
      <c r="C149" s="299" t="s">
        <v>15</v>
      </c>
      <c r="D149" s="299">
        <v>30.6787508</v>
      </c>
      <c r="E149" s="299">
        <v>1104.4350288000001</v>
      </c>
      <c r="F149" s="299">
        <v>2.7027027027027</v>
      </c>
      <c r="G149" s="299">
        <v>97.297297297297305</v>
      </c>
    </row>
    <row r="150" spans="1:7" x14ac:dyDescent="0.25">
      <c r="A150" s="299" t="s">
        <v>132</v>
      </c>
      <c r="B150" s="299" t="s">
        <v>133</v>
      </c>
      <c r="C150" s="299" t="s">
        <v>14</v>
      </c>
      <c r="D150" s="299">
        <v>805.23679566921703</v>
      </c>
      <c r="E150" s="299">
        <v>39783.538783955199</v>
      </c>
      <c r="F150" s="299">
        <v>1.98389033463095</v>
      </c>
      <c r="G150" s="299">
        <v>98.016109665369001</v>
      </c>
    </row>
    <row r="151" spans="1:7" x14ac:dyDescent="0.25">
      <c r="A151" s="299" t="s">
        <v>132</v>
      </c>
      <c r="B151" s="299" t="s">
        <v>133</v>
      </c>
      <c r="C151" s="299" t="s">
        <v>15</v>
      </c>
      <c r="D151" s="299">
        <v>631.78892210000004</v>
      </c>
      <c r="E151" s="299">
        <v>38432.565396799997</v>
      </c>
      <c r="F151" s="299">
        <v>1.6173028662970399</v>
      </c>
      <c r="G151" s="299">
        <v>98.382697133703005</v>
      </c>
    </row>
    <row r="152" spans="1:7" x14ac:dyDescent="0.25">
      <c r="A152" s="299" t="s">
        <v>134</v>
      </c>
      <c r="B152" s="299" t="s">
        <v>135</v>
      </c>
      <c r="C152" s="299" t="s">
        <v>14</v>
      </c>
      <c r="D152" s="299">
        <v>2181.0886573897201</v>
      </c>
      <c r="E152" s="299">
        <v>116890.010000321</v>
      </c>
      <c r="F152" s="299">
        <v>1.8317531978600501</v>
      </c>
      <c r="G152" s="299">
        <v>98.168246802139905</v>
      </c>
    </row>
    <row r="153" spans="1:7" x14ac:dyDescent="0.25">
      <c r="A153" s="299" t="s">
        <v>134</v>
      </c>
      <c r="B153" s="299" t="s">
        <v>135</v>
      </c>
      <c r="C153" s="299" t="s">
        <v>15</v>
      </c>
      <c r="D153" s="299">
        <v>4263.4080898000002</v>
      </c>
      <c r="E153" s="299">
        <v>131407.68687000001</v>
      </c>
      <c r="F153" s="299">
        <v>3.1424586726179702</v>
      </c>
      <c r="G153" s="299">
        <v>96.857541327381995</v>
      </c>
    </row>
    <row r="154" spans="1:7" x14ac:dyDescent="0.25">
      <c r="A154" s="299" t="s">
        <v>136</v>
      </c>
      <c r="B154" s="299" t="s">
        <v>137</v>
      </c>
      <c r="C154" s="299" t="s">
        <v>14</v>
      </c>
      <c r="D154" s="299">
        <v>1961.7783096088101</v>
      </c>
      <c r="E154" s="299">
        <v>102022.30478041001</v>
      </c>
      <c r="F154" s="299">
        <v>1.8866140387183099</v>
      </c>
      <c r="G154" s="299">
        <v>98.113385961281693</v>
      </c>
    </row>
    <row r="155" spans="1:7" x14ac:dyDescent="0.25">
      <c r="A155" s="299" t="s">
        <v>136</v>
      </c>
      <c r="B155" s="299" t="s">
        <v>137</v>
      </c>
      <c r="C155" s="299" t="s">
        <v>15</v>
      </c>
      <c r="D155" s="299">
        <v>7964.7035943000001</v>
      </c>
      <c r="E155" s="299">
        <v>120724.2175511</v>
      </c>
      <c r="F155" s="299">
        <v>6.1891136575005001</v>
      </c>
      <c r="G155" s="299">
        <v>93.810886342499501</v>
      </c>
    </row>
    <row r="156" spans="1:7" x14ac:dyDescent="0.25">
      <c r="A156" s="299" t="s">
        <v>138</v>
      </c>
      <c r="B156" s="299" t="s">
        <v>139</v>
      </c>
      <c r="C156" s="299" t="s">
        <v>14</v>
      </c>
      <c r="D156" s="299">
        <v>472.341882810794</v>
      </c>
      <c r="E156" s="299">
        <v>56809.426740518204</v>
      </c>
      <c r="F156" s="299">
        <v>0.82459374799825003</v>
      </c>
      <c r="G156" s="299">
        <v>99.175406252001693</v>
      </c>
    </row>
    <row r="157" spans="1:7" x14ac:dyDescent="0.25">
      <c r="A157" s="299" t="s">
        <v>138</v>
      </c>
      <c r="B157" s="299" t="s">
        <v>139</v>
      </c>
      <c r="C157" s="299" t="s">
        <v>15</v>
      </c>
      <c r="D157" s="299">
        <v>1741.7771026999999</v>
      </c>
      <c r="E157" s="299">
        <v>68690.0791971</v>
      </c>
      <c r="F157" s="299">
        <v>2.4729961614045202</v>
      </c>
      <c r="G157" s="299">
        <v>97.527003838595505</v>
      </c>
    </row>
    <row r="158" spans="1:7" x14ac:dyDescent="0.25">
      <c r="A158" s="299" t="s">
        <v>140</v>
      </c>
      <c r="B158" s="299" t="s">
        <v>141</v>
      </c>
      <c r="C158" s="299" t="s">
        <v>14</v>
      </c>
      <c r="D158" s="299">
        <v>2785.0980232688798</v>
      </c>
      <c r="E158" s="299">
        <v>203397.45535682299</v>
      </c>
      <c r="F158" s="299">
        <v>1.3507922846093701</v>
      </c>
      <c r="G158" s="299">
        <v>98.649207715390602</v>
      </c>
    </row>
    <row r="159" spans="1:7" x14ac:dyDescent="0.25">
      <c r="A159" s="299" t="s">
        <v>140</v>
      </c>
      <c r="B159" s="299" t="s">
        <v>141</v>
      </c>
      <c r="C159" s="299" t="s">
        <v>15</v>
      </c>
      <c r="D159" s="299">
        <v>4095.4284226999998</v>
      </c>
      <c r="E159" s="299">
        <v>229597.07719879999</v>
      </c>
      <c r="F159" s="299">
        <v>1.7524859908572199</v>
      </c>
      <c r="G159" s="299">
        <v>98.247514009142805</v>
      </c>
    </row>
    <row r="160" spans="1:7" x14ac:dyDescent="0.25">
      <c r="A160" s="299" t="s">
        <v>142</v>
      </c>
      <c r="B160" s="299" t="s">
        <v>143</v>
      </c>
      <c r="C160" s="299" t="s">
        <v>14</v>
      </c>
      <c r="D160" s="299">
        <v>6315.0866579659796</v>
      </c>
      <c r="E160" s="299">
        <v>316631.82130567997</v>
      </c>
      <c r="F160" s="299">
        <v>1.95545660981429</v>
      </c>
      <c r="G160" s="299">
        <v>98.044543390185694</v>
      </c>
    </row>
    <row r="161" spans="1:7" x14ac:dyDescent="0.25">
      <c r="A161" s="299" t="s">
        <v>142</v>
      </c>
      <c r="B161" s="299" t="s">
        <v>143</v>
      </c>
      <c r="C161" s="299" t="s">
        <v>15</v>
      </c>
      <c r="D161" s="299">
        <v>7776.8776225000001</v>
      </c>
      <c r="E161" s="299">
        <v>357306.9687036</v>
      </c>
      <c r="F161" s="299">
        <v>2.1301620711954299</v>
      </c>
      <c r="G161" s="299">
        <v>97.8698379288046</v>
      </c>
    </row>
    <row r="162" spans="1:7" x14ac:dyDescent="0.25">
      <c r="A162" s="299" t="s">
        <v>144</v>
      </c>
      <c r="B162" s="299" t="s">
        <v>145</v>
      </c>
      <c r="C162" s="299" t="s">
        <v>14</v>
      </c>
      <c r="D162" s="299">
        <v>3189.7091728616101</v>
      </c>
      <c r="E162" s="299">
        <v>119889.23882123901</v>
      </c>
      <c r="F162" s="299">
        <v>2.59159606484002</v>
      </c>
      <c r="G162" s="299">
        <v>97.408403935159996</v>
      </c>
    </row>
    <row r="163" spans="1:7" x14ac:dyDescent="0.25">
      <c r="A163" s="299" t="s">
        <v>144</v>
      </c>
      <c r="B163" s="299" t="s">
        <v>145</v>
      </c>
      <c r="C163" s="299" t="s">
        <v>15</v>
      </c>
      <c r="D163" s="299">
        <v>2690.8454342999999</v>
      </c>
      <c r="E163" s="299">
        <v>144086.05519390001</v>
      </c>
      <c r="F163" s="299">
        <v>1.83328945003149</v>
      </c>
      <c r="G163" s="299">
        <v>98.166710549968499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764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00" t="s">
        <v>106</v>
      </c>
      <c r="B174" s="300" t="s">
        <v>107</v>
      </c>
      <c r="C174" s="300" t="s">
        <v>14</v>
      </c>
      <c r="D174" s="300">
        <v>7913.5587790511399</v>
      </c>
      <c r="E174" s="300">
        <v>201236.55570956101</v>
      </c>
      <c r="F174" s="300">
        <v>3.7836741320464502</v>
      </c>
      <c r="G174" s="300">
        <v>96.216325867953501</v>
      </c>
    </row>
    <row r="175" spans="1:7" x14ac:dyDescent="0.25">
      <c r="A175" s="300" t="s">
        <v>106</v>
      </c>
      <c r="B175" s="300" t="s">
        <v>107</v>
      </c>
      <c r="C175" s="300" t="s">
        <v>15</v>
      </c>
      <c r="D175" s="300">
        <v>2006.3004287000001</v>
      </c>
      <c r="E175" s="300">
        <v>227924.20745849999</v>
      </c>
      <c r="F175" s="300">
        <v>0.87256817163395195</v>
      </c>
      <c r="G175" s="300">
        <v>99.127431828366099</v>
      </c>
    </row>
    <row r="176" spans="1:7" x14ac:dyDescent="0.25">
      <c r="A176" s="300" t="s">
        <v>108</v>
      </c>
      <c r="B176" s="300" t="s">
        <v>109</v>
      </c>
      <c r="C176" s="300" t="s">
        <v>14</v>
      </c>
      <c r="D176" s="300">
        <v>7991.4916192666096</v>
      </c>
      <c r="E176" s="300">
        <v>248203.456622809</v>
      </c>
      <c r="F176" s="300">
        <v>3.1193010143648698</v>
      </c>
      <c r="G176" s="300">
        <v>96.880698985635107</v>
      </c>
    </row>
    <row r="177" spans="1:7" x14ac:dyDescent="0.25">
      <c r="A177" s="300" t="s">
        <v>108</v>
      </c>
      <c r="B177" s="300" t="s">
        <v>109</v>
      </c>
      <c r="C177" s="300" t="s">
        <v>15</v>
      </c>
      <c r="D177" s="300">
        <v>2527.9340461000002</v>
      </c>
      <c r="E177" s="300">
        <v>294745.46859210002</v>
      </c>
      <c r="F177" s="300">
        <v>0.85037343525032805</v>
      </c>
      <c r="G177" s="300">
        <v>99.149626564749695</v>
      </c>
    </row>
    <row r="178" spans="1:7" x14ac:dyDescent="0.25">
      <c r="A178" s="300" t="s">
        <v>110</v>
      </c>
      <c r="B178" s="300" t="s">
        <v>111</v>
      </c>
      <c r="C178" s="300" t="s">
        <v>14</v>
      </c>
      <c r="D178" s="300">
        <v>10726.915996142499</v>
      </c>
      <c r="E178" s="300">
        <v>381867.29342753597</v>
      </c>
      <c r="F178" s="300">
        <v>2.7323164067777399</v>
      </c>
      <c r="G178" s="300">
        <v>97.267683593222301</v>
      </c>
    </row>
    <row r="179" spans="1:7" x14ac:dyDescent="0.25">
      <c r="A179" s="300" t="s">
        <v>110</v>
      </c>
      <c r="B179" s="300" t="s">
        <v>111</v>
      </c>
      <c r="C179" s="300" t="s">
        <v>15</v>
      </c>
      <c r="D179" s="300">
        <v>6392.1779119000003</v>
      </c>
      <c r="E179" s="300">
        <v>438711.84149349999</v>
      </c>
      <c r="F179" s="300">
        <v>1.4361087820413501</v>
      </c>
      <c r="G179" s="300">
        <v>98.563891217958698</v>
      </c>
    </row>
    <row r="180" spans="1:7" x14ac:dyDescent="0.25">
      <c r="A180" s="300" t="s">
        <v>112</v>
      </c>
      <c r="B180" s="300" t="s">
        <v>113</v>
      </c>
      <c r="C180" s="300" t="s">
        <v>14</v>
      </c>
      <c r="D180" s="300">
        <v>630.26430514229003</v>
      </c>
      <c r="E180" s="300">
        <v>47295.568008107999</v>
      </c>
      <c r="F180" s="300">
        <v>1.31508264900397</v>
      </c>
      <c r="G180" s="300">
        <v>98.684917350996002</v>
      </c>
    </row>
    <row r="181" spans="1:7" x14ac:dyDescent="0.25">
      <c r="A181" s="300" t="s">
        <v>112</v>
      </c>
      <c r="B181" s="300" t="s">
        <v>113</v>
      </c>
      <c r="C181" s="300" t="s">
        <v>15</v>
      </c>
      <c r="D181" s="300">
        <v>479.3748162</v>
      </c>
      <c r="E181" s="300">
        <v>55958.177942200004</v>
      </c>
      <c r="F181" s="300">
        <v>0.84938979946938098</v>
      </c>
      <c r="G181" s="300">
        <v>99.150610200530593</v>
      </c>
    </row>
    <row r="182" spans="1:7" x14ac:dyDescent="0.25">
      <c r="A182" s="300" t="s">
        <v>114</v>
      </c>
      <c r="B182" s="300" t="s">
        <v>115</v>
      </c>
      <c r="C182" s="300" t="s">
        <v>14</v>
      </c>
      <c r="D182" s="300">
        <v>1043.3452571325099</v>
      </c>
      <c r="E182" s="300">
        <v>60764.474412736403</v>
      </c>
      <c r="F182" s="300">
        <v>1.6880473420762601</v>
      </c>
      <c r="G182" s="300">
        <v>98.311952657923698</v>
      </c>
    </row>
    <row r="183" spans="1:7" x14ac:dyDescent="0.25">
      <c r="A183" s="300" t="s">
        <v>114</v>
      </c>
      <c r="B183" s="300" t="s">
        <v>115</v>
      </c>
      <c r="C183" s="300" t="s">
        <v>15</v>
      </c>
      <c r="D183" s="300">
        <v>530.4611486</v>
      </c>
      <c r="E183" s="300">
        <v>76815.658330100006</v>
      </c>
      <c r="F183" s="300">
        <v>0.68582774698358495</v>
      </c>
      <c r="G183" s="300">
        <v>99.314172253016395</v>
      </c>
    </row>
    <row r="184" spans="1:7" x14ac:dyDescent="0.25">
      <c r="A184" s="300" t="s">
        <v>116</v>
      </c>
      <c r="B184" s="300" t="s">
        <v>117</v>
      </c>
      <c r="C184" s="300" t="s">
        <v>14</v>
      </c>
      <c r="D184" s="300">
        <v>183.85789400061199</v>
      </c>
      <c r="E184" s="300">
        <v>26172.283034961401</v>
      </c>
      <c r="F184" s="300">
        <v>0.69759034335172898</v>
      </c>
      <c r="G184" s="300">
        <v>99.302409656648294</v>
      </c>
    </row>
    <row r="185" spans="1:7" x14ac:dyDescent="0.25">
      <c r="A185" s="300" t="s">
        <v>116</v>
      </c>
      <c r="B185" s="300" t="s">
        <v>117</v>
      </c>
      <c r="C185" s="300" t="s">
        <v>15</v>
      </c>
      <c r="D185" s="300">
        <v>140.2197745</v>
      </c>
      <c r="E185" s="300">
        <v>32996.374862800003</v>
      </c>
      <c r="F185" s="300">
        <v>0.42315686338560099</v>
      </c>
      <c r="G185" s="300">
        <v>99.5768431366144</v>
      </c>
    </row>
    <row r="186" spans="1:7" x14ac:dyDescent="0.25">
      <c r="A186" s="300" t="s">
        <v>118</v>
      </c>
      <c r="B186" s="300" t="s">
        <v>119</v>
      </c>
      <c r="C186" s="300" t="s">
        <v>14</v>
      </c>
      <c r="D186" s="300">
        <v>479.42474101271199</v>
      </c>
      <c r="E186" s="300">
        <v>24162.5675732667</v>
      </c>
      <c r="F186" s="300">
        <v>1.9455599811014399</v>
      </c>
      <c r="G186" s="300">
        <v>98.054440018898603</v>
      </c>
    </row>
    <row r="187" spans="1:7" x14ac:dyDescent="0.25">
      <c r="A187" s="300" t="s">
        <v>118</v>
      </c>
      <c r="B187" s="300" t="s">
        <v>119</v>
      </c>
      <c r="C187" s="300" t="s">
        <v>15</v>
      </c>
      <c r="D187" s="300">
        <v>1099.5249954999999</v>
      </c>
      <c r="E187" s="300">
        <v>27118.126008499999</v>
      </c>
      <c r="F187" s="300">
        <v>3.8965858474333599</v>
      </c>
      <c r="G187" s="300">
        <v>96.1034141525666</v>
      </c>
    </row>
    <row r="188" spans="1:7" x14ac:dyDescent="0.25">
      <c r="A188" s="300" t="s">
        <v>120</v>
      </c>
      <c r="B188" s="300" t="s">
        <v>121</v>
      </c>
      <c r="C188" s="300" t="s">
        <v>14</v>
      </c>
      <c r="D188" s="300">
        <v>1069.03462072044</v>
      </c>
      <c r="E188" s="300">
        <v>80799.043213451499</v>
      </c>
      <c r="F188" s="300">
        <v>1.30580153950338</v>
      </c>
      <c r="G188" s="300">
        <v>98.694198460496594</v>
      </c>
    </row>
    <row r="189" spans="1:7" x14ac:dyDescent="0.25">
      <c r="A189" s="300" t="s">
        <v>120</v>
      </c>
      <c r="B189" s="300" t="s">
        <v>121</v>
      </c>
      <c r="C189" s="300" t="s">
        <v>15</v>
      </c>
      <c r="D189" s="300">
        <v>474.40282810000002</v>
      </c>
      <c r="E189" s="300">
        <v>89463.834105700007</v>
      </c>
      <c r="F189" s="300">
        <v>0.52747623733072402</v>
      </c>
      <c r="G189" s="300">
        <v>99.472523762669297</v>
      </c>
    </row>
    <row r="190" spans="1:7" x14ac:dyDescent="0.25">
      <c r="A190" s="300" t="s">
        <v>122</v>
      </c>
      <c r="B190" s="300" t="s">
        <v>123</v>
      </c>
      <c r="C190" s="300" t="s">
        <v>14</v>
      </c>
      <c r="D190" s="300">
        <v>268.59079410412198</v>
      </c>
      <c r="E190" s="300">
        <v>7324.9764245175002</v>
      </c>
      <c r="F190" s="300">
        <v>3.5370832491672601</v>
      </c>
      <c r="G190" s="300">
        <v>96.462916750832704</v>
      </c>
    </row>
    <row r="191" spans="1:7" x14ac:dyDescent="0.25">
      <c r="A191" s="300" t="s">
        <v>122</v>
      </c>
      <c r="B191" s="300" t="s">
        <v>123</v>
      </c>
      <c r="C191" s="300" t="s">
        <v>15</v>
      </c>
      <c r="D191" s="300">
        <v>365.31816730000003</v>
      </c>
      <c r="E191" s="300">
        <v>7237.8770467000004</v>
      </c>
      <c r="F191" s="300">
        <v>4.8047979437293504</v>
      </c>
      <c r="G191" s="300">
        <v>95.195202056270602</v>
      </c>
    </row>
    <row r="192" spans="1:7" x14ac:dyDescent="0.25">
      <c r="A192" s="300" t="s">
        <v>124</v>
      </c>
      <c r="B192" s="300" t="s">
        <v>125</v>
      </c>
      <c r="C192" s="300" t="s">
        <v>14</v>
      </c>
      <c r="D192" s="300">
        <v>2034.96162733396</v>
      </c>
      <c r="E192" s="300">
        <v>115168.826516795</v>
      </c>
      <c r="F192" s="300">
        <v>1.7362592622275199</v>
      </c>
      <c r="G192" s="300">
        <v>98.263740737772494</v>
      </c>
    </row>
    <row r="193" spans="1:7" x14ac:dyDescent="0.25">
      <c r="A193" s="300" t="s">
        <v>124</v>
      </c>
      <c r="B193" s="300" t="s">
        <v>125</v>
      </c>
      <c r="C193" s="300" t="s">
        <v>15</v>
      </c>
      <c r="D193" s="300">
        <v>4544.2191427999996</v>
      </c>
      <c r="E193" s="300">
        <v>132143.13530200001</v>
      </c>
      <c r="F193" s="300">
        <v>3.3245351490324899</v>
      </c>
      <c r="G193" s="300">
        <v>96.675464850967501</v>
      </c>
    </row>
    <row r="194" spans="1:7" x14ac:dyDescent="0.25">
      <c r="A194" s="300" t="s">
        <v>126</v>
      </c>
      <c r="B194" s="300" t="s">
        <v>127</v>
      </c>
      <c r="C194" s="300" t="s">
        <v>14</v>
      </c>
      <c r="D194" s="300">
        <v>3503.7216401871101</v>
      </c>
      <c r="E194" s="300">
        <v>181514.62957074499</v>
      </c>
      <c r="F194" s="300">
        <v>1.8937157407659799</v>
      </c>
      <c r="G194" s="300">
        <v>98.106284259234002</v>
      </c>
    </row>
    <row r="195" spans="1:7" x14ac:dyDescent="0.25">
      <c r="A195" s="300" t="s">
        <v>126</v>
      </c>
      <c r="B195" s="300" t="s">
        <v>127</v>
      </c>
      <c r="C195" s="300" t="s">
        <v>15</v>
      </c>
      <c r="D195" s="300">
        <v>8491.7072888999992</v>
      </c>
      <c r="E195" s="300">
        <v>197179.00139650001</v>
      </c>
      <c r="F195" s="300">
        <v>4.12878787804887</v>
      </c>
      <c r="G195" s="300">
        <v>95.871212121951103</v>
      </c>
    </row>
    <row r="196" spans="1:7" x14ac:dyDescent="0.25">
      <c r="A196" s="300" t="s">
        <v>128</v>
      </c>
      <c r="B196" s="300" t="s">
        <v>129</v>
      </c>
      <c r="C196" s="300" t="s">
        <v>14</v>
      </c>
      <c r="D196" s="300">
        <v>1102.16536727013</v>
      </c>
      <c r="E196" s="300">
        <v>72682.131995927106</v>
      </c>
      <c r="F196" s="300">
        <v>1.49376684017848</v>
      </c>
      <c r="G196" s="300">
        <v>98.506233159821505</v>
      </c>
    </row>
    <row r="197" spans="1:7" x14ac:dyDescent="0.25">
      <c r="A197" s="300" t="s">
        <v>128</v>
      </c>
      <c r="B197" s="300" t="s">
        <v>129</v>
      </c>
      <c r="C197" s="300" t="s">
        <v>15</v>
      </c>
      <c r="D197" s="300">
        <v>716.76686700000005</v>
      </c>
      <c r="E197" s="300">
        <v>76935.117102200005</v>
      </c>
      <c r="F197" s="300">
        <v>0.92305148357289002</v>
      </c>
      <c r="G197" s="300">
        <v>99.076948516427095</v>
      </c>
    </row>
    <row r="198" spans="1:7" x14ac:dyDescent="0.25">
      <c r="A198" s="300" t="s">
        <v>132</v>
      </c>
      <c r="B198" s="300" t="s">
        <v>133</v>
      </c>
      <c r="C198" s="300" t="s">
        <v>14</v>
      </c>
      <c r="D198" s="300">
        <v>793.78678596855502</v>
      </c>
      <c r="E198" s="300">
        <v>39585.296766312</v>
      </c>
      <c r="F198" s="300">
        <v>1.9658365572879</v>
      </c>
      <c r="G198" s="300">
        <v>98.034163442712099</v>
      </c>
    </row>
    <row r="199" spans="1:7" x14ac:dyDescent="0.25">
      <c r="A199" s="300" t="s">
        <v>132</v>
      </c>
      <c r="B199" s="300" t="s">
        <v>133</v>
      </c>
      <c r="C199" s="300" t="s">
        <v>15</v>
      </c>
      <c r="D199" s="300">
        <v>629.75927779999995</v>
      </c>
      <c r="E199" s="300">
        <v>38098.836458600003</v>
      </c>
      <c r="F199" s="300">
        <v>1.62608342963519</v>
      </c>
      <c r="G199" s="300">
        <v>98.373916570364798</v>
      </c>
    </row>
    <row r="200" spans="1:7" x14ac:dyDescent="0.25">
      <c r="A200" s="300" t="s">
        <v>134</v>
      </c>
      <c r="B200" s="300" t="s">
        <v>135</v>
      </c>
      <c r="C200" s="300" t="s">
        <v>14</v>
      </c>
      <c r="D200" s="300">
        <v>2181.0886573897201</v>
      </c>
      <c r="E200" s="300">
        <v>116845.010000321</v>
      </c>
      <c r="F200" s="300">
        <v>1.832445725758</v>
      </c>
      <c r="G200" s="300">
        <v>98.167554274241994</v>
      </c>
    </row>
    <row r="201" spans="1:7" x14ac:dyDescent="0.25">
      <c r="A201" s="300" t="s">
        <v>134</v>
      </c>
      <c r="B201" s="300" t="s">
        <v>135</v>
      </c>
      <c r="C201" s="300" t="s">
        <v>15</v>
      </c>
      <c r="D201" s="300">
        <v>4261.8227238999998</v>
      </c>
      <c r="E201" s="300">
        <v>131391.83321099999</v>
      </c>
      <c r="F201" s="300">
        <v>3.1416939665417098</v>
      </c>
      <c r="G201" s="300">
        <v>96.858306033458305</v>
      </c>
    </row>
    <row r="202" spans="1:7" x14ac:dyDescent="0.25">
      <c r="A202" s="300" t="s">
        <v>136</v>
      </c>
      <c r="B202" s="300" t="s">
        <v>137</v>
      </c>
      <c r="C202" s="300" t="s">
        <v>14</v>
      </c>
      <c r="D202" s="300">
        <v>1944.5695365148099</v>
      </c>
      <c r="E202" s="300">
        <v>99968.911230371305</v>
      </c>
      <c r="F202" s="300">
        <v>1.90805919087658</v>
      </c>
      <c r="G202" s="300">
        <v>98.0919408091234</v>
      </c>
    </row>
    <row r="203" spans="1:7" x14ac:dyDescent="0.25">
      <c r="A203" s="300" t="s">
        <v>136</v>
      </c>
      <c r="B203" s="300" t="s">
        <v>137</v>
      </c>
      <c r="C203" s="300" t="s">
        <v>15</v>
      </c>
      <c r="D203" s="300">
        <v>7919.6514905000004</v>
      </c>
      <c r="E203" s="300">
        <v>117840.45930610001</v>
      </c>
      <c r="F203" s="300">
        <v>6.2974272528345399</v>
      </c>
      <c r="G203" s="300">
        <v>93.702572747165505</v>
      </c>
    </row>
    <row r="204" spans="1:7" x14ac:dyDescent="0.25">
      <c r="A204" s="300" t="s">
        <v>138</v>
      </c>
      <c r="B204" s="300" t="s">
        <v>139</v>
      </c>
      <c r="C204" s="300" t="s">
        <v>14</v>
      </c>
      <c r="D204" s="300">
        <v>472.341882810794</v>
      </c>
      <c r="E204" s="300">
        <v>56809.426740518204</v>
      </c>
      <c r="F204" s="300">
        <v>0.82459374799825003</v>
      </c>
      <c r="G204" s="300">
        <v>99.175406252001693</v>
      </c>
    </row>
    <row r="205" spans="1:7" x14ac:dyDescent="0.25">
      <c r="A205" s="300" t="s">
        <v>138</v>
      </c>
      <c r="B205" s="300" t="s">
        <v>139</v>
      </c>
      <c r="C205" s="300" t="s">
        <v>15</v>
      </c>
      <c r="D205" s="300">
        <v>1741.7771026999999</v>
      </c>
      <c r="E205" s="300">
        <v>68690.0791971</v>
      </c>
      <c r="F205" s="300">
        <v>2.4729961614045202</v>
      </c>
      <c r="G205" s="300">
        <v>97.527003838595505</v>
      </c>
    </row>
    <row r="206" spans="1:7" x14ac:dyDescent="0.25">
      <c r="A206" s="300" t="s">
        <v>140</v>
      </c>
      <c r="B206" s="300" t="s">
        <v>141</v>
      </c>
      <c r="C206" s="300" t="s">
        <v>14</v>
      </c>
      <c r="D206" s="300">
        <v>2785.0980232688798</v>
      </c>
      <c r="E206" s="300">
        <v>203397.45535682299</v>
      </c>
      <c r="F206" s="300">
        <v>1.3507922846093701</v>
      </c>
      <c r="G206" s="300">
        <v>98.649207715390602</v>
      </c>
    </row>
    <row r="207" spans="1:7" x14ac:dyDescent="0.25">
      <c r="A207" s="300" t="s">
        <v>140</v>
      </c>
      <c r="B207" s="300" t="s">
        <v>141</v>
      </c>
      <c r="C207" s="300" t="s">
        <v>15</v>
      </c>
      <c r="D207" s="300">
        <v>4095.4284226999998</v>
      </c>
      <c r="E207" s="300">
        <v>229597.07719879999</v>
      </c>
      <c r="F207" s="300">
        <v>1.7524859908572199</v>
      </c>
      <c r="G207" s="300">
        <v>98.247514009142805</v>
      </c>
    </row>
    <row r="208" spans="1:7" x14ac:dyDescent="0.25">
      <c r="A208" s="300" t="s">
        <v>142</v>
      </c>
      <c r="B208" s="300" t="s">
        <v>143</v>
      </c>
      <c r="C208" s="300" t="s">
        <v>14</v>
      </c>
      <c r="D208" s="300">
        <v>6315.0866579659796</v>
      </c>
      <c r="E208" s="300">
        <v>316631.82130567997</v>
      </c>
      <c r="F208" s="300">
        <v>1.95545660981429</v>
      </c>
      <c r="G208" s="300">
        <v>98.044543390185694</v>
      </c>
    </row>
    <row r="209" spans="1:7" x14ac:dyDescent="0.25">
      <c r="A209" s="300" t="s">
        <v>142</v>
      </c>
      <c r="B209" s="300" t="s">
        <v>143</v>
      </c>
      <c r="C209" s="300" t="s">
        <v>15</v>
      </c>
      <c r="D209" s="300">
        <v>7776.8776225000001</v>
      </c>
      <c r="E209" s="300">
        <v>357306.9687036</v>
      </c>
      <c r="F209" s="300">
        <v>2.1301620711954299</v>
      </c>
      <c r="G209" s="300">
        <v>97.8698379288046</v>
      </c>
    </row>
    <row r="210" spans="1:7" x14ac:dyDescent="0.25">
      <c r="A210" s="300" t="s">
        <v>144</v>
      </c>
      <c r="B210" s="300" t="s">
        <v>145</v>
      </c>
      <c r="C210" s="300" t="s">
        <v>14</v>
      </c>
      <c r="D210" s="300">
        <v>3189.7091728616101</v>
      </c>
      <c r="E210" s="300">
        <v>119889.23882123901</v>
      </c>
      <c r="F210" s="300">
        <v>2.59159606484002</v>
      </c>
      <c r="G210" s="300">
        <v>97.408403935159996</v>
      </c>
    </row>
    <row r="211" spans="1:7" x14ac:dyDescent="0.25">
      <c r="A211" s="300" t="s">
        <v>144</v>
      </c>
      <c r="B211" s="300" t="s">
        <v>145</v>
      </c>
      <c r="C211" s="300" t="s">
        <v>15</v>
      </c>
      <c r="D211" s="300">
        <v>2690.8454342999999</v>
      </c>
      <c r="E211" s="300">
        <v>144086.05519390001</v>
      </c>
      <c r="F211" s="300">
        <v>1.83328945003149</v>
      </c>
      <c r="G211" s="300">
        <v>98.166710549968499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765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301" t="s">
        <v>149</v>
      </c>
      <c r="B222" s="301" t="s">
        <v>150</v>
      </c>
      <c r="C222" s="301" t="s">
        <v>14</v>
      </c>
      <c r="D222" s="301">
        <v>200.884496021377</v>
      </c>
      <c r="E222" s="301">
        <v>14898.8532428704</v>
      </c>
      <c r="F222" s="301">
        <v>1.3303840072928399</v>
      </c>
      <c r="G222" s="301">
        <v>98.669615992707193</v>
      </c>
    </row>
    <row r="223" spans="1:7" x14ac:dyDescent="0.25">
      <c r="A223" s="301" t="s">
        <v>149</v>
      </c>
      <c r="B223" s="301" t="s">
        <v>150</v>
      </c>
      <c r="C223" s="301" t="s">
        <v>15</v>
      </c>
      <c r="D223" s="301">
        <v>78.784847200000002</v>
      </c>
      <c r="E223" s="301">
        <v>19623.6207837</v>
      </c>
      <c r="F223" s="301">
        <v>0.39987425229150098</v>
      </c>
      <c r="G223" s="301">
        <v>99.600125747708503</v>
      </c>
    </row>
    <row r="224" spans="1:7" x14ac:dyDescent="0.25">
      <c r="A224" s="301" t="s">
        <v>151</v>
      </c>
      <c r="B224" s="301" t="s">
        <v>152</v>
      </c>
      <c r="C224" s="301" t="s">
        <v>14</v>
      </c>
      <c r="D224" s="301">
        <v>240.46442244179701</v>
      </c>
      <c r="E224" s="301">
        <v>12220.1795631849</v>
      </c>
      <c r="F224" s="301">
        <v>1.92979129103738</v>
      </c>
      <c r="G224" s="301">
        <v>98.070208708962596</v>
      </c>
    </row>
    <row r="225" spans="1:7" x14ac:dyDescent="0.25">
      <c r="A225" s="301" t="s">
        <v>151</v>
      </c>
      <c r="B225" s="301" t="s">
        <v>152</v>
      </c>
      <c r="C225" s="301" t="s">
        <v>15</v>
      </c>
      <c r="D225" s="301">
        <v>66.402678199999997</v>
      </c>
      <c r="E225" s="301">
        <v>15511.5221119</v>
      </c>
      <c r="F225" s="301">
        <v>0.42626138651150702</v>
      </c>
      <c r="G225" s="301">
        <v>99.573738613488501</v>
      </c>
    </row>
    <row r="226" spans="1:7" x14ac:dyDescent="0.25">
      <c r="A226" s="301" t="s">
        <v>153</v>
      </c>
      <c r="B226" s="301" t="s">
        <v>154</v>
      </c>
      <c r="C226" s="301" t="s">
        <v>14</v>
      </c>
      <c r="D226" s="301">
        <v>72.164274576034103</v>
      </c>
      <c r="E226" s="301">
        <v>13098.906648141799</v>
      </c>
      <c r="F226" s="301">
        <v>0.54789982530245895</v>
      </c>
      <c r="G226" s="301">
        <v>99.452100174697506</v>
      </c>
    </row>
    <row r="227" spans="1:7" x14ac:dyDescent="0.25">
      <c r="A227" s="301" t="s">
        <v>153</v>
      </c>
      <c r="B227" s="301" t="s">
        <v>155</v>
      </c>
      <c r="C227" s="301" t="s">
        <v>15</v>
      </c>
      <c r="D227" s="301">
        <v>123.0509648</v>
      </c>
      <c r="E227" s="301">
        <v>15294.7701247</v>
      </c>
      <c r="F227" s="301">
        <v>0.79810865676604204</v>
      </c>
      <c r="G227" s="301">
        <v>99.201891343233996</v>
      </c>
    </row>
    <row r="228" spans="1:7" x14ac:dyDescent="0.25">
      <c r="A228" s="301" t="s">
        <v>156</v>
      </c>
      <c r="B228" s="301" t="s">
        <v>157</v>
      </c>
      <c r="C228" s="301" t="s">
        <v>14</v>
      </c>
      <c r="D228" s="301">
        <v>228.342328210207</v>
      </c>
      <c r="E228" s="301">
        <v>11242.3441296931</v>
      </c>
      <c r="F228" s="301">
        <v>1.99065966146149</v>
      </c>
      <c r="G228" s="301">
        <v>98.009340338538493</v>
      </c>
    </row>
    <row r="229" spans="1:7" x14ac:dyDescent="0.25">
      <c r="A229" s="301" t="s">
        <v>156</v>
      </c>
      <c r="B229" s="301" t="s">
        <v>157</v>
      </c>
      <c r="C229" s="301" t="s">
        <v>15</v>
      </c>
      <c r="D229" s="301">
        <v>236.38468610000001</v>
      </c>
      <c r="E229" s="301">
        <v>13245.8851438</v>
      </c>
      <c r="F229" s="301">
        <v>1.75330036471873</v>
      </c>
      <c r="G229" s="301">
        <v>98.246699635281303</v>
      </c>
    </row>
    <row r="230" spans="1:7" x14ac:dyDescent="0.25">
      <c r="A230" s="301" t="s">
        <v>158</v>
      </c>
      <c r="B230" s="301" t="s">
        <v>159</v>
      </c>
      <c r="C230" s="301" t="s">
        <v>14</v>
      </c>
      <c r="D230" s="301">
        <v>281.76904249378998</v>
      </c>
      <c r="E230" s="301">
        <v>7477.9791331082497</v>
      </c>
      <c r="F230" s="301">
        <v>3.63116219904816</v>
      </c>
      <c r="G230" s="301">
        <v>96.368837800951795</v>
      </c>
    </row>
    <row r="231" spans="1:7" x14ac:dyDescent="0.25">
      <c r="A231" s="301" t="s">
        <v>158</v>
      </c>
      <c r="B231" s="301" t="s">
        <v>159</v>
      </c>
      <c r="C231" s="301" t="s">
        <v>15</v>
      </c>
      <c r="D231" s="301">
        <v>130.08008050000001</v>
      </c>
      <c r="E231" s="301">
        <v>10734.562862799999</v>
      </c>
      <c r="F231" s="301">
        <v>1.1972789274241</v>
      </c>
      <c r="G231" s="301">
        <v>98.802721072575906</v>
      </c>
    </row>
    <row r="232" spans="1:7" x14ac:dyDescent="0.25">
      <c r="A232" s="301" t="s">
        <v>110</v>
      </c>
      <c r="B232" s="301" t="s">
        <v>160</v>
      </c>
      <c r="C232" s="301" t="s">
        <v>14</v>
      </c>
      <c r="D232" s="301">
        <v>320.66822221582402</v>
      </c>
      <c r="E232" s="301">
        <v>22389.691833480301</v>
      </c>
      <c r="F232" s="301">
        <v>1.41199092145347</v>
      </c>
      <c r="G232" s="301">
        <v>98.588009078546506</v>
      </c>
    </row>
    <row r="233" spans="1:7" x14ac:dyDescent="0.25">
      <c r="A233" s="301" t="s">
        <v>110</v>
      </c>
      <c r="B233" s="301" t="s">
        <v>160</v>
      </c>
      <c r="C233" s="301" t="s">
        <v>15</v>
      </c>
      <c r="D233" s="301">
        <v>155.49089660000001</v>
      </c>
      <c r="E233" s="301">
        <v>25358.490771699999</v>
      </c>
      <c r="F233" s="301">
        <v>0.60943406882349005</v>
      </c>
      <c r="G233" s="301">
        <v>99.390565931176496</v>
      </c>
    </row>
    <row r="234" spans="1:7" x14ac:dyDescent="0.25">
      <c r="A234" s="301" t="s">
        <v>161</v>
      </c>
      <c r="B234" s="301" t="s">
        <v>162</v>
      </c>
      <c r="C234" s="301" t="s">
        <v>14</v>
      </c>
      <c r="D234" s="301">
        <v>269.57352853029198</v>
      </c>
      <c r="E234" s="301">
        <v>17252.556756182199</v>
      </c>
      <c r="F234" s="301">
        <v>1.5384746269435401</v>
      </c>
      <c r="G234" s="301">
        <v>98.461525373056503</v>
      </c>
    </row>
    <row r="235" spans="1:7" x14ac:dyDescent="0.25">
      <c r="A235" s="301" t="s">
        <v>161</v>
      </c>
      <c r="B235" s="301" t="s">
        <v>162</v>
      </c>
      <c r="C235" s="301" t="s">
        <v>15</v>
      </c>
      <c r="D235" s="301">
        <v>83.094672799999998</v>
      </c>
      <c r="E235" s="301">
        <v>19015.0585488</v>
      </c>
      <c r="F235" s="301">
        <v>0.43509271203259597</v>
      </c>
      <c r="G235" s="301">
        <v>99.564907287967401</v>
      </c>
    </row>
    <row r="236" spans="1:7" x14ac:dyDescent="0.25">
      <c r="A236" s="301" t="s">
        <v>163</v>
      </c>
      <c r="B236" s="301" t="s">
        <v>164</v>
      </c>
      <c r="C236" s="301" t="s">
        <v>14</v>
      </c>
      <c r="D236" s="301">
        <v>1141.0961686701301</v>
      </c>
      <c r="E236" s="301">
        <v>14197.404045391801</v>
      </c>
      <c r="F236" s="301">
        <v>7.4394246682866898</v>
      </c>
      <c r="G236" s="301">
        <v>92.560575331713295</v>
      </c>
    </row>
    <row r="237" spans="1:7" x14ac:dyDescent="0.25">
      <c r="A237" s="301" t="s">
        <v>163</v>
      </c>
      <c r="B237" s="301" t="s">
        <v>164</v>
      </c>
      <c r="C237" s="301" t="s">
        <v>15</v>
      </c>
      <c r="D237" s="301">
        <v>209.5617991</v>
      </c>
      <c r="E237" s="301">
        <v>19750.4045434</v>
      </c>
      <c r="F237" s="301">
        <v>1.0499105835353399</v>
      </c>
      <c r="G237" s="301">
        <v>98.950089416464607</v>
      </c>
    </row>
    <row r="238" spans="1:7" x14ac:dyDescent="0.25">
      <c r="A238" s="301" t="s">
        <v>165</v>
      </c>
      <c r="B238" s="301" t="s">
        <v>166</v>
      </c>
      <c r="C238" s="301" t="s">
        <v>14</v>
      </c>
      <c r="D238" s="301">
        <v>153.411754590767</v>
      </c>
      <c r="E238" s="301">
        <v>14453.609415376801</v>
      </c>
      <c r="F238" s="301">
        <v>1.0502603700348301</v>
      </c>
      <c r="G238" s="301">
        <v>98.949739629965194</v>
      </c>
    </row>
    <row r="239" spans="1:7" x14ac:dyDescent="0.25">
      <c r="A239" s="301" t="s">
        <v>165</v>
      </c>
      <c r="B239" s="301" t="s">
        <v>166</v>
      </c>
      <c r="C239" s="301" t="s">
        <v>15</v>
      </c>
      <c r="D239" s="301">
        <v>38.131297699999998</v>
      </c>
      <c r="E239" s="301">
        <v>17355.607253099999</v>
      </c>
      <c r="F239" s="301">
        <v>0.21922427768264999</v>
      </c>
      <c r="G239" s="301">
        <v>99.780775722317301</v>
      </c>
    </row>
    <row r="240" spans="1:7" x14ac:dyDescent="0.25">
      <c r="A240" s="301" t="s">
        <v>112</v>
      </c>
      <c r="B240" s="301" t="s">
        <v>167</v>
      </c>
      <c r="C240" s="301" t="s">
        <v>14</v>
      </c>
      <c r="D240" s="301">
        <v>1786.49423115235</v>
      </c>
      <c r="E240" s="301">
        <v>18947.175280032501</v>
      </c>
      <c r="F240" s="301">
        <v>8.6163919521752703</v>
      </c>
      <c r="G240" s="301">
        <v>91.383608047824694</v>
      </c>
    </row>
    <row r="241" spans="1:7" x14ac:dyDescent="0.25">
      <c r="A241" s="301" t="s">
        <v>112</v>
      </c>
      <c r="B241" s="301" t="s">
        <v>167</v>
      </c>
      <c r="C241" s="301" t="s">
        <v>15</v>
      </c>
      <c r="D241" s="301">
        <v>104.46482090000001</v>
      </c>
      <c r="E241" s="301">
        <v>22853.1810123</v>
      </c>
      <c r="F241" s="301">
        <v>0.455032809805477</v>
      </c>
      <c r="G241" s="301">
        <v>99.544967190194498</v>
      </c>
    </row>
    <row r="242" spans="1:7" x14ac:dyDescent="0.25">
      <c r="A242" s="301" t="s">
        <v>114</v>
      </c>
      <c r="B242" s="301" t="s">
        <v>168</v>
      </c>
      <c r="C242" s="301" t="s">
        <v>14</v>
      </c>
      <c r="D242" s="301">
        <v>655.62115125213404</v>
      </c>
      <c r="E242" s="301">
        <v>53073.432677808101</v>
      </c>
      <c r="F242" s="301">
        <v>1.2202358026590301</v>
      </c>
      <c r="G242" s="301">
        <v>98.779764197340995</v>
      </c>
    </row>
    <row r="243" spans="1:7" x14ac:dyDescent="0.25">
      <c r="A243" s="301" t="s">
        <v>114</v>
      </c>
      <c r="B243" s="301" t="s">
        <v>168</v>
      </c>
      <c r="C243" s="301" t="s">
        <v>15</v>
      </c>
      <c r="D243" s="301">
        <v>54.973844</v>
      </c>
      <c r="E243" s="301">
        <v>60628.651570499998</v>
      </c>
      <c r="F243" s="301">
        <v>9.0590902610878501E-2</v>
      </c>
      <c r="G243" s="301">
        <v>99.909409097389101</v>
      </c>
    </row>
    <row r="244" spans="1:7" x14ac:dyDescent="0.25">
      <c r="A244" s="301" t="s">
        <v>124</v>
      </c>
      <c r="B244" s="301" t="s">
        <v>169</v>
      </c>
      <c r="C244" s="301" t="s">
        <v>14</v>
      </c>
      <c r="D244" s="301">
        <v>534.37211900308</v>
      </c>
      <c r="E244" s="301">
        <v>30633.718507223501</v>
      </c>
      <c r="F244" s="301">
        <v>1.7144846163705301</v>
      </c>
      <c r="G244" s="301">
        <v>98.285515383629502</v>
      </c>
    </row>
    <row r="245" spans="1:7" x14ac:dyDescent="0.25">
      <c r="A245" s="301" t="s">
        <v>124</v>
      </c>
      <c r="B245" s="301" t="s">
        <v>169</v>
      </c>
      <c r="C245" s="301" t="s">
        <v>15</v>
      </c>
      <c r="D245" s="301">
        <v>651.1090355</v>
      </c>
      <c r="E245" s="301">
        <v>36410.605076400003</v>
      </c>
      <c r="F245" s="301">
        <v>1.75682385745601</v>
      </c>
      <c r="G245" s="301">
        <v>98.243176142544002</v>
      </c>
    </row>
    <row r="246" spans="1:7" x14ac:dyDescent="0.25">
      <c r="A246" s="301" t="s">
        <v>126</v>
      </c>
      <c r="B246" s="301" t="s">
        <v>170</v>
      </c>
      <c r="C246" s="301" t="s">
        <v>14</v>
      </c>
      <c r="D246" s="301">
        <v>857.91439726899898</v>
      </c>
      <c r="E246" s="301">
        <v>35560.861861714002</v>
      </c>
      <c r="F246" s="301">
        <v>2.3556925448789299</v>
      </c>
      <c r="G246" s="301">
        <v>97.644307455121094</v>
      </c>
    </row>
    <row r="247" spans="1:7" x14ac:dyDescent="0.25">
      <c r="A247" s="301" t="s">
        <v>126</v>
      </c>
      <c r="B247" s="301" t="s">
        <v>170</v>
      </c>
      <c r="C247" s="301" t="s">
        <v>15</v>
      </c>
      <c r="D247" s="301">
        <v>278.48043469999999</v>
      </c>
      <c r="E247" s="301">
        <v>41298.291705000003</v>
      </c>
      <c r="F247" s="301">
        <v>0.66979811170595904</v>
      </c>
      <c r="G247" s="301">
        <v>99.330201888293999</v>
      </c>
    </row>
    <row r="248" spans="1:7" x14ac:dyDescent="0.25">
      <c r="A248" s="301" t="s">
        <v>171</v>
      </c>
      <c r="B248" s="301" t="s">
        <v>172</v>
      </c>
      <c r="C248" s="301" t="s">
        <v>14</v>
      </c>
      <c r="D248" s="301">
        <v>144.13284036103099</v>
      </c>
      <c r="E248" s="301">
        <v>9685.3116413586195</v>
      </c>
      <c r="F248" s="301">
        <v>1.4663376005539599</v>
      </c>
      <c r="G248" s="301">
        <v>98.533662399446001</v>
      </c>
    </row>
    <row r="249" spans="1:7" x14ac:dyDescent="0.25">
      <c r="A249" s="301" t="s">
        <v>171</v>
      </c>
      <c r="B249" s="301" t="s">
        <v>172</v>
      </c>
      <c r="C249" s="301" t="s">
        <v>15</v>
      </c>
      <c r="D249" s="301">
        <v>70.064108099999999</v>
      </c>
      <c r="E249" s="301">
        <v>11595.8977817</v>
      </c>
      <c r="F249" s="301">
        <v>0.600585779054017</v>
      </c>
      <c r="G249" s="301">
        <v>99.399414220945999</v>
      </c>
    </row>
    <row r="250" spans="1:7" x14ac:dyDescent="0.25">
      <c r="A250" s="301" t="s">
        <v>173</v>
      </c>
      <c r="B250" s="301" t="s">
        <v>174</v>
      </c>
      <c r="C250" s="301" t="s">
        <v>14</v>
      </c>
      <c r="D250" s="301">
        <v>408.33094010186198</v>
      </c>
      <c r="E250" s="301">
        <v>17052.6186162798</v>
      </c>
      <c r="F250" s="301">
        <v>2.3385379975089902</v>
      </c>
      <c r="G250" s="301">
        <v>97.661462002491007</v>
      </c>
    </row>
    <row r="251" spans="1:7" x14ac:dyDescent="0.25">
      <c r="A251" s="301" t="s">
        <v>173</v>
      </c>
      <c r="B251" s="301" t="s">
        <v>174</v>
      </c>
      <c r="C251" s="301" t="s">
        <v>15</v>
      </c>
      <c r="D251" s="301">
        <v>71.599367400000006</v>
      </c>
      <c r="E251" s="301">
        <v>22177.6808623</v>
      </c>
      <c r="F251" s="301">
        <v>0.32180531981625099</v>
      </c>
      <c r="G251" s="301">
        <v>99.678194680183793</v>
      </c>
    </row>
    <row r="252" spans="1:7" x14ac:dyDescent="0.25">
      <c r="A252" s="301" t="s">
        <v>175</v>
      </c>
      <c r="B252" s="301" t="s">
        <v>176</v>
      </c>
      <c r="C252" s="301" t="s">
        <v>14</v>
      </c>
      <c r="D252" s="301">
        <v>429.03119712663101</v>
      </c>
      <c r="E252" s="301">
        <v>31999.489757908799</v>
      </c>
      <c r="F252" s="301">
        <v>1.32300575077573</v>
      </c>
      <c r="G252" s="301">
        <v>98.676994249224293</v>
      </c>
    </row>
    <row r="253" spans="1:7" x14ac:dyDescent="0.25">
      <c r="A253" s="301" t="s">
        <v>175</v>
      </c>
      <c r="B253" s="301" t="s">
        <v>176</v>
      </c>
      <c r="C253" s="301" t="s">
        <v>15</v>
      </c>
      <c r="D253" s="301">
        <v>410.91481540000001</v>
      </c>
      <c r="E253" s="301">
        <v>30871.137118999999</v>
      </c>
      <c r="F253" s="301">
        <v>1.31358012019707</v>
      </c>
      <c r="G253" s="301">
        <v>98.686419879802898</v>
      </c>
    </row>
    <row r="254" spans="1:7" x14ac:dyDescent="0.25">
      <c r="A254" s="301" t="s">
        <v>177</v>
      </c>
      <c r="B254" s="301" t="s">
        <v>178</v>
      </c>
      <c r="C254" s="301" t="s">
        <v>14</v>
      </c>
      <c r="D254" s="301">
        <v>557.81874463410998</v>
      </c>
      <c r="E254" s="301">
        <v>34668.023617996798</v>
      </c>
      <c r="F254" s="301">
        <v>1.5835497669343701</v>
      </c>
      <c r="G254" s="301">
        <v>98.416450233065603</v>
      </c>
    </row>
    <row r="255" spans="1:7" x14ac:dyDescent="0.25">
      <c r="A255" s="301" t="s">
        <v>177</v>
      </c>
      <c r="B255" s="301" t="s">
        <v>178</v>
      </c>
      <c r="C255" s="301" t="s">
        <v>15</v>
      </c>
      <c r="D255" s="301">
        <v>201.157554</v>
      </c>
      <c r="E255" s="301">
        <v>36998.181807399997</v>
      </c>
      <c r="F255" s="301">
        <v>0.54075571623922902</v>
      </c>
      <c r="G255" s="301">
        <v>99.459244283760796</v>
      </c>
    </row>
    <row r="256" spans="1:7" x14ac:dyDescent="0.25">
      <c r="A256" s="301" t="s">
        <v>179</v>
      </c>
      <c r="B256" s="301" t="s">
        <v>180</v>
      </c>
      <c r="C256" s="301" t="s">
        <v>14</v>
      </c>
      <c r="D256" s="301">
        <v>375.34604308835401</v>
      </c>
      <c r="E256" s="301">
        <v>54635.670012764102</v>
      </c>
      <c r="F256" s="301">
        <v>0.68231068974851705</v>
      </c>
      <c r="G256" s="301">
        <v>99.317689310251495</v>
      </c>
    </row>
    <row r="257" spans="1:7" x14ac:dyDescent="0.25">
      <c r="A257" s="301" t="s">
        <v>179</v>
      </c>
      <c r="B257" s="301" t="s">
        <v>180</v>
      </c>
      <c r="C257" s="301" t="s">
        <v>15</v>
      </c>
      <c r="D257" s="301">
        <v>1837.7919996000001</v>
      </c>
      <c r="E257" s="301">
        <v>62075.912136799998</v>
      </c>
      <c r="F257" s="301">
        <v>2.87542714732652</v>
      </c>
      <c r="G257" s="301">
        <v>97.124572852673495</v>
      </c>
    </row>
    <row r="258" spans="1:7" x14ac:dyDescent="0.25">
      <c r="A258" s="301" t="s">
        <v>181</v>
      </c>
      <c r="B258" s="301" t="s">
        <v>182</v>
      </c>
      <c r="C258" s="301" t="s">
        <v>14</v>
      </c>
      <c r="D258" s="301">
        <v>3583.2991022996998</v>
      </c>
      <c r="E258" s="301">
        <v>85914.728676301296</v>
      </c>
      <c r="F258" s="301">
        <v>4.0037743749661301</v>
      </c>
      <c r="G258" s="301">
        <v>95.996225625033901</v>
      </c>
    </row>
    <row r="259" spans="1:7" x14ac:dyDescent="0.25">
      <c r="A259" s="301" t="s">
        <v>181</v>
      </c>
      <c r="B259" s="301" t="s">
        <v>182</v>
      </c>
      <c r="C259" s="301" t="s">
        <v>15</v>
      </c>
      <c r="D259" s="301">
        <v>2333.3286403000002</v>
      </c>
      <c r="E259" s="301">
        <v>97437.4102231</v>
      </c>
      <c r="F259" s="301">
        <v>2.3386903483742398</v>
      </c>
      <c r="G259" s="301">
        <v>97.6613096516258</v>
      </c>
    </row>
    <row r="260" spans="1:7" x14ac:dyDescent="0.25">
      <c r="A260" s="301" t="s">
        <v>183</v>
      </c>
      <c r="B260" s="301" t="s">
        <v>184</v>
      </c>
      <c r="C260" s="301" t="s">
        <v>14</v>
      </c>
      <c r="D260" s="301">
        <v>943.55101881056896</v>
      </c>
      <c r="E260" s="301">
        <v>31903.796149264501</v>
      </c>
      <c r="F260" s="301">
        <v>2.8725334011984498</v>
      </c>
      <c r="G260" s="301">
        <v>97.127466598801604</v>
      </c>
    </row>
    <row r="261" spans="1:7" x14ac:dyDescent="0.25">
      <c r="A261" s="301" t="s">
        <v>183</v>
      </c>
      <c r="B261" s="301" t="s">
        <v>184</v>
      </c>
      <c r="C261" s="301" t="s">
        <v>15</v>
      </c>
      <c r="D261" s="301">
        <v>312.000291</v>
      </c>
      <c r="E261" s="301">
        <v>40496.786621899999</v>
      </c>
      <c r="F261" s="301">
        <v>0.76454193962176797</v>
      </c>
      <c r="G261" s="301">
        <v>99.235458060378207</v>
      </c>
    </row>
    <row r="262" spans="1:7" x14ac:dyDescent="0.25">
      <c r="A262" s="301" t="s">
        <v>185</v>
      </c>
      <c r="B262" s="301" t="s">
        <v>186</v>
      </c>
      <c r="C262" s="301" t="s">
        <v>14</v>
      </c>
      <c r="D262" s="301">
        <v>1338.5636736301001</v>
      </c>
      <c r="E262" s="301">
        <v>38614.850665264901</v>
      </c>
      <c r="F262" s="301">
        <v>3.3503110955075401</v>
      </c>
      <c r="G262" s="301">
        <v>96.649688904492507</v>
      </c>
    </row>
    <row r="263" spans="1:7" x14ac:dyDescent="0.25">
      <c r="A263" s="301" t="s">
        <v>185</v>
      </c>
      <c r="B263" s="301" t="s">
        <v>186</v>
      </c>
      <c r="C263" s="301" t="s">
        <v>15</v>
      </c>
      <c r="D263" s="301">
        <v>179.0643675</v>
      </c>
      <c r="E263" s="301">
        <v>46887.279722799998</v>
      </c>
      <c r="F263" s="301">
        <v>0.38045098033629499</v>
      </c>
      <c r="G263" s="301">
        <v>99.619549019663694</v>
      </c>
    </row>
    <row r="264" spans="1:7" x14ac:dyDescent="0.25">
      <c r="A264" s="301" t="s">
        <v>187</v>
      </c>
      <c r="B264" s="301" t="s">
        <v>188</v>
      </c>
      <c r="C264" s="301" t="s">
        <v>14</v>
      </c>
      <c r="D264" s="301">
        <v>105.341023511721</v>
      </c>
      <c r="E264" s="301">
        <v>29373.765145323101</v>
      </c>
      <c r="F264" s="301">
        <v>0.35734130780086798</v>
      </c>
      <c r="G264" s="301">
        <v>99.642658692199106</v>
      </c>
    </row>
    <row r="265" spans="1:7" x14ac:dyDescent="0.25">
      <c r="A265" s="301" t="s">
        <v>187</v>
      </c>
      <c r="B265" s="301" t="s">
        <v>188</v>
      </c>
      <c r="C265" s="301" t="s">
        <v>15</v>
      </c>
      <c r="D265" s="301">
        <v>1747.9775205999999</v>
      </c>
      <c r="E265" s="301">
        <v>31889.886064300001</v>
      </c>
      <c r="F265" s="301">
        <v>5.1964582001119304</v>
      </c>
      <c r="G265" s="301">
        <v>94.803541799888094</v>
      </c>
    </row>
    <row r="266" spans="1:7" x14ac:dyDescent="0.25">
      <c r="A266" s="301" t="s">
        <v>189</v>
      </c>
      <c r="B266" s="301" t="s">
        <v>190</v>
      </c>
      <c r="C266" s="301" t="s">
        <v>14</v>
      </c>
      <c r="D266" s="301">
        <v>198.17101785920499</v>
      </c>
      <c r="E266" s="301">
        <v>13433.0729535644</v>
      </c>
      <c r="F266" s="301">
        <v>1.4537999486668201</v>
      </c>
      <c r="G266" s="301">
        <v>98.546200051333201</v>
      </c>
    </row>
    <row r="267" spans="1:7" x14ac:dyDescent="0.25">
      <c r="A267" s="301" t="s">
        <v>189</v>
      </c>
      <c r="B267" s="301" t="s">
        <v>190</v>
      </c>
      <c r="C267" s="301" t="s">
        <v>15</v>
      </c>
      <c r="D267" s="301">
        <v>629.95868559999997</v>
      </c>
      <c r="E267" s="301">
        <v>15068.0012835</v>
      </c>
      <c r="F267" s="301">
        <v>4.0129971463809104</v>
      </c>
      <c r="G267" s="301">
        <v>95.987002853619103</v>
      </c>
    </row>
    <row r="268" spans="1:7" x14ac:dyDescent="0.25">
      <c r="A268" s="301" t="s">
        <v>191</v>
      </c>
      <c r="B268" s="301" t="s">
        <v>192</v>
      </c>
      <c r="C268" s="301" t="s">
        <v>14</v>
      </c>
      <c r="D268" s="301">
        <v>788.13204658827999</v>
      </c>
      <c r="E268" s="301">
        <v>22566.741332869002</v>
      </c>
      <c r="F268" s="301">
        <v>3.3745935325066299</v>
      </c>
      <c r="G268" s="301">
        <v>96.625406467493406</v>
      </c>
    </row>
    <row r="269" spans="1:7" x14ac:dyDescent="0.25">
      <c r="A269" s="301" t="s">
        <v>191</v>
      </c>
      <c r="B269" s="301" t="s">
        <v>192</v>
      </c>
      <c r="C269" s="301" t="s">
        <v>15</v>
      </c>
      <c r="D269" s="301">
        <v>345.6895576</v>
      </c>
      <c r="E269" s="301">
        <v>26562.075012500001</v>
      </c>
      <c r="F269" s="301">
        <v>1.28472046311915</v>
      </c>
      <c r="G269" s="301">
        <v>98.7152795368809</v>
      </c>
    </row>
    <row r="270" spans="1:7" x14ac:dyDescent="0.25">
      <c r="A270" s="301" t="s">
        <v>193</v>
      </c>
      <c r="B270" s="301" t="s">
        <v>194</v>
      </c>
      <c r="C270" s="301" t="s">
        <v>14</v>
      </c>
      <c r="D270" s="301">
        <v>157.257216840431</v>
      </c>
      <c r="E270" s="301">
        <v>7513.71418409949</v>
      </c>
      <c r="F270" s="301">
        <v>2.05003002385281</v>
      </c>
      <c r="G270" s="301">
        <v>97.949969976147202</v>
      </c>
    </row>
    <row r="271" spans="1:7" x14ac:dyDescent="0.25">
      <c r="A271" s="301" t="s">
        <v>193</v>
      </c>
      <c r="B271" s="301" t="s">
        <v>194</v>
      </c>
      <c r="C271" s="301" t="s">
        <v>15</v>
      </c>
      <c r="D271" s="301">
        <v>453.20175039999998</v>
      </c>
      <c r="E271" s="301">
        <v>8932.4951700000001</v>
      </c>
      <c r="F271" s="301">
        <v>4.8286424997908997</v>
      </c>
      <c r="G271" s="301">
        <v>95.171357500209098</v>
      </c>
    </row>
    <row r="272" spans="1:7" x14ac:dyDescent="0.25">
      <c r="A272" s="301" t="s">
        <v>195</v>
      </c>
      <c r="B272" s="301" t="s">
        <v>196</v>
      </c>
      <c r="C272" s="301" t="s">
        <v>14</v>
      </c>
      <c r="D272" s="301">
        <v>111.693619424578</v>
      </c>
      <c r="E272" s="301">
        <v>13073.3763868196</v>
      </c>
      <c r="F272" s="301">
        <v>0.847121929361633</v>
      </c>
      <c r="G272" s="301">
        <v>99.152878070638394</v>
      </c>
    </row>
    <row r="273" spans="1:7" x14ac:dyDescent="0.25">
      <c r="A273" s="301" t="s">
        <v>195</v>
      </c>
      <c r="B273" s="301" t="s">
        <v>196</v>
      </c>
      <c r="C273" s="301" t="s">
        <v>15</v>
      </c>
      <c r="D273" s="301">
        <v>17.168809700000001</v>
      </c>
      <c r="E273" s="301">
        <v>17701.604738099999</v>
      </c>
      <c r="F273" s="301">
        <v>9.6896151721131502E-2</v>
      </c>
      <c r="G273" s="301">
        <v>99.903103848278903</v>
      </c>
    </row>
    <row r="274" spans="1:7" x14ac:dyDescent="0.25">
      <c r="A274" s="301" t="s">
        <v>197</v>
      </c>
      <c r="B274" s="301" t="s">
        <v>198</v>
      </c>
      <c r="C274" s="301" t="s">
        <v>14</v>
      </c>
      <c r="D274" s="301">
        <v>322.16752417228099</v>
      </c>
      <c r="E274" s="301">
        <v>16648.853389167201</v>
      </c>
      <c r="F274" s="301">
        <v>1.89833909119193</v>
      </c>
      <c r="G274" s="301">
        <v>98.1016609088081</v>
      </c>
    </row>
    <row r="275" spans="1:7" x14ac:dyDescent="0.25">
      <c r="A275" s="301" t="s">
        <v>197</v>
      </c>
      <c r="B275" s="301" t="s">
        <v>198</v>
      </c>
      <c r="C275" s="301" t="s">
        <v>15</v>
      </c>
      <c r="D275" s="301">
        <v>646.32324510000001</v>
      </c>
      <c r="E275" s="301">
        <v>18185.630838500001</v>
      </c>
      <c r="F275" s="301">
        <v>3.4320561861546701</v>
      </c>
      <c r="G275" s="301">
        <v>96.567943813845304</v>
      </c>
    </row>
    <row r="276" spans="1:7" x14ac:dyDescent="0.25">
      <c r="A276" s="301" t="s">
        <v>199</v>
      </c>
      <c r="B276" s="301" t="s">
        <v>200</v>
      </c>
      <c r="C276" s="301" t="s">
        <v>14</v>
      </c>
      <c r="D276" s="301">
        <v>861.084004513114</v>
      </c>
      <c r="E276" s="301">
        <v>27151.137484064198</v>
      </c>
      <c r="F276" s="301">
        <v>3.0739582894710602</v>
      </c>
      <c r="G276" s="301">
        <v>96.926041710528906</v>
      </c>
    </row>
    <row r="277" spans="1:7" x14ac:dyDescent="0.25">
      <c r="A277" s="301" t="s">
        <v>199</v>
      </c>
      <c r="B277" s="301" t="s">
        <v>200</v>
      </c>
      <c r="C277" s="301" t="s">
        <v>15</v>
      </c>
      <c r="D277" s="301">
        <v>710.70077140000001</v>
      </c>
      <c r="E277" s="301">
        <v>33979.516920499998</v>
      </c>
      <c r="F277" s="301">
        <v>2.0487065769147499</v>
      </c>
      <c r="G277" s="301">
        <v>97.951293423085204</v>
      </c>
    </row>
    <row r="278" spans="1:7" x14ac:dyDescent="0.25">
      <c r="A278" s="301" t="s">
        <v>201</v>
      </c>
      <c r="B278" s="301" t="s">
        <v>202</v>
      </c>
      <c r="C278" s="301" t="s">
        <v>14</v>
      </c>
      <c r="D278" s="301">
        <v>926.53605721418205</v>
      </c>
      <c r="E278" s="301">
        <v>31603.307723303798</v>
      </c>
      <c r="F278" s="301">
        <v>2.8482646995344001</v>
      </c>
      <c r="G278" s="301">
        <v>97.151735300465603</v>
      </c>
    </row>
    <row r="279" spans="1:7" x14ac:dyDescent="0.25">
      <c r="A279" s="301" t="s">
        <v>201</v>
      </c>
      <c r="B279" s="301" t="s">
        <v>202</v>
      </c>
      <c r="C279" s="301" t="s">
        <v>15</v>
      </c>
      <c r="D279" s="301">
        <v>138.85494679999999</v>
      </c>
      <c r="E279" s="301">
        <v>36930.397754700003</v>
      </c>
      <c r="F279" s="301">
        <v>0.37458253587718299</v>
      </c>
      <c r="G279" s="301">
        <v>99.625417464122805</v>
      </c>
    </row>
    <row r="280" spans="1:7" x14ac:dyDescent="0.25">
      <c r="A280" s="301" t="s">
        <v>203</v>
      </c>
      <c r="B280" s="301" t="s">
        <v>204</v>
      </c>
      <c r="C280" s="301" t="s">
        <v>14</v>
      </c>
      <c r="D280" s="301">
        <v>89.699307189634396</v>
      </c>
      <c r="E280" s="301">
        <v>17710.149895051101</v>
      </c>
      <c r="F280" s="301">
        <v>0.50393296128791099</v>
      </c>
      <c r="G280" s="301">
        <v>99.496067038712098</v>
      </c>
    </row>
    <row r="281" spans="1:7" x14ac:dyDescent="0.25">
      <c r="A281" s="301" t="s">
        <v>203</v>
      </c>
      <c r="B281" s="301" t="s">
        <v>204</v>
      </c>
      <c r="C281" s="301" t="s">
        <v>15</v>
      </c>
      <c r="D281" s="301">
        <v>0</v>
      </c>
      <c r="E281" s="301">
        <v>20810.568176600002</v>
      </c>
      <c r="F281" s="301">
        <v>0</v>
      </c>
      <c r="G281" s="301">
        <v>100</v>
      </c>
    </row>
    <row r="282" spans="1:7" x14ac:dyDescent="0.25">
      <c r="A282" s="301" t="s">
        <v>205</v>
      </c>
      <c r="B282" s="301" t="s">
        <v>206</v>
      </c>
      <c r="C282" s="301" t="s">
        <v>14</v>
      </c>
      <c r="D282" s="301">
        <v>218.96719244747999</v>
      </c>
      <c r="E282" s="301">
        <v>44431.5545115848</v>
      </c>
      <c r="F282" s="301">
        <v>0.49040231578683902</v>
      </c>
      <c r="G282" s="301">
        <v>99.509597684213205</v>
      </c>
    </row>
    <row r="283" spans="1:7" x14ac:dyDescent="0.25">
      <c r="A283" s="301" t="s">
        <v>205</v>
      </c>
      <c r="B283" s="301" t="s">
        <v>206</v>
      </c>
      <c r="C283" s="301" t="s">
        <v>15</v>
      </c>
      <c r="D283" s="301">
        <v>757.75195120000001</v>
      </c>
      <c r="E283" s="301">
        <v>54723.736242999999</v>
      </c>
      <c r="F283" s="301">
        <v>1.3657743796411299</v>
      </c>
      <c r="G283" s="301">
        <v>98.634225620358905</v>
      </c>
    </row>
    <row r="284" spans="1:7" x14ac:dyDescent="0.25">
      <c r="A284" s="301" t="s">
        <v>207</v>
      </c>
      <c r="B284" s="301" t="s">
        <v>208</v>
      </c>
      <c r="C284" s="301" t="s">
        <v>14</v>
      </c>
      <c r="D284" s="301">
        <v>19.870188761419499</v>
      </c>
      <c r="E284" s="301">
        <v>24092.241262060299</v>
      </c>
      <c r="F284" s="301">
        <v>8.2407502146571193E-2</v>
      </c>
      <c r="G284" s="301">
        <v>99.917592497853406</v>
      </c>
    </row>
    <row r="285" spans="1:7" x14ac:dyDescent="0.25">
      <c r="A285" s="301" t="s">
        <v>207</v>
      </c>
      <c r="B285" s="301" t="s">
        <v>208</v>
      </c>
      <c r="C285" s="301" t="s">
        <v>15</v>
      </c>
      <c r="D285" s="301">
        <v>320.53000200000002</v>
      </c>
      <c r="E285" s="301">
        <v>24908.224614899998</v>
      </c>
      <c r="F285" s="301">
        <v>1.2704947464401799</v>
      </c>
      <c r="G285" s="301">
        <v>98.729505253559793</v>
      </c>
    </row>
    <row r="286" spans="1:7" x14ac:dyDescent="0.25">
      <c r="A286" s="301" t="s">
        <v>209</v>
      </c>
      <c r="B286" s="301" t="s">
        <v>210</v>
      </c>
      <c r="C286" s="301" t="s">
        <v>14</v>
      </c>
      <c r="D286" s="301">
        <v>92.615515279808406</v>
      </c>
      <c r="E286" s="301">
        <v>26126.065742155199</v>
      </c>
      <c r="F286" s="301">
        <v>0.353242462389465</v>
      </c>
      <c r="G286" s="301">
        <v>99.646757537610497</v>
      </c>
    </row>
    <row r="287" spans="1:7" x14ac:dyDescent="0.25">
      <c r="A287" s="301" t="s">
        <v>209</v>
      </c>
      <c r="B287" s="301" t="s">
        <v>210</v>
      </c>
      <c r="C287" s="301" t="s">
        <v>15</v>
      </c>
      <c r="D287" s="301">
        <v>511.02604250000002</v>
      </c>
      <c r="E287" s="301">
        <v>30486.855061400001</v>
      </c>
      <c r="F287" s="301">
        <v>1.6485837879922201</v>
      </c>
      <c r="G287" s="301">
        <v>98.351416212007805</v>
      </c>
    </row>
    <row r="288" spans="1:7" x14ac:dyDescent="0.25">
      <c r="A288" s="301" t="s">
        <v>211</v>
      </c>
      <c r="B288" s="301" t="s">
        <v>212</v>
      </c>
      <c r="C288" s="301" t="s">
        <v>14</v>
      </c>
      <c r="D288" s="301">
        <v>104.271432219747</v>
      </c>
      <c r="E288" s="301">
        <v>29878.454396949401</v>
      </c>
      <c r="F288" s="301">
        <v>0.347771689651729</v>
      </c>
      <c r="G288" s="301">
        <v>99.652228310348306</v>
      </c>
    </row>
    <row r="289" spans="1:7" x14ac:dyDescent="0.25">
      <c r="A289" s="301" t="s">
        <v>211</v>
      </c>
      <c r="B289" s="301" t="s">
        <v>212</v>
      </c>
      <c r="C289" s="301" t="s">
        <v>15</v>
      </c>
      <c r="D289" s="301">
        <v>452.32582000000002</v>
      </c>
      <c r="E289" s="301">
        <v>30438.2869273</v>
      </c>
      <c r="F289" s="301">
        <v>1.46428244625719</v>
      </c>
      <c r="G289" s="301">
        <v>98.535717553742799</v>
      </c>
    </row>
    <row r="290" spans="1:7" x14ac:dyDescent="0.25">
      <c r="A290" s="301" t="s">
        <v>213</v>
      </c>
      <c r="B290" s="301" t="s">
        <v>214</v>
      </c>
      <c r="C290" s="301" t="s">
        <v>14</v>
      </c>
      <c r="D290" s="301">
        <v>36.981047489468303</v>
      </c>
      <c r="E290" s="301">
        <v>29444.596198324602</v>
      </c>
      <c r="F290" s="301">
        <v>0.12543781895088099</v>
      </c>
      <c r="G290" s="301">
        <v>99.8745621810491</v>
      </c>
    </row>
    <row r="291" spans="1:7" x14ac:dyDescent="0.25">
      <c r="A291" s="301" t="s">
        <v>213</v>
      </c>
      <c r="B291" s="301" t="s">
        <v>214</v>
      </c>
      <c r="C291" s="301" t="s">
        <v>15</v>
      </c>
      <c r="D291" s="301">
        <v>764.62071890000004</v>
      </c>
      <c r="E291" s="301">
        <v>33131.326737800002</v>
      </c>
      <c r="F291" s="301">
        <v>2.2557880108728501</v>
      </c>
      <c r="G291" s="301">
        <v>97.744211989127194</v>
      </c>
    </row>
    <row r="292" spans="1:7" x14ac:dyDescent="0.25">
      <c r="A292" s="301" t="s">
        <v>215</v>
      </c>
      <c r="B292" s="301" t="s">
        <v>216</v>
      </c>
      <c r="C292" s="301" t="s">
        <v>14</v>
      </c>
      <c r="D292" s="301">
        <v>147.55349599905401</v>
      </c>
      <c r="E292" s="301">
        <v>46453.1965492702</v>
      </c>
      <c r="F292" s="301">
        <v>0.31663330709423498</v>
      </c>
      <c r="G292" s="301">
        <v>99.683366692905807</v>
      </c>
    </row>
    <row r="293" spans="1:7" x14ac:dyDescent="0.25">
      <c r="A293" s="301" t="s">
        <v>215</v>
      </c>
      <c r="B293" s="301" t="s">
        <v>216</v>
      </c>
      <c r="C293" s="301" t="s">
        <v>15</v>
      </c>
      <c r="D293" s="301">
        <v>1675.2341139</v>
      </c>
      <c r="E293" s="301">
        <v>46456.999787300003</v>
      </c>
      <c r="F293" s="301">
        <v>3.48048278278277</v>
      </c>
      <c r="G293" s="301">
        <v>96.519517217217199</v>
      </c>
    </row>
    <row r="294" spans="1:7" x14ac:dyDescent="0.25">
      <c r="A294" s="301" t="s">
        <v>217</v>
      </c>
      <c r="B294" s="301" t="s">
        <v>218</v>
      </c>
      <c r="C294" s="301" t="s">
        <v>14</v>
      </c>
      <c r="D294" s="301">
        <v>274.30157822755302</v>
      </c>
      <c r="E294" s="301">
        <v>10781.0954264011</v>
      </c>
      <c r="F294" s="301">
        <v>2.4811553860318898</v>
      </c>
      <c r="G294" s="301">
        <v>97.518844613968099</v>
      </c>
    </row>
    <row r="295" spans="1:7" x14ac:dyDescent="0.25">
      <c r="A295" s="301" t="s">
        <v>217</v>
      </c>
      <c r="B295" s="301" t="s">
        <v>218</v>
      </c>
      <c r="C295" s="301" t="s">
        <v>15</v>
      </c>
      <c r="D295" s="301">
        <v>71.500058899999999</v>
      </c>
      <c r="E295" s="301">
        <v>11420.1943073</v>
      </c>
      <c r="F295" s="301">
        <v>0.62218900556822898</v>
      </c>
      <c r="G295" s="301">
        <v>99.377810994431798</v>
      </c>
    </row>
    <row r="296" spans="1:7" x14ac:dyDescent="0.25">
      <c r="A296" s="301" t="s">
        <v>219</v>
      </c>
      <c r="B296" s="301" t="s">
        <v>220</v>
      </c>
      <c r="C296" s="301" t="s">
        <v>14</v>
      </c>
      <c r="D296" s="301">
        <v>697.36200311428502</v>
      </c>
      <c r="E296" s="301">
        <v>28852.1543809096</v>
      </c>
      <c r="F296" s="301">
        <v>2.3599777202828198</v>
      </c>
      <c r="G296" s="301">
        <v>97.640022279717201</v>
      </c>
    </row>
    <row r="297" spans="1:7" x14ac:dyDescent="0.25">
      <c r="A297" s="301" t="s">
        <v>219</v>
      </c>
      <c r="B297" s="301" t="s">
        <v>220</v>
      </c>
      <c r="C297" s="301" t="s">
        <v>15</v>
      </c>
      <c r="D297" s="301">
        <v>1479.4178367</v>
      </c>
      <c r="E297" s="301">
        <v>31536.890309400002</v>
      </c>
      <c r="F297" s="301">
        <v>4.4808699693298504</v>
      </c>
      <c r="G297" s="301">
        <v>95.519130030670098</v>
      </c>
    </row>
    <row r="298" spans="1:7" x14ac:dyDescent="0.25">
      <c r="A298" s="301" t="s">
        <v>221</v>
      </c>
      <c r="B298" s="301" t="s">
        <v>222</v>
      </c>
      <c r="C298" s="301" t="s">
        <v>14</v>
      </c>
      <c r="D298" s="301">
        <v>392.08256631623198</v>
      </c>
      <c r="E298" s="301">
        <v>22619.276187655301</v>
      </c>
      <c r="F298" s="301">
        <v>1.7038653410614599</v>
      </c>
      <c r="G298" s="301">
        <v>98.296134658938598</v>
      </c>
    </row>
    <row r="299" spans="1:7" x14ac:dyDescent="0.25">
      <c r="A299" s="301" t="s">
        <v>221</v>
      </c>
      <c r="B299" s="301" t="s">
        <v>222</v>
      </c>
      <c r="C299" s="301" t="s">
        <v>15</v>
      </c>
      <c r="D299" s="301">
        <v>58.779123400000003</v>
      </c>
      <c r="E299" s="301">
        <v>26334.980541299999</v>
      </c>
      <c r="F299" s="301">
        <v>0.222700835904835</v>
      </c>
      <c r="G299" s="301">
        <v>99.777299164095197</v>
      </c>
    </row>
    <row r="300" spans="1:7" x14ac:dyDescent="0.25">
      <c r="A300" s="301" t="s">
        <v>223</v>
      </c>
      <c r="B300" s="301" t="s">
        <v>224</v>
      </c>
      <c r="C300" s="301" t="s">
        <v>14</v>
      </c>
      <c r="D300" s="301">
        <v>23.196597004587801</v>
      </c>
      <c r="E300" s="301">
        <v>5225.7463843875603</v>
      </c>
      <c r="F300" s="301">
        <v>0.44192891953334801</v>
      </c>
      <c r="G300" s="301">
        <v>99.558071080466704</v>
      </c>
    </row>
    <row r="301" spans="1:7" x14ac:dyDescent="0.25">
      <c r="A301" s="301" t="s">
        <v>223</v>
      </c>
      <c r="B301" s="301" t="s">
        <v>224</v>
      </c>
      <c r="C301" s="301" t="s">
        <v>15</v>
      </c>
      <c r="D301" s="301">
        <v>249.02513070000001</v>
      </c>
      <c r="E301" s="301">
        <v>6513.2095230000004</v>
      </c>
      <c r="F301" s="301">
        <v>3.6825863557358902</v>
      </c>
      <c r="G301" s="301">
        <v>96.317413644264093</v>
      </c>
    </row>
    <row r="302" spans="1:7" x14ac:dyDescent="0.25">
      <c r="A302" s="301" t="s">
        <v>225</v>
      </c>
      <c r="B302" s="301" t="s">
        <v>226</v>
      </c>
      <c r="C302" s="301" t="s">
        <v>14</v>
      </c>
      <c r="D302" s="301">
        <v>446.05567932315898</v>
      </c>
      <c r="E302" s="301">
        <v>35688.641209022797</v>
      </c>
      <c r="F302" s="301">
        <v>1.23442485404387</v>
      </c>
      <c r="G302" s="301">
        <v>98.765575145956106</v>
      </c>
    </row>
    <row r="303" spans="1:7" x14ac:dyDescent="0.25">
      <c r="A303" s="301" t="s">
        <v>225</v>
      </c>
      <c r="B303" s="301" t="s">
        <v>226</v>
      </c>
      <c r="C303" s="301" t="s">
        <v>15</v>
      </c>
      <c r="D303" s="301">
        <v>1145.581371</v>
      </c>
      <c r="E303" s="301">
        <v>37550.493839499999</v>
      </c>
      <c r="F303" s="301">
        <v>2.9604588185448599</v>
      </c>
      <c r="G303" s="301">
        <v>97.039541181455107</v>
      </c>
    </row>
    <row r="304" spans="1:7" x14ac:dyDescent="0.25">
      <c r="A304" s="301" t="s">
        <v>227</v>
      </c>
      <c r="B304" s="301" t="s">
        <v>228</v>
      </c>
      <c r="C304" s="301" t="s">
        <v>14</v>
      </c>
      <c r="D304" s="301">
        <v>427.18993542142903</v>
      </c>
      <c r="E304" s="301">
        <v>22691.918633749501</v>
      </c>
      <c r="F304" s="301">
        <v>1.8477785773759501</v>
      </c>
      <c r="G304" s="301">
        <v>98.152221422624095</v>
      </c>
    </row>
    <row r="305" spans="1:7" x14ac:dyDescent="0.25">
      <c r="A305" s="301" t="s">
        <v>227</v>
      </c>
      <c r="B305" s="301" t="s">
        <v>228</v>
      </c>
      <c r="C305" s="301" t="s">
        <v>15</v>
      </c>
      <c r="D305" s="301">
        <v>2093.5349298000001</v>
      </c>
      <c r="E305" s="301">
        <v>24376.211837700001</v>
      </c>
      <c r="F305" s="301">
        <v>7.9091611574103799</v>
      </c>
      <c r="G305" s="301">
        <v>92.090838842589605</v>
      </c>
    </row>
    <row r="306" spans="1:7" x14ac:dyDescent="0.25">
      <c r="A306" s="301" t="s">
        <v>229</v>
      </c>
      <c r="B306" s="301" t="s">
        <v>230</v>
      </c>
      <c r="C306" s="301" t="s">
        <v>14</v>
      </c>
      <c r="D306" s="301">
        <v>533.52011513773596</v>
      </c>
      <c r="E306" s="301">
        <v>35455.324665873399</v>
      </c>
      <c r="F306" s="301">
        <v>1.4824596854501899</v>
      </c>
      <c r="G306" s="301">
        <v>98.517540314549805</v>
      </c>
    </row>
    <row r="307" spans="1:7" x14ac:dyDescent="0.25">
      <c r="A307" s="301" t="s">
        <v>229</v>
      </c>
      <c r="B307" s="301" t="s">
        <v>230</v>
      </c>
      <c r="C307" s="301" t="s">
        <v>15</v>
      </c>
      <c r="D307" s="301">
        <v>2184.8451024000001</v>
      </c>
      <c r="E307" s="301">
        <v>40607.899009000001</v>
      </c>
      <c r="F307" s="301">
        <v>5.1056438369839396</v>
      </c>
      <c r="G307" s="301">
        <v>94.894356163016099</v>
      </c>
    </row>
    <row r="308" spans="1:7" x14ac:dyDescent="0.25">
      <c r="A308" s="301" t="s">
        <v>231</v>
      </c>
      <c r="B308" s="301" t="s">
        <v>232</v>
      </c>
      <c r="C308" s="301" t="s">
        <v>14</v>
      </c>
      <c r="D308" s="301">
        <v>618.31783527837104</v>
      </c>
      <c r="E308" s="301">
        <v>24330.2878732426</v>
      </c>
      <c r="F308" s="301">
        <v>2.4783662963064499</v>
      </c>
      <c r="G308" s="301">
        <v>97.521633703693595</v>
      </c>
    </row>
    <row r="309" spans="1:7" x14ac:dyDescent="0.25">
      <c r="A309" s="301" t="s">
        <v>231</v>
      </c>
      <c r="B309" s="301" t="s">
        <v>232</v>
      </c>
      <c r="C309" s="301" t="s">
        <v>15</v>
      </c>
      <c r="D309" s="301">
        <v>130.1048906</v>
      </c>
      <c r="E309" s="301">
        <v>32020.809761199998</v>
      </c>
      <c r="F309" s="301">
        <v>0.40466932903482999</v>
      </c>
      <c r="G309" s="301">
        <v>99.595330670965197</v>
      </c>
    </row>
    <row r="310" spans="1:7" x14ac:dyDescent="0.25">
      <c r="A310" s="301" t="s">
        <v>233</v>
      </c>
      <c r="B310" s="301" t="s">
        <v>234</v>
      </c>
      <c r="C310" s="301" t="s">
        <v>14</v>
      </c>
      <c r="D310" s="301">
        <v>253.37469036331399</v>
      </c>
      <c r="E310" s="301">
        <v>12377.8722289333</v>
      </c>
      <c r="F310" s="301">
        <v>2.00593569251058</v>
      </c>
      <c r="G310" s="301">
        <v>97.994064307489396</v>
      </c>
    </row>
    <row r="311" spans="1:7" x14ac:dyDescent="0.25">
      <c r="A311" s="301" t="s">
        <v>233</v>
      </c>
      <c r="B311" s="301" t="s">
        <v>234</v>
      </c>
      <c r="C311" s="301" t="s">
        <v>15</v>
      </c>
      <c r="D311" s="301">
        <v>984.02515149999999</v>
      </c>
      <c r="E311" s="301">
        <v>13966.3429541</v>
      </c>
      <c r="F311" s="301">
        <v>6.5819459731657801</v>
      </c>
      <c r="G311" s="301">
        <v>93.418054026834199</v>
      </c>
    </row>
    <row r="312" spans="1:7" x14ac:dyDescent="0.25">
      <c r="A312" s="301" t="s">
        <v>235</v>
      </c>
      <c r="B312" s="301" t="s">
        <v>236</v>
      </c>
      <c r="C312" s="301" t="s">
        <v>14</v>
      </c>
      <c r="D312" s="301">
        <v>309.73908176723501</v>
      </c>
      <c r="E312" s="301">
        <v>26569.816309453599</v>
      </c>
      <c r="F312" s="301">
        <v>1.15232219156571</v>
      </c>
      <c r="G312" s="301">
        <v>98.847677808434298</v>
      </c>
    </row>
    <row r="313" spans="1:7" x14ac:dyDescent="0.25">
      <c r="A313" s="301" t="s">
        <v>235</v>
      </c>
      <c r="B313" s="301" t="s">
        <v>236</v>
      </c>
      <c r="C313" s="301" t="s">
        <v>15</v>
      </c>
      <c r="D313" s="301">
        <v>1733.7739240999999</v>
      </c>
      <c r="E313" s="301">
        <v>25380.592606900002</v>
      </c>
      <c r="F313" s="301">
        <v>6.3942999447092603</v>
      </c>
      <c r="G313" s="301">
        <v>93.605700055290797</v>
      </c>
    </row>
    <row r="314" spans="1:7" x14ac:dyDescent="0.25">
      <c r="A314" s="301" t="s">
        <v>237</v>
      </c>
      <c r="B314" s="301" t="s">
        <v>238</v>
      </c>
      <c r="C314" s="301" t="s">
        <v>14</v>
      </c>
      <c r="D314" s="301">
        <v>379.88079125521102</v>
      </c>
      <c r="E314" s="301">
        <v>21028.026056484301</v>
      </c>
      <c r="F314" s="301">
        <v>1.7744882484637801</v>
      </c>
      <c r="G314" s="301">
        <v>98.225511751536203</v>
      </c>
    </row>
    <row r="315" spans="1:7" x14ac:dyDescent="0.25">
      <c r="A315" s="301" t="s">
        <v>237</v>
      </c>
      <c r="B315" s="301" t="s">
        <v>238</v>
      </c>
      <c r="C315" s="301" t="s">
        <v>15</v>
      </c>
      <c r="D315" s="301">
        <v>1898.8201908999999</v>
      </c>
      <c r="E315" s="301">
        <v>20497.882014800001</v>
      </c>
      <c r="F315" s="301">
        <v>8.4781240267450908</v>
      </c>
      <c r="G315" s="301">
        <v>91.521875973254893</v>
      </c>
    </row>
    <row r="316" spans="1:7" x14ac:dyDescent="0.25">
      <c r="A316" s="301" t="s">
        <v>239</v>
      </c>
      <c r="B316" s="301" t="s">
        <v>240</v>
      </c>
      <c r="C316" s="301" t="s">
        <v>14</v>
      </c>
      <c r="D316" s="301">
        <v>302.09485782787198</v>
      </c>
      <c r="E316" s="301">
        <v>45980.9323100658</v>
      </c>
      <c r="F316" s="301">
        <v>0.65271196875694804</v>
      </c>
      <c r="G316" s="301">
        <v>99.347288031243096</v>
      </c>
    </row>
    <row r="317" spans="1:7" x14ac:dyDescent="0.25">
      <c r="A317" s="301" t="s">
        <v>239</v>
      </c>
      <c r="B317" s="301" t="s">
        <v>240</v>
      </c>
      <c r="C317" s="301" t="s">
        <v>15</v>
      </c>
      <c r="D317" s="301">
        <v>151.8749919</v>
      </c>
      <c r="E317" s="301">
        <v>54092.269521000002</v>
      </c>
      <c r="F317" s="301">
        <v>0.27998412227495301</v>
      </c>
      <c r="G317" s="301">
        <v>99.720015877725103</v>
      </c>
    </row>
    <row r="318" spans="1:7" x14ac:dyDescent="0.25">
      <c r="A318" s="301" t="s">
        <v>241</v>
      </c>
      <c r="B318" s="301" t="s">
        <v>242</v>
      </c>
      <c r="C318" s="301" t="s">
        <v>14</v>
      </c>
      <c r="D318" s="301">
        <v>1421.7208892896001</v>
      </c>
      <c r="E318" s="301">
        <v>44964.680782324402</v>
      </c>
      <c r="F318" s="301">
        <v>3.0649518782562102</v>
      </c>
      <c r="G318" s="301">
        <v>96.935048121743804</v>
      </c>
    </row>
    <row r="319" spans="1:7" x14ac:dyDescent="0.25">
      <c r="A319" s="301" t="s">
        <v>241</v>
      </c>
      <c r="B319" s="301" t="s">
        <v>242</v>
      </c>
      <c r="C319" s="301" t="s">
        <v>15</v>
      </c>
      <c r="D319" s="301">
        <v>4426.0546384999998</v>
      </c>
      <c r="E319" s="301">
        <v>48585.7971703</v>
      </c>
      <c r="F319" s="301">
        <v>8.3491794522923506</v>
      </c>
      <c r="G319" s="301">
        <v>91.650820547707696</v>
      </c>
    </row>
    <row r="320" spans="1:7" x14ac:dyDescent="0.25">
      <c r="A320" s="301" t="s">
        <v>243</v>
      </c>
      <c r="B320" s="301" t="s">
        <v>244</v>
      </c>
      <c r="C320" s="301" t="s">
        <v>14</v>
      </c>
      <c r="D320" s="301">
        <v>968.730047611793</v>
      </c>
      <c r="E320" s="301">
        <v>26007.7903516919</v>
      </c>
      <c r="F320" s="301">
        <v>3.59101186243723</v>
      </c>
      <c r="G320" s="301">
        <v>96.408988137562801</v>
      </c>
    </row>
    <row r="321" spans="1:7" x14ac:dyDescent="0.25">
      <c r="A321" s="301" t="s">
        <v>243</v>
      </c>
      <c r="B321" s="301" t="s">
        <v>244</v>
      </c>
      <c r="C321" s="301" t="s">
        <v>15</v>
      </c>
      <c r="D321" s="301">
        <v>241.7113114</v>
      </c>
      <c r="E321" s="301">
        <v>29802.2595415</v>
      </c>
      <c r="F321" s="301">
        <v>0.80452518271787898</v>
      </c>
      <c r="G321" s="301">
        <v>99.195474817282104</v>
      </c>
    </row>
    <row r="322" spans="1:7" x14ac:dyDescent="0.25">
      <c r="A322" s="301" t="s">
        <v>245</v>
      </c>
      <c r="B322" s="301" t="s">
        <v>246</v>
      </c>
      <c r="C322" s="301" t="s">
        <v>14</v>
      </c>
      <c r="D322" s="301">
        <v>3713.9247943519999</v>
      </c>
      <c r="E322" s="301">
        <v>75932.824268609897</v>
      </c>
      <c r="F322" s="301">
        <v>4.6629960896659997</v>
      </c>
      <c r="G322" s="301">
        <v>95.337003910334005</v>
      </c>
    </row>
    <row r="323" spans="1:7" x14ac:dyDescent="0.25">
      <c r="A323" s="301" t="s">
        <v>245</v>
      </c>
      <c r="B323" s="301" t="s">
        <v>246</v>
      </c>
      <c r="C323" s="301" t="s">
        <v>15</v>
      </c>
      <c r="D323" s="301">
        <v>211.3103797</v>
      </c>
      <c r="E323" s="301">
        <v>91446.559187199993</v>
      </c>
      <c r="F323" s="301">
        <v>0.23054253900781199</v>
      </c>
      <c r="G323" s="301">
        <v>99.7694574609922</v>
      </c>
    </row>
    <row r="324" spans="1:7" x14ac:dyDescent="0.25">
      <c r="A324" s="301" t="s">
        <v>247</v>
      </c>
      <c r="B324" s="301" t="s">
        <v>248</v>
      </c>
      <c r="C324" s="301" t="s">
        <v>14</v>
      </c>
      <c r="D324" s="301">
        <v>1456.71180659725</v>
      </c>
      <c r="E324" s="301">
        <v>27564.541900239699</v>
      </c>
      <c r="F324" s="301">
        <v>5.0194654624933399</v>
      </c>
      <c r="G324" s="301">
        <v>94.980534537506699</v>
      </c>
    </row>
    <row r="325" spans="1:7" x14ac:dyDescent="0.25">
      <c r="A325" s="301" t="s">
        <v>247</v>
      </c>
      <c r="B325" s="301" t="s">
        <v>248</v>
      </c>
      <c r="C325" s="301" t="s">
        <v>15</v>
      </c>
      <c r="D325" s="301">
        <v>195.6526605</v>
      </c>
      <c r="E325" s="301">
        <v>31480.315066700001</v>
      </c>
      <c r="F325" s="301">
        <v>0.617669086498008</v>
      </c>
      <c r="G325" s="301">
        <v>99.382330913502003</v>
      </c>
    </row>
    <row r="326" spans="1:7" x14ac:dyDescent="0.25">
      <c r="A326" s="301" t="s">
        <v>249</v>
      </c>
      <c r="B326" s="301" t="s">
        <v>250</v>
      </c>
      <c r="C326" s="301" t="s">
        <v>14</v>
      </c>
      <c r="D326" s="301">
        <v>2443.4093734038702</v>
      </c>
      <c r="E326" s="301">
        <v>47713.005374446497</v>
      </c>
      <c r="F326" s="301">
        <v>4.8715790107557302</v>
      </c>
      <c r="G326" s="301">
        <v>95.128420989244304</v>
      </c>
    </row>
    <row r="327" spans="1:7" x14ac:dyDescent="0.25">
      <c r="A327" s="301" t="s">
        <v>249</v>
      </c>
      <c r="B327" s="301" t="s">
        <v>250</v>
      </c>
      <c r="C327" s="301" t="s">
        <v>15</v>
      </c>
      <c r="D327" s="301">
        <v>737.02592819999995</v>
      </c>
      <c r="E327" s="301">
        <v>58485.605893599997</v>
      </c>
      <c r="F327" s="301">
        <v>1.2445004646495601</v>
      </c>
      <c r="G327" s="301">
        <v>98.755499535350395</v>
      </c>
    </row>
    <row r="328" spans="1:7" x14ac:dyDescent="0.25">
      <c r="A328" s="301" t="s">
        <v>251</v>
      </c>
      <c r="B328" s="301" t="s">
        <v>252</v>
      </c>
      <c r="C328" s="301" t="s">
        <v>14</v>
      </c>
      <c r="D328" s="301">
        <v>433.501500832077</v>
      </c>
      <c r="E328" s="301">
        <v>40194.698107021002</v>
      </c>
      <c r="F328" s="301">
        <v>1.06699658123242</v>
      </c>
      <c r="G328" s="301">
        <v>98.933003418767598</v>
      </c>
    </row>
    <row r="329" spans="1:7" x14ac:dyDescent="0.25">
      <c r="A329" s="301" t="s">
        <v>251</v>
      </c>
      <c r="B329" s="301" t="s">
        <v>252</v>
      </c>
      <c r="C329" s="301" t="s">
        <v>15</v>
      </c>
      <c r="D329" s="301">
        <v>707.1317348</v>
      </c>
      <c r="E329" s="301">
        <v>47513.120737700003</v>
      </c>
      <c r="F329" s="301">
        <v>1.4664621161062501</v>
      </c>
      <c r="G329" s="301">
        <v>98.5335378838938</v>
      </c>
    </row>
    <row r="330" spans="1:7" x14ac:dyDescent="0.25">
      <c r="A330" s="301" t="s">
        <v>253</v>
      </c>
      <c r="B330" s="301" t="s">
        <v>254</v>
      </c>
      <c r="C330" s="301" t="s">
        <v>14</v>
      </c>
      <c r="D330" s="301">
        <v>831.68213385028196</v>
      </c>
      <c r="E330" s="301">
        <v>41663.842273923598</v>
      </c>
      <c r="F330" s="301">
        <v>1.9571052374121001</v>
      </c>
      <c r="G330" s="301">
        <v>98.042894762587906</v>
      </c>
    </row>
    <row r="331" spans="1:7" x14ac:dyDescent="0.25">
      <c r="A331" s="301" t="s">
        <v>253</v>
      </c>
      <c r="B331" s="301" t="s">
        <v>254</v>
      </c>
      <c r="C331" s="301" t="s">
        <v>15</v>
      </c>
      <c r="D331" s="301">
        <v>1471.6054770000001</v>
      </c>
      <c r="E331" s="301">
        <v>48191.002711100002</v>
      </c>
      <c r="F331" s="301">
        <v>2.9632061840695298</v>
      </c>
      <c r="G331" s="301">
        <v>97.036793815930494</v>
      </c>
    </row>
    <row r="332" spans="1:7" x14ac:dyDescent="0.25">
      <c r="A332" s="301" t="s">
        <v>255</v>
      </c>
      <c r="B332" s="301" t="s">
        <v>256</v>
      </c>
      <c r="C332" s="301" t="s">
        <v>14</v>
      </c>
      <c r="D332" s="301">
        <v>64.856908616523398</v>
      </c>
      <c r="E332" s="301">
        <v>9834.4506195434606</v>
      </c>
      <c r="F332" s="301">
        <v>0.65516611573111405</v>
      </c>
      <c r="G332" s="301">
        <v>99.344833884268894</v>
      </c>
    </row>
    <row r="333" spans="1:7" x14ac:dyDescent="0.25">
      <c r="A333" s="301" t="s">
        <v>255</v>
      </c>
      <c r="B333" s="301" t="s">
        <v>256</v>
      </c>
      <c r="C333" s="301" t="s">
        <v>15</v>
      </c>
      <c r="D333" s="301">
        <v>374.70395689999998</v>
      </c>
      <c r="E333" s="301">
        <v>11182.2799977</v>
      </c>
      <c r="F333" s="301">
        <v>3.2422296195267899</v>
      </c>
      <c r="G333" s="301">
        <v>96.757770380473204</v>
      </c>
    </row>
    <row r="334" spans="1:7" x14ac:dyDescent="0.25">
      <c r="A334" s="301" t="s">
        <v>257</v>
      </c>
      <c r="B334" s="301" t="s">
        <v>258</v>
      </c>
      <c r="C334" s="301" t="s">
        <v>14</v>
      </c>
      <c r="D334" s="301">
        <v>616.048445190238</v>
      </c>
      <c r="E334" s="301">
        <v>16721.732557386</v>
      </c>
      <c r="F334" s="301">
        <v>3.5532139037786901</v>
      </c>
      <c r="G334" s="301">
        <v>96.446786096221302</v>
      </c>
    </row>
    <row r="335" spans="1:7" x14ac:dyDescent="0.25">
      <c r="A335" s="301" t="s">
        <v>257</v>
      </c>
      <c r="B335" s="301" t="s">
        <v>258</v>
      </c>
      <c r="C335" s="301" t="s">
        <v>15</v>
      </c>
      <c r="D335" s="301">
        <v>416.82299990000001</v>
      </c>
      <c r="E335" s="301">
        <v>21872.9117056</v>
      </c>
      <c r="F335" s="301">
        <v>1.8700222564656599</v>
      </c>
      <c r="G335" s="301">
        <v>98.129977743534297</v>
      </c>
    </row>
    <row r="336" spans="1:7" x14ac:dyDescent="0.25">
      <c r="A336" s="301" t="s">
        <v>259</v>
      </c>
      <c r="B336" s="301" t="s">
        <v>260</v>
      </c>
      <c r="C336" s="301" t="s">
        <v>14</v>
      </c>
      <c r="D336" s="301">
        <v>50.3538492238091</v>
      </c>
      <c r="E336" s="301">
        <v>8686.6483329503208</v>
      </c>
      <c r="F336" s="301">
        <v>0.57632867857747205</v>
      </c>
      <c r="G336" s="301">
        <v>99.423671321422503</v>
      </c>
    </row>
    <row r="337" spans="1:7" x14ac:dyDescent="0.25">
      <c r="A337" s="301" t="s">
        <v>259</v>
      </c>
      <c r="B337" s="301" t="s">
        <v>260</v>
      </c>
      <c r="C337" s="301" t="s">
        <v>15</v>
      </c>
      <c r="D337" s="301">
        <v>316.70173080000001</v>
      </c>
      <c r="E337" s="301">
        <v>9771.1914825999993</v>
      </c>
      <c r="F337" s="301">
        <v>3.1394239024984598</v>
      </c>
      <c r="G337" s="301">
        <v>96.860576097501493</v>
      </c>
    </row>
    <row r="338" spans="1:7" x14ac:dyDescent="0.25">
      <c r="A338" s="301" t="s">
        <v>261</v>
      </c>
      <c r="B338" s="301" t="s">
        <v>262</v>
      </c>
      <c r="C338" s="301" t="s">
        <v>14</v>
      </c>
      <c r="D338" s="301">
        <v>494.449871006173</v>
      </c>
      <c r="E338" s="301">
        <v>36105.418131250197</v>
      </c>
      <c r="F338" s="301">
        <v>1.3509608039452199</v>
      </c>
      <c r="G338" s="301">
        <v>98.649039196054801</v>
      </c>
    </row>
    <row r="339" spans="1:7" x14ac:dyDescent="0.25">
      <c r="A339" s="301" t="s">
        <v>261</v>
      </c>
      <c r="B339" s="301" t="s">
        <v>262</v>
      </c>
      <c r="C339" s="301" t="s">
        <v>15</v>
      </c>
      <c r="D339" s="301">
        <v>1045.6666084000001</v>
      </c>
      <c r="E339" s="301">
        <v>41622.740389600003</v>
      </c>
      <c r="F339" s="301">
        <v>2.45068115256568</v>
      </c>
      <c r="G339" s="301">
        <v>97.549318847434293</v>
      </c>
    </row>
    <row r="340" spans="1:7" x14ac:dyDescent="0.25">
      <c r="A340" s="301" t="s">
        <v>263</v>
      </c>
      <c r="B340" s="301" t="s">
        <v>264</v>
      </c>
      <c r="C340" s="301" t="s">
        <v>14</v>
      </c>
      <c r="D340" s="301">
        <v>274.09206172632099</v>
      </c>
      <c r="E340" s="301">
        <v>16706.557792865799</v>
      </c>
      <c r="F340" s="301">
        <v>1.61414353439599</v>
      </c>
      <c r="G340" s="301">
        <v>98.385856465603993</v>
      </c>
    </row>
    <row r="341" spans="1:7" x14ac:dyDescent="0.25">
      <c r="A341" s="301" t="s">
        <v>263</v>
      </c>
      <c r="B341" s="301" t="s">
        <v>264</v>
      </c>
      <c r="C341" s="301" t="s">
        <v>15</v>
      </c>
      <c r="D341" s="301">
        <v>203.16236180000001</v>
      </c>
      <c r="E341" s="301">
        <v>18992.925085300001</v>
      </c>
      <c r="F341" s="301">
        <v>1.0583529709367501</v>
      </c>
      <c r="G341" s="301">
        <v>98.941647029063205</v>
      </c>
    </row>
    <row r="342" spans="1:7" x14ac:dyDescent="0.25">
      <c r="A342" s="301" t="s">
        <v>265</v>
      </c>
      <c r="B342" s="301" t="s">
        <v>266</v>
      </c>
      <c r="C342" s="301" t="s">
        <v>14</v>
      </c>
      <c r="D342" s="301">
        <v>300.63200807625998</v>
      </c>
      <c r="E342" s="301">
        <v>29637.129189958399</v>
      </c>
      <c r="F342" s="301">
        <v>1.0041900130327599</v>
      </c>
      <c r="G342" s="301">
        <v>98.995809986967203</v>
      </c>
    </row>
    <row r="343" spans="1:7" x14ac:dyDescent="0.25">
      <c r="A343" s="301" t="s">
        <v>265</v>
      </c>
      <c r="B343" s="301" t="s">
        <v>266</v>
      </c>
      <c r="C343" s="301" t="s">
        <v>15</v>
      </c>
      <c r="D343" s="301">
        <v>594.4020706</v>
      </c>
      <c r="E343" s="301">
        <v>36236.912704299997</v>
      </c>
      <c r="F343" s="301">
        <v>1.6138497206325</v>
      </c>
      <c r="G343" s="301">
        <v>98.386150279367499</v>
      </c>
    </row>
    <row r="344" spans="1:7" x14ac:dyDescent="0.25">
      <c r="A344" s="301" t="s">
        <v>267</v>
      </c>
      <c r="B344" s="301" t="s">
        <v>268</v>
      </c>
      <c r="C344" s="301" t="s">
        <v>14</v>
      </c>
      <c r="D344" s="301">
        <v>4535.8031879193404</v>
      </c>
      <c r="E344" s="301">
        <v>52027.8044103598</v>
      </c>
      <c r="F344" s="301">
        <v>8.0189425330383894</v>
      </c>
      <c r="G344" s="301">
        <v>91.981057466961602</v>
      </c>
    </row>
    <row r="345" spans="1:7" x14ac:dyDescent="0.25">
      <c r="A345" s="301" t="s">
        <v>267</v>
      </c>
      <c r="B345" s="301" t="s">
        <v>268</v>
      </c>
      <c r="C345" s="301" t="s">
        <v>15</v>
      </c>
      <c r="D345" s="301">
        <v>1810.8818836</v>
      </c>
      <c r="E345" s="301">
        <v>71601.357471900003</v>
      </c>
      <c r="F345" s="301">
        <v>2.46673020670405</v>
      </c>
      <c r="G345" s="301">
        <v>97.533269793295901</v>
      </c>
    </row>
    <row r="346" spans="1:7" x14ac:dyDescent="0.25">
      <c r="A346" s="301" t="s">
        <v>269</v>
      </c>
      <c r="B346" s="301" t="s">
        <v>270</v>
      </c>
      <c r="C346" s="301" t="s">
        <v>14</v>
      </c>
      <c r="D346" s="301">
        <v>3368.5697977939899</v>
      </c>
      <c r="E346" s="301">
        <v>55836.101320493799</v>
      </c>
      <c r="F346" s="301">
        <v>5.68970274501444</v>
      </c>
      <c r="G346" s="301">
        <v>94.310297254985599</v>
      </c>
    </row>
    <row r="347" spans="1:7" x14ac:dyDescent="0.25">
      <c r="A347" s="301" t="s">
        <v>269</v>
      </c>
      <c r="B347" s="301" t="s">
        <v>270</v>
      </c>
      <c r="C347" s="301" t="s">
        <v>15</v>
      </c>
      <c r="D347" s="301">
        <v>225.12463690000001</v>
      </c>
      <c r="E347" s="301">
        <v>61407.2032654</v>
      </c>
      <c r="F347" s="301">
        <v>0.36527037767722997</v>
      </c>
      <c r="G347" s="301">
        <v>99.634729622322794</v>
      </c>
    </row>
    <row r="348" spans="1:7" x14ac:dyDescent="0.25">
      <c r="A348" s="301" t="s">
        <v>271</v>
      </c>
      <c r="B348" s="301" t="s">
        <v>272</v>
      </c>
      <c r="C348" s="301" t="s">
        <v>14</v>
      </c>
      <c r="D348" s="301">
        <v>1782.2053766368499</v>
      </c>
      <c r="E348" s="301">
        <v>50990.154597746303</v>
      </c>
      <c r="F348" s="301">
        <v>3.3771568629903301</v>
      </c>
      <c r="G348" s="301">
        <v>96.622843137009696</v>
      </c>
    </row>
    <row r="349" spans="1:7" x14ac:dyDescent="0.25">
      <c r="A349" s="301" t="s">
        <v>271</v>
      </c>
      <c r="B349" s="301" t="s">
        <v>272</v>
      </c>
      <c r="C349" s="301" t="s">
        <v>15</v>
      </c>
      <c r="D349" s="301">
        <v>1466.2462303</v>
      </c>
      <c r="E349" s="301">
        <v>57676.680838599998</v>
      </c>
      <c r="F349" s="301">
        <v>2.4791573616095501</v>
      </c>
      <c r="G349" s="301">
        <v>97.520842638390405</v>
      </c>
    </row>
    <row r="350" spans="1:7" x14ac:dyDescent="0.25">
      <c r="A350" s="301" t="s">
        <v>273</v>
      </c>
      <c r="B350" s="301" t="s">
        <v>274</v>
      </c>
      <c r="C350" s="301" t="s">
        <v>14</v>
      </c>
      <c r="D350" s="301">
        <v>268.25596669012401</v>
      </c>
      <c r="E350" s="301">
        <v>33073.285647911303</v>
      </c>
      <c r="F350" s="301">
        <v>0.80456977601973301</v>
      </c>
      <c r="G350" s="301">
        <v>99.195430223980296</v>
      </c>
    </row>
    <row r="351" spans="1:7" x14ac:dyDescent="0.25">
      <c r="A351" s="301" t="s">
        <v>273</v>
      </c>
      <c r="B351" s="301" t="s">
        <v>274</v>
      </c>
      <c r="C351" s="301" t="s">
        <v>15</v>
      </c>
      <c r="D351" s="301">
        <v>511.31205849999998</v>
      </c>
      <c r="E351" s="301">
        <v>36124.540774699999</v>
      </c>
      <c r="F351" s="301">
        <v>1.3956603134857</v>
      </c>
      <c r="G351" s="301">
        <v>98.604339686514294</v>
      </c>
    </row>
    <row r="352" spans="1:7" x14ac:dyDescent="0.25">
      <c r="A352" s="301" t="s">
        <v>275</v>
      </c>
      <c r="B352" s="301" t="s">
        <v>276</v>
      </c>
      <c r="C352" s="301" t="s">
        <v>14</v>
      </c>
      <c r="D352" s="301">
        <v>556.44143621178603</v>
      </c>
      <c r="E352" s="301">
        <v>17064.096078823299</v>
      </c>
      <c r="F352" s="301">
        <v>3.1579140859749102</v>
      </c>
      <c r="G352" s="301">
        <v>96.842085914025105</v>
      </c>
    </row>
    <row r="353" spans="1:7" x14ac:dyDescent="0.25">
      <c r="A353" s="301" t="s">
        <v>275</v>
      </c>
      <c r="B353" s="301" t="s">
        <v>276</v>
      </c>
      <c r="C353" s="301" t="s">
        <v>15</v>
      </c>
      <c r="D353" s="301">
        <v>86.331180799999998</v>
      </c>
      <c r="E353" s="301">
        <v>20869.704409000002</v>
      </c>
      <c r="F353" s="301">
        <v>0.411963324026899</v>
      </c>
      <c r="G353" s="301">
        <v>99.5880366759731</v>
      </c>
    </row>
    <row r="354" spans="1:7" x14ac:dyDescent="0.25">
      <c r="A354" s="301" t="s">
        <v>277</v>
      </c>
      <c r="B354" s="301" t="s">
        <v>278</v>
      </c>
      <c r="C354" s="301" t="s">
        <v>14</v>
      </c>
      <c r="D354" s="301">
        <v>424.60653461044097</v>
      </c>
      <c r="E354" s="301">
        <v>22701.583684905301</v>
      </c>
      <c r="F354" s="301">
        <v>1.83604186673222</v>
      </c>
      <c r="G354" s="301">
        <v>98.163958133267798</v>
      </c>
    </row>
    <row r="355" spans="1:7" x14ac:dyDescent="0.25">
      <c r="A355" s="301" t="s">
        <v>277</v>
      </c>
      <c r="B355" s="301" t="s">
        <v>278</v>
      </c>
      <c r="C355" s="301" t="s">
        <v>15</v>
      </c>
      <c r="D355" s="301">
        <v>72.598791199999994</v>
      </c>
      <c r="E355" s="301">
        <v>26689.128878899999</v>
      </c>
      <c r="F355" s="301">
        <v>0.27127841705493599</v>
      </c>
      <c r="G355" s="301">
        <v>99.728721582945099</v>
      </c>
    </row>
    <row r="356" spans="1:7" x14ac:dyDescent="0.25">
      <c r="A356" s="301" t="s">
        <v>279</v>
      </c>
      <c r="B356" s="301" t="s">
        <v>280</v>
      </c>
      <c r="C356" s="301" t="s">
        <v>14</v>
      </c>
      <c r="D356" s="301">
        <v>91.884967965335406</v>
      </c>
      <c r="E356" s="301">
        <v>14925.1183438798</v>
      </c>
      <c r="F356" s="301">
        <v>0.61187286209665004</v>
      </c>
      <c r="G356" s="301">
        <v>99.388127137903297</v>
      </c>
    </row>
    <row r="357" spans="1:7" x14ac:dyDescent="0.25">
      <c r="A357" s="301" t="s">
        <v>279</v>
      </c>
      <c r="B357" s="301" t="s">
        <v>280</v>
      </c>
      <c r="C357" s="301" t="s">
        <v>15</v>
      </c>
      <c r="D357" s="301">
        <v>18.808856599999999</v>
      </c>
      <c r="E357" s="301">
        <v>17700.067427900001</v>
      </c>
      <c r="F357" s="301">
        <v>0.10615152054791099</v>
      </c>
      <c r="G357" s="301">
        <v>99.893848479452103</v>
      </c>
    </row>
    <row r="358" spans="1:7" x14ac:dyDescent="0.25">
      <c r="A358" s="301" t="s">
        <v>281</v>
      </c>
      <c r="B358" s="301" t="s">
        <v>282</v>
      </c>
      <c r="C358" s="301" t="s">
        <v>14</v>
      </c>
      <c r="D358" s="301">
        <v>32.929067555204803</v>
      </c>
      <c r="E358" s="301">
        <v>7393.3443330363898</v>
      </c>
      <c r="F358" s="301">
        <v>0.44341307919772499</v>
      </c>
      <c r="G358" s="301">
        <v>99.556586920802303</v>
      </c>
    </row>
    <row r="359" spans="1:7" x14ac:dyDescent="0.25">
      <c r="A359" s="301" t="s">
        <v>281</v>
      </c>
      <c r="B359" s="301" t="s">
        <v>282</v>
      </c>
      <c r="C359" s="301" t="s">
        <v>15</v>
      </c>
      <c r="D359" s="301">
        <v>15.017879300000001</v>
      </c>
      <c r="E359" s="301">
        <v>6814.6435595000003</v>
      </c>
      <c r="F359" s="301">
        <v>0.21989200247441101</v>
      </c>
      <c r="G359" s="301">
        <v>99.780107997525604</v>
      </c>
    </row>
    <row r="360" spans="1:7" x14ac:dyDescent="0.25">
      <c r="A360" s="301" t="s">
        <v>283</v>
      </c>
      <c r="B360" s="301" t="s">
        <v>284</v>
      </c>
      <c r="C360" s="301" t="s">
        <v>14</v>
      </c>
      <c r="D360" s="301">
        <v>384.41401562214202</v>
      </c>
      <c r="E360" s="301">
        <v>19365.6981338857</v>
      </c>
      <c r="F360" s="301">
        <v>1.9463890266148201</v>
      </c>
      <c r="G360" s="301">
        <v>98.053610973385204</v>
      </c>
    </row>
    <row r="361" spans="1:7" x14ac:dyDescent="0.25">
      <c r="A361" s="301" t="s">
        <v>283</v>
      </c>
      <c r="B361" s="301" t="s">
        <v>284</v>
      </c>
      <c r="C361" s="301" t="s">
        <v>15</v>
      </c>
      <c r="D361" s="301">
        <v>438.41735590000002</v>
      </c>
      <c r="E361" s="301">
        <v>20929.101905200001</v>
      </c>
      <c r="F361" s="301">
        <v>2.0517934278788599</v>
      </c>
      <c r="G361" s="301">
        <v>97.948206572121094</v>
      </c>
    </row>
    <row r="362" spans="1:7" x14ac:dyDescent="0.25">
      <c r="A362" s="301" t="s">
        <v>285</v>
      </c>
      <c r="B362" s="301" t="s">
        <v>286</v>
      </c>
      <c r="C362" s="301" t="s">
        <v>14</v>
      </c>
      <c r="D362" s="301">
        <v>817.935501358637</v>
      </c>
      <c r="E362" s="301">
        <v>27544.540808575199</v>
      </c>
      <c r="F362" s="301">
        <v>2.8838649080586798</v>
      </c>
      <c r="G362" s="301">
        <v>97.116135091941302</v>
      </c>
    </row>
    <row r="363" spans="1:7" x14ac:dyDescent="0.25">
      <c r="A363" s="301" t="s">
        <v>285</v>
      </c>
      <c r="B363" s="301" t="s">
        <v>286</v>
      </c>
      <c r="C363" s="301" t="s">
        <v>15</v>
      </c>
      <c r="D363" s="301">
        <v>195.9015101</v>
      </c>
      <c r="E363" s="301">
        <v>32884.178741999996</v>
      </c>
      <c r="F363" s="301">
        <v>0.59220385382095297</v>
      </c>
      <c r="G363" s="301">
        <v>99.407796146179095</v>
      </c>
    </row>
    <row r="364" spans="1:7" x14ac:dyDescent="0.25">
      <c r="A364" s="301" t="s">
        <v>287</v>
      </c>
      <c r="B364" s="301" t="s">
        <v>288</v>
      </c>
      <c r="C364" s="301" t="s">
        <v>14</v>
      </c>
      <c r="D364" s="301">
        <v>209.695234170975</v>
      </c>
      <c r="E364" s="301">
        <v>20075.3466435679</v>
      </c>
      <c r="F364" s="301">
        <v>1.0337431661952701</v>
      </c>
      <c r="G364" s="301">
        <v>98.966256833804707</v>
      </c>
    </row>
    <row r="365" spans="1:7" x14ac:dyDescent="0.25">
      <c r="A365" s="301" t="s">
        <v>287</v>
      </c>
      <c r="B365" s="301" t="s">
        <v>288</v>
      </c>
      <c r="C365" s="301" t="s">
        <v>15</v>
      </c>
      <c r="D365" s="301">
        <v>4382.9888621</v>
      </c>
      <c r="E365" s="301">
        <v>20765.793562899999</v>
      </c>
      <c r="F365" s="301">
        <v>17.428234846641899</v>
      </c>
      <c r="G365" s="301">
        <v>82.571765153358101</v>
      </c>
    </row>
    <row r="366" spans="1:7" x14ac:dyDescent="0.25">
      <c r="A366" s="301" t="s">
        <v>289</v>
      </c>
      <c r="B366" s="301" t="s">
        <v>290</v>
      </c>
      <c r="C366" s="301" t="s">
        <v>14</v>
      </c>
      <c r="D366" s="301">
        <v>559.83975492314005</v>
      </c>
      <c r="E366" s="301">
        <v>14882.205663299799</v>
      </c>
      <c r="F366" s="301">
        <v>3.6254248693147999</v>
      </c>
      <c r="G366" s="301">
        <v>96.374575130685201</v>
      </c>
    </row>
    <row r="367" spans="1:7" x14ac:dyDescent="0.25">
      <c r="A367" s="301" t="s">
        <v>289</v>
      </c>
      <c r="B367" s="301" t="s">
        <v>290</v>
      </c>
      <c r="C367" s="301" t="s">
        <v>15</v>
      </c>
      <c r="D367" s="301">
        <v>972.68750469999998</v>
      </c>
      <c r="E367" s="301">
        <v>17932.747449999999</v>
      </c>
      <c r="F367" s="301">
        <v>5.1450152140413197</v>
      </c>
      <c r="G367" s="301">
        <v>94.854984785958706</v>
      </c>
    </row>
    <row r="368" spans="1:7" x14ac:dyDescent="0.25">
      <c r="A368" s="301" t="s">
        <v>291</v>
      </c>
      <c r="B368" s="301" t="s">
        <v>292</v>
      </c>
      <c r="C368" s="301" t="s">
        <v>14</v>
      </c>
      <c r="D368" s="301">
        <v>113.04023341337999</v>
      </c>
      <c r="E368" s="301">
        <v>5765.6431534354997</v>
      </c>
      <c r="F368" s="301">
        <v>1.9228835093630099</v>
      </c>
      <c r="G368" s="301">
        <v>98.077116490636996</v>
      </c>
    </row>
    <row r="369" spans="1:7" x14ac:dyDescent="0.25">
      <c r="A369" s="301" t="s">
        <v>291</v>
      </c>
      <c r="B369" s="301" t="s">
        <v>292</v>
      </c>
      <c r="C369" s="301" t="s">
        <v>15</v>
      </c>
      <c r="D369" s="301">
        <v>96.925230900000003</v>
      </c>
      <c r="E369" s="301">
        <v>6718.7904342000002</v>
      </c>
      <c r="F369" s="301">
        <v>1.4220844246233399</v>
      </c>
      <c r="G369" s="301">
        <v>98.577915575376693</v>
      </c>
    </row>
    <row r="370" spans="1:7" x14ac:dyDescent="0.25">
      <c r="A370" s="301" t="s">
        <v>293</v>
      </c>
      <c r="B370" s="301" t="s">
        <v>294</v>
      </c>
      <c r="C370" s="301" t="s">
        <v>14</v>
      </c>
      <c r="D370" s="301">
        <v>178.664154279168</v>
      </c>
      <c r="E370" s="301">
        <v>14487.096863220901</v>
      </c>
      <c r="F370" s="301">
        <v>1.2182399131281101</v>
      </c>
      <c r="G370" s="301">
        <v>98.781760086871898</v>
      </c>
    </row>
    <row r="371" spans="1:7" x14ac:dyDescent="0.25">
      <c r="A371" s="301" t="s">
        <v>293</v>
      </c>
      <c r="B371" s="301" t="s">
        <v>294</v>
      </c>
      <c r="C371" s="301" t="s">
        <v>15</v>
      </c>
      <c r="D371" s="301">
        <v>236.93961590000001</v>
      </c>
      <c r="E371" s="301">
        <v>12232.802739700001</v>
      </c>
      <c r="F371" s="301">
        <v>1.90011637083739</v>
      </c>
      <c r="G371" s="301">
        <v>98.099883629162605</v>
      </c>
    </row>
    <row r="372" spans="1:7" x14ac:dyDescent="0.25">
      <c r="A372" s="301" t="s">
        <v>295</v>
      </c>
      <c r="B372" s="301" t="s">
        <v>296</v>
      </c>
      <c r="C372" s="301" t="s">
        <v>14</v>
      </c>
      <c r="D372" s="301">
        <v>121.55597243539999</v>
      </c>
      <c r="E372" s="301">
        <v>16963.383760725199</v>
      </c>
      <c r="F372" s="301">
        <v>0.71148025298250395</v>
      </c>
      <c r="G372" s="301">
        <v>99.288519747017503</v>
      </c>
    </row>
    <row r="373" spans="1:7" x14ac:dyDescent="0.25">
      <c r="A373" s="301" t="s">
        <v>295</v>
      </c>
      <c r="B373" s="301" t="s">
        <v>296</v>
      </c>
      <c r="C373" s="301" t="s">
        <v>15</v>
      </c>
      <c r="D373" s="301">
        <v>39.472232099999999</v>
      </c>
      <c r="E373" s="301">
        <v>18820.200541999999</v>
      </c>
      <c r="F373" s="301">
        <v>0.20929436354912401</v>
      </c>
      <c r="G373" s="301">
        <v>99.790705636450895</v>
      </c>
    </row>
    <row r="374" spans="1:7" x14ac:dyDescent="0.25">
      <c r="A374" s="301" t="s">
        <v>297</v>
      </c>
      <c r="B374" s="301" t="s">
        <v>298</v>
      </c>
      <c r="C374" s="301" t="s">
        <v>14</v>
      </c>
      <c r="D374" s="301">
        <v>649.64997466842999</v>
      </c>
      <c r="E374" s="301">
        <v>34288.2202378738</v>
      </c>
      <c r="F374" s="301">
        <v>1.8594435514137699</v>
      </c>
      <c r="G374" s="301">
        <v>98.140556448586196</v>
      </c>
    </row>
    <row r="375" spans="1:7" x14ac:dyDescent="0.25">
      <c r="A375" s="301" t="s">
        <v>297</v>
      </c>
      <c r="B375" s="301" t="s">
        <v>298</v>
      </c>
      <c r="C375" s="301" t="s">
        <v>15</v>
      </c>
      <c r="D375" s="301">
        <v>303.19455160000001</v>
      </c>
      <c r="E375" s="301">
        <v>37382.0398021</v>
      </c>
      <c r="F375" s="301">
        <v>0.80454468918602295</v>
      </c>
      <c r="G375" s="301">
        <v>99.195455310813998</v>
      </c>
    </row>
    <row r="376" spans="1:7" x14ac:dyDescent="0.25">
      <c r="A376" s="301" t="s">
        <v>299</v>
      </c>
      <c r="B376" s="301" t="s">
        <v>300</v>
      </c>
      <c r="C376" s="301" t="s">
        <v>14</v>
      </c>
      <c r="D376" s="301">
        <v>393.77727393728799</v>
      </c>
      <c r="E376" s="301">
        <v>33273.9702351995</v>
      </c>
      <c r="F376" s="301">
        <v>1.1695979180978</v>
      </c>
      <c r="G376" s="301">
        <v>98.830402081902207</v>
      </c>
    </row>
    <row r="377" spans="1:7" x14ac:dyDescent="0.25">
      <c r="A377" s="301" t="s">
        <v>299</v>
      </c>
      <c r="B377" s="301" t="s">
        <v>300</v>
      </c>
      <c r="C377" s="301" t="s">
        <v>15</v>
      </c>
      <c r="D377" s="301">
        <v>158.10930310000001</v>
      </c>
      <c r="E377" s="301">
        <v>34062.052697200001</v>
      </c>
      <c r="F377" s="301">
        <v>0.46203551899787598</v>
      </c>
      <c r="G377" s="301">
        <v>99.537964481002106</v>
      </c>
    </row>
    <row r="378" spans="1:7" x14ac:dyDescent="0.25">
      <c r="A378" s="301" t="s">
        <v>301</v>
      </c>
      <c r="B378" s="301" t="s">
        <v>302</v>
      </c>
      <c r="C378" s="301" t="s">
        <v>14</v>
      </c>
      <c r="D378" s="301">
        <v>169.416375242719</v>
      </c>
      <c r="E378" s="301">
        <v>43367.735453552101</v>
      </c>
      <c r="F378" s="301">
        <v>0.38913058876458201</v>
      </c>
      <c r="G378" s="301">
        <v>99.610869411235399</v>
      </c>
    </row>
    <row r="379" spans="1:7" x14ac:dyDescent="0.25">
      <c r="A379" s="301" t="s">
        <v>301</v>
      </c>
      <c r="B379" s="301" t="s">
        <v>302</v>
      </c>
      <c r="C379" s="301" t="s">
        <v>15</v>
      </c>
      <c r="D379" s="301">
        <v>500.01663769999999</v>
      </c>
      <c r="E379" s="301">
        <v>44651.614105100001</v>
      </c>
      <c r="F379" s="301">
        <v>1.1074165638629401</v>
      </c>
      <c r="G379" s="301">
        <v>98.892583436137102</v>
      </c>
    </row>
    <row r="380" spans="1:7" x14ac:dyDescent="0.25">
      <c r="A380" s="301" t="s">
        <v>303</v>
      </c>
      <c r="B380" s="301" t="s">
        <v>304</v>
      </c>
      <c r="C380" s="301" t="s">
        <v>14</v>
      </c>
      <c r="D380" s="301">
        <v>25.135806237396199</v>
      </c>
      <c r="E380" s="301">
        <v>8469.6461641168498</v>
      </c>
      <c r="F380" s="301">
        <v>0.29589701448627098</v>
      </c>
      <c r="G380" s="301">
        <v>99.7041029855137</v>
      </c>
    </row>
    <row r="381" spans="1:7" x14ac:dyDescent="0.25">
      <c r="A381" s="301" t="s">
        <v>303</v>
      </c>
      <c r="B381" s="301" t="s">
        <v>304</v>
      </c>
      <c r="C381" s="301" t="s">
        <v>15</v>
      </c>
      <c r="D381" s="301">
        <v>58.824348999999998</v>
      </c>
      <c r="E381" s="301">
        <v>9224.5697500999995</v>
      </c>
      <c r="F381" s="301">
        <v>0.63365131730972002</v>
      </c>
      <c r="G381" s="301">
        <v>99.366348682690301</v>
      </c>
    </row>
    <row r="382" spans="1:7" x14ac:dyDescent="0.25">
      <c r="A382" s="301" t="s">
        <v>305</v>
      </c>
      <c r="B382" s="301" t="s">
        <v>306</v>
      </c>
      <c r="C382" s="301" t="s">
        <v>14</v>
      </c>
      <c r="D382" s="301">
        <v>1594.0648970490199</v>
      </c>
      <c r="E382" s="301">
        <v>57219.6266064929</v>
      </c>
      <c r="F382" s="301">
        <v>2.71036361822829</v>
      </c>
      <c r="G382" s="301">
        <v>97.2896363817717</v>
      </c>
    </row>
    <row r="383" spans="1:7" x14ac:dyDescent="0.25">
      <c r="A383" s="301" t="s">
        <v>305</v>
      </c>
      <c r="B383" s="301" t="s">
        <v>306</v>
      </c>
      <c r="C383" s="301" t="s">
        <v>15</v>
      </c>
      <c r="D383" s="301">
        <v>1258.1392292999999</v>
      </c>
      <c r="E383" s="301">
        <v>61695.780753400002</v>
      </c>
      <c r="F383" s="301">
        <v>1.99850816223317</v>
      </c>
      <c r="G383" s="301">
        <v>98.001491837766807</v>
      </c>
    </row>
    <row r="384" spans="1:7" x14ac:dyDescent="0.25">
      <c r="A384" s="301" t="s">
        <v>307</v>
      </c>
      <c r="B384" s="301" t="s">
        <v>308</v>
      </c>
      <c r="C384" s="301" t="s">
        <v>14</v>
      </c>
      <c r="D384" s="301">
        <v>159.15078975322399</v>
      </c>
      <c r="E384" s="301">
        <v>71388.888841281194</v>
      </c>
      <c r="F384" s="301">
        <v>0.222439064122437</v>
      </c>
      <c r="G384" s="301">
        <v>99.777560935877602</v>
      </c>
    </row>
    <row r="385" spans="1:7" x14ac:dyDescent="0.25">
      <c r="A385" s="301" t="s">
        <v>307</v>
      </c>
      <c r="B385" s="301" t="s">
        <v>308</v>
      </c>
      <c r="C385" s="301" t="s">
        <v>15</v>
      </c>
      <c r="D385" s="301">
        <v>995.09543970000004</v>
      </c>
      <c r="E385" s="301">
        <v>77831.937969699997</v>
      </c>
      <c r="F385" s="301">
        <v>1.26237839566006</v>
      </c>
      <c r="G385" s="301">
        <v>98.737621604339907</v>
      </c>
    </row>
    <row r="386" spans="1:7" x14ac:dyDescent="0.25">
      <c r="A386" s="301" t="s">
        <v>309</v>
      </c>
      <c r="B386" s="301" t="s">
        <v>310</v>
      </c>
      <c r="C386" s="301" t="s">
        <v>14</v>
      </c>
      <c r="D386" s="301">
        <v>332.49368112764398</v>
      </c>
      <c r="E386" s="301">
        <v>36421.737429662797</v>
      </c>
      <c r="F386" s="301">
        <v>0.90464055723377301</v>
      </c>
      <c r="G386" s="301">
        <v>99.095359442766195</v>
      </c>
    </row>
    <row r="387" spans="1:7" x14ac:dyDescent="0.25">
      <c r="A387" s="301" t="s">
        <v>309</v>
      </c>
      <c r="B387" s="301" t="s">
        <v>311</v>
      </c>
      <c r="C387" s="301" t="s">
        <v>15</v>
      </c>
      <c r="D387" s="301">
        <v>498.14750670000001</v>
      </c>
      <c r="E387" s="301">
        <v>45261.172303400002</v>
      </c>
      <c r="F387" s="301">
        <v>1.08862524348548</v>
      </c>
      <c r="G387" s="301">
        <v>98.911374756514505</v>
      </c>
    </row>
    <row r="388" spans="1:7" x14ac:dyDescent="0.25">
      <c r="A388" s="301" t="s">
        <v>312</v>
      </c>
      <c r="B388" s="301" t="s">
        <v>313</v>
      </c>
      <c r="C388" s="301" t="s">
        <v>14</v>
      </c>
      <c r="D388" s="301">
        <v>425.08707711143597</v>
      </c>
      <c r="E388" s="301">
        <v>27586.1070529848</v>
      </c>
      <c r="F388" s="301">
        <v>1.5175614261110999</v>
      </c>
      <c r="G388" s="301">
        <v>98.482438573888899</v>
      </c>
    </row>
    <row r="389" spans="1:7" x14ac:dyDescent="0.25">
      <c r="A389" s="301" t="s">
        <v>312</v>
      </c>
      <c r="B389" s="301" t="s">
        <v>313</v>
      </c>
      <c r="C389" s="301" t="s">
        <v>15</v>
      </c>
      <c r="D389" s="301">
        <v>1272.5461881000001</v>
      </c>
      <c r="E389" s="301">
        <v>33387.991865000004</v>
      </c>
      <c r="F389" s="301">
        <v>3.6714553771509699</v>
      </c>
      <c r="G389" s="301">
        <v>96.328544622848995</v>
      </c>
    </row>
    <row r="390" spans="1:7" x14ac:dyDescent="0.25">
      <c r="A390" s="301" t="s">
        <v>314</v>
      </c>
      <c r="B390" s="301" t="s">
        <v>315</v>
      </c>
      <c r="C390" s="301" t="s">
        <v>14</v>
      </c>
      <c r="D390" s="301">
        <v>58.738118664408198</v>
      </c>
      <c r="E390" s="301">
        <v>5119.9415228538001</v>
      </c>
      <c r="F390" s="301">
        <v>1.1342296247386401</v>
      </c>
      <c r="G390" s="301">
        <v>98.865770375261405</v>
      </c>
    </row>
    <row r="391" spans="1:7" x14ac:dyDescent="0.25">
      <c r="A391" s="301" t="s">
        <v>314</v>
      </c>
      <c r="B391" s="301" t="s">
        <v>315</v>
      </c>
      <c r="C391" s="301" t="s">
        <v>15</v>
      </c>
      <c r="D391" s="301">
        <v>255.4630123</v>
      </c>
      <c r="E391" s="301">
        <v>5491.0246029</v>
      </c>
      <c r="F391" s="301">
        <v>4.4455505589932196</v>
      </c>
      <c r="G391" s="301">
        <v>95.554449441006795</v>
      </c>
    </row>
    <row r="392" spans="1:7" x14ac:dyDescent="0.25">
      <c r="A392" s="301" t="s">
        <v>316</v>
      </c>
      <c r="B392" s="301" t="s">
        <v>317</v>
      </c>
      <c r="C392" s="301" t="s">
        <v>14</v>
      </c>
      <c r="D392" s="301">
        <v>124.531439579541</v>
      </c>
      <c r="E392" s="301">
        <v>4791.8388437285203</v>
      </c>
      <c r="F392" s="301">
        <v>2.5329955313241301</v>
      </c>
      <c r="G392" s="301">
        <v>97.467004468675896</v>
      </c>
    </row>
    <row r="393" spans="1:7" x14ac:dyDescent="0.25">
      <c r="A393" s="301" t="s">
        <v>316</v>
      </c>
      <c r="B393" s="301" t="s">
        <v>317</v>
      </c>
      <c r="C393" s="301" t="s">
        <v>15</v>
      </c>
      <c r="D393" s="301">
        <v>267.0180876</v>
      </c>
      <c r="E393" s="301">
        <v>4628.7584377000003</v>
      </c>
      <c r="F393" s="301">
        <v>5.4540497553375902</v>
      </c>
      <c r="G393" s="301">
        <v>94.545950244662393</v>
      </c>
    </row>
    <row r="394" spans="1:7" x14ac:dyDescent="0.25">
      <c r="A394" s="301" t="s">
        <v>318</v>
      </c>
      <c r="B394" s="301" t="s">
        <v>319</v>
      </c>
      <c r="C394" s="301" t="s">
        <v>14</v>
      </c>
      <c r="D394" s="301">
        <v>268.59079410412198</v>
      </c>
      <c r="E394" s="301">
        <v>7324.9764245175002</v>
      </c>
      <c r="F394" s="301">
        <v>3.5370832491672601</v>
      </c>
      <c r="G394" s="301">
        <v>96.462916750832704</v>
      </c>
    </row>
    <row r="395" spans="1:7" x14ac:dyDescent="0.25">
      <c r="A395" s="301" t="s">
        <v>318</v>
      </c>
      <c r="B395" s="301" t="s">
        <v>319</v>
      </c>
      <c r="C395" s="301" t="s">
        <v>15</v>
      </c>
      <c r="D395" s="301">
        <v>365.31816730000003</v>
      </c>
      <c r="E395" s="301">
        <v>7237.8770467000004</v>
      </c>
      <c r="F395" s="301">
        <v>4.8047979437293504</v>
      </c>
      <c r="G395" s="301">
        <v>95.195202056270602</v>
      </c>
    </row>
    <row r="396" spans="1:7" x14ac:dyDescent="0.25">
      <c r="A396" s="301" t="s">
        <v>320</v>
      </c>
      <c r="B396" s="301" t="s">
        <v>321</v>
      </c>
      <c r="C396" s="301" t="s">
        <v>14</v>
      </c>
      <c r="D396" s="301">
        <v>56.614666802441</v>
      </c>
      <c r="E396" s="301">
        <v>7019.1083352796504</v>
      </c>
      <c r="F396" s="301">
        <v>0.80012553891357296</v>
      </c>
      <c r="G396" s="301">
        <v>99.199874461086395</v>
      </c>
    </row>
    <row r="397" spans="1:7" x14ac:dyDescent="0.25">
      <c r="A397" s="301" t="s">
        <v>320</v>
      </c>
      <c r="B397" s="301" t="s">
        <v>321</v>
      </c>
      <c r="C397" s="301" t="s">
        <v>15</v>
      </c>
      <c r="D397" s="301">
        <v>51.300551599999999</v>
      </c>
      <c r="E397" s="301">
        <v>7556.3330477999998</v>
      </c>
      <c r="F397" s="301">
        <v>0.67432994675303504</v>
      </c>
      <c r="G397" s="301">
        <v>99.325670053246995</v>
      </c>
    </row>
    <row r="398" spans="1:7" x14ac:dyDescent="0.25">
      <c r="A398" s="301" t="s">
        <v>322</v>
      </c>
      <c r="B398" s="301" t="s">
        <v>323</v>
      </c>
      <c r="C398" s="301" t="s">
        <v>14</v>
      </c>
      <c r="D398" s="301">
        <v>433.97652530740498</v>
      </c>
      <c r="E398" s="301">
        <v>13287.2527240829</v>
      </c>
      <c r="F398" s="301">
        <v>3.1628108343622898</v>
      </c>
      <c r="G398" s="301">
        <v>96.837189165637696</v>
      </c>
    </row>
    <row r="399" spans="1:7" x14ac:dyDescent="0.25">
      <c r="A399" s="301" t="s">
        <v>322</v>
      </c>
      <c r="B399" s="301" t="s">
        <v>323</v>
      </c>
      <c r="C399" s="301" t="s">
        <v>15</v>
      </c>
      <c r="D399" s="301">
        <v>74.501022699999993</v>
      </c>
      <c r="E399" s="301">
        <v>13680.942233399999</v>
      </c>
      <c r="F399" s="301">
        <v>0.54161121028914705</v>
      </c>
      <c r="G399" s="301">
        <v>99.458388789710895</v>
      </c>
    </row>
    <row r="400" spans="1:7" x14ac:dyDescent="0.25">
      <c r="A400" s="301" t="s">
        <v>324</v>
      </c>
      <c r="B400" s="301" t="s">
        <v>325</v>
      </c>
      <c r="C400" s="301" t="s">
        <v>14</v>
      </c>
      <c r="D400" s="301">
        <v>61.524930170818102</v>
      </c>
      <c r="E400" s="301">
        <v>14908.6726818441</v>
      </c>
      <c r="F400" s="301">
        <v>0.41098275230140602</v>
      </c>
      <c r="G400" s="301">
        <v>99.589017247698607</v>
      </c>
    </row>
    <row r="401" spans="1:7" x14ac:dyDescent="0.25">
      <c r="A401" s="301" t="s">
        <v>324</v>
      </c>
      <c r="B401" s="301" t="s">
        <v>325</v>
      </c>
      <c r="C401" s="301" t="s">
        <v>15</v>
      </c>
      <c r="D401" s="301">
        <v>336.71191690000001</v>
      </c>
      <c r="E401" s="301">
        <v>17673.151281599999</v>
      </c>
      <c r="F401" s="301">
        <v>1.86959730448171</v>
      </c>
      <c r="G401" s="301">
        <v>98.130402695518299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766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02" t="s">
        <v>106</v>
      </c>
      <c r="B412" s="302" t="s">
        <v>107</v>
      </c>
      <c r="C412" s="302" t="s">
        <v>14</v>
      </c>
      <c r="D412" s="302">
        <v>12.4547426954455</v>
      </c>
      <c r="E412" s="302">
        <v>94.394511847284406</v>
      </c>
      <c r="F412" s="302">
        <v>11.6563683562853</v>
      </c>
      <c r="G412" s="302">
        <v>88.343631643714701</v>
      </c>
    </row>
    <row r="413" spans="1:7" x14ac:dyDescent="0.25">
      <c r="A413" s="302" t="s">
        <v>106</v>
      </c>
      <c r="B413" s="302" t="s">
        <v>107</v>
      </c>
      <c r="C413" s="302" t="s">
        <v>15</v>
      </c>
      <c r="D413" s="302">
        <v>2.6959304999999998</v>
      </c>
      <c r="E413" s="302">
        <v>155.5880228</v>
      </c>
      <c r="F413" s="302">
        <v>1.70322413851411</v>
      </c>
      <c r="G413" s="302">
        <v>98.296775861485898</v>
      </c>
    </row>
    <row r="414" spans="1:7" x14ac:dyDescent="0.25">
      <c r="A414" s="302" t="s">
        <v>110</v>
      </c>
      <c r="B414" s="302" t="s">
        <v>111</v>
      </c>
      <c r="C414" s="302" t="s">
        <v>14</v>
      </c>
      <c r="D414" s="302">
        <v>50.599045413350403</v>
      </c>
      <c r="E414" s="302">
        <v>879.99159883942502</v>
      </c>
      <c r="F414" s="302">
        <v>5.4373043320222996</v>
      </c>
      <c r="G414" s="302">
        <v>94.562695667977707</v>
      </c>
    </row>
    <row r="415" spans="1:7" x14ac:dyDescent="0.25">
      <c r="A415" s="302" t="s">
        <v>110</v>
      </c>
      <c r="B415" s="302" t="s">
        <v>111</v>
      </c>
      <c r="C415" s="302" t="s">
        <v>15</v>
      </c>
      <c r="D415" s="302">
        <v>19.389853299999999</v>
      </c>
      <c r="E415" s="302">
        <v>1228.3703664</v>
      </c>
      <c r="F415" s="302">
        <v>1.55397270997002</v>
      </c>
      <c r="G415" s="302">
        <v>98.446027290030003</v>
      </c>
    </row>
    <row r="416" spans="1:7" x14ac:dyDescent="0.25">
      <c r="A416" s="302" t="s">
        <v>126</v>
      </c>
      <c r="B416" s="302" t="s">
        <v>127</v>
      </c>
      <c r="C416" s="302" t="s">
        <v>14</v>
      </c>
      <c r="D416" s="302">
        <v>8.4491351410189299</v>
      </c>
      <c r="E416" s="302">
        <v>2075.6081174390702</v>
      </c>
      <c r="F416" s="302">
        <v>0.405417611755089</v>
      </c>
      <c r="G416" s="302">
        <v>99.594582388244902</v>
      </c>
    </row>
    <row r="417" spans="1:7" x14ac:dyDescent="0.25">
      <c r="A417" s="302" t="s">
        <v>126</v>
      </c>
      <c r="B417" s="302" t="s">
        <v>127</v>
      </c>
      <c r="C417" s="302" t="s">
        <v>15</v>
      </c>
      <c r="D417" s="302">
        <v>45.033882599999998</v>
      </c>
      <c r="E417" s="302">
        <v>2986.3431796999998</v>
      </c>
      <c r="F417" s="302">
        <v>1.4855915867434599</v>
      </c>
      <c r="G417" s="302">
        <v>98.514408413256504</v>
      </c>
    </row>
    <row r="418" spans="1:7" x14ac:dyDescent="0.25">
      <c r="A418" s="302" t="s">
        <v>128</v>
      </c>
      <c r="B418" s="302" t="s">
        <v>129</v>
      </c>
      <c r="C418" s="302" t="s">
        <v>15</v>
      </c>
      <c r="D418" s="302">
        <v>3.3969849999999999</v>
      </c>
      <c r="E418" s="302">
        <v>366.87437999999997</v>
      </c>
      <c r="F418" s="302">
        <v>0.91743119266055095</v>
      </c>
      <c r="G418" s="302">
        <v>99.082568807339499</v>
      </c>
    </row>
    <row r="419" spans="1:7" x14ac:dyDescent="0.25">
      <c r="A419" s="302" t="s">
        <v>128</v>
      </c>
      <c r="B419" s="302" t="s">
        <v>129</v>
      </c>
      <c r="C419" s="302" t="s">
        <v>14</v>
      </c>
      <c r="D419" s="302">
        <v>0</v>
      </c>
      <c r="E419" s="302">
        <v>254.71452408756599</v>
      </c>
      <c r="F419" s="302">
        <v>0</v>
      </c>
      <c r="G419" s="302">
        <v>100</v>
      </c>
    </row>
    <row r="420" spans="1:7" x14ac:dyDescent="0.25">
      <c r="A420" s="302" t="s">
        <v>130</v>
      </c>
      <c r="B420" s="302" t="s">
        <v>131</v>
      </c>
      <c r="C420" s="302" t="s">
        <v>14</v>
      </c>
      <c r="D420" s="302">
        <v>79.899403888422299</v>
      </c>
      <c r="E420" s="302">
        <v>846.41130278132903</v>
      </c>
      <c r="F420" s="302">
        <v>8.6255511582797695</v>
      </c>
      <c r="G420" s="302">
        <v>91.374448841720195</v>
      </c>
    </row>
    <row r="421" spans="1:7" x14ac:dyDescent="0.25">
      <c r="A421" s="302" t="s">
        <v>130</v>
      </c>
      <c r="B421" s="302" t="s">
        <v>131</v>
      </c>
      <c r="C421" s="302" t="s">
        <v>15</v>
      </c>
      <c r="D421" s="302">
        <v>30.6787508</v>
      </c>
      <c r="E421" s="302">
        <v>1104.4350288000001</v>
      </c>
      <c r="F421" s="302">
        <v>2.7027027027027</v>
      </c>
      <c r="G421" s="302">
        <v>97.297297297297305</v>
      </c>
    </row>
    <row r="422" spans="1:7" x14ac:dyDescent="0.25">
      <c r="A422" s="302" t="s">
        <v>132</v>
      </c>
      <c r="B422" s="302" t="s">
        <v>133</v>
      </c>
      <c r="C422" s="302" t="s">
        <v>14</v>
      </c>
      <c r="D422" s="302">
        <v>11.450009700661701</v>
      </c>
      <c r="E422" s="302">
        <v>198.24201764326901</v>
      </c>
      <c r="F422" s="302">
        <v>5.46039343779234</v>
      </c>
      <c r="G422" s="302">
        <v>94.539606562207695</v>
      </c>
    </row>
    <row r="423" spans="1:7" x14ac:dyDescent="0.25">
      <c r="A423" s="302" t="s">
        <v>132</v>
      </c>
      <c r="B423" s="302" t="s">
        <v>133</v>
      </c>
      <c r="C423" s="302" t="s">
        <v>15</v>
      </c>
      <c r="D423" s="302">
        <v>2.0296443000000002</v>
      </c>
      <c r="E423" s="302">
        <v>333.72893820000002</v>
      </c>
      <c r="F423" s="302">
        <v>0.60449513602530203</v>
      </c>
      <c r="G423" s="302">
        <v>99.395504863974693</v>
      </c>
    </row>
    <row r="424" spans="1:7" x14ac:dyDescent="0.25">
      <c r="A424" s="302" t="s">
        <v>134</v>
      </c>
      <c r="B424" s="302" t="s">
        <v>135</v>
      </c>
      <c r="C424" s="302" t="s">
        <v>15</v>
      </c>
      <c r="D424" s="302">
        <v>1.5853659</v>
      </c>
      <c r="E424" s="302">
        <v>15.853659</v>
      </c>
      <c r="F424" s="302">
        <v>9.0909090909090899</v>
      </c>
      <c r="G424" s="302">
        <v>90.909090909090907</v>
      </c>
    </row>
    <row r="425" spans="1:7" x14ac:dyDescent="0.25">
      <c r="A425" s="302" t="s">
        <v>134</v>
      </c>
      <c r="B425" s="302" t="s">
        <v>135</v>
      </c>
      <c r="C425" s="302" t="s">
        <v>14</v>
      </c>
      <c r="D425" s="302">
        <v>0</v>
      </c>
      <c r="E425" s="302">
        <v>45</v>
      </c>
      <c r="F425" s="302">
        <v>0</v>
      </c>
      <c r="G425" s="302">
        <v>100</v>
      </c>
    </row>
    <row r="426" spans="1:7" x14ac:dyDescent="0.25">
      <c r="A426" s="302" t="s">
        <v>136</v>
      </c>
      <c r="B426" s="302" t="s">
        <v>137</v>
      </c>
      <c r="C426" s="302" t="s">
        <v>14</v>
      </c>
      <c r="D426" s="302">
        <v>17.208773093996399</v>
      </c>
      <c r="E426" s="302">
        <v>2053.39355003838</v>
      </c>
      <c r="F426" s="302">
        <v>0.83109986411891801</v>
      </c>
      <c r="G426" s="302">
        <v>99.168900135881103</v>
      </c>
    </row>
    <row r="427" spans="1:7" x14ac:dyDescent="0.25">
      <c r="A427" s="302" t="s">
        <v>136</v>
      </c>
      <c r="B427" s="302" t="s">
        <v>137</v>
      </c>
      <c r="C427" s="302" t="s">
        <v>15</v>
      </c>
      <c r="D427" s="302">
        <v>45.052103799999998</v>
      </c>
      <c r="E427" s="302">
        <v>2883.758245</v>
      </c>
      <c r="F427" s="302">
        <v>1.5382390265883501</v>
      </c>
      <c r="G427" s="302">
        <v>98.4617609734116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767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03" t="s">
        <v>12</v>
      </c>
      <c r="B438" s="303" t="s">
        <v>13</v>
      </c>
      <c r="C438" s="303" t="s">
        <v>14</v>
      </c>
      <c r="D438" s="303">
        <v>180.06110993289499</v>
      </c>
      <c r="E438" s="303">
        <v>6447.7556226763299</v>
      </c>
      <c r="F438" s="303">
        <v>2.7167484738523999</v>
      </c>
      <c r="G438" s="303">
        <v>97.283251526147595</v>
      </c>
    </row>
    <row r="439" spans="1:7" x14ac:dyDescent="0.25">
      <c r="A439" s="303" t="s">
        <v>12</v>
      </c>
      <c r="B439" s="303" t="s">
        <v>13</v>
      </c>
      <c r="C439" s="303" t="s">
        <v>15</v>
      </c>
      <c r="D439" s="303">
        <v>149.86251619999999</v>
      </c>
      <c r="E439" s="303">
        <v>9074.9518198999995</v>
      </c>
      <c r="F439" s="303">
        <v>1.6245586170069</v>
      </c>
      <c r="G439" s="303">
        <v>98.375441382993102</v>
      </c>
    </row>
    <row r="440" spans="1:7" x14ac:dyDescent="0.25">
      <c r="A440" s="303" t="s">
        <v>27</v>
      </c>
      <c r="B440" s="303" t="s">
        <v>28</v>
      </c>
      <c r="C440" s="303" t="s">
        <v>15</v>
      </c>
      <c r="D440" s="303">
        <v>34.902571600000002</v>
      </c>
      <c r="E440" s="303">
        <v>8026.3726899000003</v>
      </c>
      <c r="F440" s="303">
        <v>0.43296588278894099</v>
      </c>
      <c r="G440" s="303">
        <v>99.567034117211094</v>
      </c>
    </row>
    <row r="441" spans="1:7" x14ac:dyDescent="0.25">
      <c r="A441" s="303" t="s">
        <v>29</v>
      </c>
      <c r="B441" s="303" t="s">
        <v>30</v>
      </c>
      <c r="C441" s="303" t="s">
        <v>15</v>
      </c>
      <c r="D441" s="303">
        <v>38.967506899999997</v>
      </c>
      <c r="E441" s="303">
        <v>3736.0048402000002</v>
      </c>
      <c r="F441" s="303">
        <v>1.0322593999909799</v>
      </c>
      <c r="G441" s="303">
        <v>98.967740600008995</v>
      </c>
    </row>
    <row r="442" spans="1:7" x14ac:dyDescent="0.25">
      <c r="A442" s="303" t="s">
        <v>31</v>
      </c>
      <c r="B442" s="303" t="s">
        <v>32</v>
      </c>
      <c r="C442" s="303" t="s">
        <v>15</v>
      </c>
      <c r="D442" s="303">
        <v>2.2633540000000001</v>
      </c>
      <c r="E442" s="303">
        <v>622.42235000000005</v>
      </c>
      <c r="F442" s="303">
        <v>0.36231884057970998</v>
      </c>
      <c r="G442" s="303">
        <v>99.637681159420296</v>
      </c>
    </row>
    <row r="443" spans="1:7" x14ac:dyDescent="0.25">
      <c r="A443" s="303" t="s">
        <v>33</v>
      </c>
      <c r="B443" s="303" t="s">
        <v>34</v>
      </c>
      <c r="C443" s="303" t="s">
        <v>15</v>
      </c>
      <c r="D443" s="303">
        <v>25.2227304</v>
      </c>
      <c r="E443" s="303">
        <v>6884.3101569999999</v>
      </c>
      <c r="F443" s="303">
        <v>0.36504248277036699</v>
      </c>
      <c r="G443" s="303">
        <v>99.634957517229594</v>
      </c>
    </row>
    <row r="444" spans="1:7" x14ac:dyDescent="0.25">
      <c r="A444" s="303" t="s">
        <v>35</v>
      </c>
      <c r="B444" s="303" t="s">
        <v>36</v>
      </c>
      <c r="C444" s="303" t="s">
        <v>15</v>
      </c>
      <c r="D444" s="303">
        <v>8.2666658999999996</v>
      </c>
      <c r="E444" s="303">
        <v>689.20873459999996</v>
      </c>
      <c r="F444" s="303">
        <v>1.1852268759692299</v>
      </c>
      <c r="G444" s="303">
        <v>98.814773124030793</v>
      </c>
    </row>
    <row r="445" spans="1:7" x14ac:dyDescent="0.25">
      <c r="A445" s="303" t="s">
        <v>37</v>
      </c>
      <c r="B445" s="303" t="s">
        <v>38</v>
      </c>
      <c r="C445" s="303" t="s">
        <v>15</v>
      </c>
      <c r="D445" s="303">
        <v>0</v>
      </c>
      <c r="E445" s="303">
        <v>1671.1204889000001</v>
      </c>
      <c r="F445" s="303">
        <v>0</v>
      </c>
      <c r="G445" s="303">
        <v>100</v>
      </c>
    </row>
    <row r="446" spans="1:7" x14ac:dyDescent="0.25">
      <c r="A446" s="303" t="s">
        <v>39</v>
      </c>
      <c r="B446" s="303" t="s">
        <v>40</v>
      </c>
      <c r="C446" s="303" t="s">
        <v>15</v>
      </c>
      <c r="D446" s="303">
        <v>12.3452438</v>
      </c>
      <c r="E446" s="303">
        <v>2961.8465314999999</v>
      </c>
      <c r="F446" s="303">
        <v>0.41507894354777303</v>
      </c>
      <c r="G446" s="303">
        <v>99.584921056452202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769</v>
      </c>
    </row>
    <row r="12" spans="1:7" x14ac:dyDescent="0.25">
      <c r="A12" s="3" t="s">
        <v>6</v>
      </c>
    </row>
    <row r="17" spans="1:7" ht="17.25" x14ac:dyDescent="0.3">
      <c r="A17" s="4" t="s">
        <v>770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304" t="s">
        <v>12</v>
      </c>
      <c r="B19" s="304" t="s">
        <v>13</v>
      </c>
      <c r="C19" s="304" t="s">
        <v>14</v>
      </c>
      <c r="D19" s="304">
        <v>2985.6087845889501</v>
      </c>
      <c r="E19" s="304">
        <v>2458590.1880378402</v>
      </c>
      <c r="F19" s="304">
        <v>0.1212885172353</v>
      </c>
      <c r="G19" s="304">
        <v>99.8787114827647</v>
      </c>
    </row>
    <row r="20" spans="1:7" x14ac:dyDescent="0.25">
      <c r="A20" s="304" t="s">
        <v>12</v>
      </c>
      <c r="B20" s="304" t="s">
        <v>13</v>
      </c>
      <c r="C20" s="304" t="s">
        <v>15</v>
      </c>
      <c r="D20" s="304">
        <v>7733.2887033999996</v>
      </c>
      <c r="E20" s="304">
        <v>2802616.2240325999</v>
      </c>
      <c r="F20" s="304">
        <v>0.27517177733068898</v>
      </c>
      <c r="G20" s="304">
        <v>99.724828222669302</v>
      </c>
    </row>
    <row r="21" spans="1:7" x14ac:dyDescent="0.25">
      <c r="A21" s="304" t="s">
        <v>12</v>
      </c>
      <c r="B21" s="304" t="s">
        <v>16</v>
      </c>
      <c r="C21" s="304" t="s">
        <v>14</v>
      </c>
      <c r="D21" s="304">
        <v>1655.8826229828701</v>
      </c>
      <c r="E21" s="304">
        <v>4971.9341096263497</v>
      </c>
      <c r="F21" s="304">
        <v>24.983832380817599</v>
      </c>
      <c r="G21" s="304">
        <v>75.016167619182397</v>
      </c>
    </row>
    <row r="22" spans="1:7" x14ac:dyDescent="0.25">
      <c r="A22" s="304" t="s">
        <v>12</v>
      </c>
      <c r="B22" s="304" t="s">
        <v>16</v>
      </c>
      <c r="C22" s="304" t="s">
        <v>15</v>
      </c>
      <c r="D22" s="304">
        <v>2163.4929268999999</v>
      </c>
      <c r="E22" s="304">
        <v>7061.3214091999998</v>
      </c>
      <c r="F22" s="304">
        <v>23.452969870986799</v>
      </c>
      <c r="G22" s="304">
        <v>76.547030129013294</v>
      </c>
    </row>
    <row r="23" spans="1:7" x14ac:dyDescent="0.25">
      <c r="A23" s="304" t="s">
        <v>12</v>
      </c>
      <c r="B23" s="304" t="s">
        <v>17</v>
      </c>
      <c r="C23" s="304" t="s">
        <v>14</v>
      </c>
      <c r="D23" s="304">
        <v>1329.72616160608</v>
      </c>
      <c r="E23" s="304">
        <v>2453618.2539282199</v>
      </c>
      <c r="F23" s="304">
        <v>5.4165146161566501E-2</v>
      </c>
      <c r="G23" s="304">
        <v>99.945834853838406</v>
      </c>
    </row>
    <row r="24" spans="1:7" x14ac:dyDescent="0.25">
      <c r="A24" s="304" t="s">
        <v>12</v>
      </c>
      <c r="B24" s="304" t="s">
        <v>17</v>
      </c>
      <c r="C24" s="304" t="s">
        <v>15</v>
      </c>
      <c r="D24" s="304">
        <v>5569.7957765000001</v>
      </c>
      <c r="E24" s="304">
        <v>2795554.9026234001</v>
      </c>
      <c r="F24" s="304">
        <v>0.19884140751326301</v>
      </c>
      <c r="G24" s="304">
        <v>99.801158592486701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771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305" t="s">
        <v>12</v>
      </c>
      <c r="B35" s="305" t="s">
        <v>13</v>
      </c>
      <c r="C35" s="305" t="s">
        <v>14</v>
      </c>
      <c r="D35" s="305">
        <v>2985.6087845889501</v>
      </c>
      <c r="E35" s="305">
        <v>2458590.1880378402</v>
      </c>
      <c r="F35" s="305">
        <v>0.1212885172353</v>
      </c>
      <c r="G35" s="305">
        <v>99.8787114827647</v>
      </c>
    </row>
    <row r="36" spans="1:7" x14ac:dyDescent="0.25">
      <c r="A36" s="305" t="s">
        <v>12</v>
      </c>
      <c r="B36" s="305" t="s">
        <v>13</v>
      </c>
      <c r="C36" s="305" t="s">
        <v>15</v>
      </c>
      <c r="D36" s="305">
        <v>7733.2887033999996</v>
      </c>
      <c r="E36" s="305">
        <v>2802616.2240325999</v>
      </c>
      <c r="F36" s="305">
        <v>0.27517177733068898</v>
      </c>
      <c r="G36" s="305">
        <v>99.724828222669302</v>
      </c>
    </row>
    <row r="37" spans="1:7" x14ac:dyDescent="0.25">
      <c r="A37" s="305" t="s">
        <v>27</v>
      </c>
      <c r="B37" s="305" t="s">
        <v>28</v>
      </c>
      <c r="C37" s="305" t="s">
        <v>15</v>
      </c>
      <c r="D37" s="305">
        <v>450.7157972</v>
      </c>
      <c r="E37" s="305">
        <v>52726.029534499998</v>
      </c>
      <c r="F37" s="305">
        <v>0.847580637717813</v>
      </c>
      <c r="G37" s="305">
        <v>99.152419362282203</v>
      </c>
    </row>
    <row r="38" spans="1:7" x14ac:dyDescent="0.25">
      <c r="A38" s="305" t="s">
        <v>29</v>
      </c>
      <c r="B38" s="305" t="s">
        <v>30</v>
      </c>
      <c r="C38" s="305" t="s">
        <v>15</v>
      </c>
      <c r="D38" s="305">
        <v>398.39070290000001</v>
      </c>
      <c r="E38" s="305">
        <v>11675.163124299999</v>
      </c>
      <c r="F38" s="305">
        <v>3.2996970784400101</v>
      </c>
      <c r="G38" s="305">
        <v>96.700302921559995</v>
      </c>
    </row>
    <row r="39" spans="1:7" x14ac:dyDescent="0.25">
      <c r="A39" s="305" t="s">
        <v>31</v>
      </c>
      <c r="B39" s="305" t="s">
        <v>32</v>
      </c>
      <c r="C39" s="305" t="s">
        <v>15</v>
      </c>
      <c r="D39" s="305">
        <v>125.616147</v>
      </c>
      <c r="E39" s="305">
        <v>40206.876677499997</v>
      </c>
      <c r="F39" s="305">
        <v>0.31145148291874097</v>
      </c>
      <c r="G39" s="305">
        <v>99.688548517081301</v>
      </c>
    </row>
    <row r="40" spans="1:7" x14ac:dyDescent="0.25">
      <c r="A40" s="305" t="s">
        <v>33</v>
      </c>
      <c r="B40" s="305" t="s">
        <v>34</v>
      </c>
      <c r="C40" s="305" t="s">
        <v>15</v>
      </c>
      <c r="D40" s="305">
        <v>1199.4130720999999</v>
      </c>
      <c r="E40" s="305">
        <v>12044.6651478</v>
      </c>
      <c r="F40" s="305">
        <v>9.0562215971951296</v>
      </c>
      <c r="G40" s="305">
        <v>90.943778402804895</v>
      </c>
    </row>
    <row r="41" spans="1:7" x14ac:dyDescent="0.25">
      <c r="A41" s="305" t="s">
        <v>35</v>
      </c>
      <c r="B41" s="305" t="s">
        <v>36</v>
      </c>
      <c r="C41" s="305" t="s">
        <v>15</v>
      </c>
      <c r="D41" s="305">
        <v>347.50065979999999</v>
      </c>
      <c r="E41" s="305">
        <v>50251.9990664</v>
      </c>
      <c r="F41" s="305">
        <v>0.68676698718439499</v>
      </c>
      <c r="G41" s="305">
        <v>99.313233012815601</v>
      </c>
    </row>
    <row r="42" spans="1:7" x14ac:dyDescent="0.25">
      <c r="A42" s="305" t="s">
        <v>37</v>
      </c>
      <c r="B42" s="305" t="s">
        <v>38</v>
      </c>
      <c r="C42" s="305" t="s">
        <v>15</v>
      </c>
      <c r="D42" s="305">
        <v>2693.8491334999999</v>
      </c>
      <c r="E42" s="305">
        <v>256259.32720289999</v>
      </c>
      <c r="F42" s="305">
        <v>1.0402842597305999</v>
      </c>
      <c r="G42" s="305">
        <v>98.959715740269402</v>
      </c>
    </row>
    <row r="43" spans="1:7" x14ac:dyDescent="0.25">
      <c r="A43" s="305" t="s">
        <v>39</v>
      </c>
      <c r="B43" s="305" t="s">
        <v>40</v>
      </c>
      <c r="C43" s="305" t="s">
        <v>15</v>
      </c>
      <c r="D43" s="305">
        <v>34.442836399999997</v>
      </c>
      <c r="E43" s="305">
        <v>9729.7257618999993</v>
      </c>
      <c r="F43" s="305">
        <v>0.35274725188580502</v>
      </c>
      <c r="G43" s="305">
        <v>99.647252748114198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772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306" t="s">
        <v>12</v>
      </c>
      <c r="B54" s="306" t="s">
        <v>13</v>
      </c>
      <c r="C54" s="306" t="s">
        <v>14</v>
      </c>
      <c r="D54" s="306">
        <v>1329.72616160608</v>
      </c>
      <c r="E54" s="306">
        <v>2453618.2539282199</v>
      </c>
      <c r="F54" s="306">
        <v>5.4165146161566501E-2</v>
      </c>
      <c r="G54" s="306">
        <v>99.945834853838406</v>
      </c>
    </row>
    <row r="55" spans="1:7" x14ac:dyDescent="0.25">
      <c r="A55" s="306" t="s">
        <v>12</v>
      </c>
      <c r="B55" s="306" t="s">
        <v>13</v>
      </c>
      <c r="C55" s="306" t="s">
        <v>15</v>
      </c>
      <c r="D55" s="306">
        <v>5569.7957765000001</v>
      </c>
      <c r="E55" s="306">
        <v>2795554.9026234001</v>
      </c>
      <c r="F55" s="306">
        <v>0.19884140751326301</v>
      </c>
      <c r="G55" s="306">
        <v>99.801158592486701</v>
      </c>
    </row>
    <row r="56" spans="1:7" x14ac:dyDescent="0.25">
      <c r="A56" s="306" t="s">
        <v>42</v>
      </c>
      <c r="B56" s="306" t="s">
        <v>43</v>
      </c>
      <c r="C56" s="306" t="s">
        <v>15</v>
      </c>
      <c r="D56" s="306">
        <v>8.3873066000000005</v>
      </c>
      <c r="E56" s="306">
        <v>3607.0169986999999</v>
      </c>
      <c r="F56" s="306">
        <v>0.23198806804828501</v>
      </c>
      <c r="G56" s="306">
        <v>99.768011931951705</v>
      </c>
    </row>
    <row r="57" spans="1:7" x14ac:dyDescent="0.25">
      <c r="A57" s="306" t="s">
        <v>42</v>
      </c>
      <c r="B57" s="306" t="s">
        <v>43</v>
      </c>
      <c r="C57" s="306" t="s">
        <v>14</v>
      </c>
      <c r="D57" s="306">
        <v>0</v>
      </c>
      <c r="E57" s="306">
        <v>2177.7473261452801</v>
      </c>
      <c r="F57" s="306">
        <v>0</v>
      </c>
      <c r="G57" s="306">
        <v>100</v>
      </c>
    </row>
    <row r="58" spans="1:7" x14ac:dyDescent="0.25">
      <c r="A58" s="306" t="s">
        <v>44</v>
      </c>
      <c r="B58" s="306" t="s">
        <v>45</v>
      </c>
      <c r="C58" s="306" t="s">
        <v>14</v>
      </c>
      <c r="D58" s="306">
        <v>0</v>
      </c>
      <c r="E58" s="306">
        <v>16876.814935355102</v>
      </c>
      <c r="F58" s="306">
        <v>0</v>
      </c>
      <c r="G58" s="306">
        <v>100</v>
      </c>
    </row>
    <row r="59" spans="1:7" x14ac:dyDescent="0.25">
      <c r="A59" s="306" t="s">
        <v>44</v>
      </c>
      <c r="B59" s="306" t="s">
        <v>45</v>
      </c>
      <c r="C59" s="306" t="s">
        <v>15</v>
      </c>
      <c r="D59" s="306">
        <v>0</v>
      </c>
      <c r="E59" s="306">
        <v>23845.827509300001</v>
      </c>
      <c r="F59" s="306">
        <v>0</v>
      </c>
      <c r="G59" s="306">
        <v>100</v>
      </c>
    </row>
    <row r="60" spans="1:7" x14ac:dyDescent="0.25">
      <c r="A60" s="306" t="s">
        <v>46</v>
      </c>
      <c r="B60" s="306" t="s">
        <v>47</v>
      </c>
      <c r="C60" s="306" t="s">
        <v>14</v>
      </c>
      <c r="D60" s="306">
        <v>57.9271598022886</v>
      </c>
      <c r="E60" s="306">
        <v>2319.3641899220902</v>
      </c>
      <c r="F60" s="306">
        <v>2.4366874430012402</v>
      </c>
      <c r="G60" s="306">
        <v>97.563312556998795</v>
      </c>
    </row>
    <row r="61" spans="1:7" x14ac:dyDescent="0.25">
      <c r="A61" s="306" t="s">
        <v>27</v>
      </c>
      <c r="B61" s="306" t="s">
        <v>28</v>
      </c>
      <c r="C61" s="306" t="s">
        <v>14</v>
      </c>
      <c r="D61" s="306">
        <v>74.789721144379797</v>
      </c>
      <c r="E61" s="306">
        <v>32231.290044247002</v>
      </c>
      <c r="F61" s="306">
        <v>0.231503548828911</v>
      </c>
      <c r="G61" s="306">
        <v>99.768496451171103</v>
      </c>
    </row>
    <row r="62" spans="1:7" x14ac:dyDescent="0.25">
      <c r="A62" s="306" t="s">
        <v>27</v>
      </c>
      <c r="B62" s="306" t="s">
        <v>28</v>
      </c>
      <c r="C62" s="306" t="s">
        <v>15</v>
      </c>
      <c r="D62" s="306">
        <v>66.313814899999997</v>
      </c>
      <c r="E62" s="306">
        <v>45049.156255299997</v>
      </c>
      <c r="F62" s="306">
        <v>0.146986864587281</v>
      </c>
      <c r="G62" s="306">
        <v>99.853013135412695</v>
      </c>
    </row>
    <row r="63" spans="1:7" x14ac:dyDescent="0.25">
      <c r="A63" s="306" t="s">
        <v>48</v>
      </c>
      <c r="B63" s="306" t="s">
        <v>49</v>
      </c>
      <c r="C63" s="306" t="s">
        <v>14</v>
      </c>
      <c r="D63" s="306">
        <v>13.8298476023547</v>
      </c>
      <c r="E63" s="306">
        <v>2959.2304951012502</v>
      </c>
      <c r="F63" s="306">
        <v>0.46517211251011198</v>
      </c>
      <c r="G63" s="306">
        <v>99.534827887489897</v>
      </c>
    </row>
    <row r="64" spans="1:7" x14ac:dyDescent="0.25">
      <c r="A64" s="306" t="s">
        <v>50</v>
      </c>
      <c r="B64" s="306" t="s">
        <v>51</v>
      </c>
      <c r="C64" s="306" t="s">
        <v>14</v>
      </c>
      <c r="D64" s="306">
        <v>0</v>
      </c>
      <c r="E64" s="306">
        <v>2129.9904925280298</v>
      </c>
      <c r="F64" s="306">
        <v>0</v>
      </c>
      <c r="G64" s="306">
        <v>100</v>
      </c>
    </row>
    <row r="65" spans="1:7" x14ac:dyDescent="0.25">
      <c r="A65" s="306" t="s">
        <v>29</v>
      </c>
      <c r="B65" s="306" t="s">
        <v>30</v>
      </c>
      <c r="C65" s="306" t="s">
        <v>15</v>
      </c>
      <c r="D65" s="306">
        <v>45.8710302</v>
      </c>
      <c r="E65" s="306">
        <v>8252.7104498999997</v>
      </c>
      <c r="F65" s="306">
        <v>0.55275748403505798</v>
      </c>
      <c r="G65" s="306">
        <v>99.447242515964902</v>
      </c>
    </row>
    <row r="66" spans="1:7" x14ac:dyDescent="0.25">
      <c r="A66" s="306" t="s">
        <v>29</v>
      </c>
      <c r="B66" s="306" t="s">
        <v>30</v>
      </c>
      <c r="C66" s="306" t="s">
        <v>14</v>
      </c>
      <c r="D66" s="306">
        <v>0</v>
      </c>
      <c r="E66" s="306">
        <v>5971.6736304562601</v>
      </c>
      <c r="F66" s="306">
        <v>0</v>
      </c>
      <c r="G66" s="306">
        <v>100</v>
      </c>
    </row>
    <row r="67" spans="1:7" x14ac:dyDescent="0.25">
      <c r="A67" s="306" t="s">
        <v>52</v>
      </c>
      <c r="B67" s="306" t="s">
        <v>53</v>
      </c>
      <c r="C67" s="306" t="s">
        <v>14</v>
      </c>
      <c r="D67" s="306">
        <v>7.1915866988403998</v>
      </c>
      <c r="E67" s="306">
        <v>5576.7030596652903</v>
      </c>
      <c r="F67" s="306">
        <v>0.128791589997549</v>
      </c>
      <c r="G67" s="306">
        <v>99.871208410002495</v>
      </c>
    </row>
    <row r="68" spans="1:7" x14ac:dyDescent="0.25">
      <c r="A68" s="306" t="s">
        <v>52</v>
      </c>
      <c r="B68" s="306" t="s">
        <v>53</v>
      </c>
      <c r="C68" s="306" t="s">
        <v>15</v>
      </c>
      <c r="D68" s="306">
        <v>0</v>
      </c>
      <c r="E68" s="306">
        <v>7493.7136160999999</v>
      </c>
      <c r="F68" s="306">
        <v>0</v>
      </c>
      <c r="G68" s="306">
        <v>100</v>
      </c>
    </row>
    <row r="69" spans="1:7" x14ac:dyDescent="0.25">
      <c r="A69" s="306" t="s">
        <v>54</v>
      </c>
      <c r="B69" s="306" t="s">
        <v>55</v>
      </c>
      <c r="C69" s="306" t="s">
        <v>14</v>
      </c>
      <c r="D69" s="306">
        <v>75.185272844961204</v>
      </c>
      <c r="E69" s="306">
        <v>37224.469719921697</v>
      </c>
      <c r="F69" s="306">
        <v>0.20157096053446499</v>
      </c>
      <c r="G69" s="306">
        <v>99.798429039465503</v>
      </c>
    </row>
    <row r="70" spans="1:7" x14ac:dyDescent="0.25">
      <c r="A70" s="306" t="s">
        <v>54</v>
      </c>
      <c r="B70" s="306" t="s">
        <v>55</v>
      </c>
      <c r="C70" s="306" t="s">
        <v>15</v>
      </c>
      <c r="D70" s="306">
        <v>592.13584000000003</v>
      </c>
      <c r="E70" s="306">
        <v>48516.623125700004</v>
      </c>
      <c r="F70" s="306">
        <v>1.20576421084796</v>
      </c>
      <c r="G70" s="306">
        <v>98.794235789151998</v>
      </c>
    </row>
    <row r="71" spans="1:7" x14ac:dyDescent="0.25">
      <c r="A71" s="306" t="s">
        <v>31</v>
      </c>
      <c r="B71" s="306" t="s">
        <v>32</v>
      </c>
      <c r="C71" s="306" t="s">
        <v>14</v>
      </c>
      <c r="D71" s="306">
        <v>0</v>
      </c>
      <c r="E71" s="306">
        <v>26199.654392387802</v>
      </c>
      <c r="F71" s="306">
        <v>0</v>
      </c>
      <c r="G71" s="306">
        <v>100</v>
      </c>
    </row>
    <row r="72" spans="1:7" x14ac:dyDescent="0.25">
      <c r="A72" s="306" t="s">
        <v>31</v>
      </c>
      <c r="B72" s="306" t="s">
        <v>32</v>
      </c>
      <c r="C72" s="306" t="s">
        <v>15</v>
      </c>
      <c r="D72" s="306">
        <v>0</v>
      </c>
      <c r="E72" s="306">
        <v>39707.807120500001</v>
      </c>
      <c r="F72" s="306">
        <v>0</v>
      </c>
      <c r="G72" s="306">
        <v>100</v>
      </c>
    </row>
    <row r="73" spans="1:7" x14ac:dyDescent="0.25">
      <c r="A73" s="306" t="s">
        <v>56</v>
      </c>
      <c r="B73" s="306" t="s">
        <v>57</v>
      </c>
      <c r="C73" s="306" t="s">
        <v>14</v>
      </c>
      <c r="D73" s="306">
        <v>39.346864229449302</v>
      </c>
      <c r="E73" s="306">
        <v>37022.909777389003</v>
      </c>
      <c r="F73" s="306">
        <v>0.106164243073276</v>
      </c>
      <c r="G73" s="306">
        <v>99.893835756926705</v>
      </c>
    </row>
    <row r="74" spans="1:7" x14ac:dyDescent="0.25">
      <c r="A74" s="306" t="s">
        <v>56</v>
      </c>
      <c r="B74" s="306" t="s">
        <v>57</v>
      </c>
      <c r="C74" s="306" t="s">
        <v>15</v>
      </c>
      <c r="D74" s="306">
        <v>942.94167830000004</v>
      </c>
      <c r="E74" s="306">
        <v>55476.810634100002</v>
      </c>
      <c r="F74" s="306">
        <v>1.67129708949956</v>
      </c>
      <c r="G74" s="306">
        <v>98.328702910500397</v>
      </c>
    </row>
    <row r="75" spans="1:7" x14ac:dyDescent="0.25">
      <c r="A75" s="306" t="s">
        <v>58</v>
      </c>
      <c r="B75" s="306" t="s">
        <v>59</v>
      </c>
      <c r="C75" s="306" t="s">
        <v>14</v>
      </c>
      <c r="D75" s="306">
        <v>2.9265477005451199</v>
      </c>
      <c r="E75" s="306">
        <v>3106.4321592613001</v>
      </c>
      <c r="F75" s="306">
        <v>9.4120620242128694E-2</v>
      </c>
      <c r="G75" s="306">
        <v>99.905879379757906</v>
      </c>
    </row>
    <row r="76" spans="1:7" x14ac:dyDescent="0.25">
      <c r="A76" s="306" t="s">
        <v>58</v>
      </c>
      <c r="B76" s="306" t="s">
        <v>59</v>
      </c>
      <c r="C76" s="306" t="s">
        <v>15</v>
      </c>
      <c r="D76" s="306">
        <v>59.680722699999997</v>
      </c>
      <c r="E76" s="306">
        <v>4689.2615200999999</v>
      </c>
      <c r="F76" s="306">
        <v>1.2567161201104</v>
      </c>
      <c r="G76" s="306">
        <v>98.743283879889603</v>
      </c>
    </row>
    <row r="77" spans="1:7" x14ac:dyDescent="0.25">
      <c r="A77" s="306" t="s">
        <v>60</v>
      </c>
      <c r="B77" s="306" t="s">
        <v>61</v>
      </c>
      <c r="C77" s="306" t="s">
        <v>14</v>
      </c>
      <c r="D77" s="306">
        <v>1.51026119402985</v>
      </c>
      <c r="E77" s="306">
        <v>1197.6371268656701</v>
      </c>
      <c r="F77" s="306">
        <v>0.12594458438287201</v>
      </c>
      <c r="G77" s="306">
        <v>99.874055415617093</v>
      </c>
    </row>
    <row r="78" spans="1:7" x14ac:dyDescent="0.25">
      <c r="A78" s="306" t="s">
        <v>62</v>
      </c>
      <c r="B78" s="306" t="s">
        <v>63</v>
      </c>
      <c r="C78" s="306" t="s">
        <v>14</v>
      </c>
      <c r="D78" s="306">
        <v>63.409642673521397</v>
      </c>
      <c r="E78" s="306">
        <v>30037.746481981401</v>
      </c>
      <c r="F78" s="306">
        <v>0.21065517354526</v>
      </c>
      <c r="G78" s="306">
        <v>99.789344826454695</v>
      </c>
    </row>
    <row r="79" spans="1:7" x14ac:dyDescent="0.25">
      <c r="A79" s="306" t="s">
        <v>64</v>
      </c>
      <c r="B79" s="306" t="s">
        <v>65</v>
      </c>
      <c r="C79" s="306" t="s">
        <v>14</v>
      </c>
      <c r="D79" s="306">
        <v>28.478870859750799</v>
      </c>
      <c r="E79" s="306">
        <v>4522.7631518935204</v>
      </c>
      <c r="F79" s="306">
        <v>0.62573844057017403</v>
      </c>
      <c r="G79" s="306">
        <v>99.374261559429797</v>
      </c>
    </row>
    <row r="80" spans="1:7" x14ac:dyDescent="0.25">
      <c r="A80" s="306" t="s">
        <v>66</v>
      </c>
      <c r="B80" s="306" t="s">
        <v>67</v>
      </c>
      <c r="C80" s="306" t="s">
        <v>14</v>
      </c>
      <c r="D80" s="306">
        <v>1</v>
      </c>
      <c r="E80" s="306">
        <v>666</v>
      </c>
      <c r="F80" s="306">
        <v>0.14992503748125899</v>
      </c>
      <c r="G80" s="306">
        <v>99.850074962518704</v>
      </c>
    </row>
    <row r="81" spans="1:7" x14ac:dyDescent="0.25">
      <c r="A81" s="306" t="s">
        <v>33</v>
      </c>
      <c r="B81" s="306" t="s">
        <v>34</v>
      </c>
      <c r="C81" s="306" t="s">
        <v>14</v>
      </c>
      <c r="D81" s="306">
        <v>4.3105618687381204</v>
      </c>
      <c r="E81" s="306">
        <v>4009.9300263181799</v>
      </c>
      <c r="F81" s="306">
        <v>0.107381751891584</v>
      </c>
      <c r="G81" s="306">
        <v>99.892618248108406</v>
      </c>
    </row>
    <row r="82" spans="1:7" x14ac:dyDescent="0.25">
      <c r="A82" s="306" t="s">
        <v>33</v>
      </c>
      <c r="B82" s="306" t="s">
        <v>34</v>
      </c>
      <c r="C82" s="306" t="s">
        <v>15</v>
      </c>
      <c r="D82" s="306">
        <v>14.7385</v>
      </c>
      <c r="E82" s="306">
        <v>6319.8068325000004</v>
      </c>
      <c r="F82" s="306">
        <v>0.232668632496522</v>
      </c>
      <c r="G82" s="306">
        <v>99.767331367503502</v>
      </c>
    </row>
    <row r="83" spans="1:7" x14ac:dyDescent="0.25">
      <c r="A83" s="306" t="s">
        <v>68</v>
      </c>
      <c r="B83" s="306" t="s">
        <v>69</v>
      </c>
      <c r="C83" s="306" t="s">
        <v>14</v>
      </c>
      <c r="D83" s="306">
        <v>0</v>
      </c>
      <c r="E83" s="306">
        <v>6168.5783330027998</v>
      </c>
      <c r="F83" s="306">
        <v>0</v>
      </c>
      <c r="G83" s="306">
        <v>100</v>
      </c>
    </row>
    <row r="84" spans="1:7" x14ac:dyDescent="0.25">
      <c r="A84" s="306" t="s">
        <v>70</v>
      </c>
      <c r="B84" s="306" t="s">
        <v>71</v>
      </c>
      <c r="C84" s="306" t="s">
        <v>14</v>
      </c>
      <c r="D84" s="306">
        <v>0</v>
      </c>
      <c r="E84" s="306">
        <v>30664.8141771831</v>
      </c>
      <c r="F84" s="306">
        <v>0</v>
      </c>
      <c r="G84" s="306">
        <v>100</v>
      </c>
    </row>
    <row r="85" spans="1:7" x14ac:dyDescent="0.25">
      <c r="A85" s="306" t="s">
        <v>70</v>
      </c>
      <c r="B85" s="306" t="s">
        <v>71</v>
      </c>
      <c r="C85" s="306" t="s">
        <v>15</v>
      </c>
      <c r="D85" s="306">
        <v>0</v>
      </c>
      <c r="E85" s="306">
        <v>44016.3702318</v>
      </c>
      <c r="F85" s="306">
        <v>0</v>
      </c>
      <c r="G85" s="306">
        <v>100</v>
      </c>
    </row>
    <row r="86" spans="1:7" x14ac:dyDescent="0.25">
      <c r="A86" s="306" t="s">
        <v>72</v>
      </c>
      <c r="B86" s="306" t="s">
        <v>73</v>
      </c>
      <c r="C86" s="306" t="s">
        <v>14</v>
      </c>
      <c r="D86" s="306">
        <v>3.31228668941979</v>
      </c>
      <c r="E86" s="306">
        <v>1215.60921501706</v>
      </c>
      <c r="F86" s="306">
        <v>0.27173913043478298</v>
      </c>
      <c r="G86" s="306">
        <v>99.728260869565204</v>
      </c>
    </row>
    <row r="87" spans="1:7" x14ac:dyDescent="0.25">
      <c r="A87" s="306" t="s">
        <v>35</v>
      </c>
      <c r="B87" s="306" t="s">
        <v>36</v>
      </c>
      <c r="C87" s="306" t="s">
        <v>14</v>
      </c>
      <c r="D87" s="306">
        <v>0</v>
      </c>
      <c r="E87" s="306">
        <v>36243.662701364097</v>
      </c>
      <c r="F87" s="306">
        <v>0</v>
      </c>
      <c r="G87" s="306">
        <v>100</v>
      </c>
    </row>
    <row r="88" spans="1:7" x14ac:dyDescent="0.25">
      <c r="A88" s="306" t="s">
        <v>35</v>
      </c>
      <c r="B88" s="306" t="s">
        <v>36</v>
      </c>
      <c r="C88" s="306" t="s">
        <v>15</v>
      </c>
      <c r="D88" s="306">
        <v>0</v>
      </c>
      <c r="E88" s="306">
        <v>49902.024325699997</v>
      </c>
      <c r="F88" s="306">
        <v>0</v>
      </c>
      <c r="G88" s="306">
        <v>100</v>
      </c>
    </row>
    <row r="89" spans="1:7" x14ac:dyDescent="0.25">
      <c r="A89" s="306" t="s">
        <v>74</v>
      </c>
      <c r="B89" s="306" t="s">
        <v>75</v>
      </c>
      <c r="C89" s="306" t="s">
        <v>14</v>
      </c>
      <c r="D89" s="306">
        <v>2.4419586732587701</v>
      </c>
      <c r="E89" s="306">
        <v>1784.72271052212</v>
      </c>
      <c r="F89" s="306">
        <v>0.136638705730356</v>
      </c>
      <c r="G89" s="306">
        <v>99.863361294269694</v>
      </c>
    </row>
    <row r="90" spans="1:7" x14ac:dyDescent="0.25">
      <c r="A90" s="306" t="s">
        <v>76</v>
      </c>
      <c r="B90" s="306" t="s">
        <v>77</v>
      </c>
      <c r="C90" s="306" t="s">
        <v>14</v>
      </c>
      <c r="D90" s="306">
        <v>87.558304562212697</v>
      </c>
      <c r="E90" s="306">
        <v>4087.7988396604301</v>
      </c>
      <c r="F90" s="306">
        <v>2.0970255127364501</v>
      </c>
      <c r="G90" s="306">
        <v>97.902974487263506</v>
      </c>
    </row>
    <row r="91" spans="1:7" x14ac:dyDescent="0.25">
      <c r="A91" s="306" t="s">
        <v>78</v>
      </c>
      <c r="B91" s="306" t="s">
        <v>79</v>
      </c>
      <c r="C91" s="306" t="s">
        <v>14</v>
      </c>
      <c r="D91" s="306">
        <v>1.2006773920406399</v>
      </c>
      <c r="E91" s="306">
        <v>1066.2015241320901</v>
      </c>
      <c r="F91" s="306">
        <v>0.112485939257593</v>
      </c>
      <c r="G91" s="306">
        <v>99.887514060742404</v>
      </c>
    </row>
    <row r="92" spans="1:7" x14ac:dyDescent="0.25">
      <c r="A92" s="306" t="s">
        <v>80</v>
      </c>
      <c r="B92" s="306" t="s">
        <v>81</v>
      </c>
      <c r="C92" s="306" t="s">
        <v>14</v>
      </c>
      <c r="D92" s="306">
        <v>0</v>
      </c>
      <c r="E92" s="306">
        <v>1027.99799398195</v>
      </c>
      <c r="F92" s="306">
        <v>0</v>
      </c>
      <c r="G92" s="306">
        <v>100</v>
      </c>
    </row>
    <row r="93" spans="1:7" x14ac:dyDescent="0.25">
      <c r="A93" s="306" t="s">
        <v>82</v>
      </c>
      <c r="B93" s="306" t="s">
        <v>83</v>
      </c>
      <c r="C93" s="306" t="s">
        <v>14</v>
      </c>
      <c r="D93" s="306">
        <v>0</v>
      </c>
      <c r="E93" s="306">
        <v>6491.94278129125</v>
      </c>
      <c r="F93" s="306">
        <v>0</v>
      </c>
      <c r="G93" s="306">
        <v>100</v>
      </c>
    </row>
    <row r="94" spans="1:7" x14ac:dyDescent="0.25">
      <c r="A94" s="306" t="s">
        <v>82</v>
      </c>
      <c r="B94" s="306" t="s">
        <v>83</v>
      </c>
      <c r="C94" s="306" t="s">
        <v>15</v>
      </c>
      <c r="D94" s="306">
        <v>0</v>
      </c>
      <c r="E94" s="306">
        <v>9326.8494415000005</v>
      </c>
      <c r="F94" s="306">
        <v>0</v>
      </c>
      <c r="G94" s="306">
        <v>100</v>
      </c>
    </row>
    <row r="95" spans="1:7" x14ac:dyDescent="0.25">
      <c r="A95" s="306" t="s">
        <v>37</v>
      </c>
      <c r="B95" s="306" t="s">
        <v>38</v>
      </c>
      <c r="C95" s="306" t="s">
        <v>14</v>
      </c>
      <c r="D95" s="306">
        <v>14243.851022487301</v>
      </c>
      <c r="E95" s="306">
        <v>171136.91130871</v>
      </c>
      <c r="F95" s="306">
        <v>7.6835648118867503</v>
      </c>
      <c r="G95" s="306">
        <v>92.316435188113303</v>
      </c>
    </row>
    <row r="96" spans="1:7" x14ac:dyDescent="0.25">
      <c r="A96" s="306" t="s">
        <v>37</v>
      </c>
      <c r="B96" s="306" t="s">
        <v>38</v>
      </c>
      <c r="C96" s="306" t="s">
        <v>15</v>
      </c>
      <c r="D96" s="306">
        <v>1965.7301327</v>
      </c>
      <c r="E96" s="306">
        <v>255316.32571480001</v>
      </c>
      <c r="F96" s="306">
        <v>0.76403701230728505</v>
      </c>
      <c r="G96" s="306">
        <v>99.235962987692702</v>
      </c>
    </row>
    <row r="97" spans="1:7" x14ac:dyDescent="0.25">
      <c r="A97" s="306" t="s">
        <v>39</v>
      </c>
      <c r="B97" s="306" t="s">
        <v>40</v>
      </c>
      <c r="C97" s="306" t="s">
        <v>14</v>
      </c>
      <c r="D97" s="306">
        <v>10.2884418434477</v>
      </c>
      <c r="E97" s="306">
        <v>5099.0600699159804</v>
      </c>
      <c r="F97" s="306">
        <v>0.20136504330773899</v>
      </c>
      <c r="G97" s="306">
        <v>99.798634956692297</v>
      </c>
    </row>
    <row r="98" spans="1:7" x14ac:dyDescent="0.25">
      <c r="A98" s="306" t="s">
        <v>39</v>
      </c>
      <c r="B98" s="306" t="s">
        <v>40</v>
      </c>
      <c r="C98" s="306" t="s">
        <v>15</v>
      </c>
      <c r="D98" s="306">
        <v>0</v>
      </c>
      <c r="E98" s="306">
        <v>6789.976823</v>
      </c>
      <c r="F98" s="306">
        <v>0</v>
      </c>
      <c r="G98" s="306">
        <v>100</v>
      </c>
    </row>
    <row r="99" spans="1:7" x14ac:dyDescent="0.25">
      <c r="A99" s="306" t="s">
        <v>84</v>
      </c>
      <c r="B99" s="306" t="s">
        <v>85</v>
      </c>
      <c r="C99" s="306" t="s">
        <v>14</v>
      </c>
      <c r="D99" s="306">
        <v>0</v>
      </c>
      <c r="E99" s="306">
        <v>2238.4199841022401</v>
      </c>
      <c r="F99" s="306">
        <v>0</v>
      </c>
      <c r="G99" s="306">
        <v>100</v>
      </c>
    </row>
    <row r="100" spans="1:7" x14ac:dyDescent="0.25">
      <c r="A100" s="306" t="s">
        <v>84</v>
      </c>
      <c r="B100" s="306" t="s">
        <v>85</v>
      </c>
      <c r="C100" s="306" t="s">
        <v>15</v>
      </c>
      <c r="D100" s="306">
        <v>0</v>
      </c>
      <c r="E100" s="306">
        <v>3107.4507674000001</v>
      </c>
      <c r="F100" s="306">
        <v>0</v>
      </c>
      <c r="G100" s="306">
        <v>100</v>
      </c>
    </row>
    <row r="101" spans="1:7" x14ac:dyDescent="0.25">
      <c r="A101" s="306" t="s">
        <v>86</v>
      </c>
      <c r="B101" s="306" t="s">
        <v>87</v>
      </c>
      <c r="C101" s="306" t="s">
        <v>14</v>
      </c>
      <c r="D101" s="306">
        <v>1.1114589855979999</v>
      </c>
      <c r="E101" s="306">
        <v>563.50970569818605</v>
      </c>
      <c r="F101" s="306">
        <v>0.196850393700787</v>
      </c>
      <c r="G101" s="306">
        <v>99.803149606299201</v>
      </c>
    </row>
    <row r="102" spans="1:7" x14ac:dyDescent="0.25">
      <c r="A102" s="306" t="s">
        <v>88</v>
      </c>
      <c r="B102" s="306" t="s">
        <v>89</v>
      </c>
      <c r="C102" s="306" t="s">
        <v>14</v>
      </c>
      <c r="D102" s="306">
        <v>0</v>
      </c>
      <c r="E102" s="306">
        <v>1980.99096896676</v>
      </c>
      <c r="F102" s="306">
        <v>0</v>
      </c>
      <c r="G102" s="306">
        <v>100</v>
      </c>
    </row>
    <row r="103" spans="1:7" x14ac:dyDescent="0.25">
      <c r="A103" s="306" t="s">
        <v>88</v>
      </c>
      <c r="B103" s="306" t="s">
        <v>89</v>
      </c>
      <c r="C103" s="306" t="s">
        <v>15</v>
      </c>
      <c r="D103" s="306">
        <v>0</v>
      </c>
      <c r="E103" s="306">
        <v>2882.7687256999998</v>
      </c>
      <c r="F103" s="306">
        <v>0</v>
      </c>
      <c r="G103" s="306">
        <v>100</v>
      </c>
    </row>
    <row r="104" spans="1:7" x14ac:dyDescent="0.25">
      <c r="A104" s="306" t="s">
        <v>90</v>
      </c>
      <c r="B104" s="306" t="s">
        <v>91</v>
      </c>
      <c r="C104" s="306" t="s">
        <v>14</v>
      </c>
      <c r="D104" s="306">
        <v>0</v>
      </c>
      <c r="E104" s="306">
        <v>362.645235361652</v>
      </c>
      <c r="F104" s="306">
        <v>0</v>
      </c>
      <c r="G104" s="306">
        <v>100</v>
      </c>
    </row>
    <row r="105" spans="1:7" x14ac:dyDescent="0.25">
      <c r="A105" s="306" t="s">
        <v>92</v>
      </c>
      <c r="B105" s="306" t="s">
        <v>93</v>
      </c>
      <c r="C105" s="306" t="s">
        <v>15</v>
      </c>
      <c r="D105" s="306">
        <v>5.8156499999999998</v>
      </c>
      <c r="E105" s="306">
        <v>3832.1637580000001</v>
      </c>
      <c r="F105" s="306">
        <v>0.15152895265351601</v>
      </c>
      <c r="G105" s="306">
        <v>99.848471047346493</v>
      </c>
    </row>
    <row r="106" spans="1:7" x14ac:dyDescent="0.25">
      <c r="A106" s="306" t="s">
        <v>92</v>
      </c>
      <c r="B106" s="306" t="s">
        <v>93</v>
      </c>
      <c r="C106" s="306" t="s">
        <v>14</v>
      </c>
      <c r="D106" s="306">
        <v>0</v>
      </c>
      <c r="E106" s="306">
        <v>2485.84354243297</v>
      </c>
      <c r="F106" s="306">
        <v>0</v>
      </c>
      <c r="G106" s="306">
        <v>100</v>
      </c>
    </row>
    <row r="107" spans="1:7" x14ac:dyDescent="0.25">
      <c r="A107" s="306" t="s">
        <v>94</v>
      </c>
      <c r="B107" s="306" t="s">
        <v>95</v>
      </c>
      <c r="C107" s="306" t="s">
        <v>14</v>
      </c>
      <c r="D107" s="306">
        <v>11.772808811358001</v>
      </c>
      <c r="E107" s="306">
        <v>4357.7276674479299</v>
      </c>
      <c r="F107" s="306">
        <v>0.269431457333006</v>
      </c>
      <c r="G107" s="306">
        <v>99.730568542667001</v>
      </c>
    </row>
    <row r="108" spans="1:7" x14ac:dyDescent="0.25">
      <c r="A108" s="306" t="s">
        <v>94</v>
      </c>
      <c r="B108" s="306" t="s">
        <v>95</v>
      </c>
      <c r="C108" s="306" t="s">
        <v>15</v>
      </c>
      <c r="D108" s="306">
        <v>0</v>
      </c>
      <c r="E108" s="306">
        <v>6994.1631428999999</v>
      </c>
      <c r="F108" s="306">
        <v>0</v>
      </c>
      <c r="G108" s="306">
        <v>100</v>
      </c>
    </row>
    <row r="109" spans="1:7" x14ac:dyDescent="0.25">
      <c r="A109" s="306" t="s">
        <v>96</v>
      </c>
      <c r="B109" s="306" t="s">
        <v>97</v>
      </c>
      <c r="C109" s="306" t="s">
        <v>14</v>
      </c>
      <c r="D109" s="306">
        <v>0</v>
      </c>
      <c r="E109" s="306">
        <v>9035.5056301545501</v>
      </c>
      <c r="F109" s="306">
        <v>0</v>
      </c>
      <c r="G109" s="306">
        <v>100</v>
      </c>
    </row>
    <row r="110" spans="1:7" x14ac:dyDescent="0.25">
      <c r="A110" s="306" t="s">
        <v>98</v>
      </c>
      <c r="B110" s="306" t="s">
        <v>99</v>
      </c>
      <c r="C110" s="306" t="s">
        <v>14</v>
      </c>
      <c r="D110" s="306">
        <v>0</v>
      </c>
      <c r="E110" s="306">
        <v>6430.0185259058499</v>
      </c>
      <c r="F110" s="306">
        <v>0</v>
      </c>
      <c r="G110" s="306">
        <v>100</v>
      </c>
    </row>
    <row r="111" spans="1:7" x14ac:dyDescent="0.25">
      <c r="A111" s="306" t="s">
        <v>100</v>
      </c>
      <c r="B111" s="306" t="s">
        <v>101</v>
      </c>
      <c r="C111" s="306" t="s">
        <v>15</v>
      </c>
      <c r="D111" s="306">
        <v>0</v>
      </c>
      <c r="E111" s="306">
        <v>574.86446560000002</v>
      </c>
      <c r="F111" s="306">
        <v>0</v>
      </c>
      <c r="G111" s="306">
        <v>100</v>
      </c>
    </row>
    <row r="112" spans="1:7" x14ac:dyDescent="0.25">
      <c r="A112" s="306" t="s">
        <v>102</v>
      </c>
      <c r="B112" s="306" t="s">
        <v>103</v>
      </c>
      <c r="C112" s="306" t="s">
        <v>15</v>
      </c>
      <c r="D112" s="306">
        <v>37.716580299999997</v>
      </c>
      <c r="E112" s="306">
        <v>42643.826813699998</v>
      </c>
      <c r="F112" s="306">
        <v>8.8367423717161206E-2</v>
      </c>
      <c r="G112" s="306">
        <v>99.911632576282798</v>
      </c>
    </row>
    <row r="113" spans="1:7" x14ac:dyDescent="0.25">
      <c r="A113" s="306" t="s">
        <v>102</v>
      </c>
      <c r="B113" s="306" t="s">
        <v>103</v>
      </c>
      <c r="C113" s="306" t="s">
        <v>14</v>
      </c>
      <c r="D113" s="306">
        <v>0</v>
      </c>
      <c r="E113" s="306">
        <v>30951.572241006499</v>
      </c>
      <c r="F113" s="306">
        <v>0</v>
      </c>
      <c r="G113" s="306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773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307" t="s">
        <v>106</v>
      </c>
      <c r="B124" s="307" t="s">
        <v>107</v>
      </c>
      <c r="C124" s="307" t="s">
        <v>14</v>
      </c>
      <c r="D124" s="307">
        <v>79.433755080183403</v>
      </c>
      <c r="E124" s="307">
        <v>209177.529988075</v>
      </c>
      <c r="F124" s="307">
        <v>3.7959909987837499E-2</v>
      </c>
      <c r="G124" s="307">
        <v>99.962040090012195</v>
      </c>
    </row>
    <row r="125" spans="1:7" x14ac:dyDescent="0.25">
      <c r="A125" s="307" t="s">
        <v>106</v>
      </c>
      <c r="B125" s="307" t="s">
        <v>107</v>
      </c>
      <c r="C125" s="307" t="s">
        <v>15</v>
      </c>
      <c r="D125" s="307">
        <v>154.02181590000001</v>
      </c>
      <c r="E125" s="307">
        <v>229934.7700246</v>
      </c>
      <c r="F125" s="307">
        <v>6.6940164563413201E-2</v>
      </c>
      <c r="G125" s="307">
        <v>99.933059835436595</v>
      </c>
    </row>
    <row r="126" spans="1:7" x14ac:dyDescent="0.25">
      <c r="A126" s="307" t="s">
        <v>108</v>
      </c>
      <c r="B126" s="307" t="s">
        <v>109</v>
      </c>
      <c r="C126" s="307" t="s">
        <v>14</v>
      </c>
      <c r="D126" s="307">
        <v>0</v>
      </c>
      <c r="E126" s="307">
        <v>256194.94824207501</v>
      </c>
      <c r="F126" s="307">
        <v>0</v>
      </c>
      <c r="G126" s="307">
        <v>100</v>
      </c>
    </row>
    <row r="127" spans="1:7" x14ac:dyDescent="0.25">
      <c r="A127" s="307" t="s">
        <v>108</v>
      </c>
      <c r="B127" s="307" t="s">
        <v>109</v>
      </c>
      <c r="C127" s="307" t="s">
        <v>15</v>
      </c>
      <c r="D127" s="307">
        <v>0</v>
      </c>
      <c r="E127" s="307">
        <v>297273.40263819997</v>
      </c>
      <c r="F127" s="307">
        <v>0</v>
      </c>
      <c r="G127" s="307">
        <v>100</v>
      </c>
    </row>
    <row r="128" spans="1:7" x14ac:dyDescent="0.25">
      <c r="A128" s="307" t="s">
        <v>110</v>
      </c>
      <c r="B128" s="307" t="s">
        <v>111</v>
      </c>
      <c r="C128" s="307" t="s">
        <v>14</v>
      </c>
      <c r="D128" s="307">
        <v>438.07968691883599</v>
      </c>
      <c r="E128" s="307">
        <v>393086.72038101201</v>
      </c>
      <c r="F128" s="307">
        <v>0.11132200228377299</v>
      </c>
      <c r="G128" s="307">
        <v>99.888677997716201</v>
      </c>
    </row>
    <row r="129" spans="1:7" x14ac:dyDescent="0.25">
      <c r="A129" s="307" t="s">
        <v>110</v>
      </c>
      <c r="B129" s="307" t="s">
        <v>111</v>
      </c>
      <c r="C129" s="307" t="s">
        <v>15</v>
      </c>
      <c r="D129" s="307">
        <v>293.7448756</v>
      </c>
      <c r="E129" s="307">
        <v>446058.03474949999</v>
      </c>
      <c r="F129" s="307">
        <v>6.5810172381685697E-2</v>
      </c>
      <c r="G129" s="307">
        <v>99.934189827618297</v>
      </c>
    </row>
    <row r="130" spans="1:7" x14ac:dyDescent="0.25">
      <c r="A130" s="307" t="s">
        <v>112</v>
      </c>
      <c r="B130" s="307" t="s">
        <v>113</v>
      </c>
      <c r="C130" s="307" t="s">
        <v>15</v>
      </c>
      <c r="D130" s="307">
        <v>8.6303225000000001</v>
      </c>
      <c r="E130" s="307">
        <v>56428.9224359</v>
      </c>
      <c r="F130" s="307">
        <v>1.52918085178941E-2</v>
      </c>
      <c r="G130" s="307">
        <v>99.984708191482099</v>
      </c>
    </row>
    <row r="131" spans="1:7" x14ac:dyDescent="0.25">
      <c r="A131" s="307" t="s">
        <v>112</v>
      </c>
      <c r="B131" s="307" t="s">
        <v>113</v>
      </c>
      <c r="C131" s="307" t="s">
        <v>14</v>
      </c>
      <c r="D131" s="307">
        <v>0</v>
      </c>
      <c r="E131" s="307">
        <v>47925.832313250197</v>
      </c>
      <c r="F131" s="307">
        <v>0</v>
      </c>
      <c r="G131" s="307">
        <v>100</v>
      </c>
    </row>
    <row r="132" spans="1:7" x14ac:dyDescent="0.25">
      <c r="A132" s="307" t="s">
        <v>114</v>
      </c>
      <c r="B132" s="307" t="s">
        <v>115</v>
      </c>
      <c r="C132" s="307" t="s">
        <v>14</v>
      </c>
      <c r="D132" s="307">
        <v>0</v>
      </c>
      <c r="E132" s="307">
        <v>61807.819669868899</v>
      </c>
      <c r="F132" s="307">
        <v>0</v>
      </c>
      <c r="G132" s="307">
        <v>100</v>
      </c>
    </row>
    <row r="133" spans="1:7" x14ac:dyDescent="0.25">
      <c r="A133" s="307" t="s">
        <v>114</v>
      </c>
      <c r="B133" s="307" t="s">
        <v>115</v>
      </c>
      <c r="C133" s="307" t="s">
        <v>15</v>
      </c>
      <c r="D133" s="307">
        <v>0</v>
      </c>
      <c r="E133" s="307">
        <v>77346.119478699999</v>
      </c>
      <c r="F133" s="307">
        <v>0</v>
      </c>
      <c r="G133" s="307">
        <v>100</v>
      </c>
    </row>
    <row r="134" spans="1:7" x14ac:dyDescent="0.25">
      <c r="A134" s="307" t="s">
        <v>116</v>
      </c>
      <c r="B134" s="307" t="s">
        <v>117</v>
      </c>
      <c r="C134" s="307" t="s">
        <v>15</v>
      </c>
      <c r="D134" s="307">
        <v>34.107710599999997</v>
      </c>
      <c r="E134" s="307">
        <v>33102.486926700003</v>
      </c>
      <c r="F134" s="307">
        <v>0.102930645026532</v>
      </c>
      <c r="G134" s="307">
        <v>99.897069354973496</v>
      </c>
    </row>
    <row r="135" spans="1:7" x14ac:dyDescent="0.25">
      <c r="A135" s="307" t="s">
        <v>116</v>
      </c>
      <c r="B135" s="307" t="s">
        <v>117</v>
      </c>
      <c r="C135" s="307" t="s">
        <v>14</v>
      </c>
      <c r="D135" s="307">
        <v>0</v>
      </c>
      <c r="E135" s="307">
        <v>26356.140928961999</v>
      </c>
      <c r="F135" s="307">
        <v>0</v>
      </c>
      <c r="G135" s="307">
        <v>100</v>
      </c>
    </row>
    <row r="136" spans="1:7" x14ac:dyDescent="0.25">
      <c r="A136" s="307" t="s">
        <v>118</v>
      </c>
      <c r="B136" s="307" t="s">
        <v>119</v>
      </c>
      <c r="C136" s="307" t="s">
        <v>15</v>
      </c>
      <c r="D136" s="307">
        <v>27.362969199999998</v>
      </c>
      <c r="E136" s="307">
        <v>28190.2880348</v>
      </c>
      <c r="F136" s="307">
        <v>9.6971109310697606E-2</v>
      </c>
      <c r="G136" s="307">
        <v>99.903028890689299</v>
      </c>
    </row>
    <row r="137" spans="1:7" x14ac:dyDescent="0.25">
      <c r="A137" s="307" t="s">
        <v>118</v>
      </c>
      <c r="B137" s="307" t="s">
        <v>119</v>
      </c>
      <c r="C137" s="307" t="s">
        <v>14</v>
      </c>
      <c r="D137" s="307">
        <v>0</v>
      </c>
      <c r="E137" s="307">
        <v>24641.9923142794</v>
      </c>
      <c r="F137" s="307">
        <v>0</v>
      </c>
      <c r="G137" s="307">
        <v>100</v>
      </c>
    </row>
    <row r="138" spans="1:7" x14ac:dyDescent="0.25">
      <c r="A138" s="307" t="s">
        <v>120</v>
      </c>
      <c r="B138" s="307" t="s">
        <v>121</v>
      </c>
      <c r="C138" s="307" t="s">
        <v>14</v>
      </c>
      <c r="D138" s="307">
        <v>34.622562458043902</v>
      </c>
      <c r="E138" s="307">
        <v>81833.455271713901</v>
      </c>
      <c r="F138" s="307">
        <v>4.2290674673190302E-2</v>
      </c>
      <c r="G138" s="307">
        <v>99.957709325326803</v>
      </c>
    </row>
    <row r="139" spans="1:7" x14ac:dyDescent="0.25">
      <c r="A139" s="307" t="s">
        <v>120</v>
      </c>
      <c r="B139" s="307" t="s">
        <v>121</v>
      </c>
      <c r="C139" s="307" t="s">
        <v>15</v>
      </c>
      <c r="D139" s="307">
        <v>0</v>
      </c>
      <c r="E139" s="307">
        <v>89938.236933799999</v>
      </c>
      <c r="F139" s="307">
        <v>0</v>
      </c>
      <c r="G139" s="307">
        <v>100</v>
      </c>
    </row>
    <row r="140" spans="1:7" x14ac:dyDescent="0.25">
      <c r="A140" s="307" t="s">
        <v>122</v>
      </c>
      <c r="B140" s="307" t="s">
        <v>123</v>
      </c>
      <c r="C140" s="307" t="s">
        <v>15</v>
      </c>
      <c r="D140" s="307">
        <v>16.567487</v>
      </c>
      <c r="E140" s="307">
        <v>7586.627727</v>
      </c>
      <c r="F140" s="307">
        <v>0.21790163916209601</v>
      </c>
      <c r="G140" s="307">
        <v>99.782098360837907</v>
      </c>
    </row>
    <row r="141" spans="1:7" x14ac:dyDescent="0.25">
      <c r="A141" s="307" t="s">
        <v>122</v>
      </c>
      <c r="B141" s="307" t="s">
        <v>123</v>
      </c>
      <c r="C141" s="307" t="s">
        <v>14</v>
      </c>
      <c r="D141" s="307">
        <v>0</v>
      </c>
      <c r="E141" s="307">
        <v>7593.5672186216298</v>
      </c>
      <c r="F141" s="307">
        <v>0</v>
      </c>
      <c r="G141" s="307">
        <v>100</v>
      </c>
    </row>
    <row r="142" spans="1:7" x14ac:dyDescent="0.25">
      <c r="A142" s="307" t="s">
        <v>124</v>
      </c>
      <c r="B142" s="307" t="s">
        <v>125</v>
      </c>
      <c r="C142" s="307" t="s">
        <v>15</v>
      </c>
      <c r="D142" s="307">
        <v>168.64094080000001</v>
      </c>
      <c r="E142" s="307">
        <v>136518.71350400001</v>
      </c>
      <c r="F142" s="307">
        <v>0.12337713425282799</v>
      </c>
      <c r="G142" s="307">
        <v>99.876622865747194</v>
      </c>
    </row>
    <row r="143" spans="1:7" x14ac:dyDescent="0.25">
      <c r="A143" s="307" t="s">
        <v>124</v>
      </c>
      <c r="B143" s="307" t="s">
        <v>125</v>
      </c>
      <c r="C143" s="307" t="s">
        <v>14</v>
      </c>
      <c r="D143" s="307">
        <v>0</v>
      </c>
      <c r="E143" s="307">
        <v>117203.78814412899</v>
      </c>
      <c r="F143" s="307">
        <v>0</v>
      </c>
      <c r="G143" s="307">
        <v>100</v>
      </c>
    </row>
    <row r="144" spans="1:7" x14ac:dyDescent="0.25">
      <c r="A144" s="307" t="s">
        <v>126</v>
      </c>
      <c r="B144" s="307" t="s">
        <v>127</v>
      </c>
      <c r="C144" s="307" t="s">
        <v>14</v>
      </c>
      <c r="D144" s="307">
        <v>504.75590650697501</v>
      </c>
      <c r="E144" s="307">
        <v>186597.652557005</v>
      </c>
      <c r="F144" s="307">
        <v>0.26977520527503501</v>
      </c>
      <c r="G144" s="307">
        <v>99.730224794725004</v>
      </c>
    </row>
    <row r="145" spans="1:7" x14ac:dyDescent="0.25">
      <c r="A145" s="307" t="s">
        <v>126</v>
      </c>
      <c r="B145" s="307" t="s">
        <v>127</v>
      </c>
      <c r="C145" s="307" t="s">
        <v>15</v>
      </c>
      <c r="D145" s="307">
        <v>3348.4987080000001</v>
      </c>
      <c r="E145" s="307">
        <v>205353.58703970001</v>
      </c>
      <c r="F145" s="307">
        <v>1.60443950332533</v>
      </c>
      <c r="G145" s="307">
        <v>98.395560496674705</v>
      </c>
    </row>
    <row r="146" spans="1:7" x14ac:dyDescent="0.25">
      <c r="A146" s="307" t="s">
        <v>128</v>
      </c>
      <c r="B146" s="307" t="s">
        <v>129</v>
      </c>
      <c r="C146" s="307" t="s">
        <v>14</v>
      </c>
      <c r="D146" s="307">
        <v>212.36413690839501</v>
      </c>
      <c r="E146" s="307">
        <v>73826.647750376404</v>
      </c>
      <c r="F146" s="307">
        <v>0.286827351547712</v>
      </c>
      <c r="G146" s="307">
        <v>99.7131726484523</v>
      </c>
    </row>
    <row r="147" spans="1:7" x14ac:dyDescent="0.25">
      <c r="A147" s="307" t="s">
        <v>128</v>
      </c>
      <c r="B147" s="307" t="s">
        <v>129</v>
      </c>
      <c r="C147" s="307" t="s">
        <v>15</v>
      </c>
      <c r="D147" s="307">
        <v>816.19211929999994</v>
      </c>
      <c r="E147" s="307">
        <v>77205.963214899995</v>
      </c>
      <c r="F147" s="307">
        <v>1.0461030149755799</v>
      </c>
      <c r="G147" s="307">
        <v>98.9538969850244</v>
      </c>
    </row>
    <row r="148" spans="1:7" x14ac:dyDescent="0.25">
      <c r="A148" s="307" t="s">
        <v>130</v>
      </c>
      <c r="B148" s="307" t="s">
        <v>131</v>
      </c>
      <c r="C148" s="307" t="s">
        <v>14</v>
      </c>
      <c r="D148" s="307">
        <v>366.75713289893798</v>
      </c>
      <c r="E148" s="307">
        <v>559.55357377081305</v>
      </c>
      <c r="F148" s="307">
        <v>39.593316827514002</v>
      </c>
      <c r="G148" s="307">
        <v>60.406683172486098</v>
      </c>
    </row>
    <row r="149" spans="1:7" x14ac:dyDescent="0.25">
      <c r="A149" s="307" t="s">
        <v>130</v>
      </c>
      <c r="B149" s="307" t="s">
        <v>131</v>
      </c>
      <c r="C149" s="307" t="s">
        <v>15</v>
      </c>
      <c r="D149" s="307">
        <v>371.75427439999999</v>
      </c>
      <c r="E149" s="307">
        <v>763.35950519999994</v>
      </c>
      <c r="F149" s="307">
        <v>32.750397456279799</v>
      </c>
      <c r="G149" s="307">
        <v>67.249602543720201</v>
      </c>
    </row>
    <row r="150" spans="1:7" x14ac:dyDescent="0.25">
      <c r="A150" s="307" t="s">
        <v>132</v>
      </c>
      <c r="B150" s="307" t="s">
        <v>133</v>
      </c>
      <c r="C150" s="307" t="s">
        <v>14</v>
      </c>
      <c r="D150" s="307">
        <v>184.317193494572</v>
      </c>
      <c r="E150" s="307">
        <v>40404.458386129903</v>
      </c>
      <c r="F150" s="307">
        <v>0.45410877973638403</v>
      </c>
      <c r="G150" s="307">
        <v>99.545891220263599</v>
      </c>
    </row>
    <row r="151" spans="1:7" x14ac:dyDescent="0.25">
      <c r="A151" s="307" t="s">
        <v>132</v>
      </c>
      <c r="B151" s="307" t="s">
        <v>133</v>
      </c>
      <c r="C151" s="307" t="s">
        <v>15</v>
      </c>
      <c r="D151" s="307">
        <v>815.81177409999998</v>
      </c>
      <c r="E151" s="307">
        <v>38248.542544800002</v>
      </c>
      <c r="F151" s="307">
        <v>2.0883790051671101</v>
      </c>
      <c r="G151" s="307">
        <v>97.911620994832901</v>
      </c>
    </row>
    <row r="152" spans="1:7" x14ac:dyDescent="0.25">
      <c r="A152" s="307" t="s">
        <v>134</v>
      </c>
      <c r="B152" s="307" t="s">
        <v>135</v>
      </c>
      <c r="C152" s="307" t="s">
        <v>14</v>
      </c>
      <c r="D152" s="307">
        <v>257.854911855816</v>
      </c>
      <c r="E152" s="307">
        <v>118813.243745855</v>
      </c>
      <c r="F152" s="307">
        <v>0.21655541501053999</v>
      </c>
      <c r="G152" s="307">
        <v>99.783444584989496</v>
      </c>
    </row>
    <row r="153" spans="1:7" x14ac:dyDescent="0.25">
      <c r="A153" s="307" t="s">
        <v>134</v>
      </c>
      <c r="B153" s="307" t="s">
        <v>135</v>
      </c>
      <c r="C153" s="307" t="s">
        <v>15</v>
      </c>
      <c r="D153" s="307">
        <v>418.49039299999998</v>
      </c>
      <c r="E153" s="307">
        <v>135252.6045668</v>
      </c>
      <c r="F153" s="307">
        <v>0.308459508728813</v>
      </c>
      <c r="G153" s="307">
        <v>99.691540491271198</v>
      </c>
    </row>
    <row r="154" spans="1:7" x14ac:dyDescent="0.25">
      <c r="A154" s="307" t="s">
        <v>136</v>
      </c>
      <c r="B154" s="307" t="s">
        <v>137</v>
      </c>
      <c r="C154" s="307" t="s">
        <v>14</v>
      </c>
      <c r="D154" s="307">
        <v>847.59653414575905</v>
      </c>
      <c r="E154" s="307">
        <v>103136.48655587299</v>
      </c>
      <c r="F154" s="307">
        <v>0.81512141950802097</v>
      </c>
      <c r="G154" s="307">
        <v>99.184878580491997</v>
      </c>
    </row>
    <row r="155" spans="1:7" x14ac:dyDescent="0.25">
      <c r="A155" s="307" t="s">
        <v>136</v>
      </c>
      <c r="B155" s="307" t="s">
        <v>137</v>
      </c>
      <c r="C155" s="307" t="s">
        <v>15</v>
      </c>
      <c r="D155" s="307">
        <v>936.41973370000005</v>
      </c>
      <c r="E155" s="307">
        <v>127752.5014117</v>
      </c>
      <c r="F155" s="307">
        <v>0.72766149981316597</v>
      </c>
      <c r="G155" s="307">
        <v>99.272338500186805</v>
      </c>
    </row>
    <row r="156" spans="1:7" x14ac:dyDescent="0.25">
      <c r="A156" s="307" t="s">
        <v>138</v>
      </c>
      <c r="B156" s="307" t="s">
        <v>139</v>
      </c>
      <c r="C156" s="307" t="s">
        <v>14</v>
      </c>
      <c r="D156" s="307">
        <v>18.426641192851999</v>
      </c>
      <c r="E156" s="307">
        <v>57263.341982136102</v>
      </c>
      <c r="F156" s="307">
        <v>3.2168422232248299E-2</v>
      </c>
      <c r="G156" s="307">
        <v>99.967831577767697</v>
      </c>
    </row>
    <row r="157" spans="1:7" x14ac:dyDescent="0.25">
      <c r="A157" s="307" t="s">
        <v>138</v>
      </c>
      <c r="B157" s="307" t="s">
        <v>139</v>
      </c>
      <c r="C157" s="307" t="s">
        <v>15</v>
      </c>
      <c r="D157" s="307">
        <v>0</v>
      </c>
      <c r="E157" s="307">
        <v>70431.856299799998</v>
      </c>
      <c r="F157" s="307">
        <v>0</v>
      </c>
      <c r="G157" s="307">
        <v>100</v>
      </c>
    </row>
    <row r="158" spans="1:7" x14ac:dyDescent="0.25">
      <c r="A158" s="307" t="s">
        <v>140</v>
      </c>
      <c r="B158" s="307" t="s">
        <v>141</v>
      </c>
      <c r="C158" s="307" t="s">
        <v>15</v>
      </c>
      <c r="D158" s="307">
        <v>271.45345179999998</v>
      </c>
      <c r="E158" s="307">
        <v>233421.05216970001</v>
      </c>
      <c r="F158" s="307">
        <v>0.11615838987993</v>
      </c>
      <c r="G158" s="307">
        <v>99.883841610120101</v>
      </c>
    </row>
    <row r="159" spans="1:7" x14ac:dyDescent="0.25">
      <c r="A159" s="307" t="s">
        <v>140</v>
      </c>
      <c r="B159" s="307" t="s">
        <v>141</v>
      </c>
      <c r="C159" s="307" t="s">
        <v>14</v>
      </c>
      <c r="D159" s="307">
        <v>0</v>
      </c>
      <c r="E159" s="307">
        <v>206182.55338009199</v>
      </c>
      <c r="F159" s="307">
        <v>0</v>
      </c>
      <c r="G159" s="307">
        <v>100</v>
      </c>
    </row>
    <row r="160" spans="1:7" x14ac:dyDescent="0.25">
      <c r="A160" s="307" t="s">
        <v>142</v>
      </c>
      <c r="B160" s="307" t="s">
        <v>143</v>
      </c>
      <c r="C160" s="307" t="s">
        <v>14</v>
      </c>
      <c r="D160" s="307">
        <v>41.400323128579501</v>
      </c>
      <c r="E160" s="307">
        <v>322905.50764051802</v>
      </c>
      <c r="F160" s="307">
        <v>1.28195446705562E-2</v>
      </c>
      <c r="G160" s="307">
        <v>99.987180455329494</v>
      </c>
    </row>
    <row r="161" spans="1:7" x14ac:dyDescent="0.25">
      <c r="A161" s="307" t="s">
        <v>142</v>
      </c>
      <c r="B161" s="307" t="s">
        <v>143</v>
      </c>
      <c r="C161" s="307" t="s">
        <v>15</v>
      </c>
      <c r="D161" s="307">
        <v>26.9409338</v>
      </c>
      <c r="E161" s="307">
        <v>365056.90539229999</v>
      </c>
      <c r="F161" s="307">
        <v>7.3793825914542999E-3</v>
      </c>
      <c r="G161" s="307">
        <v>99.992620617408505</v>
      </c>
    </row>
    <row r="162" spans="1:7" x14ac:dyDescent="0.25">
      <c r="A162" s="307" t="s">
        <v>144</v>
      </c>
      <c r="B162" s="307" t="s">
        <v>145</v>
      </c>
      <c r="C162" s="307" t="s">
        <v>15</v>
      </c>
      <c r="D162" s="307">
        <v>24.6511937</v>
      </c>
      <c r="E162" s="307">
        <v>146752.2494345</v>
      </c>
      <c r="F162" s="307">
        <v>1.6795009020148102E-2</v>
      </c>
      <c r="G162" s="307">
        <v>99.9832049909798</v>
      </c>
    </row>
    <row r="163" spans="1:7" x14ac:dyDescent="0.25">
      <c r="A163" s="307" t="s">
        <v>144</v>
      </c>
      <c r="B163" s="307" t="s">
        <v>145</v>
      </c>
      <c r="C163" s="307" t="s">
        <v>14</v>
      </c>
      <c r="D163" s="307">
        <v>0</v>
      </c>
      <c r="E163" s="307">
        <v>123078.94799410101</v>
      </c>
      <c r="F163" s="307">
        <v>0</v>
      </c>
      <c r="G163" s="307">
        <v>100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774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08" t="s">
        <v>106</v>
      </c>
      <c r="B174" s="308" t="s">
        <v>107</v>
      </c>
      <c r="C174" s="308" t="s">
        <v>14</v>
      </c>
      <c r="D174" s="308">
        <v>25.238793621623302</v>
      </c>
      <c r="E174" s="308">
        <v>209124.875694991</v>
      </c>
      <c r="F174" s="308">
        <v>1.2067310449881401E-2</v>
      </c>
      <c r="G174" s="308">
        <v>99.987932689550107</v>
      </c>
    </row>
    <row r="175" spans="1:7" x14ac:dyDescent="0.25">
      <c r="A175" s="308" t="s">
        <v>106</v>
      </c>
      <c r="B175" s="308" t="s">
        <v>107</v>
      </c>
      <c r="C175" s="308" t="s">
        <v>15</v>
      </c>
      <c r="D175" s="308">
        <v>49.8334282</v>
      </c>
      <c r="E175" s="308">
        <v>229880.674459</v>
      </c>
      <c r="F175" s="308">
        <v>2.16732562624736E-2</v>
      </c>
      <c r="G175" s="308">
        <v>99.978326743737497</v>
      </c>
    </row>
    <row r="176" spans="1:7" x14ac:dyDescent="0.25">
      <c r="A176" s="308" t="s">
        <v>108</v>
      </c>
      <c r="B176" s="308" t="s">
        <v>109</v>
      </c>
      <c r="C176" s="308" t="s">
        <v>14</v>
      </c>
      <c r="D176" s="308">
        <v>0</v>
      </c>
      <c r="E176" s="308">
        <v>256194.94824207501</v>
      </c>
      <c r="F176" s="308">
        <v>0</v>
      </c>
      <c r="G176" s="308">
        <v>100</v>
      </c>
    </row>
    <row r="177" spans="1:7" x14ac:dyDescent="0.25">
      <c r="A177" s="308" t="s">
        <v>108</v>
      </c>
      <c r="B177" s="308" t="s">
        <v>109</v>
      </c>
      <c r="C177" s="308" t="s">
        <v>15</v>
      </c>
      <c r="D177" s="308">
        <v>0</v>
      </c>
      <c r="E177" s="308">
        <v>297273.40263819997</v>
      </c>
      <c r="F177" s="308">
        <v>0</v>
      </c>
      <c r="G177" s="308">
        <v>100</v>
      </c>
    </row>
    <row r="178" spans="1:7" x14ac:dyDescent="0.25">
      <c r="A178" s="308" t="s">
        <v>110</v>
      </c>
      <c r="B178" s="308" t="s">
        <v>111</v>
      </c>
      <c r="C178" s="308" t="s">
        <v>14</v>
      </c>
      <c r="D178" s="308">
        <v>25.541253564001</v>
      </c>
      <c r="E178" s="308">
        <v>392568.66817011498</v>
      </c>
      <c r="F178" s="308">
        <v>6.5057642091805503E-3</v>
      </c>
      <c r="G178" s="308">
        <v>99.993494235790806</v>
      </c>
    </row>
    <row r="179" spans="1:7" x14ac:dyDescent="0.25">
      <c r="A179" s="308" t="s">
        <v>110</v>
      </c>
      <c r="B179" s="308" t="s">
        <v>111</v>
      </c>
      <c r="C179" s="308" t="s">
        <v>15</v>
      </c>
      <c r="D179" s="308">
        <v>173.39891610000001</v>
      </c>
      <c r="E179" s="308">
        <v>444930.6204893</v>
      </c>
      <c r="F179" s="308">
        <v>3.8956942319154503E-2</v>
      </c>
      <c r="G179" s="308">
        <v>99.961043057680797</v>
      </c>
    </row>
    <row r="180" spans="1:7" x14ac:dyDescent="0.25">
      <c r="A180" s="308" t="s">
        <v>112</v>
      </c>
      <c r="B180" s="308" t="s">
        <v>113</v>
      </c>
      <c r="C180" s="308" t="s">
        <v>15</v>
      </c>
      <c r="D180" s="308">
        <v>8.6303225000000001</v>
      </c>
      <c r="E180" s="308">
        <v>56428.9224359</v>
      </c>
      <c r="F180" s="308">
        <v>1.52918085178941E-2</v>
      </c>
      <c r="G180" s="308">
        <v>99.984708191482099</v>
      </c>
    </row>
    <row r="181" spans="1:7" x14ac:dyDescent="0.25">
      <c r="A181" s="308" t="s">
        <v>112</v>
      </c>
      <c r="B181" s="308" t="s">
        <v>113</v>
      </c>
      <c r="C181" s="308" t="s">
        <v>14</v>
      </c>
      <c r="D181" s="308">
        <v>0</v>
      </c>
      <c r="E181" s="308">
        <v>47925.832313250197</v>
      </c>
      <c r="F181" s="308">
        <v>0</v>
      </c>
      <c r="G181" s="308">
        <v>100</v>
      </c>
    </row>
    <row r="182" spans="1:7" x14ac:dyDescent="0.25">
      <c r="A182" s="308" t="s">
        <v>114</v>
      </c>
      <c r="B182" s="308" t="s">
        <v>115</v>
      </c>
      <c r="C182" s="308" t="s">
        <v>14</v>
      </c>
      <c r="D182" s="308">
        <v>0</v>
      </c>
      <c r="E182" s="308">
        <v>61807.819669868899</v>
      </c>
      <c r="F182" s="308">
        <v>0</v>
      </c>
      <c r="G182" s="308">
        <v>100</v>
      </c>
    </row>
    <row r="183" spans="1:7" x14ac:dyDescent="0.25">
      <c r="A183" s="308" t="s">
        <v>114</v>
      </c>
      <c r="B183" s="308" t="s">
        <v>115</v>
      </c>
      <c r="C183" s="308" t="s">
        <v>15</v>
      </c>
      <c r="D183" s="308">
        <v>0</v>
      </c>
      <c r="E183" s="308">
        <v>77346.119478699999</v>
      </c>
      <c r="F183" s="308">
        <v>0</v>
      </c>
      <c r="G183" s="308">
        <v>100</v>
      </c>
    </row>
    <row r="184" spans="1:7" x14ac:dyDescent="0.25">
      <c r="A184" s="308" t="s">
        <v>116</v>
      </c>
      <c r="B184" s="308" t="s">
        <v>117</v>
      </c>
      <c r="C184" s="308" t="s">
        <v>15</v>
      </c>
      <c r="D184" s="308">
        <v>34.107710599999997</v>
      </c>
      <c r="E184" s="308">
        <v>33102.486926700003</v>
      </c>
      <c r="F184" s="308">
        <v>0.102930645026532</v>
      </c>
      <c r="G184" s="308">
        <v>99.897069354973496</v>
      </c>
    </row>
    <row r="185" spans="1:7" x14ac:dyDescent="0.25">
      <c r="A185" s="308" t="s">
        <v>116</v>
      </c>
      <c r="B185" s="308" t="s">
        <v>117</v>
      </c>
      <c r="C185" s="308" t="s">
        <v>14</v>
      </c>
      <c r="D185" s="308">
        <v>0</v>
      </c>
      <c r="E185" s="308">
        <v>26356.140928961999</v>
      </c>
      <c r="F185" s="308">
        <v>0</v>
      </c>
      <c r="G185" s="308">
        <v>100</v>
      </c>
    </row>
    <row r="186" spans="1:7" x14ac:dyDescent="0.25">
      <c r="A186" s="308" t="s">
        <v>118</v>
      </c>
      <c r="B186" s="308" t="s">
        <v>119</v>
      </c>
      <c r="C186" s="308" t="s">
        <v>15</v>
      </c>
      <c r="D186" s="308">
        <v>27.362969199999998</v>
      </c>
      <c r="E186" s="308">
        <v>28190.2880348</v>
      </c>
      <c r="F186" s="308">
        <v>9.6971109310697606E-2</v>
      </c>
      <c r="G186" s="308">
        <v>99.903028890689299</v>
      </c>
    </row>
    <row r="187" spans="1:7" x14ac:dyDescent="0.25">
      <c r="A187" s="308" t="s">
        <v>118</v>
      </c>
      <c r="B187" s="308" t="s">
        <v>119</v>
      </c>
      <c r="C187" s="308" t="s">
        <v>14</v>
      </c>
      <c r="D187" s="308">
        <v>0</v>
      </c>
      <c r="E187" s="308">
        <v>24641.9923142794</v>
      </c>
      <c r="F187" s="308">
        <v>0</v>
      </c>
      <c r="G187" s="308">
        <v>100</v>
      </c>
    </row>
    <row r="188" spans="1:7" x14ac:dyDescent="0.25">
      <c r="A188" s="308" t="s">
        <v>120</v>
      </c>
      <c r="B188" s="308" t="s">
        <v>121</v>
      </c>
      <c r="C188" s="308" t="s">
        <v>14</v>
      </c>
      <c r="D188" s="308">
        <v>34.622562458043902</v>
      </c>
      <c r="E188" s="308">
        <v>81833.455271713901</v>
      </c>
      <c r="F188" s="308">
        <v>4.2290674673190302E-2</v>
      </c>
      <c r="G188" s="308">
        <v>99.957709325326803</v>
      </c>
    </row>
    <row r="189" spans="1:7" x14ac:dyDescent="0.25">
      <c r="A189" s="308" t="s">
        <v>120</v>
      </c>
      <c r="B189" s="308" t="s">
        <v>121</v>
      </c>
      <c r="C189" s="308" t="s">
        <v>15</v>
      </c>
      <c r="D189" s="308">
        <v>0</v>
      </c>
      <c r="E189" s="308">
        <v>89938.236933799999</v>
      </c>
      <c r="F189" s="308">
        <v>0</v>
      </c>
      <c r="G189" s="308">
        <v>100</v>
      </c>
    </row>
    <row r="190" spans="1:7" x14ac:dyDescent="0.25">
      <c r="A190" s="308" t="s">
        <v>122</v>
      </c>
      <c r="B190" s="308" t="s">
        <v>123</v>
      </c>
      <c r="C190" s="308" t="s">
        <v>15</v>
      </c>
      <c r="D190" s="308">
        <v>16.567487</v>
      </c>
      <c r="E190" s="308">
        <v>7586.627727</v>
      </c>
      <c r="F190" s="308">
        <v>0.21790163916209601</v>
      </c>
      <c r="G190" s="308">
        <v>99.782098360837907</v>
      </c>
    </row>
    <row r="191" spans="1:7" x14ac:dyDescent="0.25">
      <c r="A191" s="308" t="s">
        <v>122</v>
      </c>
      <c r="B191" s="308" t="s">
        <v>123</v>
      </c>
      <c r="C191" s="308" t="s">
        <v>14</v>
      </c>
      <c r="D191" s="308">
        <v>0</v>
      </c>
      <c r="E191" s="308">
        <v>7593.5672186216298</v>
      </c>
      <c r="F191" s="308">
        <v>0</v>
      </c>
      <c r="G191" s="308">
        <v>100</v>
      </c>
    </row>
    <row r="192" spans="1:7" x14ac:dyDescent="0.25">
      <c r="A192" s="308" t="s">
        <v>124</v>
      </c>
      <c r="B192" s="308" t="s">
        <v>125</v>
      </c>
      <c r="C192" s="308" t="s">
        <v>15</v>
      </c>
      <c r="D192" s="308">
        <v>168.64094080000001</v>
      </c>
      <c r="E192" s="308">
        <v>136518.71350400001</v>
      </c>
      <c r="F192" s="308">
        <v>0.12337713425282799</v>
      </c>
      <c r="G192" s="308">
        <v>99.876622865747194</v>
      </c>
    </row>
    <row r="193" spans="1:7" x14ac:dyDescent="0.25">
      <c r="A193" s="308" t="s">
        <v>124</v>
      </c>
      <c r="B193" s="308" t="s">
        <v>125</v>
      </c>
      <c r="C193" s="308" t="s">
        <v>14</v>
      </c>
      <c r="D193" s="308">
        <v>0</v>
      </c>
      <c r="E193" s="308">
        <v>117203.78814412899</v>
      </c>
      <c r="F193" s="308">
        <v>0</v>
      </c>
      <c r="G193" s="308">
        <v>100</v>
      </c>
    </row>
    <row r="194" spans="1:7" x14ac:dyDescent="0.25">
      <c r="A194" s="308" t="s">
        <v>126</v>
      </c>
      <c r="B194" s="308" t="s">
        <v>127</v>
      </c>
      <c r="C194" s="308" t="s">
        <v>14</v>
      </c>
      <c r="D194" s="308">
        <v>472.69141590169301</v>
      </c>
      <c r="E194" s="308">
        <v>184545.65979503101</v>
      </c>
      <c r="F194" s="308">
        <v>0.25548353058383699</v>
      </c>
      <c r="G194" s="308">
        <v>99.744516469416197</v>
      </c>
    </row>
    <row r="195" spans="1:7" x14ac:dyDescent="0.25">
      <c r="A195" s="308" t="s">
        <v>126</v>
      </c>
      <c r="B195" s="308" t="s">
        <v>127</v>
      </c>
      <c r="C195" s="308" t="s">
        <v>15</v>
      </c>
      <c r="D195" s="308">
        <v>2973.4598718000002</v>
      </c>
      <c r="E195" s="308">
        <v>202697.24881359999</v>
      </c>
      <c r="F195" s="308">
        <v>1.44573813685268</v>
      </c>
      <c r="G195" s="308">
        <v>98.554261863147303</v>
      </c>
    </row>
    <row r="196" spans="1:7" x14ac:dyDescent="0.25">
      <c r="A196" s="308" t="s">
        <v>128</v>
      </c>
      <c r="B196" s="308" t="s">
        <v>129</v>
      </c>
      <c r="C196" s="308" t="s">
        <v>14</v>
      </c>
      <c r="D196" s="308">
        <v>65.105953422667497</v>
      </c>
      <c r="E196" s="308">
        <v>73719.191409774503</v>
      </c>
      <c r="F196" s="308">
        <v>8.8238223781123407E-2</v>
      </c>
      <c r="G196" s="308">
        <v>99.911761776218896</v>
      </c>
    </row>
    <row r="197" spans="1:7" x14ac:dyDescent="0.25">
      <c r="A197" s="308" t="s">
        <v>128</v>
      </c>
      <c r="B197" s="308" t="s">
        <v>129</v>
      </c>
      <c r="C197" s="308" t="s">
        <v>15</v>
      </c>
      <c r="D197" s="308">
        <v>496.87552929999998</v>
      </c>
      <c r="E197" s="308">
        <v>77155.008439900004</v>
      </c>
      <c r="F197" s="308">
        <v>0.63987569122866605</v>
      </c>
      <c r="G197" s="308">
        <v>99.360124308771304</v>
      </c>
    </row>
    <row r="198" spans="1:7" x14ac:dyDescent="0.25">
      <c r="A198" s="308" t="s">
        <v>132</v>
      </c>
      <c r="B198" s="308" t="s">
        <v>133</v>
      </c>
      <c r="C198" s="308" t="s">
        <v>15</v>
      </c>
      <c r="D198" s="308">
        <v>488.09789840000002</v>
      </c>
      <c r="E198" s="308">
        <v>38240.497838000003</v>
      </c>
      <c r="F198" s="308">
        <v>1.2603036312552101</v>
      </c>
      <c r="G198" s="308">
        <v>98.739696368744802</v>
      </c>
    </row>
    <row r="199" spans="1:7" x14ac:dyDescent="0.25">
      <c r="A199" s="308" t="s">
        <v>132</v>
      </c>
      <c r="B199" s="308" t="s">
        <v>133</v>
      </c>
      <c r="C199" s="308" t="s">
        <v>14</v>
      </c>
      <c r="D199" s="308">
        <v>0</v>
      </c>
      <c r="E199" s="308">
        <v>40379.083552280499</v>
      </c>
      <c r="F199" s="308">
        <v>0</v>
      </c>
      <c r="G199" s="308">
        <v>100</v>
      </c>
    </row>
    <row r="200" spans="1:7" x14ac:dyDescent="0.25">
      <c r="A200" s="308" t="s">
        <v>134</v>
      </c>
      <c r="B200" s="308" t="s">
        <v>135</v>
      </c>
      <c r="C200" s="308" t="s">
        <v>14</v>
      </c>
      <c r="D200" s="308">
        <v>222.854911855816</v>
      </c>
      <c r="E200" s="308">
        <v>118803.243745855</v>
      </c>
      <c r="F200" s="308">
        <v>0.18723197212124901</v>
      </c>
      <c r="G200" s="308">
        <v>99.812768027878704</v>
      </c>
    </row>
    <row r="201" spans="1:7" x14ac:dyDescent="0.25">
      <c r="A201" s="308" t="s">
        <v>134</v>
      </c>
      <c r="B201" s="308" t="s">
        <v>135</v>
      </c>
      <c r="C201" s="308" t="s">
        <v>15</v>
      </c>
      <c r="D201" s="308">
        <v>412.14892939999999</v>
      </c>
      <c r="E201" s="308">
        <v>135241.5070055</v>
      </c>
      <c r="F201" s="308">
        <v>0.30382441708595698</v>
      </c>
      <c r="G201" s="308">
        <v>99.696175582914094</v>
      </c>
    </row>
    <row r="202" spans="1:7" x14ac:dyDescent="0.25">
      <c r="A202" s="308" t="s">
        <v>136</v>
      </c>
      <c r="B202" s="308" t="s">
        <v>137</v>
      </c>
      <c r="C202" s="308" t="s">
        <v>14</v>
      </c>
      <c r="D202" s="308">
        <v>423.8443064608</v>
      </c>
      <c r="E202" s="308">
        <v>101489.636460425</v>
      </c>
      <c r="F202" s="308">
        <v>0.41588640018123701</v>
      </c>
      <c r="G202" s="308">
        <v>99.584113599818807</v>
      </c>
    </row>
    <row r="203" spans="1:7" x14ac:dyDescent="0.25">
      <c r="A203" s="308" t="s">
        <v>136</v>
      </c>
      <c r="B203" s="308" t="s">
        <v>137</v>
      </c>
      <c r="C203" s="308" t="s">
        <v>15</v>
      </c>
      <c r="D203" s="308">
        <v>397.62619389999998</v>
      </c>
      <c r="E203" s="308">
        <v>125362.4846027</v>
      </c>
      <c r="F203" s="308">
        <v>0.316178310738853</v>
      </c>
      <c r="G203" s="308">
        <v>99.683821689261194</v>
      </c>
    </row>
    <row r="204" spans="1:7" x14ac:dyDescent="0.25">
      <c r="A204" s="308" t="s">
        <v>138</v>
      </c>
      <c r="B204" s="308" t="s">
        <v>139</v>
      </c>
      <c r="C204" s="308" t="s">
        <v>14</v>
      </c>
      <c r="D204" s="308">
        <v>18.426641192851999</v>
      </c>
      <c r="E204" s="308">
        <v>57263.341982136102</v>
      </c>
      <c r="F204" s="308">
        <v>3.2168422232248299E-2</v>
      </c>
      <c r="G204" s="308">
        <v>99.967831577767697</v>
      </c>
    </row>
    <row r="205" spans="1:7" x14ac:dyDescent="0.25">
      <c r="A205" s="308" t="s">
        <v>138</v>
      </c>
      <c r="B205" s="308" t="s">
        <v>139</v>
      </c>
      <c r="C205" s="308" t="s">
        <v>15</v>
      </c>
      <c r="D205" s="308">
        <v>0</v>
      </c>
      <c r="E205" s="308">
        <v>70431.856299799998</v>
      </c>
      <c r="F205" s="308">
        <v>0</v>
      </c>
      <c r="G205" s="308">
        <v>100</v>
      </c>
    </row>
    <row r="206" spans="1:7" x14ac:dyDescent="0.25">
      <c r="A206" s="308" t="s">
        <v>140</v>
      </c>
      <c r="B206" s="308" t="s">
        <v>141</v>
      </c>
      <c r="C206" s="308" t="s">
        <v>15</v>
      </c>
      <c r="D206" s="308">
        <v>271.45345179999998</v>
      </c>
      <c r="E206" s="308">
        <v>233421.05216970001</v>
      </c>
      <c r="F206" s="308">
        <v>0.11615838987993</v>
      </c>
      <c r="G206" s="308">
        <v>99.883841610120101</v>
      </c>
    </row>
    <row r="207" spans="1:7" x14ac:dyDescent="0.25">
      <c r="A207" s="308" t="s">
        <v>140</v>
      </c>
      <c r="B207" s="308" t="s">
        <v>141</v>
      </c>
      <c r="C207" s="308" t="s">
        <v>14</v>
      </c>
      <c r="D207" s="308">
        <v>0</v>
      </c>
      <c r="E207" s="308">
        <v>206182.55338009199</v>
      </c>
      <c r="F207" s="308">
        <v>0</v>
      </c>
      <c r="G207" s="308">
        <v>100</v>
      </c>
    </row>
    <row r="208" spans="1:7" x14ac:dyDescent="0.25">
      <c r="A208" s="308" t="s">
        <v>142</v>
      </c>
      <c r="B208" s="308" t="s">
        <v>143</v>
      </c>
      <c r="C208" s="308" t="s">
        <v>14</v>
      </c>
      <c r="D208" s="308">
        <v>41.400323128579501</v>
      </c>
      <c r="E208" s="308">
        <v>322905.50764051802</v>
      </c>
      <c r="F208" s="308">
        <v>1.28195446705562E-2</v>
      </c>
      <c r="G208" s="308">
        <v>99.987180455329494</v>
      </c>
    </row>
    <row r="209" spans="1:7" x14ac:dyDescent="0.25">
      <c r="A209" s="308" t="s">
        <v>142</v>
      </c>
      <c r="B209" s="308" t="s">
        <v>143</v>
      </c>
      <c r="C209" s="308" t="s">
        <v>15</v>
      </c>
      <c r="D209" s="308">
        <v>26.9409338</v>
      </c>
      <c r="E209" s="308">
        <v>365056.90539229999</v>
      </c>
      <c r="F209" s="308">
        <v>7.3793825914542999E-3</v>
      </c>
      <c r="G209" s="308">
        <v>99.992620617408505</v>
      </c>
    </row>
    <row r="210" spans="1:7" x14ac:dyDescent="0.25">
      <c r="A210" s="308" t="s">
        <v>144</v>
      </c>
      <c r="B210" s="308" t="s">
        <v>145</v>
      </c>
      <c r="C210" s="308" t="s">
        <v>15</v>
      </c>
      <c r="D210" s="308">
        <v>24.6511937</v>
      </c>
      <c r="E210" s="308">
        <v>146752.2494345</v>
      </c>
      <c r="F210" s="308">
        <v>1.6795009020148102E-2</v>
      </c>
      <c r="G210" s="308">
        <v>99.9832049909798</v>
      </c>
    </row>
    <row r="211" spans="1:7" x14ac:dyDescent="0.25">
      <c r="A211" s="308" t="s">
        <v>144</v>
      </c>
      <c r="B211" s="308" t="s">
        <v>145</v>
      </c>
      <c r="C211" s="308" t="s">
        <v>14</v>
      </c>
      <c r="D211" s="308">
        <v>0</v>
      </c>
      <c r="E211" s="308">
        <v>123078.94799410101</v>
      </c>
      <c r="F211" s="308">
        <v>0</v>
      </c>
      <c r="G211" s="308">
        <v>100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775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668</v>
      </c>
      <c r="E221" s="5" t="s">
        <v>667</v>
      </c>
      <c r="F221" s="5" t="s">
        <v>670</v>
      </c>
      <c r="G221" s="5" t="s">
        <v>669</v>
      </c>
    </row>
    <row r="222" spans="1:7" x14ac:dyDescent="0.25">
      <c r="A222" s="309" t="s">
        <v>149</v>
      </c>
      <c r="B222" s="309" t="s">
        <v>150</v>
      </c>
      <c r="C222" s="309" t="s">
        <v>14</v>
      </c>
      <c r="D222" s="309">
        <v>15099.737738891799</v>
      </c>
      <c r="E222" s="309">
        <v>0</v>
      </c>
      <c r="F222" s="309">
        <v>100</v>
      </c>
      <c r="G222" s="309">
        <v>0</v>
      </c>
    </row>
    <row r="223" spans="1:7" x14ac:dyDescent="0.25">
      <c r="A223" s="309" t="s">
        <v>149</v>
      </c>
      <c r="B223" s="309" t="s">
        <v>150</v>
      </c>
      <c r="C223" s="309" t="s">
        <v>15</v>
      </c>
      <c r="D223" s="309">
        <v>19702.405630900001</v>
      </c>
      <c r="E223" s="309">
        <v>0</v>
      </c>
      <c r="F223" s="309">
        <v>100</v>
      </c>
      <c r="G223" s="309">
        <v>0</v>
      </c>
    </row>
    <row r="224" spans="1:7" x14ac:dyDescent="0.25">
      <c r="A224" s="309" t="s">
        <v>151</v>
      </c>
      <c r="B224" s="309" t="s">
        <v>152</v>
      </c>
      <c r="C224" s="309" t="s">
        <v>14</v>
      </c>
      <c r="D224" s="309">
        <v>12460.643985626701</v>
      </c>
      <c r="E224" s="309">
        <v>0</v>
      </c>
      <c r="F224" s="309">
        <v>100</v>
      </c>
      <c r="G224" s="309">
        <v>0</v>
      </c>
    </row>
    <row r="225" spans="1:7" x14ac:dyDescent="0.25">
      <c r="A225" s="309" t="s">
        <v>151</v>
      </c>
      <c r="B225" s="309" t="s">
        <v>152</v>
      </c>
      <c r="C225" s="309" t="s">
        <v>15</v>
      </c>
      <c r="D225" s="309">
        <v>15577.9247901</v>
      </c>
      <c r="E225" s="309">
        <v>0</v>
      </c>
      <c r="F225" s="309">
        <v>100</v>
      </c>
      <c r="G225" s="309">
        <v>0</v>
      </c>
    </row>
    <row r="226" spans="1:7" x14ac:dyDescent="0.25">
      <c r="A226" s="309" t="s">
        <v>153</v>
      </c>
      <c r="B226" s="309" t="s">
        <v>155</v>
      </c>
      <c r="C226" s="309" t="s">
        <v>15</v>
      </c>
      <c r="D226" s="309">
        <v>15383.7133789</v>
      </c>
      <c r="E226" s="309">
        <v>34.107710599999997</v>
      </c>
      <c r="F226" s="309">
        <v>99.778777361586904</v>
      </c>
      <c r="G226" s="309">
        <v>0.22122263841307899</v>
      </c>
    </row>
    <row r="227" spans="1:7" x14ac:dyDescent="0.25">
      <c r="A227" s="309" t="s">
        <v>153</v>
      </c>
      <c r="B227" s="309" t="s">
        <v>154</v>
      </c>
      <c r="C227" s="309" t="s">
        <v>14</v>
      </c>
      <c r="D227" s="309">
        <v>13171.0709227179</v>
      </c>
      <c r="E227" s="309">
        <v>0</v>
      </c>
      <c r="F227" s="309">
        <v>100</v>
      </c>
      <c r="G227" s="309">
        <v>0</v>
      </c>
    </row>
    <row r="228" spans="1:7" x14ac:dyDescent="0.25">
      <c r="A228" s="309" t="s">
        <v>156</v>
      </c>
      <c r="B228" s="309" t="s">
        <v>157</v>
      </c>
      <c r="C228" s="309" t="s">
        <v>14</v>
      </c>
      <c r="D228" s="309">
        <v>11470.686457903301</v>
      </c>
      <c r="E228" s="309">
        <v>0</v>
      </c>
      <c r="F228" s="309">
        <v>100</v>
      </c>
      <c r="G228" s="309">
        <v>0</v>
      </c>
    </row>
    <row r="229" spans="1:7" x14ac:dyDescent="0.25">
      <c r="A229" s="309" t="s">
        <v>156</v>
      </c>
      <c r="B229" s="309" t="s">
        <v>157</v>
      </c>
      <c r="C229" s="309" t="s">
        <v>15</v>
      </c>
      <c r="D229" s="309">
        <v>13482.2698299</v>
      </c>
      <c r="E229" s="309">
        <v>0</v>
      </c>
      <c r="F229" s="309">
        <v>100</v>
      </c>
      <c r="G229" s="309">
        <v>0</v>
      </c>
    </row>
    <row r="230" spans="1:7" x14ac:dyDescent="0.25">
      <c r="A230" s="309" t="s">
        <v>158</v>
      </c>
      <c r="B230" s="309" t="s">
        <v>159</v>
      </c>
      <c r="C230" s="309" t="s">
        <v>14</v>
      </c>
      <c r="D230" s="309">
        <v>7759.7481756020397</v>
      </c>
      <c r="E230" s="309">
        <v>0</v>
      </c>
      <c r="F230" s="309">
        <v>100</v>
      </c>
      <c r="G230" s="309">
        <v>0</v>
      </c>
    </row>
    <row r="231" spans="1:7" x14ac:dyDescent="0.25">
      <c r="A231" s="309" t="s">
        <v>158</v>
      </c>
      <c r="B231" s="309" t="s">
        <v>159</v>
      </c>
      <c r="C231" s="309" t="s">
        <v>15</v>
      </c>
      <c r="D231" s="309">
        <v>10864.642943299999</v>
      </c>
      <c r="E231" s="309">
        <v>0</v>
      </c>
      <c r="F231" s="309">
        <v>100</v>
      </c>
      <c r="G231" s="309">
        <v>0</v>
      </c>
    </row>
    <row r="232" spans="1:7" x14ac:dyDescent="0.25">
      <c r="A232" s="309" t="s">
        <v>110</v>
      </c>
      <c r="B232" s="309" t="s">
        <v>160</v>
      </c>
      <c r="C232" s="309" t="s">
        <v>14</v>
      </c>
      <c r="D232" s="309">
        <v>22685.121262074499</v>
      </c>
      <c r="E232" s="309">
        <v>25.238793621623302</v>
      </c>
      <c r="F232" s="309">
        <v>99.888866607311698</v>
      </c>
      <c r="G232" s="309">
        <v>0.111133392688299</v>
      </c>
    </row>
    <row r="233" spans="1:7" x14ac:dyDescent="0.25">
      <c r="A233" s="309" t="s">
        <v>110</v>
      </c>
      <c r="B233" s="309" t="s">
        <v>160</v>
      </c>
      <c r="C233" s="309" t="s">
        <v>15</v>
      </c>
      <c r="D233" s="309">
        <v>25464.148240099999</v>
      </c>
      <c r="E233" s="309">
        <v>49.8334282</v>
      </c>
      <c r="F233" s="309">
        <v>99.804681884435496</v>
      </c>
      <c r="G233" s="309">
        <v>0.195318115564517</v>
      </c>
    </row>
    <row r="234" spans="1:7" x14ac:dyDescent="0.25">
      <c r="A234" s="309" t="s">
        <v>161</v>
      </c>
      <c r="B234" s="309" t="s">
        <v>162</v>
      </c>
      <c r="C234" s="309" t="s">
        <v>14</v>
      </c>
      <c r="D234" s="309">
        <v>17522.130284712501</v>
      </c>
      <c r="E234" s="309">
        <v>0</v>
      </c>
      <c r="F234" s="309">
        <v>100</v>
      </c>
      <c r="G234" s="309">
        <v>0</v>
      </c>
    </row>
    <row r="235" spans="1:7" x14ac:dyDescent="0.25">
      <c r="A235" s="309" t="s">
        <v>161</v>
      </c>
      <c r="B235" s="309" t="s">
        <v>162</v>
      </c>
      <c r="C235" s="309" t="s">
        <v>15</v>
      </c>
      <c r="D235" s="309">
        <v>19098.153221600001</v>
      </c>
      <c r="E235" s="309">
        <v>0</v>
      </c>
      <c r="F235" s="309">
        <v>100</v>
      </c>
      <c r="G235" s="309">
        <v>0</v>
      </c>
    </row>
    <row r="236" spans="1:7" x14ac:dyDescent="0.25">
      <c r="A236" s="309" t="s">
        <v>163</v>
      </c>
      <c r="B236" s="309" t="s">
        <v>164</v>
      </c>
      <c r="C236" s="309" t="s">
        <v>14</v>
      </c>
      <c r="D236" s="309">
        <v>15338.5002140619</v>
      </c>
      <c r="E236" s="309">
        <v>0</v>
      </c>
      <c r="F236" s="309">
        <v>100</v>
      </c>
      <c r="G236" s="309">
        <v>0</v>
      </c>
    </row>
    <row r="237" spans="1:7" x14ac:dyDescent="0.25">
      <c r="A237" s="309" t="s">
        <v>163</v>
      </c>
      <c r="B237" s="309" t="s">
        <v>164</v>
      </c>
      <c r="C237" s="309" t="s">
        <v>15</v>
      </c>
      <c r="D237" s="309">
        <v>19959.9663425</v>
      </c>
      <c r="E237" s="309">
        <v>0</v>
      </c>
      <c r="F237" s="309">
        <v>100</v>
      </c>
      <c r="G237" s="309">
        <v>0</v>
      </c>
    </row>
    <row r="238" spans="1:7" x14ac:dyDescent="0.25">
      <c r="A238" s="309" t="s">
        <v>165</v>
      </c>
      <c r="B238" s="309" t="s">
        <v>166</v>
      </c>
      <c r="C238" s="309" t="s">
        <v>15</v>
      </c>
      <c r="D238" s="309">
        <v>17384.631808900001</v>
      </c>
      <c r="E238" s="309">
        <v>9.1067418999999994</v>
      </c>
      <c r="F238" s="309">
        <v>99.947643562231306</v>
      </c>
      <c r="G238" s="309">
        <v>5.2356437768700102E-2</v>
      </c>
    </row>
    <row r="239" spans="1:7" x14ac:dyDescent="0.25">
      <c r="A239" s="309" t="s">
        <v>165</v>
      </c>
      <c r="B239" s="309" t="s">
        <v>166</v>
      </c>
      <c r="C239" s="309" t="s">
        <v>14</v>
      </c>
      <c r="D239" s="309">
        <v>14607.0211699675</v>
      </c>
      <c r="E239" s="309">
        <v>0</v>
      </c>
      <c r="F239" s="309">
        <v>100</v>
      </c>
      <c r="G239" s="309">
        <v>0</v>
      </c>
    </row>
    <row r="240" spans="1:7" x14ac:dyDescent="0.25">
      <c r="A240" s="309" t="s">
        <v>112</v>
      </c>
      <c r="B240" s="309" t="s">
        <v>167</v>
      </c>
      <c r="C240" s="309" t="s">
        <v>14</v>
      </c>
      <c r="D240" s="309">
        <v>20733.669511184798</v>
      </c>
      <c r="E240" s="309">
        <v>0</v>
      </c>
      <c r="F240" s="309">
        <v>100</v>
      </c>
      <c r="G240" s="309">
        <v>0</v>
      </c>
    </row>
    <row r="241" spans="1:7" x14ac:dyDescent="0.25">
      <c r="A241" s="309" t="s">
        <v>112</v>
      </c>
      <c r="B241" s="309" t="s">
        <v>167</v>
      </c>
      <c r="C241" s="309" t="s">
        <v>15</v>
      </c>
      <c r="D241" s="309">
        <v>22957.6458332</v>
      </c>
      <c r="E241" s="309">
        <v>0</v>
      </c>
      <c r="F241" s="309">
        <v>100</v>
      </c>
      <c r="G241" s="309">
        <v>0</v>
      </c>
    </row>
    <row r="242" spans="1:7" x14ac:dyDescent="0.25">
      <c r="A242" s="309" t="s">
        <v>114</v>
      </c>
      <c r="B242" s="309" t="s">
        <v>168</v>
      </c>
      <c r="C242" s="309" t="s">
        <v>14</v>
      </c>
      <c r="D242" s="309">
        <v>53729.053829060198</v>
      </c>
      <c r="E242" s="309">
        <v>0</v>
      </c>
      <c r="F242" s="309">
        <v>100</v>
      </c>
      <c r="G242" s="309">
        <v>0</v>
      </c>
    </row>
    <row r="243" spans="1:7" x14ac:dyDescent="0.25">
      <c r="A243" s="309" t="s">
        <v>114</v>
      </c>
      <c r="B243" s="309" t="s">
        <v>168</v>
      </c>
      <c r="C243" s="309" t="s">
        <v>15</v>
      </c>
      <c r="D243" s="309">
        <v>60683.625414499998</v>
      </c>
      <c r="E243" s="309">
        <v>0</v>
      </c>
      <c r="F243" s="309">
        <v>100</v>
      </c>
      <c r="G243" s="309">
        <v>0</v>
      </c>
    </row>
    <row r="244" spans="1:7" x14ac:dyDescent="0.25">
      <c r="A244" s="309" t="s">
        <v>124</v>
      </c>
      <c r="B244" s="309" t="s">
        <v>169</v>
      </c>
      <c r="C244" s="309" t="s">
        <v>14</v>
      </c>
      <c r="D244" s="309">
        <v>31168.0906262266</v>
      </c>
      <c r="E244" s="309">
        <v>0</v>
      </c>
      <c r="F244" s="309">
        <v>100</v>
      </c>
      <c r="G244" s="309">
        <v>0</v>
      </c>
    </row>
    <row r="245" spans="1:7" x14ac:dyDescent="0.25">
      <c r="A245" s="309" t="s">
        <v>124</v>
      </c>
      <c r="B245" s="309" t="s">
        <v>169</v>
      </c>
      <c r="C245" s="309" t="s">
        <v>15</v>
      </c>
      <c r="D245" s="309">
        <v>37061.714111900001</v>
      </c>
      <c r="E245" s="309">
        <v>0</v>
      </c>
      <c r="F245" s="309">
        <v>100</v>
      </c>
      <c r="G245" s="309">
        <v>0</v>
      </c>
    </row>
    <row r="246" spans="1:7" x14ac:dyDescent="0.25">
      <c r="A246" s="309" t="s">
        <v>126</v>
      </c>
      <c r="B246" s="309" t="s">
        <v>170</v>
      </c>
      <c r="C246" s="309" t="s">
        <v>14</v>
      </c>
      <c r="D246" s="309">
        <v>36418.776258983002</v>
      </c>
      <c r="E246" s="309">
        <v>0</v>
      </c>
      <c r="F246" s="309">
        <v>100</v>
      </c>
      <c r="G246" s="309">
        <v>0</v>
      </c>
    </row>
    <row r="247" spans="1:7" x14ac:dyDescent="0.25">
      <c r="A247" s="309" t="s">
        <v>126</v>
      </c>
      <c r="B247" s="309" t="s">
        <v>170</v>
      </c>
      <c r="C247" s="309" t="s">
        <v>15</v>
      </c>
      <c r="D247" s="309">
        <v>41576.772139699999</v>
      </c>
      <c r="E247" s="309">
        <v>0</v>
      </c>
      <c r="F247" s="309">
        <v>100</v>
      </c>
      <c r="G247" s="309">
        <v>0</v>
      </c>
    </row>
    <row r="248" spans="1:7" x14ac:dyDescent="0.25">
      <c r="A248" s="309" t="s">
        <v>171</v>
      </c>
      <c r="B248" s="309" t="s">
        <v>172</v>
      </c>
      <c r="C248" s="309" t="s">
        <v>15</v>
      </c>
      <c r="D248" s="309">
        <v>11657.3315673</v>
      </c>
      <c r="E248" s="309">
        <v>8.6303225000000001</v>
      </c>
      <c r="F248" s="309">
        <v>99.926021338132898</v>
      </c>
      <c r="G248" s="309">
        <v>7.3978661867100906E-2</v>
      </c>
    </row>
    <row r="249" spans="1:7" x14ac:dyDescent="0.25">
      <c r="A249" s="309" t="s">
        <v>171</v>
      </c>
      <c r="B249" s="309" t="s">
        <v>172</v>
      </c>
      <c r="C249" s="309" t="s">
        <v>14</v>
      </c>
      <c r="D249" s="309">
        <v>9829.4444817196509</v>
      </c>
      <c r="E249" s="309">
        <v>0</v>
      </c>
      <c r="F249" s="309">
        <v>100</v>
      </c>
      <c r="G249" s="309">
        <v>0</v>
      </c>
    </row>
    <row r="250" spans="1:7" x14ac:dyDescent="0.25">
      <c r="A250" s="309" t="s">
        <v>173</v>
      </c>
      <c r="B250" s="309" t="s">
        <v>174</v>
      </c>
      <c r="C250" s="309" t="s">
        <v>14</v>
      </c>
      <c r="D250" s="309">
        <v>17460.949556381602</v>
      </c>
      <c r="E250" s="309">
        <v>0</v>
      </c>
      <c r="F250" s="309">
        <v>100</v>
      </c>
      <c r="G250" s="309">
        <v>0</v>
      </c>
    </row>
    <row r="251" spans="1:7" x14ac:dyDescent="0.25">
      <c r="A251" s="309" t="s">
        <v>173</v>
      </c>
      <c r="B251" s="309" t="s">
        <v>174</v>
      </c>
      <c r="C251" s="309" t="s">
        <v>15</v>
      </c>
      <c r="D251" s="309">
        <v>22249.280229700002</v>
      </c>
      <c r="E251" s="309">
        <v>0</v>
      </c>
      <c r="F251" s="309">
        <v>100</v>
      </c>
      <c r="G251" s="309">
        <v>0</v>
      </c>
    </row>
    <row r="252" spans="1:7" x14ac:dyDescent="0.25">
      <c r="A252" s="309" t="s">
        <v>175</v>
      </c>
      <c r="B252" s="309" t="s">
        <v>176</v>
      </c>
      <c r="C252" s="309" t="s">
        <v>15</v>
      </c>
      <c r="D252" s="309">
        <v>31242.819274199999</v>
      </c>
      <c r="E252" s="309">
        <v>39.232660199999998</v>
      </c>
      <c r="F252" s="309">
        <v>99.874584121648198</v>
      </c>
      <c r="G252" s="309">
        <v>0.125415878351819</v>
      </c>
    </row>
    <row r="253" spans="1:7" x14ac:dyDescent="0.25">
      <c r="A253" s="309" t="s">
        <v>175</v>
      </c>
      <c r="B253" s="309" t="s">
        <v>176</v>
      </c>
      <c r="C253" s="309" t="s">
        <v>14</v>
      </c>
      <c r="D253" s="309">
        <v>32428.520955035401</v>
      </c>
      <c r="E253" s="309">
        <v>0</v>
      </c>
      <c r="F253" s="309">
        <v>100</v>
      </c>
      <c r="G253" s="309">
        <v>0</v>
      </c>
    </row>
    <row r="254" spans="1:7" x14ac:dyDescent="0.25">
      <c r="A254" s="309" t="s">
        <v>177</v>
      </c>
      <c r="B254" s="309" t="s">
        <v>178</v>
      </c>
      <c r="C254" s="309" t="s">
        <v>14</v>
      </c>
      <c r="D254" s="309">
        <v>35225.842362630901</v>
      </c>
      <c r="E254" s="309">
        <v>0</v>
      </c>
      <c r="F254" s="309">
        <v>100</v>
      </c>
      <c r="G254" s="309">
        <v>0</v>
      </c>
    </row>
    <row r="255" spans="1:7" x14ac:dyDescent="0.25">
      <c r="A255" s="309" t="s">
        <v>177</v>
      </c>
      <c r="B255" s="309" t="s">
        <v>178</v>
      </c>
      <c r="C255" s="309" t="s">
        <v>15</v>
      </c>
      <c r="D255" s="309">
        <v>37199.339361400002</v>
      </c>
      <c r="E255" s="309">
        <v>0</v>
      </c>
      <c r="F255" s="309">
        <v>100</v>
      </c>
      <c r="G255" s="309">
        <v>0</v>
      </c>
    </row>
    <row r="256" spans="1:7" x14ac:dyDescent="0.25">
      <c r="A256" s="309" t="s">
        <v>179</v>
      </c>
      <c r="B256" s="309" t="s">
        <v>180</v>
      </c>
      <c r="C256" s="309" t="s">
        <v>14</v>
      </c>
      <c r="D256" s="309">
        <v>55011.016055852502</v>
      </c>
      <c r="E256" s="309">
        <v>0</v>
      </c>
      <c r="F256" s="309">
        <v>100</v>
      </c>
      <c r="G256" s="309">
        <v>0</v>
      </c>
    </row>
    <row r="257" spans="1:7" x14ac:dyDescent="0.25">
      <c r="A257" s="309" t="s">
        <v>179</v>
      </c>
      <c r="B257" s="309" t="s">
        <v>180</v>
      </c>
      <c r="C257" s="309" t="s">
        <v>15</v>
      </c>
      <c r="D257" s="309">
        <v>63913.704136400003</v>
      </c>
      <c r="E257" s="309">
        <v>0</v>
      </c>
      <c r="F257" s="309">
        <v>100</v>
      </c>
      <c r="G257" s="309">
        <v>0</v>
      </c>
    </row>
    <row r="258" spans="1:7" x14ac:dyDescent="0.25">
      <c r="A258" s="309" t="s">
        <v>181</v>
      </c>
      <c r="B258" s="309" t="s">
        <v>182</v>
      </c>
      <c r="C258" s="309" t="s">
        <v>14</v>
      </c>
      <c r="D258" s="309">
        <v>89498.027778600997</v>
      </c>
      <c r="E258" s="309">
        <v>0</v>
      </c>
      <c r="F258" s="309">
        <v>100</v>
      </c>
      <c r="G258" s="309">
        <v>0</v>
      </c>
    </row>
    <row r="259" spans="1:7" x14ac:dyDescent="0.25">
      <c r="A259" s="309" t="s">
        <v>181</v>
      </c>
      <c r="B259" s="309" t="s">
        <v>182</v>
      </c>
      <c r="C259" s="309" t="s">
        <v>15</v>
      </c>
      <c r="D259" s="309">
        <v>99770.738863399994</v>
      </c>
      <c r="E259" s="309">
        <v>0</v>
      </c>
      <c r="F259" s="309">
        <v>100</v>
      </c>
      <c r="G259" s="309">
        <v>0</v>
      </c>
    </row>
    <row r="260" spans="1:7" x14ac:dyDescent="0.25">
      <c r="A260" s="309" t="s">
        <v>183</v>
      </c>
      <c r="B260" s="309" t="s">
        <v>184</v>
      </c>
      <c r="C260" s="309" t="s">
        <v>14</v>
      </c>
      <c r="D260" s="309">
        <v>32847.347168075001</v>
      </c>
      <c r="E260" s="309">
        <v>0</v>
      </c>
      <c r="F260" s="309">
        <v>100</v>
      </c>
      <c r="G260" s="309">
        <v>0</v>
      </c>
    </row>
    <row r="261" spans="1:7" x14ac:dyDescent="0.25">
      <c r="A261" s="309" t="s">
        <v>183</v>
      </c>
      <c r="B261" s="309" t="s">
        <v>184</v>
      </c>
      <c r="C261" s="309" t="s">
        <v>15</v>
      </c>
      <c r="D261" s="309">
        <v>40808.786912900003</v>
      </c>
      <c r="E261" s="309">
        <v>0</v>
      </c>
      <c r="F261" s="309">
        <v>100</v>
      </c>
      <c r="G261" s="309">
        <v>0</v>
      </c>
    </row>
    <row r="262" spans="1:7" x14ac:dyDescent="0.25">
      <c r="A262" s="309" t="s">
        <v>185</v>
      </c>
      <c r="B262" s="309" t="s">
        <v>186</v>
      </c>
      <c r="C262" s="309" t="s">
        <v>14</v>
      </c>
      <c r="D262" s="309">
        <v>39953.414338895003</v>
      </c>
      <c r="E262" s="309">
        <v>0</v>
      </c>
      <c r="F262" s="309">
        <v>100</v>
      </c>
      <c r="G262" s="309">
        <v>0</v>
      </c>
    </row>
    <row r="263" spans="1:7" x14ac:dyDescent="0.25">
      <c r="A263" s="309" t="s">
        <v>185</v>
      </c>
      <c r="B263" s="309" t="s">
        <v>186</v>
      </c>
      <c r="C263" s="309" t="s">
        <v>15</v>
      </c>
      <c r="D263" s="309">
        <v>47066.344090300001</v>
      </c>
      <c r="E263" s="309">
        <v>0</v>
      </c>
      <c r="F263" s="309">
        <v>100</v>
      </c>
      <c r="G263" s="309">
        <v>0</v>
      </c>
    </row>
    <row r="264" spans="1:7" x14ac:dyDescent="0.25">
      <c r="A264" s="309" t="s">
        <v>187</v>
      </c>
      <c r="B264" s="309" t="s">
        <v>188</v>
      </c>
      <c r="C264" s="309" t="s">
        <v>14</v>
      </c>
      <c r="D264" s="309">
        <v>29256.251256979001</v>
      </c>
      <c r="E264" s="309">
        <v>222.854911855816</v>
      </c>
      <c r="F264" s="309">
        <v>99.244024189269993</v>
      </c>
      <c r="G264" s="309">
        <v>0.75597581073003095</v>
      </c>
    </row>
    <row r="265" spans="1:7" x14ac:dyDescent="0.25">
      <c r="A265" s="309" t="s">
        <v>187</v>
      </c>
      <c r="B265" s="309" t="s">
        <v>188</v>
      </c>
      <c r="C265" s="309" t="s">
        <v>15</v>
      </c>
      <c r="D265" s="309">
        <v>33443.675595100001</v>
      </c>
      <c r="E265" s="309">
        <v>194.1879898</v>
      </c>
      <c r="F265" s="309">
        <v>99.422710097774598</v>
      </c>
      <c r="G265" s="309">
        <v>0.57728990222545196</v>
      </c>
    </row>
    <row r="266" spans="1:7" x14ac:dyDescent="0.25">
      <c r="A266" s="309" t="s">
        <v>189</v>
      </c>
      <c r="B266" s="309" t="s">
        <v>190</v>
      </c>
      <c r="C266" s="309" t="s">
        <v>15</v>
      </c>
      <c r="D266" s="309">
        <v>15650.923070500001</v>
      </c>
      <c r="E266" s="309">
        <v>47.036898600000001</v>
      </c>
      <c r="F266" s="309">
        <v>99.700362985428796</v>
      </c>
      <c r="G266" s="309">
        <v>0.29963701457124298</v>
      </c>
    </row>
    <row r="267" spans="1:7" x14ac:dyDescent="0.25">
      <c r="A267" s="309" t="s">
        <v>189</v>
      </c>
      <c r="B267" s="309" t="s">
        <v>190</v>
      </c>
      <c r="C267" s="309" t="s">
        <v>14</v>
      </c>
      <c r="D267" s="309">
        <v>13631.243971423601</v>
      </c>
      <c r="E267" s="309">
        <v>0</v>
      </c>
      <c r="F267" s="309">
        <v>100</v>
      </c>
      <c r="G267" s="309">
        <v>0</v>
      </c>
    </row>
    <row r="268" spans="1:7" x14ac:dyDescent="0.25">
      <c r="A268" s="309" t="s">
        <v>191</v>
      </c>
      <c r="B268" s="309" t="s">
        <v>192</v>
      </c>
      <c r="C268" s="309" t="s">
        <v>14</v>
      </c>
      <c r="D268" s="309">
        <v>23354.873379457302</v>
      </c>
      <c r="E268" s="309">
        <v>0</v>
      </c>
      <c r="F268" s="309">
        <v>100</v>
      </c>
      <c r="G268" s="309">
        <v>0</v>
      </c>
    </row>
    <row r="269" spans="1:7" x14ac:dyDescent="0.25">
      <c r="A269" s="309" t="s">
        <v>191</v>
      </c>
      <c r="B269" s="309" t="s">
        <v>192</v>
      </c>
      <c r="C269" s="309" t="s">
        <v>15</v>
      </c>
      <c r="D269" s="309">
        <v>26907.7645701</v>
      </c>
      <c r="E269" s="309">
        <v>0</v>
      </c>
      <c r="F269" s="309">
        <v>100</v>
      </c>
      <c r="G269" s="309">
        <v>0</v>
      </c>
    </row>
    <row r="270" spans="1:7" x14ac:dyDescent="0.25">
      <c r="A270" s="309" t="s">
        <v>193</v>
      </c>
      <c r="B270" s="309" t="s">
        <v>194</v>
      </c>
      <c r="C270" s="309" t="s">
        <v>14</v>
      </c>
      <c r="D270" s="309">
        <v>7670.9714009399204</v>
      </c>
      <c r="E270" s="309">
        <v>0</v>
      </c>
      <c r="F270" s="309">
        <v>100</v>
      </c>
      <c r="G270" s="309">
        <v>0</v>
      </c>
    </row>
    <row r="271" spans="1:7" x14ac:dyDescent="0.25">
      <c r="A271" s="309" t="s">
        <v>193</v>
      </c>
      <c r="B271" s="309" t="s">
        <v>194</v>
      </c>
      <c r="C271" s="309" t="s">
        <v>15</v>
      </c>
      <c r="D271" s="309">
        <v>9385.6969203999997</v>
      </c>
      <c r="E271" s="309">
        <v>0</v>
      </c>
      <c r="F271" s="309">
        <v>100</v>
      </c>
      <c r="G271" s="309">
        <v>0</v>
      </c>
    </row>
    <row r="272" spans="1:7" x14ac:dyDescent="0.25">
      <c r="A272" s="309" t="s">
        <v>195</v>
      </c>
      <c r="B272" s="309" t="s">
        <v>196</v>
      </c>
      <c r="C272" s="309" t="s">
        <v>14</v>
      </c>
      <c r="D272" s="309">
        <v>13185.070006244199</v>
      </c>
      <c r="E272" s="309">
        <v>0</v>
      </c>
      <c r="F272" s="309">
        <v>100</v>
      </c>
      <c r="G272" s="309">
        <v>0</v>
      </c>
    </row>
    <row r="273" spans="1:7" x14ac:dyDescent="0.25">
      <c r="A273" s="309" t="s">
        <v>195</v>
      </c>
      <c r="B273" s="309" t="s">
        <v>196</v>
      </c>
      <c r="C273" s="309" t="s">
        <v>15</v>
      </c>
      <c r="D273" s="309">
        <v>17718.7735478</v>
      </c>
      <c r="E273" s="309">
        <v>0</v>
      </c>
      <c r="F273" s="309">
        <v>100</v>
      </c>
      <c r="G273" s="309">
        <v>0</v>
      </c>
    </row>
    <row r="274" spans="1:7" x14ac:dyDescent="0.25">
      <c r="A274" s="309" t="s">
        <v>197</v>
      </c>
      <c r="B274" s="309" t="s">
        <v>198</v>
      </c>
      <c r="C274" s="309" t="s">
        <v>15</v>
      </c>
      <c r="D274" s="309">
        <v>18804.591114399998</v>
      </c>
      <c r="E274" s="309">
        <v>27.362969199999998</v>
      </c>
      <c r="F274" s="309">
        <v>99.854699257025999</v>
      </c>
      <c r="G274" s="309">
        <v>0.145300742974035</v>
      </c>
    </row>
    <row r="275" spans="1:7" x14ac:dyDescent="0.25">
      <c r="A275" s="309" t="s">
        <v>197</v>
      </c>
      <c r="B275" s="309" t="s">
        <v>198</v>
      </c>
      <c r="C275" s="309" t="s">
        <v>14</v>
      </c>
      <c r="D275" s="309">
        <v>16971.0209133395</v>
      </c>
      <c r="E275" s="309">
        <v>0</v>
      </c>
      <c r="F275" s="309">
        <v>100</v>
      </c>
      <c r="G275" s="309">
        <v>0</v>
      </c>
    </row>
    <row r="276" spans="1:7" x14ac:dyDescent="0.25">
      <c r="A276" s="309" t="s">
        <v>199</v>
      </c>
      <c r="B276" s="309" t="s">
        <v>200</v>
      </c>
      <c r="C276" s="309" t="s">
        <v>14</v>
      </c>
      <c r="D276" s="309">
        <v>28012.221488577299</v>
      </c>
      <c r="E276" s="309">
        <v>0</v>
      </c>
      <c r="F276" s="309">
        <v>100</v>
      </c>
      <c r="G276" s="309">
        <v>0</v>
      </c>
    </row>
    <row r="277" spans="1:7" x14ac:dyDescent="0.25">
      <c r="A277" s="309" t="s">
        <v>199</v>
      </c>
      <c r="B277" s="309" t="s">
        <v>200</v>
      </c>
      <c r="C277" s="309" t="s">
        <v>15</v>
      </c>
      <c r="D277" s="309">
        <v>34690.217691899998</v>
      </c>
      <c r="E277" s="309">
        <v>0</v>
      </c>
      <c r="F277" s="309">
        <v>100</v>
      </c>
      <c r="G277" s="309">
        <v>0</v>
      </c>
    </row>
    <row r="278" spans="1:7" x14ac:dyDescent="0.25">
      <c r="A278" s="309" t="s">
        <v>201</v>
      </c>
      <c r="B278" s="309" t="s">
        <v>202</v>
      </c>
      <c r="C278" s="309" t="s">
        <v>14</v>
      </c>
      <c r="D278" s="309">
        <v>32529.843780518</v>
      </c>
      <c r="E278" s="309">
        <v>0</v>
      </c>
      <c r="F278" s="309">
        <v>100</v>
      </c>
      <c r="G278" s="309">
        <v>0</v>
      </c>
    </row>
    <row r="279" spans="1:7" x14ac:dyDescent="0.25">
      <c r="A279" s="309" t="s">
        <v>201</v>
      </c>
      <c r="B279" s="309" t="s">
        <v>202</v>
      </c>
      <c r="C279" s="309" t="s">
        <v>15</v>
      </c>
      <c r="D279" s="309">
        <v>37069.252701500001</v>
      </c>
      <c r="E279" s="309">
        <v>0</v>
      </c>
      <c r="F279" s="309">
        <v>100</v>
      </c>
      <c r="G279" s="309">
        <v>0</v>
      </c>
    </row>
    <row r="280" spans="1:7" x14ac:dyDescent="0.25">
      <c r="A280" s="309" t="s">
        <v>203</v>
      </c>
      <c r="B280" s="309" t="s">
        <v>204</v>
      </c>
      <c r="C280" s="309" t="s">
        <v>14</v>
      </c>
      <c r="D280" s="309">
        <v>17799.849202240701</v>
      </c>
      <c r="E280" s="309">
        <v>0</v>
      </c>
      <c r="F280" s="309">
        <v>100</v>
      </c>
      <c r="G280" s="309">
        <v>0</v>
      </c>
    </row>
    <row r="281" spans="1:7" x14ac:dyDescent="0.25">
      <c r="A281" s="309" t="s">
        <v>203</v>
      </c>
      <c r="B281" s="309" t="s">
        <v>204</v>
      </c>
      <c r="C281" s="309" t="s">
        <v>15</v>
      </c>
      <c r="D281" s="309">
        <v>20810.568176600002</v>
      </c>
      <c r="E281" s="309">
        <v>0</v>
      </c>
      <c r="F281" s="309">
        <v>100</v>
      </c>
      <c r="G281" s="309">
        <v>0</v>
      </c>
    </row>
    <row r="282" spans="1:7" x14ac:dyDescent="0.25">
      <c r="A282" s="309" t="s">
        <v>205</v>
      </c>
      <c r="B282" s="309" t="s">
        <v>206</v>
      </c>
      <c r="C282" s="309" t="s">
        <v>14</v>
      </c>
      <c r="D282" s="309">
        <v>44650.521704032297</v>
      </c>
      <c r="E282" s="309">
        <v>0</v>
      </c>
      <c r="F282" s="309">
        <v>100</v>
      </c>
      <c r="G282" s="309">
        <v>0</v>
      </c>
    </row>
    <row r="283" spans="1:7" x14ac:dyDescent="0.25">
      <c r="A283" s="309" t="s">
        <v>205</v>
      </c>
      <c r="B283" s="309" t="s">
        <v>206</v>
      </c>
      <c r="C283" s="309" t="s">
        <v>15</v>
      </c>
      <c r="D283" s="309">
        <v>55481.488194199999</v>
      </c>
      <c r="E283" s="309">
        <v>0</v>
      </c>
      <c r="F283" s="309">
        <v>100</v>
      </c>
      <c r="G283" s="309">
        <v>0</v>
      </c>
    </row>
    <row r="284" spans="1:7" x14ac:dyDescent="0.25">
      <c r="A284" s="309" t="s">
        <v>207</v>
      </c>
      <c r="B284" s="309" t="s">
        <v>208</v>
      </c>
      <c r="C284" s="309" t="s">
        <v>14</v>
      </c>
      <c r="D284" s="309">
        <v>24112.1114508217</v>
      </c>
      <c r="E284" s="309">
        <v>0</v>
      </c>
      <c r="F284" s="309">
        <v>100</v>
      </c>
      <c r="G284" s="309">
        <v>0</v>
      </c>
    </row>
    <row r="285" spans="1:7" x14ac:dyDescent="0.25">
      <c r="A285" s="309" t="s">
        <v>207</v>
      </c>
      <c r="B285" s="309" t="s">
        <v>208</v>
      </c>
      <c r="C285" s="309" t="s">
        <v>15</v>
      </c>
      <c r="D285" s="309">
        <v>25228.754616900002</v>
      </c>
      <c r="E285" s="309">
        <v>0</v>
      </c>
      <c r="F285" s="309">
        <v>100</v>
      </c>
      <c r="G285" s="309">
        <v>0</v>
      </c>
    </row>
    <row r="286" spans="1:7" x14ac:dyDescent="0.25">
      <c r="A286" s="309" t="s">
        <v>209</v>
      </c>
      <c r="B286" s="309" t="s">
        <v>210</v>
      </c>
      <c r="C286" s="309" t="s">
        <v>14</v>
      </c>
      <c r="D286" s="309">
        <v>26218.681257435001</v>
      </c>
      <c r="E286" s="309">
        <v>0</v>
      </c>
      <c r="F286" s="309">
        <v>100</v>
      </c>
      <c r="G286" s="309">
        <v>0</v>
      </c>
    </row>
    <row r="287" spans="1:7" x14ac:dyDescent="0.25">
      <c r="A287" s="309" t="s">
        <v>209</v>
      </c>
      <c r="B287" s="309" t="s">
        <v>210</v>
      </c>
      <c r="C287" s="309" t="s">
        <v>15</v>
      </c>
      <c r="D287" s="309">
        <v>30997.881103899999</v>
      </c>
      <c r="E287" s="309">
        <v>0</v>
      </c>
      <c r="F287" s="309">
        <v>100</v>
      </c>
      <c r="G287" s="309">
        <v>0</v>
      </c>
    </row>
    <row r="288" spans="1:7" x14ac:dyDescent="0.25">
      <c r="A288" s="309" t="s">
        <v>211</v>
      </c>
      <c r="B288" s="309" t="s">
        <v>212</v>
      </c>
      <c r="C288" s="309" t="s">
        <v>14</v>
      </c>
      <c r="D288" s="309">
        <v>29982.725829169201</v>
      </c>
      <c r="E288" s="309">
        <v>0</v>
      </c>
      <c r="F288" s="309">
        <v>100</v>
      </c>
      <c r="G288" s="309">
        <v>0</v>
      </c>
    </row>
    <row r="289" spans="1:7" x14ac:dyDescent="0.25">
      <c r="A289" s="309" t="s">
        <v>211</v>
      </c>
      <c r="B289" s="309" t="s">
        <v>212</v>
      </c>
      <c r="C289" s="309" t="s">
        <v>15</v>
      </c>
      <c r="D289" s="309">
        <v>30890.612747300002</v>
      </c>
      <c r="E289" s="309">
        <v>0</v>
      </c>
      <c r="F289" s="309">
        <v>100</v>
      </c>
      <c r="G289" s="309">
        <v>0</v>
      </c>
    </row>
    <row r="290" spans="1:7" x14ac:dyDescent="0.25">
      <c r="A290" s="309" t="s">
        <v>213</v>
      </c>
      <c r="B290" s="309" t="s">
        <v>214</v>
      </c>
      <c r="C290" s="309" t="s">
        <v>15</v>
      </c>
      <c r="D290" s="309">
        <v>33869.006522900003</v>
      </c>
      <c r="E290" s="309">
        <v>26.9409338</v>
      </c>
      <c r="F290" s="309">
        <v>99.920518717364601</v>
      </c>
      <c r="G290" s="309">
        <v>7.9481282635381095E-2</v>
      </c>
    </row>
    <row r="291" spans="1:7" x14ac:dyDescent="0.25">
      <c r="A291" s="309" t="s">
        <v>213</v>
      </c>
      <c r="B291" s="309" t="s">
        <v>214</v>
      </c>
      <c r="C291" s="309" t="s">
        <v>14</v>
      </c>
      <c r="D291" s="309">
        <v>29481.5772458141</v>
      </c>
      <c r="E291" s="309">
        <v>0</v>
      </c>
      <c r="F291" s="309">
        <v>100</v>
      </c>
      <c r="G291" s="309">
        <v>0</v>
      </c>
    </row>
    <row r="292" spans="1:7" x14ac:dyDescent="0.25">
      <c r="A292" s="309" t="s">
        <v>215</v>
      </c>
      <c r="B292" s="309" t="s">
        <v>216</v>
      </c>
      <c r="C292" s="309" t="s">
        <v>14</v>
      </c>
      <c r="D292" s="309">
        <v>46600.750045269298</v>
      </c>
      <c r="E292" s="309">
        <v>0</v>
      </c>
      <c r="F292" s="309">
        <v>100</v>
      </c>
      <c r="G292" s="309">
        <v>0</v>
      </c>
    </row>
    <row r="293" spans="1:7" x14ac:dyDescent="0.25">
      <c r="A293" s="309" t="s">
        <v>215</v>
      </c>
      <c r="B293" s="309" t="s">
        <v>216</v>
      </c>
      <c r="C293" s="309" t="s">
        <v>15</v>
      </c>
      <c r="D293" s="309">
        <v>48132.233901200001</v>
      </c>
      <c r="E293" s="309">
        <v>0</v>
      </c>
      <c r="F293" s="309">
        <v>100</v>
      </c>
      <c r="G293" s="309">
        <v>0</v>
      </c>
    </row>
    <row r="294" spans="1:7" x14ac:dyDescent="0.25">
      <c r="A294" s="309" t="s">
        <v>217</v>
      </c>
      <c r="B294" s="309" t="s">
        <v>218</v>
      </c>
      <c r="C294" s="309" t="s">
        <v>14</v>
      </c>
      <c r="D294" s="309">
        <v>11055.3970046287</v>
      </c>
      <c r="E294" s="309">
        <v>0</v>
      </c>
      <c r="F294" s="309">
        <v>100</v>
      </c>
      <c r="G294" s="309">
        <v>0</v>
      </c>
    </row>
    <row r="295" spans="1:7" x14ac:dyDescent="0.25">
      <c r="A295" s="309" t="s">
        <v>217</v>
      </c>
      <c r="B295" s="309" t="s">
        <v>218</v>
      </c>
      <c r="C295" s="309" t="s">
        <v>15</v>
      </c>
      <c r="D295" s="309">
        <v>11491.694366199999</v>
      </c>
      <c r="E295" s="309">
        <v>0</v>
      </c>
      <c r="F295" s="309">
        <v>100</v>
      </c>
      <c r="G295" s="309">
        <v>0</v>
      </c>
    </row>
    <row r="296" spans="1:7" x14ac:dyDescent="0.25">
      <c r="A296" s="309" t="s">
        <v>219</v>
      </c>
      <c r="B296" s="309" t="s">
        <v>220</v>
      </c>
      <c r="C296" s="309" t="s">
        <v>15</v>
      </c>
      <c r="D296" s="309">
        <v>32961.909837500003</v>
      </c>
      <c r="E296" s="309">
        <v>54.3983086</v>
      </c>
      <c r="F296" s="309">
        <v>99.835238063688706</v>
      </c>
      <c r="G296" s="309">
        <v>0.16476193631124</v>
      </c>
    </row>
    <row r="297" spans="1:7" x14ac:dyDescent="0.25">
      <c r="A297" s="309" t="s">
        <v>219</v>
      </c>
      <c r="B297" s="309" t="s">
        <v>220</v>
      </c>
      <c r="C297" s="309" t="s">
        <v>14</v>
      </c>
      <c r="D297" s="309">
        <v>29549.516384023798</v>
      </c>
      <c r="E297" s="309">
        <v>0</v>
      </c>
      <c r="F297" s="309">
        <v>100</v>
      </c>
      <c r="G297" s="309">
        <v>0</v>
      </c>
    </row>
    <row r="298" spans="1:7" x14ac:dyDescent="0.25">
      <c r="A298" s="309" t="s">
        <v>221</v>
      </c>
      <c r="B298" s="309" t="s">
        <v>222</v>
      </c>
      <c r="C298" s="309" t="s">
        <v>15</v>
      </c>
      <c r="D298" s="309">
        <v>26277.233932300001</v>
      </c>
      <c r="E298" s="309">
        <v>116.5257324</v>
      </c>
      <c r="F298" s="309">
        <v>99.558510292280005</v>
      </c>
      <c r="G298" s="309">
        <v>0.44148970771998802</v>
      </c>
    </row>
    <row r="299" spans="1:7" x14ac:dyDescent="0.25">
      <c r="A299" s="309" t="s">
        <v>221</v>
      </c>
      <c r="B299" s="309" t="s">
        <v>222</v>
      </c>
      <c r="C299" s="309" t="s">
        <v>14</v>
      </c>
      <c r="D299" s="309">
        <v>23011.358753971501</v>
      </c>
      <c r="E299" s="309">
        <v>0</v>
      </c>
      <c r="F299" s="309">
        <v>100</v>
      </c>
      <c r="G299" s="309">
        <v>0</v>
      </c>
    </row>
    <row r="300" spans="1:7" x14ac:dyDescent="0.25">
      <c r="A300" s="309" t="s">
        <v>223</v>
      </c>
      <c r="B300" s="309" t="s">
        <v>224</v>
      </c>
      <c r="C300" s="309" t="s">
        <v>14</v>
      </c>
      <c r="D300" s="309">
        <v>5014.2014781059197</v>
      </c>
      <c r="E300" s="309">
        <v>234.74150328622599</v>
      </c>
      <c r="F300" s="309">
        <v>95.527832858569795</v>
      </c>
      <c r="G300" s="309">
        <v>4.4721671414301802</v>
      </c>
    </row>
    <row r="301" spans="1:7" x14ac:dyDescent="0.25">
      <c r="A301" s="309" t="s">
        <v>223</v>
      </c>
      <c r="B301" s="309" t="s">
        <v>224</v>
      </c>
      <c r="C301" s="309" t="s">
        <v>15</v>
      </c>
      <c r="D301" s="309">
        <v>6640.4105799999998</v>
      </c>
      <c r="E301" s="309">
        <v>121.8240737</v>
      </c>
      <c r="F301" s="309">
        <v>98.198464266049299</v>
      </c>
      <c r="G301" s="309">
        <v>1.8015357339506599</v>
      </c>
    </row>
    <row r="302" spans="1:7" x14ac:dyDescent="0.25">
      <c r="A302" s="309" t="s">
        <v>225</v>
      </c>
      <c r="B302" s="309" t="s">
        <v>226</v>
      </c>
      <c r="C302" s="309" t="s">
        <v>14</v>
      </c>
      <c r="D302" s="309">
        <v>36134.696888345898</v>
      </c>
      <c r="E302" s="309">
        <v>0</v>
      </c>
      <c r="F302" s="309">
        <v>100</v>
      </c>
      <c r="G302" s="309">
        <v>0</v>
      </c>
    </row>
    <row r="303" spans="1:7" x14ac:dyDescent="0.25">
      <c r="A303" s="309" t="s">
        <v>225</v>
      </c>
      <c r="B303" s="309" t="s">
        <v>226</v>
      </c>
      <c r="C303" s="309" t="s">
        <v>15</v>
      </c>
      <c r="D303" s="309">
        <v>38696.075210499999</v>
      </c>
      <c r="E303" s="309">
        <v>0</v>
      </c>
      <c r="F303" s="309">
        <v>100</v>
      </c>
      <c r="G303" s="309">
        <v>0</v>
      </c>
    </row>
    <row r="304" spans="1:7" x14ac:dyDescent="0.25">
      <c r="A304" s="309" t="s">
        <v>227</v>
      </c>
      <c r="B304" s="309" t="s">
        <v>228</v>
      </c>
      <c r="C304" s="309" t="s">
        <v>15</v>
      </c>
      <c r="D304" s="309">
        <v>26362.708820100001</v>
      </c>
      <c r="E304" s="309">
        <v>107.03794739999999</v>
      </c>
      <c r="F304" s="309">
        <v>99.595621566234897</v>
      </c>
      <c r="G304" s="309">
        <v>0.40437843376508198</v>
      </c>
    </row>
    <row r="305" spans="1:7" x14ac:dyDescent="0.25">
      <c r="A305" s="309" t="s">
        <v>227</v>
      </c>
      <c r="B305" s="309" t="s">
        <v>228</v>
      </c>
      <c r="C305" s="309" t="s">
        <v>14</v>
      </c>
      <c r="D305" s="309">
        <v>23119.108569171</v>
      </c>
      <c r="E305" s="309">
        <v>0</v>
      </c>
      <c r="F305" s="309">
        <v>100</v>
      </c>
      <c r="G305" s="309">
        <v>0</v>
      </c>
    </row>
    <row r="306" spans="1:7" x14ac:dyDescent="0.25">
      <c r="A306" s="309" t="s">
        <v>229</v>
      </c>
      <c r="B306" s="309" t="s">
        <v>230</v>
      </c>
      <c r="C306" s="309" t="s">
        <v>14</v>
      </c>
      <c r="D306" s="309">
        <v>35988.844781011197</v>
      </c>
      <c r="E306" s="309">
        <v>0</v>
      </c>
      <c r="F306" s="309">
        <v>100</v>
      </c>
      <c r="G306" s="309">
        <v>0</v>
      </c>
    </row>
    <row r="307" spans="1:7" x14ac:dyDescent="0.25">
      <c r="A307" s="309" t="s">
        <v>229</v>
      </c>
      <c r="B307" s="309" t="s">
        <v>230</v>
      </c>
      <c r="C307" s="309" t="s">
        <v>15</v>
      </c>
      <c r="D307" s="309">
        <v>42792.744111400003</v>
      </c>
      <c r="E307" s="309">
        <v>0</v>
      </c>
      <c r="F307" s="309">
        <v>100</v>
      </c>
      <c r="G307" s="309">
        <v>0</v>
      </c>
    </row>
    <row r="308" spans="1:7" x14ac:dyDescent="0.25">
      <c r="A308" s="309" t="s">
        <v>231</v>
      </c>
      <c r="B308" s="309" t="s">
        <v>232</v>
      </c>
      <c r="C308" s="309" t="s">
        <v>14</v>
      </c>
      <c r="D308" s="309">
        <v>24880.799728754999</v>
      </c>
      <c r="E308" s="309">
        <v>67.805979766026695</v>
      </c>
      <c r="F308" s="309">
        <v>99.728217357882798</v>
      </c>
      <c r="G308" s="309">
        <v>0.27178264211722297</v>
      </c>
    </row>
    <row r="309" spans="1:7" x14ac:dyDescent="0.25">
      <c r="A309" s="309" t="s">
        <v>231</v>
      </c>
      <c r="B309" s="309" t="s">
        <v>232</v>
      </c>
      <c r="C309" s="309" t="s">
        <v>15</v>
      </c>
      <c r="D309" s="309">
        <v>32150.914651800002</v>
      </c>
      <c r="E309" s="309">
        <v>0</v>
      </c>
      <c r="F309" s="309">
        <v>100</v>
      </c>
      <c r="G309" s="309">
        <v>0</v>
      </c>
    </row>
    <row r="310" spans="1:7" x14ac:dyDescent="0.25">
      <c r="A310" s="309" t="s">
        <v>233</v>
      </c>
      <c r="B310" s="309" t="s">
        <v>234</v>
      </c>
      <c r="C310" s="309" t="s">
        <v>14</v>
      </c>
      <c r="D310" s="309">
        <v>12612.8202781038</v>
      </c>
      <c r="E310" s="309">
        <v>18.426641192851999</v>
      </c>
      <c r="F310" s="309">
        <v>99.854118589316002</v>
      </c>
      <c r="G310" s="309">
        <v>0.14588141068402199</v>
      </c>
    </row>
    <row r="311" spans="1:7" x14ac:dyDescent="0.25">
      <c r="A311" s="309" t="s">
        <v>233</v>
      </c>
      <c r="B311" s="309" t="s">
        <v>234</v>
      </c>
      <c r="C311" s="309" t="s">
        <v>15</v>
      </c>
      <c r="D311" s="309">
        <v>14950.3681056</v>
      </c>
      <c r="E311" s="309">
        <v>0</v>
      </c>
      <c r="F311" s="309">
        <v>100</v>
      </c>
      <c r="G311" s="309">
        <v>0</v>
      </c>
    </row>
    <row r="312" spans="1:7" x14ac:dyDescent="0.25">
      <c r="A312" s="309" t="s">
        <v>235</v>
      </c>
      <c r="B312" s="309" t="s">
        <v>236</v>
      </c>
      <c r="C312" s="309" t="s">
        <v>14</v>
      </c>
      <c r="D312" s="309">
        <v>26879.555391220802</v>
      </c>
      <c r="E312" s="309">
        <v>0</v>
      </c>
      <c r="F312" s="309">
        <v>100</v>
      </c>
      <c r="G312" s="309">
        <v>0</v>
      </c>
    </row>
    <row r="313" spans="1:7" x14ac:dyDescent="0.25">
      <c r="A313" s="309" t="s">
        <v>235</v>
      </c>
      <c r="B313" s="309" t="s">
        <v>236</v>
      </c>
      <c r="C313" s="309" t="s">
        <v>15</v>
      </c>
      <c r="D313" s="309">
        <v>27114.366531</v>
      </c>
      <c r="E313" s="309">
        <v>0</v>
      </c>
      <c r="F313" s="309">
        <v>100</v>
      </c>
      <c r="G313" s="309">
        <v>0</v>
      </c>
    </row>
    <row r="314" spans="1:7" x14ac:dyDescent="0.25">
      <c r="A314" s="309" t="s">
        <v>237</v>
      </c>
      <c r="B314" s="309" t="s">
        <v>238</v>
      </c>
      <c r="C314" s="309" t="s">
        <v>15</v>
      </c>
      <c r="D314" s="309">
        <v>22365.819862799999</v>
      </c>
      <c r="E314" s="309">
        <v>30.882342900000001</v>
      </c>
      <c r="F314" s="309">
        <v>99.862112097502703</v>
      </c>
      <c r="G314" s="309">
        <v>0.13788790249727201</v>
      </c>
    </row>
    <row r="315" spans="1:7" x14ac:dyDescent="0.25">
      <c r="A315" s="309" t="s">
        <v>237</v>
      </c>
      <c r="B315" s="309" t="s">
        <v>238</v>
      </c>
      <c r="C315" s="309" t="s">
        <v>14</v>
      </c>
      <c r="D315" s="309">
        <v>21407.906847739501</v>
      </c>
      <c r="E315" s="309">
        <v>0</v>
      </c>
      <c r="F315" s="309">
        <v>100</v>
      </c>
      <c r="G315" s="309">
        <v>0</v>
      </c>
    </row>
    <row r="316" spans="1:7" x14ac:dyDescent="0.25">
      <c r="A316" s="309" t="s">
        <v>239</v>
      </c>
      <c r="B316" s="309" t="s">
        <v>240</v>
      </c>
      <c r="C316" s="309" t="s">
        <v>14</v>
      </c>
      <c r="D316" s="309">
        <v>46181.794422073901</v>
      </c>
      <c r="E316" s="309">
        <v>101.23274581971501</v>
      </c>
      <c r="F316" s="309">
        <v>99.781274579442496</v>
      </c>
      <c r="G316" s="309">
        <v>0.218725420557495</v>
      </c>
    </row>
    <row r="317" spans="1:7" x14ac:dyDescent="0.25">
      <c r="A317" s="309" t="s">
        <v>239</v>
      </c>
      <c r="B317" s="309" t="s">
        <v>240</v>
      </c>
      <c r="C317" s="309" t="s">
        <v>15</v>
      </c>
      <c r="D317" s="309">
        <v>52862.017723999998</v>
      </c>
      <c r="E317" s="309">
        <v>1382.1267889000001</v>
      </c>
      <c r="F317" s="309">
        <v>97.452025833735306</v>
      </c>
      <c r="G317" s="309">
        <v>2.5479741662647299</v>
      </c>
    </row>
    <row r="318" spans="1:7" x14ac:dyDescent="0.25">
      <c r="A318" s="309" t="s">
        <v>241</v>
      </c>
      <c r="B318" s="309" t="s">
        <v>242</v>
      </c>
      <c r="C318" s="309" t="s">
        <v>15</v>
      </c>
      <c r="D318" s="309">
        <v>52774.934534300002</v>
      </c>
      <c r="E318" s="309">
        <v>236.91727449999999</v>
      </c>
      <c r="F318" s="309">
        <v>99.553086212957595</v>
      </c>
      <c r="G318" s="309">
        <v>0.446913787042375</v>
      </c>
    </row>
    <row r="319" spans="1:7" x14ac:dyDescent="0.25">
      <c r="A319" s="309" t="s">
        <v>241</v>
      </c>
      <c r="B319" s="309" t="s">
        <v>242</v>
      </c>
      <c r="C319" s="309" t="s">
        <v>14</v>
      </c>
      <c r="D319" s="309">
        <v>46386.401671614003</v>
      </c>
      <c r="E319" s="309">
        <v>0</v>
      </c>
      <c r="F319" s="309">
        <v>100</v>
      </c>
      <c r="G319" s="309">
        <v>0</v>
      </c>
    </row>
    <row r="320" spans="1:7" x14ac:dyDescent="0.25">
      <c r="A320" s="309" t="s">
        <v>243</v>
      </c>
      <c r="B320" s="309" t="s">
        <v>244</v>
      </c>
      <c r="C320" s="309" t="s">
        <v>15</v>
      </c>
      <c r="D320" s="309">
        <v>29923.291685</v>
      </c>
      <c r="E320" s="309">
        <v>120.6791679</v>
      </c>
      <c r="F320" s="309">
        <v>99.598324840312003</v>
      </c>
      <c r="G320" s="309">
        <v>0.401675159687992</v>
      </c>
    </row>
    <row r="321" spans="1:7" x14ac:dyDescent="0.25">
      <c r="A321" s="309" t="s">
        <v>243</v>
      </c>
      <c r="B321" s="309" t="s">
        <v>244</v>
      </c>
      <c r="C321" s="309" t="s">
        <v>14</v>
      </c>
      <c r="D321" s="309">
        <v>26976.520399303699</v>
      </c>
      <c r="E321" s="309">
        <v>0</v>
      </c>
      <c r="F321" s="309">
        <v>100</v>
      </c>
      <c r="G321" s="309">
        <v>0</v>
      </c>
    </row>
    <row r="322" spans="1:7" x14ac:dyDescent="0.25">
      <c r="A322" s="309" t="s">
        <v>245</v>
      </c>
      <c r="B322" s="309" t="s">
        <v>246</v>
      </c>
      <c r="C322" s="309" t="s">
        <v>15</v>
      </c>
      <c r="D322" s="309">
        <v>91565.862631199998</v>
      </c>
      <c r="E322" s="309">
        <v>92.0069357</v>
      </c>
      <c r="F322" s="309">
        <v>99.899619164033894</v>
      </c>
      <c r="G322" s="309">
        <v>0.100380835966131</v>
      </c>
    </row>
    <row r="323" spans="1:7" x14ac:dyDescent="0.25">
      <c r="A323" s="309" t="s">
        <v>245</v>
      </c>
      <c r="B323" s="309" t="s">
        <v>246</v>
      </c>
      <c r="C323" s="309" t="s">
        <v>14</v>
      </c>
      <c r="D323" s="309">
        <v>79646.749062961899</v>
      </c>
      <c r="E323" s="309">
        <v>0</v>
      </c>
      <c r="F323" s="309">
        <v>100</v>
      </c>
      <c r="G323" s="309">
        <v>0</v>
      </c>
    </row>
    <row r="324" spans="1:7" x14ac:dyDescent="0.25">
      <c r="A324" s="309" t="s">
        <v>247</v>
      </c>
      <c r="B324" s="309" t="s">
        <v>248</v>
      </c>
      <c r="C324" s="309" t="s">
        <v>14</v>
      </c>
      <c r="D324" s="309">
        <v>29021.253706836898</v>
      </c>
      <c r="E324" s="309">
        <v>0</v>
      </c>
      <c r="F324" s="309">
        <v>100</v>
      </c>
      <c r="G324" s="309">
        <v>0</v>
      </c>
    </row>
    <row r="325" spans="1:7" x14ac:dyDescent="0.25">
      <c r="A325" s="309" t="s">
        <v>247</v>
      </c>
      <c r="B325" s="309" t="s">
        <v>248</v>
      </c>
      <c r="C325" s="309" t="s">
        <v>15</v>
      </c>
      <c r="D325" s="309">
        <v>31675.967727200001</v>
      </c>
      <c r="E325" s="309">
        <v>0</v>
      </c>
      <c r="F325" s="309">
        <v>100</v>
      </c>
      <c r="G325" s="309">
        <v>0</v>
      </c>
    </row>
    <row r="326" spans="1:7" x14ac:dyDescent="0.25">
      <c r="A326" s="309" t="s">
        <v>249</v>
      </c>
      <c r="B326" s="309" t="s">
        <v>250</v>
      </c>
      <c r="C326" s="309" t="s">
        <v>14</v>
      </c>
      <c r="D326" s="309">
        <v>50156.4147478503</v>
      </c>
      <c r="E326" s="309">
        <v>0</v>
      </c>
      <c r="F326" s="309">
        <v>100</v>
      </c>
      <c r="G326" s="309">
        <v>0</v>
      </c>
    </row>
    <row r="327" spans="1:7" x14ac:dyDescent="0.25">
      <c r="A327" s="309" t="s">
        <v>249</v>
      </c>
      <c r="B327" s="309" t="s">
        <v>250</v>
      </c>
      <c r="C327" s="309" t="s">
        <v>15</v>
      </c>
      <c r="D327" s="309">
        <v>59222.631821800001</v>
      </c>
      <c r="E327" s="309">
        <v>0</v>
      </c>
      <c r="F327" s="309">
        <v>100</v>
      </c>
      <c r="G327" s="309">
        <v>0</v>
      </c>
    </row>
    <row r="328" spans="1:7" x14ac:dyDescent="0.25">
      <c r="A328" s="309" t="s">
        <v>251</v>
      </c>
      <c r="B328" s="309" t="s">
        <v>252</v>
      </c>
      <c r="C328" s="309" t="s">
        <v>14</v>
      </c>
      <c r="D328" s="309">
        <v>40628.199607853101</v>
      </c>
      <c r="E328" s="309">
        <v>0</v>
      </c>
      <c r="F328" s="309">
        <v>100</v>
      </c>
      <c r="G328" s="309">
        <v>0</v>
      </c>
    </row>
    <row r="329" spans="1:7" x14ac:dyDescent="0.25">
      <c r="A329" s="309" t="s">
        <v>251</v>
      </c>
      <c r="B329" s="309" t="s">
        <v>252</v>
      </c>
      <c r="C329" s="309" t="s">
        <v>15</v>
      </c>
      <c r="D329" s="309">
        <v>48220.252472499997</v>
      </c>
      <c r="E329" s="309">
        <v>0</v>
      </c>
      <c r="F329" s="309">
        <v>100</v>
      </c>
      <c r="G329" s="309">
        <v>0</v>
      </c>
    </row>
    <row r="330" spans="1:7" x14ac:dyDescent="0.25">
      <c r="A330" s="309" t="s">
        <v>253</v>
      </c>
      <c r="B330" s="309" t="s">
        <v>254</v>
      </c>
      <c r="C330" s="309" t="s">
        <v>14</v>
      </c>
      <c r="D330" s="309">
        <v>42495.524407773897</v>
      </c>
      <c r="E330" s="309">
        <v>0</v>
      </c>
      <c r="F330" s="309">
        <v>100</v>
      </c>
      <c r="G330" s="309">
        <v>0</v>
      </c>
    </row>
    <row r="331" spans="1:7" x14ac:dyDescent="0.25">
      <c r="A331" s="309" t="s">
        <v>253</v>
      </c>
      <c r="B331" s="309" t="s">
        <v>254</v>
      </c>
      <c r="C331" s="309" t="s">
        <v>15</v>
      </c>
      <c r="D331" s="309">
        <v>49662.608188099999</v>
      </c>
      <c r="E331" s="309">
        <v>0</v>
      </c>
      <c r="F331" s="309">
        <v>100</v>
      </c>
      <c r="G331" s="309">
        <v>0</v>
      </c>
    </row>
    <row r="332" spans="1:7" x14ac:dyDescent="0.25">
      <c r="A332" s="309" t="s">
        <v>255</v>
      </c>
      <c r="B332" s="309" t="s">
        <v>256</v>
      </c>
      <c r="C332" s="309" t="s">
        <v>15</v>
      </c>
      <c r="D332" s="309">
        <v>11546.710755800001</v>
      </c>
      <c r="E332" s="309">
        <v>10.273198799999999</v>
      </c>
      <c r="F332" s="309">
        <v>99.911108306108602</v>
      </c>
      <c r="G332" s="309">
        <v>8.8891693891389206E-2</v>
      </c>
    </row>
    <row r="333" spans="1:7" x14ac:dyDescent="0.25">
      <c r="A333" s="309" t="s">
        <v>255</v>
      </c>
      <c r="B333" s="309" t="s">
        <v>256</v>
      </c>
      <c r="C333" s="309" t="s">
        <v>14</v>
      </c>
      <c r="D333" s="309">
        <v>9899.3075281599795</v>
      </c>
      <c r="E333" s="309">
        <v>0</v>
      </c>
      <c r="F333" s="309">
        <v>100</v>
      </c>
      <c r="G333" s="309">
        <v>0</v>
      </c>
    </row>
    <row r="334" spans="1:7" x14ac:dyDescent="0.25">
      <c r="A334" s="309" t="s">
        <v>257</v>
      </c>
      <c r="B334" s="309" t="s">
        <v>258</v>
      </c>
      <c r="C334" s="309" t="s">
        <v>14</v>
      </c>
      <c r="D334" s="309">
        <v>17337.781002576201</v>
      </c>
      <c r="E334" s="309">
        <v>0</v>
      </c>
      <c r="F334" s="309">
        <v>100</v>
      </c>
      <c r="G334" s="309">
        <v>0</v>
      </c>
    </row>
    <row r="335" spans="1:7" x14ac:dyDescent="0.25">
      <c r="A335" s="309" t="s">
        <v>257</v>
      </c>
      <c r="B335" s="309" t="s">
        <v>258</v>
      </c>
      <c r="C335" s="309" t="s">
        <v>15</v>
      </c>
      <c r="D335" s="309">
        <v>22289.734705499999</v>
      </c>
      <c r="E335" s="309">
        <v>0</v>
      </c>
      <c r="F335" s="309">
        <v>100</v>
      </c>
      <c r="G335" s="309">
        <v>0</v>
      </c>
    </row>
    <row r="336" spans="1:7" x14ac:dyDescent="0.25">
      <c r="A336" s="309" t="s">
        <v>259</v>
      </c>
      <c r="B336" s="309" t="s">
        <v>260</v>
      </c>
      <c r="C336" s="309" t="s">
        <v>14</v>
      </c>
      <c r="D336" s="309">
        <v>8737.0021821741302</v>
      </c>
      <c r="E336" s="309">
        <v>0</v>
      </c>
      <c r="F336" s="309">
        <v>100</v>
      </c>
      <c r="G336" s="309">
        <v>0</v>
      </c>
    </row>
    <row r="337" spans="1:7" x14ac:dyDescent="0.25">
      <c r="A337" s="309" t="s">
        <v>259</v>
      </c>
      <c r="B337" s="309" t="s">
        <v>260</v>
      </c>
      <c r="C337" s="309" t="s">
        <v>15</v>
      </c>
      <c r="D337" s="309">
        <v>10087.893213400001</v>
      </c>
      <c r="E337" s="309">
        <v>0</v>
      </c>
      <c r="F337" s="309">
        <v>100</v>
      </c>
      <c r="G337" s="309">
        <v>0</v>
      </c>
    </row>
    <row r="338" spans="1:7" x14ac:dyDescent="0.25">
      <c r="A338" s="309" t="s">
        <v>261</v>
      </c>
      <c r="B338" s="309" t="s">
        <v>262</v>
      </c>
      <c r="C338" s="309" t="s">
        <v>14</v>
      </c>
      <c r="D338" s="309">
        <v>36599.868002256298</v>
      </c>
      <c r="E338" s="309">
        <v>0</v>
      </c>
      <c r="F338" s="309">
        <v>100</v>
      </c>
      <c r="G338" s="309">
        <v>0</v>
      </c>
    </row>
    <row r="339" spans="1:7" x14ac:dyDescent="0.25">
      <c r="A339" s="309" t="s">
        <v>261</v>
      </c>
      <c r="B339" s="309" t="s">
        <v>262</v>
      </c>
      <c r="C339" s="309" t="s">
        <v>15</v>
      </c>
      <c r="D339" s="309">
        <v>42668.406997999999</v>
      </c>
      <c r="E339" s="309">
        <v>0</v>
      </c>
      <c r="F339" s="309">
        <v>100</v>
      </c>
      <c r="G339" s="309">
        <v>0</v>
      </c>
    </row>
    <row r="340" spans="1:7" x14ac:dyDescent="0.25">
      <c r="A340" s="309" t="s">
        <v>263</v>
      </c>
      <c r="B340" s="309" t="s">
        <v>264</v>
      </c>
      <c r="C340" s="309" t="s">
        <v>14</v>
      </c>
      <c r="D340" s="309">
        <v>16980.649854592099</v>
      </c>
      <c r="E340" s="309">
        <v>0</v>
      </c>
      <c r="F340" s="309">
        <v>100</v>
      </c>
      <c r="G340" s="309">
        <v>0</v>
      </c>
    </row>
    <row r="341" spans="1:7" x14ac:dyDescent="0.25">
      <c r="A341" s="309" t="s">
        <v>263</v>
      </c>
      <c r="B341" s="309" t="s">
        <v>264</v>
      </c>
      <c r="C341" s="309" t="s">
        <v>15</v>
      </c>
      <c r="D341" s="309">
        <v>19196.087447099999</v>
      </c>
      <c r="E341" s="309">
        <v>0</v>
      </c>
      <c r="F341" s="309">
        <v>100</v>
      </c>
      <c r="G341" s="309">
        <v>0</v>
      </c>
    </row>
    <row r="342" spans="1:7" x14ac:dyDescent="0.25">
      <c r="A342" s="309" t="s">
        <v>265</v>
      </c>
      <c r="B342" s="309" t="s">
        <v>266</v>
      </c>
      <c r="C342" s="309" t="s">
        <v>15</v>
      </c>
      <c r="D342" s="309">
        <v>36769.711781500002</v>
      </c>
      <c r="E342" s="309">
        <v>61.602993400000003</v>
      </c>
      <c r="F342" s="309">
        <v>99.832742888011197</v>
      </c>
      <c r="G342" s="309">
        <v>0.167257111988795</v>
      </c>
    </row>
    <row r="343" spans="1:7" x14ac:dyDescent="0.25">
      <c r="A343" s="309" t="s">
        <v>265</v>
      </c>
      <c r="B343" s="309" t="s">
        <v>266</v>
      </c>
      <c r="C343" s="309" t="s">
        <v>14</v>
      </c>
      <c r="D343" s="309">
        <v>29937.761198034699</v>
      </c>
      <c r="E343" s="309">
        <v>0</v>
      </c>
      <c r="F343" s="309">
        <v>100</v>
      </c>
      <c r="G343" s="309">
        <v>0</v>
      </c>
    </row>
    <row r="344" spans="1:7" x14ac:dyDescent="0.25">
      <c r="A344" s="309" t="s">
        <v>267</v>
      </c>
      <c r="B344" s="309" t="s">
        <v>268</v>
      </c>
      <c r="C344" s="309" t="s">
        <v>14</v>
      </c>
      <c r="D344" s="309">
        <v>56563.607598279101</v>
      </c>
      <c r="E344" s="309">
        <v>0</v>
      </c>
      <c r="F344" s="309">
        <v>100</v>
      </c>
      <c r="G344" s="309">
        <v>0</v>
      </c>
    </row>
    <row r="345" spans="1:7" x14ac:dyDescent="0.25">
      <c r="A345" s="309" t="s">
        <v>267</v>
      </c>
      <c r="B345" s="309" t="s">
        <v>268</v>
      </c>
      <c r="C345" s="309" t="s">
        <v>15</v>
      </c>
      <c r="D345" s="309">
        <v>73412.239355500002</v>
      </c>
      <c r="E345" s="309">
        <v>0</v>
      </c>
      <c r="F345" s="309">
        <v>100</v>
      </c>
      <c r="G345" s="309">
        <v>0</v>
      </c>
    </row>
    <row r="346" spans="1:7" x14ac:dyDescent="0.25">
      <c r="A346" s="309" t="s">
        <v>269</v>
      </c>
      <c r="B346" s="309" t="s">
        <v>270</v>
      </c>
      <c r="C346" s="309" t="s">
        <v>14</v>
      </c>
      <c r="D346" s="309">
        <v>59204.671118287799</v>
      </c>
      <c r="E346" s="309">
        <v>0</v>
      </c>
      <c r="F346" s="309">
        <v>100</v>
      </c>
      <c r="G346" s="309">
        <v>0</v>
      </c>
    </row>
    <row r="347" spans="1:7" x14ac:dyDescent="0.25">
      <c r="A347" s="309" t="s">
        <v>269</v>
      </c>
      <c r="B347" s="309" t="s">
        <v>270</v>
      </c>
      <c r="C347" s="309" t="s">
        <v>15</v>
      </c>
      <c r="D347" s="309">
        <v>61632.3279023</v>
      </c>
      <c r="E347" s="309">
        <v>0</v>
      </c>
      <c r="F347" s="309">
        <v>100</v>
      </c>
      <c r="G347" s="309">
        <v>0</v>
      </c>
    </row>
    <row r="348" spans="1:7" x14ac:dyDescent="0.25">
      <c r="A348" s="309" t="s">
        <v>271</v>
      </c>
      <c r="B348" s="309" t="s">
        <v>272</v>
      </c>
      <c r="C348" s="309" t="s">
        <v>14</v>
      </c>
      <c r="D348" s="309">
        <v>52772.359974383202</v>
      </c>
      <c r="E348" s="309">
        <v>0</v>
      </c>
      <c r="F348" s="309">
        <v>100</v>
      </c>
      <c r="G348" s="309">
        <v>0</v>
      </c>
    </row>
    <row r="349" spans="1:7" x14ac:dyDescent="0.25">
      <c r="A349" s="309" t="s">
        <v>271</v>
      </c>
      <c r="B349" s="309" t="s">
        <v>272</v>
      </c>
      <c r="C349" s="309" t="s">
        <v>15</v>
      </c>
      <c r="D349" s="309">
        <v>59142.927068899997</v>
      </c>
      <c r="E349" s="309">
        <v>0</v>
      </c>
      <c r="F349" s="309">
        <v>100</v>
      </c>
      <c r="G349" s="309">
        <v>0</v>
      </c>
    </row>
    <row r="350" spans="1:7" x14ac:dyDescent="0.25">
      <c r="A350" s="309" t="s">
        <v>273</v>
      </c>
      <c r="B350" s="309" t="s">
        <v>274</v>
      </c>
      <c r="C350" s="309" t="s">
        <v>14</v>
      </c>
      <c r="D350" s="309">
        <v>33341.541614601403</v>
      </c>
      <c r="E350" s="309">
        <v>0</v>
      </c>
      <c r="F350" s="309">
        <v>100</v>
      </c>
      <c r="G350" s="309">
        <v>0</v>
      </c>
    </row>
    <row r="351" spans="1:7" x14ac:dyDescent="0.25">
      <c r="A351" s="309" t="s">
        <v>273</v>
      </c>
      <c r="B351" s="309" t="s">
        <v>274</v>
      </c>
      <c r="C351" s="309" t="s">
        <v>15</v>
      </c>
      <c r="D351" s="309">
        <v>36635.852833199999</v>
      </c>
      <c r="E351" s="309">
        <v>0</v>
      </c>
      <c r="F351" s="309">
        <v>100</v>
      </c>
      <c r="G351" s="309">
        <v>0</v>
      </c>
    </row>
    <row r="352" spans="1:7" x14ac:dyDescent="0.25">
      <c r="A352" s="309" t="s">
        <v>275</v>
      </c>
      <c r="B352" s="309" t="s">
        <v>276</v>
      </c>
      <c r="C352" s="309" t="s">
        <v>14</v>
      </c>
      <c r="D352" s="309">
        <v>17594.9962614711</v>
      </c>
      <c r="E352" s="309">
        <v>25.541253564001</v>
      </c>
      <c r="F352" s="309">
        <v>99.855048385770203</v>
      </c>
      <c r="G352" s="309">
        <v>0.14495161422974401</v>
      </c>
    </row>
    <row r="353" spans="1:7" x14ac:dyDescent="0.25">
      <c r="A353" s="309" t="s">
        <v>275</v>
      </c>
      <c r="B353" s="309" t="s">
        <v>276</v>
      </c>
      <c r="C353" s="309" t="s">
        <v>15</v>
      </c>
      <c r="D353" s="309">
        <v>20913.876269600001</v>
      </c>
      <c r="E353" s="309">
        <v>42.159320200000003</v>
      </c>
      <c r="F353" s="309">
        <v>99.798820153652898</v>
      </c>
      <c r="G353" s="309">
        <v>0.201179846347085</v>
      </c>
    </row>
    <row r="354" spans="1:7" x14ac:dyDescent="0.25">
      <c r="A354" s="309" t="s">
        <v>277</v>
      </c>
      <c r="B354" s="309" t="s">
        <v>278</v>
      </c>
      <c r="C354" s="309" t="s">
        <v>14</v>
      </c>
      <c r="D354" s="309">
        <v>23126.190219515702</v>
      </c>
      <c r="E354" s="309">
        <v>0</v>
      </c>
      <c r="F354" s="309">
        <v>100</v>
      </c>
      <c r="G354" s="309">
        <v>0</v>
      </c>
    </row>
    <row r="355" spans="1:7" x14ac:dyDescent="0.25">
      <c r="A355" s="309" t="s">
        <v>277</v>
      </c>
      <c r="B355" s="309" t="s">
        <v>278</v>
      </c>
      <c r="C355" s="309" t="s">
        <v>15</v>
      </c>
      <c r="D355" s="309">
        <v>26761.727670100001</v>
      </c>
      <c r="E355" s="309">
        <v>0</v>
      </c>
      <c r="F355" s="309">
        <v>100</v>
      </c>
      <c r="G355" s="309">
        <v>0</v>
      </c>
    </row>
    <row r="356" spans="1:7" x14ac:dyDescent="0.25">
      <c r="A356" s="309" t="s">
        <v>279</v>
      </c>
      <c r="B356" s="309" t="s">
        <v>280</v>
      </c>
      <c r="C356" s="309" t="s">
        <v>14</v>
      </c>
      <c r="D356" s="309">
        <v>15017.003311845099</v>
      </c>
      <c r="E356" s="309">
        <v>0</v>
      </c>
      <c r="F356" s="309">
        <v>100</v>
      </c>
      <c r="G356" s="309">
        <v>0</v>
      </c>
    </row>
    <row r="357" spans="1:7" x14ac:dyDescent="0.25">
      <c r="A357" s="309" t="s">
        <v>279</v>
      </c>
      <c r="B357" s="309" t="s">
        <v>280</v>
      </c>
      <c r="C357" s="309" t="s">
        <v>15</v>
      </c>
      <c r="D357" s="309">
        <v>17718.876284499998</v>
      </c>
      <c r="E357" s="309">
        <v>0</v>
      </c>
      <c r="F357" s="309">
        <v>100</v>
      </c>
      <c r="G357" s="309">
        <v>0</v>
      </c>
    </row>
    <row r="358" spans="1:7" x14ac:dyDescent="0.25">
      <c r="A358" s="309" t="s">
        <v>281</v>
      </c>
      <c r="B358" s="309" t="s">
        <v>282</v>
      </c>
      <c r="C358" s="309" t="s">
        <v>14</v>
      </c>
      <c r="D358" s="309">
        <v>7391.6508381335498</v>
      </c>
      <c r="E358" s="309">
        <v>34.622562458043902</v>
      </c>
      <c r="F358" s="309">
        <v>99.533782819586406</v>
      </c>
      <c r="G358" s="309">
        <v>0.46621718041360899</v>
      </c>
    </row>
    <row r="359" spans="1:7" x14ac:dyDescent="0.25">
      <c r="A359" s="309" t="s">
        <v>281</v>
      </c>
      <c r="B359" s="309" t="s">
        <v>282</v>
      </c>
      <c r="C359" s="309" t="s">
        <v>15</v>
      </c>
      <c r="D359" s="309">
        <v>6829.6614387999998</v>
      </c>
      <c r="E359" s="309">
        <v>0</v>
      </c>
      <c r="F359" s="309">
        <v>100</v>
      </c>
      <c r="G359" s="309">
        <v>0</v>
      </c>
    </row>
    <row r="360" spans="1:7" x14ac:dyDescent="0.25">
      <c r="A360" s="309" t="s">
        <v>283</v>
      </c>
      <c r="B360" s="309" t="s">
        <v>284</v>
      </c>
      <c r="C360" s="309" t="s">
        <v>14</v>
      </c>
      <c r="D360" s="309">
        <v>19708.711826379302</v>
      </c>
      <c r="E360" s="309">
        <v>41.400323128579501</v>
      </c>
      <c r="F360" s="309">
        <v>99.790379301063297</v>
      </c>
      <c r="G360" s="309">
        <v>0.20962069893669499</v>
      </c>
    </row>
    <row r="361" spans="1:7" x14ac:dyDescent="0.25">
      <c r="A361" s="309" t="s">
        <v>283</v>
      </c>
      <c r="B361" s="309" t="s">
        <v>284</v>
      </c>
      <c r="C361" s="309" t="s">
        <v>15</v>
      </c>
      <c r="D361" s="309">
        <v>21367.519261099998</v>
      </c>
      <c r="E361" s="309">
        <v>0</v>
      </c>
      <c r="F361" s="309">
        <v>100</v>
      </c>
      <c r="G361" s="309">
        <v>0</v>
      </c>
    </row>
    <row r="362" spans="1:7" x14ac:dyDescent="0.25">
      <c r="A362" s="309" t="s">
        <v>285</v>
      </c>
      <c r="B362" s="309" t="s">
        <v>286</v>
      </c>
      <c r="C362" s="309" t="s">
        <v>14</v>
      </c>
      <c r="D362" s="309">
        <v>28362.476309933802</v>
      </c>
      <c r="E362" s="309">
        <v>0</v>
      </c>
      <c r="F362" s="309">
        <v>100</v>
      </c>
      <c r="G362" s="309">
        <v>0</v>
      </c>
    </row>
    <row r="363" spans="1:7" x14ac:dyDescent="0.25">
      <c r="A363" s="309" t="s">
        <v>285</v>
      </c>
      <c r="B363" s="309" t="s">
        <v>286</v>
      </c>
      <c r="C363" s="309" t="s">
        <v>15</v>
      </c>
      <c r="D363" s="309">
        <v>33080.080252100001</v>
      </c>
      <c r="E363" s="309">
        <v>0</v>
      </c>
      <c r="F363" s="309">
        <v>100</v>
      </c>
      <c r="G363" s="309">
        <v>0</v>
      </c>
    </row>
    <row r="364" spans="1:7" x14ac:dyDescent="0.25">
      <c r="A364" s="309" t="s">
        <v>287</v>
      </c>
      <c r="B364" s="309" t="s">
        <v>288</v>
      </c>
      <c r="C364" s="309" t="s">
        <v>14</v>
      </c>
      <c r="D364" s="309">
        <v>20218.1329581309</v>
      </c>
      <c r="E364" s="309">
        <v>66.908919608064494</v>
      </c>
      <c r="F364" s="309">
        <v>99.670156364421899</v>
      </c>
      <c r="G364" s="309">
        <v>0.32984363557805202</v>
      </c>
    </row>
    <row r="365" spans="1:7" x14ac:dyDescent="0.25">
      <c r="A365" s="309" t="s">
        <v>287</v>
      </c>
      <c r="B365" s="309" t="s">
        <v>288</v>
      </c>
      <c r="C365" s="309" t="s">
        <v>15</v>
      </c>
      <c r="D365" s="309">
        <v>24989.119829200001</v>
      </c>
      <c r="E365" s="309">
        <v>159.66259579999999</v>
      </c>
      <c r="F365" s="309">
        <v>99.365127929051198</v>
      </c>
      <c r="G365" s="309">
        <v>0.63487207094877895</v>
      </c>
    </row>
    <row r="366" spans="1:7" x14ac:dyDescent="0.25">
      <c r="A366" s="309" t="s">
        <v>289</v>
      </c>
      <c r="B366" s="309" t="s">
        <v>290</v>
      </c>
      <c r="C366" s="309" t="s">
        <v>14</v>
      </c>
      <c r="D366" s="309">
        <v>15387.657514422401</v>
      </c>
      <c r="E366" s="309">
        <v>54.3879038004834</v>
      </c>
      <c r="F366" s="309">
        <v>99.647793395709698</v>
      </c>
      <c r="G366" s="309">
        <v>0.35220660429026501</v>
      </c>
    </row>
    <row r="367" spans="1:7" x14ac:dyDescent="0.25">
      <c r="A367" s="309" t="s">
        <v>289</v>
      </c>
      <c r="B367" s="309" t="s">
        <v>290</v>
      </c>
      <c r="C367" s="309" t="s">
        <v>15</v>
      </c>
      <c r="D367" s="309">
        <v>18789.295430300001</v>
      </c>
      <c r="E367" s="309">
        <v>116.1395244</v>
      </c>
      <c r="F367" s="309">
        <v>99.385681817539293</v>
      </c>
      <c r="G367" s="309">
        <v>0.61431818246068504</v>
      </c>
    </row>
    <row r="368" spans="1:7" x14ac:dyDescent="0.25">
      <c r="A368" s="309" t="s">
        <v>291</v>
      </c>
      <c r="B368" s="309" t="s">
        <v>292</v>
      </c>
      <c r="C368" s="309" t="s">
        <v>15</v>
      </c>
      <c r="D368" s="309">
        <v>6810.4444120999997</v>
      </c>
      <c r="E368" s="309">
        <v>5.2712529999999997</v>
      </c>
      <c r="F368" s="309">
        <v>99.922660315379801</v>
      </c>
      <c r="G368" s="309">
        <v>7.7339684620230706E-2</v>
      </c>
    </row>
    <row r="369" spans="1:7" x14ac:dyDescent="0.25">
      <c r="A369" s="309" t="s">
        <v>291</v>
      </c>
      <c r="B369" s="309" t="s">
        <v>292</v>
      </c>
      <c r="C369" s="309" t="s">
        <v>14</v>
      </c>
      <c r="D369" s="309">
        <v>5878.6833868488802</v>
      </c>
      <c r="E369" s="309">
        <v>0</v>
      </c>
      <c r="F369" s="309">
        <v>100</v>
      </c>
      <c r="G369" s="309">
        <v>0</v>
      </c>
    </row>
    <row r="370" spans="1:7" x14ac:dyDescent="0.25">
      <c r="A370" s="309" t="s">
        <v>293</v>
      </c>
      <c r="B370" s="309" t="s">
        <v>294</v>
      </c>
      <c r="C370" s="309" t="s">
        <v>14</v>
      </c>
      <c r="D370" s="309">
        <v>14665.761017500099</v>
      </c>
      <c r="E370" s="309">
        <v>0</v>
      </c>
      <c r="F370" s="309">
        <v>100</v>
      </c>
      <c r="G370" s="309">
        <v>0</v>
      </c>
    </row>
    <row r="371" spans="1:7" x14ac:dyDescent="0.25">
      <c r="A371" s="309" t="s">
        <v>293</v>
      </c>
      <c r="B371" s="309" t="s">
        <v>294</v>
      </c>
      <c r="C371" s="309" t="s">
        <v>15</v>
      </c>
      <c r="D371" s="309">
        <v>12469.742355599999</v>
      </c>
      <c r="E371" s="309">
        <v>0</v>
      </c>
      <c r="F371" s="309">
        <v>100</v>
      </c>
      <c r="G371" s="309">
        <v>0</v>
      </c>
    </row>
    <row r="372" spans="1:7" x14ac:dyDescent="0.25">
      <c r="A372" s="309" t="s">
        <v>295</v>
      </c>
      <c r="B372" s="309" t="s">
        <v>296</v>
      </c>
      <c r="C372" s="309" t="s">
        <v>14</v>
      </c>
      <c r="D372" s="309">
        <v>16713.4810630787</v>
      </c>
      <c r="E372" s="309">
        <v>371.45867008197803</v>
      </c>
      <c r="F372" s="309">
        <v>97.825812230633701</v>
      </c>
      <c r="G372" s="309">
        <v>2.1741877693662799</v>
      </c>
    </row>
    <row r="373" spans="1:7" x14ac:dyDescent="0.25">
      <c r="A373" s="309" t="s">
        <v>295</v>
      </c>
      <c r="B373" s="309" t="s">
        <v>296</v>
      </c>
      <c r="C373" s="309" t="s">
        <v>15</v>
      </c>
      <c r="D373" s="309">
        <v>17656.818476500001</v>
      </c>
      <c r="E373" s="309">
        <v>1202.8542976000001</v>
      </c>
      <c r="F373" s="309">
        <v>93.622082885489505</v>
      </c>
      <c r="G373" s="309">
        <v>6.3779171145104998</v>
      </c>
    </row>
    <row r="374" spans="1:7" x14ac:dyDescent="0.25">
      <c r="A374" s="309" t="s">
        <v>297</v>
      </c>
      <c r="B374" s="309" t="s">
        <v>298</v>
      </c>
      <c r="C374" s="309" t="s">
        <v>14</v>
      </c>
      <c r="D374" s="309">
        <v>34937.870212542199</v>
      </c>
      <c r="E374" s="309">
        <v>0</v>
      </c>
      <c r="F374" s="309">
        <v>100</v>
      </c>
      <c r="G374" s="309">
        <v>0</v>
      </c>
    </row>
    <row r="375" spans="1:7" x14ac:dyDescent="0.25">
      <c r="A375" s="309" t="s">
        <v>297</v>
      </c>
      <c r="B375" s="309" t="s">
        <v>298</v>
      </c>
      <c r="C375" s="309" t="s">
        <v>15</v>
      </c>
      <c r="D375" s="309">
        <v>37685.234353699998</v>
      </c>
      <c r="E375" s="309">
        <v>0</v>
      </c>
      <c r="F375" s="309">
        <v>100</v>
      </c>
      <c r="G375" s="309">
        <v>0</v>
      </c>
    </row>
    <row r="376" spans="1:7" x14ac:dyDescent="0.25">
      <c r="A376" s="309" t="s">
        <v>299</v>
      </c>
      <c r="B376" s="309" t="s">
        <v>300</v>
      </c>
      <c r="C376" s="309" t="s">
        <v>14</v>
      </c>
      <c r="D376" s="309">
        <v>33667.747509136701</v>
      </c>
      <c r="E376" s="309">
        <v>0</v>
      </c>
      <c r="F376" s="309">
        <v>100</v>
      </c>
      <c r="G376" s="309">
        <v>0</v>
      </c>
    </row>
    <row r="377" spans="1:7" x14ac:dyDescent="0.25">
      <c r="A377" s="309" t="s">
        <v>299</v>
      </c>
      <c r="B377" s="309" t="s">
        <v>300</v>
      </c>
      <c r="C377" s="309" t="s">
        <v>15</v>
      </c>
      <c r="D377" s="309">
        <v>34220.162000299999</v>
      </c>
      <c r="E377" s="309">
        <v>0</v>
      </c>
      <c r="F377" s="309">
        <v>100</v>
      </c>
      <c r="G377" s="309">
        <v>0</v>
      </c>
    </row>
    <row r="378" spans="1:7" x14ac:dyDescent="0.25">
      <c r="A378" s="309" t="s">
        <v>301</v>
      </c>
      <c r="B378" s="309" t="s">
        <v>302</v>
      </c>
      <c r="C378" s="309" t="s">
        <v>14</v>
      </c>
      <c r="D378" s="309">
        <v>43537.151828794798</v>
      </c>
      <c r="E378" s="309">
        <v>0</v>
      </c>
      <c r="F378" s="309">
        <v>100</v>
      </c>
      <c r="G378" s="309">
        <v>0</v>
      </c>
    </row>
    <row r="379" spans="1:7" x14ac:dyDescent="0.25">
      <c r="A379" s="309" t="s">
        <v>301</v>
      </c>
      <c r="B379" s="309" t="s">
        <v>302</v>
      </c>
      <c r="C379" s="309" t="s">
        <v>15</v>
      </c>
      <c r="D379" s="309">
        <v>45151.6307428</v>
      </c>
      <c r="E379" s="309">
        <v>0</v>
      </c>
      <c r="F379" s="309">
        <v>100</v>
      </c>
      <c r="G379" s="309">
        <v>0</v>
      </c>
    </row>
    <row r="380" spans="1:7" x14ac:dyDescent="0.25">
      <c r="A380" s="309" t="s">
        <v>303</v>
      </c>
      <c r="B380" s="309" t="s">
        <v>304</v>
      </c>
      <c r="C380" s="309" t="s">
        <v>14</v>
      </c>
      <c r="D380" s="309">
        <v>8494.7819703542391</v>
      </c>
      <c r="E380" s="309">
        <v>0</v>
      </c>
      <c r="F380" s="309">
        <v>100</v>
      </c>
      <c r="G380" s="309">
        <v>0</v>
      </c>
    </row>
    <row r="381" spans="1:7" x14ac:dyDescent="0.25">
      <c r="A381" s="309" t="s">
        <v>303</v>
      </c>
      <c r="B381" s="309" t="s">
        <v>304</v>
      </c>
      <c r="C381" s="309" t="s">
        <v>15</v>
      </c>
      <c r="D381" s="309">
        <v>9283.3940990999999</v>
      </c>
      <c r="E381" s="309">
        <v>0</v>
      </c>
      <c r="F381" s="309">
        <v>100</v>
      </c>
      <c r="G381" s="309">
        <v>0</v>
      </c>
    </row>
    <row r="382" spans="1:7" x14ac:dyDescent="0.25">
      <c r="A382" s="309" t="s">
        <v>305</v>
      </c>
      <c r="B382" s="309" t="s">
        <v>306</v>
      </c>
      <c r="C382" s="309" t="s">
        <v>15</v>
      </c>
      <c r="D382" s="309">
        <v>62803.821299800002</v>
      </c>
      <c r="E382" s="309">
        <v>150.0986829</v>
      </c>
      <c r="F382" s="309">
        <v>99.761573730529804</v>
      </c>
      <c r="G382" s="309">
        <v>0.23842626947018999</v>
      </c>
    </row>
    <row r="383" spans="1:7" x14ac:dyDescent="0.25">
      <c r="A383" s="309" t="s">
        <v>305</v>
      </c>
      <c r="B383" s="309" t="s">
        <v>306</v>
      </c>
      <c r="C383" s="309" t="s">
        <v>14</v>
      </c>
      <c r="D383" s="309">
        <v>58813.691503541901</v>
      </c>
      <c r="E383" s="309">
        <v>0</v>
      </c>
      <c r="F383" s="309">
        <v>100</v>
      </c>
      <c r="G383" s="309">
        <v>0</v>
      </c>
    </row>
    <row r="384" spans="1:7" x14ac:dyDescent="0.25">
      <c r="A384" s="309" t="s">
        <v>307</v>
      </c>
      <c r="B384" s="309" t="s">
        <v>308</v>
      </c>
      <c r="C384" s="309" t="s">
        <v>14</v>
      </c>
      <c r="D384" s="309">
        <v>71548.039631034393</v>
      </c>
      <c r="E384" s="309">
        <v>0</v>
      </c>
      <c r="F384" s="309">
        <v>100</v>
      </c>
      <c r="G384" s="309">
        <v>0</v>
      </c>
    </row>
    <row r="385" spans="1:7" x14ac:dyDescent="0.25">
      <c r="A385" s="309" t="s">
        <v>307</v>
      </c>
      <c r="B385" s="309" t="s">
        <v>308</v>
      </c>
      <c r="C385" s="309" t="s">
        <v>15</v>
      </c>
      <c r="D385" s="309">
        <v>78827.033409399999</v>
      </c>
      <c r="E385" s="309">
        <v>0</v>
      </c>
      <c r="F385" s="309">
        <v>100</v>
      </c>
      <c r="G385" s="309">
        <v>0</v>
      </c>
    </row>
    <row r="386" spans="1:7" x14ac:dyDescent="0.25">
      <c r="A386" s="309" t="s">
        <v>309</v>
      </c>
      <c r="B386" s="309" t="s">
        <v>310</v>
      </c>
      <c r="C386" s="309" t="s">
        <v>14</v>
      </c>
      <c r="D386" s="309">
        <v>36754.231110790497</v>
      </c>
      <c r="E386" s="309">
        <v>0</v>
      </c>
      <c r="F386" s="309">
        <v>100</v>
      </c>
      <c r="G386" s="309">
        <v>0</v>
      </c>
    </row>
    <row r="387" spans="1:7" x14ac:dyDescent="0.25">
      <c r="A387" s="309" t="s">
        <v>309</v>
      </c>
      <c r="B387" s="309" t="s">
        <v>311</v>
      </c>
      <c r="C387" s="309" t="s">
        <v>15</v>
      </c>
      <c r="D387" s="309">
        <v>45759.319810100002</v>
      </c>
      <c r="E387" s="309">
        <v>0</v>
      </c>
      <c r="F387" s="309">
        <v>100</v>
      </c>
      <c r="G387" s="309">
        <v>0</v>
      </c>
    </row>
    <row r="388" spans="1:7" x14ac:dyDescent="0.25">
      <c r="A388" s="309" t="s">
        <v>312</v>
      </c>
      <c r="B388" s="309" t="s">
        <v>313</v>
      </c>
      <c r="C388" s="309" t="s">
        <v>15</v>
      </c>
      <c r="D388" s="309">
        <v>34539.1832842</v>
      </c>
      <c r="E388" s="309">
        <v>121.3547689</v>
      </c>
      <c r="F388" s="309">
        <v>99.649876269335195</v>
      </c>
      <c r="G388" s="309">
        <v>0.35012373066478197</v>
      </c>
    </row>
    <row r="389" spans="1:7" x14ac:dyDescent="0.25">
      <c r="A389" s="309" t="s">
        <v>312</v>
      </c>
      <c r="B389" s="309" t="s">
        <v>313</v>
      </c>
      <c r="C389" s="309" t="s">
        <v>14</v>
      </c>
      <c r="D389" s="309">
        <v>28011.194130096199</v>
      </c>
      <c r="E389" s="309">
        <v>0</v>
      </c>
      <c r="F389" s="309">
        <v>100</v>
      </c>
      <c r="G389" s="309">
        <v>0</v>
      </c>
    </row>
    <row r="390" spans="1:7" x14ac:dyDescent="0.25">
      <c r="A390" s="309" t="s">
        <v>314</v>
      </c>
      <c r="B390" s="309" t="s">
        <v>315</v>
      </c>
      <c r="C390" s="309" t="s">
        <v>14</v>
      </c>
      <c r="D390" s="309">
        <v>5113.5736880955401</v>
      </c>
      <c r="E390" s="309">
        <v>65.105953422667497</v>
      </c>
      <c r="F390" s="309">
        <v>98.742807859735095</v>
      </c>
      <c r="G390" s="309">
        <v>1.25719214026494</v>
      </c>
    </row>
    <row r="391" spans="1:7" x14ac:dyDescent="0.25">
      <c r="A391" s="309" t="s">
        <v>314</v>
      </c>
      <c r="B391" s="309" t="s">
        <v>315</v>
      </c>
      <c r="C391" s="309" t="s">
        <v>15</v>
      </c>
      <c r="D391" s="309">
        <v>5249.6120859000002</v>
      </c>
      <c r="E391" s="309">
        <v>496.87552929999998</v>
      </c>
      <c r="F391" s="309">
        <v>91.353404678264397</v>
      </c>
      <c r="G391" s="309">
        <v>8.6465953217356208</v>
      </c>
    </row>
    <row r="392" spans="1:7" x14ac:dyDescent="0.25">
      <c r="A392" s="309" t="s">
        <v>316</v>
      </c>
      <c r="B392" s="309" t="s">
        <v>317</v>
      </c>
      <c r="C392" s="309" t="s">
        <v>15</v>
      </c>
      <c r="D392" s="309">
        <v>4884.6815745000004</v>
      </c>
      <c r="E392" s="309">
        <v>11.094950799999999</v>
      </c>
      <c r="F392" s="309">
        <v>99.773377098757194</v>
      </c>
      <c r="G392" s="309">
        <v>0.226622901242824</v>
      </c>
    </row>
    <row r="393" spans="1:7" x14ac:dyDescent="0.25">
      <c r="A393" s="309" t="s">
        <v>316</v>
      </c>
      <c r="B393" s="309" t="s">
        <v>317</v>
      </c>
      <c r="C393" s="309" t="s">
        <v>14</v>
      </c>
      <c r="D393" s="309">
        <v>4916.3702833080597</v>
      </c>
      <c r="E393" s="309">
        <v>0</v>
      </c>
      <c r="F393" s="309">
        <v>100</v>
      </c>
      <c r="G393" s="309">
        <v>0</v>
      </c>
    </row>
    <row r="394" spans="1:7" x14ac:dyDescent="0.25">
      <c r="A394" s="309" t="s">
        <v>318</v>
      </c>
      <c r="B394" s="309" t="s">
        <v>319</v>
      </c>
      <c r="C394" s="309" t="s">
        <v>15</v>
      </c>
      <c r="D394" s="309">
        <v>7586.627727</v>
      </c>
      <c r="E394" s="309">
        <v>16.567487</v>
      </c>
      <c r="F394" s="309">
        <v>99.782098360837907</v>
      </c>
      <c r="G394" s="309">
        <v>0.21790163916209601</v>
      </c>
    </row>
    <row r="395" spans="1:7" x14ac:dyDescent="0.25">
      <c r="A395" s="309" t="s">
        <v>318</v>
      </c>
      <c r="B395" s="309" t="s">
        <v>319</v>
      </c>
      <c r="C395" s="309" t="s">
        <v>14</v>
      </c>
      <c r="D395" s="309">
        <v>7593.5672186216298</v>
      </c>
      <c r="E395" s="309">
        <v>0</v>
      </c>
      <c r="F395" s="309">
        <v>100</v>
      </c>
      <c r="G395" s="309">
        <v>0</v>
      </c>
    </row>
    <row r="396" spans="1:7" x14ac:dyDescent="0.25">
      <c r="A396" s="309" t="s">
        <v>320</v>
      </c>
      <c r="B396" s="309" t="s">
        <v>321</v>
      </c>
      <c r="C396" s="309" t="s">
        <v>14</v>
      </c>
      <c r="D396" s="309">
        <v>7075.7230020820898</v>
      </c>
      <c r="E396" s="309">
        <v>0</v>
      </c>
      <c r="F396" s="309">
        <v>100</v>
      </c>
      <c r="G396" s="309">
        <v>0</v>
      </c>
    </row>
    <row r="397" spans="1:7" x14ac:dyDescent="0.25">
      <c r="A397" s="309" t="s">
        <v>320</v>
      </c>
      <c r="B397" s="309" t="s">
        <v>321</v>
      </c>
      <c r="C397" s="309" t="s">
        <v>15</v>
      </c>
      <c r="D397" s="309">
        <v>7607.6335994000001</v>
      </c>
      <c r="E397" s="309">
        <v>0</v>
      </c>
      <c r="F397" s="309">
        <v>100</v>
      </c>
      <c r="G397" s="309">
        <v>0</v>
      </c>
    </row>
    <row r="398" spans="1:7" x14ac:dyDescent="0.25">
      <c r="A398" s="309" t="s">
        <v>322</v>
      </c>
      <c r="B398" s="309" t="s">
        <v>323</v>
      </c>
      <c r="C398" s="309" t="s">
        <v>15</v>
      </c>
      <c r="D398" s="309">
        <v>13278.440308499999</v>
      </c>
      <c r="E398" s="309">
        <v>477.00294760000003</v>
      </c>
      <c r="F398" s="309">
        <v>96.532260438874104</v>
      </c>
      <c r="G398" s="309">
        <v>3.4677395611258701</v>
      </c>
    </row>
    <row r="399" spans="1:7" x14ac:dyDescent="0.25">
      <c r="A399" s="309" t="s">
        <v>322</v>
      </c>
      <c r="B399" s="309" t="s">
        <v>323</v>
      </c>
      <c r="C399" s="309" t="s">
        <v>14</v>
      </c>
      <c r="D399" s="309">
        <v>13721.229249390301</v>
      </c>
      <c r="E399" s="309">
        <v>0</v>
      </c>
      <c r="F399" s="309">
        <v>100</v>
      </c>
      <c r="G399" s="309">
        <v>0</v>
      </c>
    </row>
    <row r="400" spans="1:7" x14ac:dyDescent="0.25">
      <c r="A400" s="309" t="s">
        <v>324</v>
      </c>
      <c r="B400" s="309" t="s">
        <v>325</v>
      </c>
      <c r="C400" s="309" t="s">
        <v>14</v>
      </c>
      <c r="D400" s="309">
        <v>14970.197612014899</v>
      </c>
      <c r="E400" s="309">
        <v>0</v>
      </c>
      <c r="F400" s="309">
        <v>100</v>
      </c>
      <c r="G400" s="309">
        <v>0</v>
      </c>
    </row>
    <row r="401" spans="1:7" x14ac:dyDescent="0.25">
      <c r="A401" s="309" t="s">
        <v>324</v>
      </c>
      <c r="B401" s="309" t="s">
        <v>325</v>
      </c>
      <c r="C401" s="309" t="s">
        <v>15</v>
      </c>
      <c r="D401" s="309">
        <v>18009.863198499999</v>
      </c>
      <c r="E401" s="309">
        <v>0</v>
      </c>
      <c r="F401" s="309">
        <v>100</v>
      </c>
      <c r="G401" s="309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776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10" t="s">
        <v>106</v>
      </c>
      <c r="B412" s="310" t="s">
        <v>107</v>
      </c>
      <c r="C412" s="310" t="s">
        <v>14</v>
      </c>
      <c r="D412" s="310">
        <v>54.194961458560101</v>
      </c>
      <c r="E412" s="310">
        <v>52.654293084169801</v>
      </c>
      <c r="F412" s="310">
        <v>50.7209541989711</v>
      </c>
      <c r="G412" s="310">
        <v>49.2790458010289</v>
      </c>
    </row>
    <row r="413" spans="1:7" x14ac:dyDescent="0.25">
      <c r="A413" s="310" t="s">
        <v>106</v>
      </c>
      <c r="B413" s="310" t="s">
        <v>107</v>
      </c>
      <c r="C413" s="310" t="s">
        <v>15</v>
      </c>
      <c r="D413" s="310">
        <v>104.18838770000001</v>
      </c>
      <c r="E413" s="310">
        <v>54.0955656</v>
      </c>
      <c r="F413" s="310">
        <v>65.823720931791996</v>
      </c>
      <c r="G413" s="310">
        <v>34.176279068207997</v>
      </c>
    </row>
    <row r="414" spans="1:7" x14ac:dyDescent="0.25">
      <c r="A414" s="310" t="s">
        <v>110</v>
      </c>
      <c r="B414" s="310" t="s">
        <v>111</v>
      </c>
      <c r="C414" s="310" t="s">
        <v>14</v>
      </c>
      <c r="D414" s="310">
        <v>412.53843335483498</v>
      </c>
      <c r="E414" s="310">
        <v>518.05221089794099</v>
      </c>
      <c r="F414" s="310">
        <v>44.330816767031401</v>
      </c>
      <c r="G414" s="310">
        <v>55.669183232968599</v>
      </c>
    </row>
    <row r="415" spans="1:7" x14ac:dyDescent="0.25">
      <c r="A415" s="310" t="s">
        <v>110</v>
      </c>
      <c r="B415" s="310" t="s">
        <v>111</v>
      </c>
      <c r="C415" s="310" t="s">
        <v>15</v>
      </c>
      <c r="D415" s="310">
        <v>120.34595950000001</v>
      </c>
      <c r="E415" s="310">
        <v>1127.4142601999999</v>
      </c>
      <c r="F415" s="310">
        <v>9.6449588310272407</v>
      </c>
      <c r="G415" s="310">
        <v>90.355041168972804</v>
      </c>
    </row>
    <row r="416" spans="1:7" x14ac:dyDescent="0.25">
      <c r="A416" s="310" t="s">
        <v>126</v>
      </c>
      <c r="B416" s="310" t="s">
        <v>127</v>
      </c>
      <c r="C416" s="310" t="s">
        <v>14</v>
      </c>
      <c r="D416" s="310">
        <v>32.0644906052813</v>
      </c>
      <c r="E416" s="310">
        <v>2051.99276197481</v>
      </c>
      <c r="F416" s="310">
        <v>1.53856092799682</v>
      </c>
      <c r="G416" s="310">
        <v>98.461439072003202</v>
      </c>
    </row>
    <row r="417" spans="1:7" x14ac:dyDescent="0.25">
      <c r="A417" s="310" t="s">
        <v>126</v>
      </c>
      <c r="B417" s="310" t="s">
        <v>127</v>
      </c>
      <c r="C417" s="310" t="s">
        <v>15</v>
      </c>
      <c r="D417" s="310">
        <v>375.03883619999999</v>
      </c>
      <c r="E417" s="310">
        <v>2656.3382261000002</v>
      </c>
      <c r="F417" s="310">
        <v>12.371896616366399</v>
      </c>
      <c r="G417" s="310">
        <v>87.628103383633601</v>
      </c>
    </row>
    <row r="418" spans="1:7" x14ac:dyDescent="0.25">
      <c r="A418" s="310" t="s">
        <v>128</v>
      </c>
      <c r="B418" s="310" t="s">
        <v>129</v>
      </c>
      <c r="C418" s="310" t="s">
        <v>14</v>
      </c>
      <c r="D418" s="310">
        <v>147.25818348572699</v>
      </c>
      <c r="E418" s="310">
        <v>107.45634060183799</v>
      </c>
      <c r="F418" s="310">
        <v>57.813029709724297</v>
      </c>
      <c r="G418" s="310">
        <v>42.186970290275703</v>
      </c>
    </row>
    <row r="419" spans="1:7" x14ac:dyDescent="0.25">
      <c r="A419" s="310" t="s">
        <v>128</v>
      </c>
      <c r="B419" s="310" t="s">
        <v>129</v>
      </c>
      <c r="C419" s="310" t="s">
        <v>15</v>
      </c>
      <c r="D419" s="310">
        <v>319.31659000000002</v>
      </c>
      <c r="E419" s="310">
        <v>50.954774999999998</v>
      </c>
      <c r="F419" s="310">
        <v>86.238532110091796</v>
      </c>
      <c r="G419" s="310">
        <v>13.7614678899083</v>
      </c>
    </row>
    <row r="420" spans="1:7" x14ac:dyDescent="0.25">
      <c r="A420" s="310" t="s">
        <v>130</v>
      </c>
      <c r="B420" s="310" t="s">
        <v>131</v>
      </c>
      <c r="C420" s="310" t="s">
        <v>14</v>
      </c>
      <c r="D420" s="310">
        <v>366.75713289893798</v>
      </c>
      <c r="E420" s="310">
        <v>559.55357377081305</v>
      </c>
      <c r="F420" s="310">
        <v>39.593316827514002</v>
      </c>
      <c r="G420" s="310">
        <v>60.406683172486098</v>
      </c>
    </row>
    <row r="421" spans="1:7" x14ac:dyDescent="0.25">
      <c r="A421" s="310" t="s">
        <v>130</v>
      </c>
      <c r="B421" s="310" t="s">
        <v>131</v>
      </c>
      <c r="C421" s="310" t="s">
        <v>15</v>
      </c>
      <c r="D421" s="310">
        <v>371.75427439999999</v>
      </c>
      <c r="E421" s="310">
        <v>763.35950519999994</v>
      </c>
      <c r="F421" s="310">
        <v>32.750397456279799</v>
      </c>
      <c r="G421" s="310">
        <v>67.249602543720201</v>
      </c>
    </row>
    <row r="422" spans="1:7" x14ac:dyDescent="0.25">
      <c r="A422" s="310" t="s">
        <v>132</v>
      </c>
      <c r="B422" s="310" t="s">
        <v>133</v>
      </c>
      <c r="C422" s="310" t="s">
        <v>14</v>
      </c>
      <c r="D422" s="310">
        <v>184.317193494572</v>
      </c>
      <c r="E422" s="310">
        <v>25.3748338493589</v>
      </c>
      <c r="F422" s="310">
        <v>87.898999227214404</v>
      </c>
      <c r="G422" s="310">
        <v>12.1010007727856</v>
      </c>
    </row>
    <row r="423" spans="1:7" x14ac:dyDescent="0.25">
      <c r="A423" s="310" t="s">
        <v>132</v>
      </c>
      <c r="B423" s="310" t="s">
        <v>133</v>
      </c>
      <c r="C423" s="310" t="s">
        <v>15</v>
      </c>
      <c r="D423" s="310">
        <v>327.71387570000002</v>
      </c>
      <c r="E423" s="310">
        <v>8.0447068000000002</v>
      </c>
      <c r="F423" s="310">
        <v>97.604020501843806</v>
      </c>
      <c r="G423" s="310">
        <v>2.3959794981562399</v>
      </c>
    </row>
    <row r="424" spans="1:7" x14ac:dyDescent="0.25">
      <c r="A424" s="310" t="s">
        <v>134</v>
      </c>
      <c r="B424" s="310" t="s">
        <v>135</v>
      </c>
      <c r="C424" s="310" t="s">
        <v>14</v>
      </c>
      <c r="D424" s="310">
        <v>35</v>
      </c>
      <c r="E424" s="310">
        <v>10</v>
      </c>
      <c r="F424" s="310">
        <v>77.7777777777778</v>
      </c>
      <c r="G424" s="310">
        <v>22.2222222222222</v>
      </c>
    </row>
    <row r="425" spans="1:7" x14ac:dyDescent="0.25">
      <c r="A425" s="310" t="s">
        <v>134</v>
      </c>
      <c r="B425" s="310" t="s">
        <v>135</v>
      </c>
      <c r="C425" s="310" t="s">
        <v>15</v>
      </c>
      <c r="D425" s="310">
        <v>6.3414636</v>
      </c>
      <c r="E425" s="310">
        <v>11.097561300000001</v>
      </c>
      <c r="F425" s="310">
        <v>36.363636363636402</v>
      </c>
      <c r="G425" s="310">
        <v>63.636363636363598</v>
      </c>
    </row>
    <row r="426" spans="1:7" x14ac:dyDescent="0.25">
      <c r="A426" s="310" t="s">
        <v>136</v>
      </c>
      <c r="B426" s="310" t="s">
        <v>137</v>
      </c>
      <c r="C426" s="310" t="s">
        <v>14</v>
      </c>
      <c r="D426" s="310">
        <v>423.752227684959</v>
      </c>
      <c r="E426" s="310">
        <v>1646.85009544742</v>
      </c>
      <c r="F426" s="310">
        <v>20.4651672100856</v>
      </c>
      <c r="G426" s="310">
        <v>79.534832789914404</v>
      </c>
    </row>
    <row r="427" spans="1:7" x14ac:dyDescent="0.25">
      <c r="A427" s="310" t="s">
        <v>136</v>
      </c>
      <c r="B427" s="310" t="s">
        <v>137</v>
      </c>
      <c r="C427" s="310" t="s">
        <v>15</v>
      </c>
      <c r="D427" s="310">
        <v>538.79353979999996</v>
      </c>
      <c r="E427" s="310">
        <v>2390.0168090000002</v>
      </c>
      <c r="F427" s="310">
        <v>18.396327369601</v>
      </c>
      <c r="G427" s="310">
        <v>81.603672630399004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777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11" t="s">
        <v>12</v>
      </c>
      <c r="B438" s="311" t="s">
        <v>13</v>
      </c>
      <c r="C438" s="311" t="s">
        <v>14</v>
      </c>
      <c r="D438" s="311">
        <v>1655.8826229828701</v>
      </c>
      <c r="E438" s="311">
        <v>4971.9341096263497</v>
      </c>
      <c r="F438" s="311">
        <v>24.983832380817599</v>
      </c>
      <c r="G438" s="311">
        <v>75.016167619182397</v>
      </c>
    </row>
    <row r="439" spans="1:7" x14ac:dyDescent="0.25">
      <c r="A439" s="311" t="s">
        <v>12</v>
      </c>
      <c r="B439" s="311" t="s">
        <v>13</v>
      </c>
      <c r="C439" s="311" t="s">
        <v>15</v>
      </c>
      <c r="D439" s="311">
        <v>2163.4929268999999</v>
      </c>
      <c r="E439" s="311">
        <v>7061.3214091999998</v>
      </c>
      <c r="F439" s="311">
        <v>23.452969870986799</v>
      </c>
      <c r="G439" s="311">
        <v>76.547030129013294</v>
      </c>
    </row>
    <row r="440" spans="1:7" x14ac:dyDescent="0.25">
      <c r="A440" s="311" t="s">
        <v>27</v>
      </c>
      <c r="B440" s="311" t="s">
        <v>28</v>
      </c>
      <c r="C440" s="311" t="s">
        <v>15</v>
      </c>
      <c r="D440" s="311">
        <v>384.40198229999999</v>
      </c>
      <c r="E440" s="311">
        <v>7676.8732792000001</v>
      </c>
      <c r="F440" s="311">
        <v>4.7685008864028404</v>
      </c>
      <c r="G440" s="311">
        <v>95.231499113597195</v>
      </c>
    </row>
    <row r="441" spans="1:7" x14ac:dyDescent="0.25">
      <c r="A441" s="311" t="s">
        <v>29</v>
      </c>
      <c r="B441" s="311" t="s">
        <v>30</v>
      </c>
      <c r="C441" s="311" t="s">
        <v>15</v>
      </c>
      <c r="D441" s="311">
        <v>352.5196727</v>
      </c>
      <c r="E441" s="311">
        <v>3422.4526744</v>
      </c>
      <c r="F441" s="311">
        <v>9.3383378813572495</v>
      </c>
      <c r="G441" s="311">
        <v>90.661662118642795</v>
      </c>
    </row>
    <row r="442" spans="1:7" x14ac:dyDescent="0.25">
      <c r="A442" s="311" t="s">
        <v>31</v>
      </c>
      <c r="B442" s="311" t="s">
        <v>32</v>
      </c>
      <c r="C442" s="311" t="s">
        <v>15</v>
      </c>
      <c r="D442" s="311">
        <v>125.616147</v>
      </c>
      <c r="E442" s="311">
        <v>499.06955699999997</v>
      </c>
      <c r="F442" s="311">
        <v>20.1086956521739</v>
      </c>
      <c r="G442" s="311">
        <v>79.891304347826093</v>
      </c>
    </row>
    <row r="443" spans="1:7" x14ac:dyDescent="0.25">
      <c r="A443" s="311" t="s">
        <v>33</v>
      </c>
      <c r="B443" s="311" t="s">
        <v>34</v>
      </c>
      <c r="C443" s="311" t="s">
        <v>15</v>
      </c>
      <c r="D443" s="311">
        <v>1184.6745721</v>
      </c>
      <c r="E443" s="311">
        <v>5724.8583153</v>
      </c>
      <c r="F443" s="311">
        <v>17.145508841275401</v>
      </c>
      <c r="G443" s="311">
        <v>82.854491158724599</v>
      </c>
    </row>
    <row r="444" spans="1:7" x14ac:dyDescent="0.25">
      <c r="A444" s="311" t="s">
        <v>35</v>
      </c>
      <c r="B444" s="311" t="s">
        <v>36</v>
      </c>
      <c r="C444" s="311" t="s">
        <v>15</v>
      </c>
      <c r="D444" s="311">
        <v>347.50065979999999</v>
      </c>
      <c r="E444" s="311">
        <v>349.97474069999998</v>
      </c>
      <c r="F444" s="311">
        <v>49.822640275325398</v>
      </c>
      <c r="G444" s="311">
        <v>50.177359724674602</v>
      </c>
    </row>
    <row r="445" spans="1:7" x14ac:dyDescent="0.25">
      <c r="A445" s="311" t="s">
        <v>37</v>
      </c>
      <c r="B445" s="311" t="s">
        <v>38</v>
      </c>
      <c r="C445" s="311" t="s">
        <v>15</v>
      </c>
      <c r="D445" s="311">
        <v>728.11900079999998</v>
      </c>
      <c r="E445" s="311">
        <v>943.00148809999996</v>
      </c>
      <c r="F445" s="311">
        <v>43.570706339629503</v>
      </c>
      <c r="G445" s="311">
        <v>56.429293660370497</v>
      </c>
    </row>
    <row r="446" spans="1:7" x14ac:dyDescent="0.25">
      <c r="A446" s="311" t="s">
        <v>39</v>
      </c>
      <c r="B446" s="311" t="s">
        <v>40</v>
      </c>
      <c r="C446" s="311" t="s">
        <v>15</v>
      </c>
      <c r="D446" s="311">
        <v>34.442836399999997</v>
      </c>
      <c r="E446" s="311">
        <v>2939.7489389000002</v>
      </c>
      <c r="F446" s="311">
        <v>1.15805701185916</v>
      </c>
      <c r="G446" s="311">
        <v>98.841942988140801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779</v>
      </c>
    </row>
    <row r="12" spans="1:7" x14ac:dyDescent="0.25">
      <c r="A12" s="3" t="s">
        <v>6</v>
      </c>
    </row>
    <row r="17" spans="1:7" ht="17.25" x14ac:dyDescent="0.3">
      <c r="A17" s="4" t="s">
        <v>780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312" t="s">
        <v>12</v>
      </c>
      <c r="B19" s="312" t="s">
        <v>13</v>
      </c>
      <c r="C19" s="312" t="s">
        <v>14</v>
      </c>
      <c r="D19" s="312">
        <v>5943.8603422784099</v>
      </c>
      <c r="E19" s="312">
        <v>2455631.9364801501</v>
      </c>
      <c r="F19" s="312">
        <v>0.241465663984474</v>
      </c>
      <c r="G19" s="312">
        <v>99.758534336015501</v>
      </c>
    </row>
    <row r="20" spans="1:7" x14ac:dyDescent="0.25">
      <c r="A20" s="312" t="s">
        <v>12</v>
      </c>
      <c r="B20" s="312" t="s">
        <v>13</v>
      </c>
      <c r="C20" s="312" t="s">
        <v>15</v>
      </c>
      <c r="D20" s="312">
        <v>14760.4420116</v>
      </c>
      <c r="E20" s="312">
        <v>2795589.0707244002</v>
      </c>
      <c r="F20" s="312">
        <v>0.52521730641360898</v>
      </c>
      <c r="G20" s="312">
        <v>99.474782693586405</v>
      </c>
    </row>
    <row r="21" spans="1:7" x14ac:dyDescent="0.25">
      <c r="A21" s="312" t="s">
        <v>12</v>
      </c>
      <c r="B21" s="312" t="s">
        <v>16</v>
      </c>
      <c r="C21" s="312" t="s">
        <v>14</v>
      </c>
      <c r="D21" s="312">
        <v>212.92271266421099</v>
      </c>
      <c r="E21" s="312">
        <v>6414.8940199450099</v>
      </c>
      <c r="F21" s="312">
        <v>3.2125618624398502</v>
      </c>
      <c r="G21" s="312">
        <v>96.787438137560201</v>
      </c>
    </row>
    <row r="22" spans="1:7" x14ac:dyDescent="0.25">
      <c r="A22" s="312" t="s">
        <v>12</v>
      </c>
      <c r="B22" s="312" t="s">
        <v>16</v>
      </c>
      <c r="C22" s="312" t="s">
        <v>15</v>
      </c>
      <c r="D22" s="312">
        <v>465.80800870000002</v>
      </c>
      <c r="E22" s="312">
        <v>8759.0063274000004</v>
      </c>
      <c r="F22" s="312">
        <v>5.0495109357065999</v>
      </c>
      <c r="G22" s="312">
        <v>94.950489064293393</v>
      </c>
    </row>
    <row r="23" spans="1:7" x14ac:dyDescent="0.25">
      <c r="A23" s="312" t="s">
        <v>12</v>
      </c>
      <c r="B23" s="312" t="s">
        <v>17</v>
      </c>
      <c r="C23" s="312" t="s">
        <v>14</v>
      </c>
      <c r="D23" s="312">
        <v>5730.93762961419</v>
      </c>
      <c r="E23" s="312">
        <v>2449217.0424602102</v>
      </c>
      <c r="F23" s="312">
        <v>0.23344436118782899</v>
      </c>
      <c r="G23" s="312">
        <v>99.766555638812207</v>
      </c>
    </row>
    <row r="24" spans="1:7" x14ac:dyDescent="0.25">
      <c r="A24" s="312" t="s">
        <v>12</v>
      </c>
      <c r="B24" s="312" t="s">
        <v>17</v>
      </c>
      <c r="C24" s="312" t="s">
        <v>15</v>
      </c>
      <c r="D24" s="312">
        <v>14294.6340029</v>
      </c>
      <c r="E24" s="312">
        <v>2786830.0643969998</v>
      </c>
      <c r="F24" s="312">
        <v>0.51031765958386599</v>
      </c>
      <c r="G24" s="312">
        <v>99.489682340416095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781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313" t="s">
        <v>12</v>
      </c>
      <c r="B35" s="313" t="s">
        <v>13</v>
      </c>
      <c r="C35" s="313" t="s">
        <v>14</v>
      </c>
      <c r="D35" s="313">
        <v>5943.8603422784099</v>
      </c>
      <c r="E35" s="313">
        <v>2455631.9364801501</v>
      </c>
      <c r="F35" s="313">
        <v>0.241465663984474</v>
      </c>
      <c r="G35" s="313">
        <v>99.758534336015501</v>
      </c>
    </row>
    <row r="36" spans="1:7" x14ac:dyDescent="0.25">
      <c r="A36" s="313" t="s">
        <v>12</v>
      </c>
      <c r="B36" s="313" t="s">
        <v>13</v>
      </c>
      <c r="C36" s="313" t="s">
        <v>15</v>
      </c>
      <c r="D36" s="313">
        <v>14760.4420116</v>
      </c>
      <c r="E36" s="313">
        <v>2795589.0707244002</v>
      </c>
      <c r="F36" s="313">
        <v>0.52521730641360898</v>
      </c>
      <c r="G36" s="313">
        <v>99.474782693586405</v>
      </c>
    </row>
    <row r="37" spans="1:7" x14ac:dyDescent="0.25">
      <c r="A37" s="313" t="s">
        <v>27</v>
      </c>
      <c r="B37" s="313" t="s">
        <v>28</v>
      </c>
      <c r="C37" s="313" t="s">
        <v>15</v>
      </c>
      <c r="D37" s="313">
        <v>1117.1086674999999</v>
      </c>
      <c r="E37" s="313">
        <v>52059.636664199999</v>
      </c>
      <c r="F37" s="313">
        <v>2.1007465961517999</v>
      </c>
      <c r="G37" s="313">
        <v>97.899253403848206</v>
      </c>
    </row>
    <row r="38" spans="1:7" x14ac:dyDescent="0.25">
      <c r="A38" s="313" t="s">
        <v>29</v>
      </c>
      <c r="B38" s="313" t="s">
        <v>30</v>
      </c>
      <c r="C38" s="313" t="s">
        <v>15</v>
      </c>
      <c r="D38" s="313">
        <v>502.50513810000001</v>
      </c>
      <c r="E38" s="313">
        <v>11571.0486891</v>
      </c>
      <c r="F38" s="313">
        <v>4.1620317041029598</v>
      </c>
      <c r="G38" s="313">
        <v>95.837968295896999</v>
      </c>
    </row>
    <row r="39" spans="1:7" x14ac:dyDescent="0.25">
      <c r="A39" s="313" t="s">
        <v>31</v>
      </c>
      <c r="B39" s="313" t="s">
        <v>32</v>
      </c>
      <c r="C39" s="313" t="s">
        <v>15</v>
      </c>
      <c r="D39" s="313">
        <v>162.0767817</v>
      </c>
      <c r="E39" s="313">
        <v>40170.416042800003</v>
      </c>
      <c r="F39" s="313">
        <v>0.40185163462434498</v>
      </c>
      <c r="G39" s="313">
        <v>99.598148365375707</v>
      </c>
    </row>
    <row r="40" spans="1:7" x14ac:dyDescent="0.25">
      <c r="A40" s="313" t="s">
        <v>33</v>
      </c>
      <c r="B40" s="313" t="s">
        <v>34</v>
      </c>
      <c r="C40" s="313" t="s">
        <v>15</v>
      </c>
      <c r="D40" s="313">
        <v>65.456990099999999</v>
      </c>
      <c r="E40" s="313">
        <v>13178.621229799999</v>
      </c>
      <c r="F40" s="313">
        <v>0.494235906894955</v>
      </c>
      <c r="G40" s="313">
        <v>99.505764093105</v>
      </c>
    </row>
    <row r="41" spans="1:7" x14ac:dyDescent="0.25">
      <c r="A41" s="313" t="s">
        <v>35</v>
      </c>
      <c r="B41" s="313" t="s">
        <v>36</v>
      </c>
      <c r="C41" s="313" t="s">
        <v>15</v>
      </c>
      <c r="D41" s="313">
        <v>68.815308000000002</v>
      </c>
      <c r="E41" s="313">
        <v>50530.684418199999</v>
      </c>
      <c r="F41" s="313">
        <v>0.13599997702026301</v>
      </c>
      <c r="G41" s="313">
        <v>99.864000022979795</v>
      </c>
    </row>
    <row r="42" spans="1:7" x14ac:dyDescent="0.25">
      <c r="A42" s="313" t="s">
        <v>37</v>
      </c>
      <c r="B42" s="313" t="s">
        <v>38</v>
      </c>
      <c r="C42" s="313" t="s">
        <v>15</v>
      </c>
      <c r="D42" s="313">
        <v>10125.148456000001</v>
      </c>
      <c r="E42" s="313">
        <v>248828.02788040001</v>
      </c>
      <c r="F42" s="313">
        <v>3.9100306083315401</v>
      </c>
      <c r="G42" s="313">
        <v>96.089969391668504</v>
      </c>
    </row>
    <row r="43" spans="1:7" x14ac:dyDescent="0.25">
      <c r="A43" s="313" t="s">
        <v>39</v>
      </c>
      <c r="B43" s="313" t="s">
        <v>40</v>
      </c>
      <c r="C43" s="313" t="s">
        <v>15</v>
      </c>
      <c r="D43" s="313">
        <v>63.324632299999998</v>
      </c>
      <c r="E43" s="313">
        <v>9700.8439660000004</v>
      </c>
      <c r="F43" s="313">
        <v>0.64854095525373401</v>
      </c>
      <c r="G43" s="313">
        <v>99.351459044746306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782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314" t="s">
        <v>12</v>
      </c>
      <c r="B54" s="314" t="s">
        <v>13</v>
      </c>
      <c r="C54" s="314" t="s">
        <v>14</v>
      </c>
      <c r="D54" s="314">
        <v>5730.93762961419</v>
      </c>
      <c r="E54" s="314">
        <v>2449217.0424602102</v>
      </c>
      <c r="F54" s="314">
        <v>0.23344436118782899</v>
      </c>
      <c r="G54" s="314">
        <v>99.766555638812207</v>
      </c>
    </row>
    <row r="55" spans="1:7" x14ac:dyDescent="0.25">
      <c r="A55" s="314" t="s">
        <v>12</v>
      </c>
      <c r="B55" s="314" t="s">
        <v>13</v>
      </c>
      <c r="C55" s="314" t="s">
        <v>15</v>
      </c>
      <c r="D55" s="314">
        <v>14294.6340029</v>
      </c>
      <c r="E55" s="314">
        <v>2786830.0643969998</v>
      </c>
      <c r="F55" s="314">
        <v>0.51031765958386599</v>
      </c>
      <c r="G55" s="314">
        <v>99.489682340416095</v>
      </c>
    </row>
    <row r="56" spans="1:7" x14ac:dyDescent="0.25">
      <c r="A56" s="314" t="s">
        <v>42</v>
      </c>
      <c r="B56" s="314" t="s">
        <v>43</v>
      </c>
      <c r="C56" s="314" t="s">
        <v>14</v>
      </c>
      <c r="D56" s="314">
        <v>1.4497853293140499</v>
      </c>
      <c r="E56" s="314">
        <v>2176.29754081597</v>
      </c>
      <c r="F56" s="314">
        <v>6.6572706204637594E-2</v>
      </c>
      <c r="G56" s="314">
        <v>99.933427293795305</v>
      </c>
    </row>
    <row r="57" spans="1:7" x14ac:dyDescent="0.25">
      <c r="A57" s="314" t="s">
        <v>42</v>
      </c>
      <c r="B57" s="314" t="s">
        <v>43</v>
      </c>
      <c r="C57" s="314" t="s">
        <v>15</v>
      </c>
      <c r="D57" s="314">
        <v>29.637827099999999</v>
      </c>
      <c r="E57" s="314">
        <v>3585.7664782000002</v>
      </c>
      <c r="F57" s="314">
        <v>0.81976522118293804</v>
      </c>
      <c r="G57" s="314">
        <v>99.180234778817095</v>
      </c>
    </row>
    <row r="58" spans="1:7" x14ac:dyDescent="0.25">
      <c r="A58" s="314" t="s">
        <v>44</v>
      </c>
      <c r="B58" s="314" t="s">
        <v>45</v>
      </c>
      <c r="C58" s="314" t="s">
        <v>14</v>
      </c>
      <c r="D58" s="314">
        <v>37.3858482249058</v>
      </c>
      <c r="E58" s="314">
        <v>16839.4290871302</v>
      </c>
      <c r="F58" s="314">
        <v>0.22152194219175</v>
      </c>
      <c r="G58" s="314">
        <v>99.7784780578083</v>
      </c>
    </row>
    <row r="59" spans="1:7" x14ac:dyDescent="0.25">
      <c r="A59" s="314" t="s">
        <v>44</v>
      </c>
      <c r="B59" s="314" t="s">
        <v>45</v>
      </c>
      <c r="C59" s="314" t="s">
        <v>15</v>
      </c>
      <c r="D59" s="314">
        <v>36.087432800000002</v>
      </c>
      <c r="E59" s="314">
        <v>23809.740076499998</v>
      </c>
      <c r="F59" s="314">
        <v>0.15133646666665601</v>
      </c>
      <c r="G59" s="314">
        <v>99.848663533333394</v>
      </c>
    </row>
    <row r="60" spans="1:7" x14ac:dyDescent="0.25">
      <c r="A60" s="314" t="s">
        <v>46</v>
      </c>
      <c r="B60" s="314" t="s">
        <v>47</v>
      </c>
      <c r="C60" s="314" t="s">
        <v>14</v>
      </c>
      <c r="D60" s="314">
        <v>139.71227827752699</v>
      </c>
      <c r="E60" s="314">
        <v>2237.5790714468499</v>
      </c>
      <c r="F60" s="314">
        <v>5.8769522841079302</v>
      </c>
      <c r="G60" s="314">
        <v>94.123047715892099</v>
      </c>
    </row>
    <row r="61" spans="1:7" x14ac:dyDescent="0.25">
      <c r="A61" s="314" t="s">
        <v>27</v>
      </c>
      <c r="B61" s="314" t="s">
        <v>28</v>
      </c>
      <c r="C61" s="314" t="s">
        <v>14</v>
      </c>
      <c r="D61" s="314">
        <v>254.08745722224199</v>
      </c>
      <c r="E61" s="314">
        <v>32051.992308169101</v>
      </c>
      <c r="F61" s="314">
        <v>0.78650043294463501</v>
      </c>
      <c r="G61" s="314">
        <v>99.213499567055393</v>
      </c>
    </row>
    <row r="62" spans="1:7" x14ac:dyDescent="0.25">
      <c r="A62" s="314" t="s">
        <v>27</v>
      </c>
      <c r="B62" s="314" t="s">
        <v>28</v>
      </c>
      <c r="C62" s="314" t="s">
        <v>15</v>
      </c>
      <c r="D62" s="314">
        <v>1055.9325650000001</v>
      </c>
      <c r="E62" s="314">
        <v>44059.537505200002</v>
      </c>
      <c r="F62" s="314">
        <v>2.3405110560899902</v>
      </c>
      <c r="G62" s="314">
        <v>97.659488943910006</v>
      </c>
    </row>
    <row r="63" spans="1:7" x14ac:dyDescent="0.25">
      <c r="A63" s="314" t="s">
        <v>48</v>
      </c>
      <c r="B63" s="314" t="s">
        <v>49</v>
      </c>
      <c r="C63" s="314" t="s">
        <v>14</v>
      </c>
      <c r="D63" s="314">
        <v>19.226159941937102</v>
      </c>
      <c r="E63" s="314">
        <v>2953.83418276167</v>
      </c>
      <c r="F63" s="314">
        <v>0.64667910253222305</v>
      </c>
      <c r="G63" s="314">
        <v>99.353320897467796</v>
      </c>
    </row>
    <row r="64" spans="1:7" x14ac:dyDescent="0.25">
      <c r="A64" s="314" t="s">
        <v>50</v>
      </c>
      <c r="B64" s="314" t="s">
        <v>51</v>
      </c>
      <c r="C64" s="314" t="s">
        <v>14</v>
      </c>
      <c r="D64" s="314">
        <v>0</v>
      </c>
      <c r="E64" s="314">
        <v>2129.9904925280298</v>
      </c>
      <c r="F64" s="314">
        <v>0</v>
      </c>
      <c r="G64" s="314">
        <v>100</v>
      </c>
    </row>
    <row r="65" spans="1:7" x14ac:dyDescent="0.25">
      <c r="A65" s="314" t="s">
        <v>29</v>
      </c>
      <c r="B65" s="314" t="s">
        <v>30</v>
      </c>
      <c r="C65" s="314" t="s">
        <v>14</v>
      </c>
      <c r="D65" s="314">
        <v>39.169042717032099</v>
      </c>
      <c r="E65" s="314">
        <v>5932.5045877392304</v>
      </c>
      <c r="F65" s="314">
        <v>0.65591398895721897</v>
      </c>
      <c r="G65" s="314">
        <v>99.344086011042805</v>
      </c>
    </row>
    <row r="66" spans="1:7" x14ac:dyDescent="0.25">
      <c r="A66" s="314" t="s">
        <v>29</v>
      </c>
      <c r="B66" s="314" t="s">
        <v>30</v>
      </c>
      <c r="C66" s="314" t="s">
        <v>15</v>
      </c>
      <c r="D66" s="314">
        <v>476.5904286</v>
      </c>
      <c r="E66" s="314">
        <v>7821.9910515000001</v>
      </c>
      <c r="F66" s="314">
        <v>5.7430348758141898</v>
      </c>
      <c r="G66" s="314">
        <v>94.256965124185797</v>
      </c>
    </row>
    <row r="67" spans="1:7" x14ac:dyDescent="0.25">
      <c r="A67" s="314" t="s">
        <v>52</v>
      </c>
      <c r="B67" s="314" t="s">
        <v>53</v>
      </c>
      <c r="C67" s="314" t="s">
        <v>14</v>
      </c>
      <c r="D67" s="314">
        <v>7.1915866988403998</v>
      </c>
      <c r="E67" s="314">
        <v>5576.7030596652903</v>
      </c>
      <c r="F67" s="314">
        <v>0.128791589997549</v>
      </c>
      <c r="G67" s="314">
        <v>99.871208410002495</v>
      </c>
    </row>
    <row r="68" spans="1:7" x14ac:dyDescent="0.25">
      <c r="A68" s="314" t="s">
        <v>52</v>
      </c>
      <c r="B68" s="314" t="s">
        <v>53</v>
      </c>
      <c r="C68" s="314" t="s">
        <v>15</v>
      </c>
      <c r="D68" s="314">
        <v>0</v>
      </c>
      <c r="E68" s="314">
        <v>7493.7136160999999</v>
      </c>
      <c r="F68" s="314">
        <v>0</v>
      </c>
      <c r="G68" s="314">
        <v>100</v>
      </c>
    </row>
    <row r="69" spans="1:7" x14ac:dyDescent="0.25">
      <c r="A69" s="314" t="s">
        <v>54</v>
      </c>
      <c r="B69" s="314" t="s">
        <v>55</v>
      </c>
      <c r="C69" s="314" t="s">
        <v>14</v>
      </c>
      <c r="D69" s="314">
        <v>284.09795298778698</v>
      </c>
      <c r="E69" s="314">
        <v>37015.557039778803</v>
      </c>
      <c r="F69" s="314">
        <v>0.76166375544996601</v>
      </c>
      <c r="G69" s="314">
        <v>99.238336244549998</v>
      </c>
    </row>
    <row r="70" spans="1:7" x14ac:dyDescent="0.25">
      <c r="A70" s="314" t="s">
        <v>54</v>
      </c>
      <c r="B70" s="314" t="s">
        <v>55</v>
      </c>
      <c r="C70" s="314" t="s">
        <v>15</v>
      </c>
      <c r="D70" s="314">
        <v>592.13584000000003</v>
      </c>
      <c r="E70" s="314">
        <v>48516.623125700004</v>
      </c>
      <c r="F70" s="314">
        <v>1.20576421084796</v>
      </c>
      <c r="G70" s="314">
        <v>98.794235789151998</v>
      </c>
    </row>
    <row r="71" spans="1:7" x14ac:dyDescent="0.25">
      <c r="A71" s="314" t="s">
        <v>31</v>
      </c>
      <c r="B71" s="314" t="s">
        <v>32</v>
      </c>
      <c r="C71" s="314" t="s">
        <v>14</v>
      </c>
      <c r="D71" s="314">
        <v>26.286174202675401</v>
      </c>
      <c r="E71" s="314">
        <v>26173.3682181851</v>
      </c>
      <c r="F71" s="314">
        <v>0.10033023263968199</v>
      </c>
      <c r="G71" s="314">
        <v>99.899669767360294</v>
      </c>
    </row>
    <row r="72" spans="1:7" x14ac:dyDescent="0.25">
      <c r="A72" s="314" t="s">
        <v>31</v>
      </c>
      <c r="B72" s="314" t="s">
        <v>32</v>
      </c>
      <c r="C72" s="314" t="s">
        <v>15</v>
      </c>
      <c r="D72" s="314">
        <v>139.44324169999999</v>
      </c>
      <c r="E72" s="314">
        <v>39568.363878800003</v>
      </c>
      <c r="F72" s="314">
        <v>0.35117336315459602</v>
      </c>
      <c r="G72" s="314">
        <v>99.648826636845399</v>
      </c>
    </row>
    <row r="73" spans="1:7" x14ac:dyDescent="0.25">
      <c r="A73" s="314" t="s">
        <v>56</v>
      </c>
      <c r="B73" s="314" t="s">
        <v>57</v>
      </c>
      <c r="C73" s="314" t="s">
        <v>14</v>
      </c>
      <c r="D73" s="314">
        <v>39.346864229449302</v>
      </c>
      <c r="E73" s="314">
        <v>37022.909777389003</v>
      </c>
      <c r="F73" s="314">
        <v>0.106164243073276</v>
      </c>
      <c r="G73" s="314">
        <v>99.893835756926705</v>
      </c>
    </row>
    <row r="74" spans="1:7" x14ac:dyDescent="0.25">
      <c r="A74" s="314" t="s">
        <v>56</v>
      </c>
      <c r="B74" s="314" t="s">
        <v>57</v>
      </c>
      <c r="C74" s="314" t="s">
        <v>15</v>
      </c>
      <c r="D74" s="314">
        <v>1710.2699626000001</v>
      </c>
      <c r="E74" s="314">
        <v>54709.482349799997</v>
      </c>
      <c r="F74" s="314">
        <v>3.0313319227814399</v>
      </c>
      <c r="G74" s="314">
        <v>96.968668077218595</v>
      </c>
    </row>
    <row r="75" spans="1:7" x14ac:dyDescent="0.25">
      <c r="A75" s="314" t="s">
        <v>58</v>
      </c>
      <c r="B75" s="314" t="s">
        <v>59</v>
      </c>
      <c r="C75" s="314" t="s">
        <v>14</v>
      </c>
      <c r="D75" s="314">
        <v>5.7852222123638599</v>
      </c>
      <c r="E75" s="314">
        <v>3103.57348474948</v>
      </c>
      <c r="F75" s="314">
        <v>0.186058372725243</v>
      </c>
      <c r="G75" s="314">
        <v>99.813941627274801</v>
      </c>
    </row>
    <row r="76" spans="1:7" x14ac:dyDescent="0.25">
      <c r="A76" s="314" t="s">
        <v>58</v>
      </c>
      <c r="B76" s="314" t="s">
        <v>59</v>
      </c>
      <c r="C76" s="314" t="s">
        <v>15</v>
      </c>
      <c r="D76" s="314">
        <v>117.33082949999999</v>
      </c>
      <c r="E76" s="314">
        <v>4631.6114133000001</v>
      </c>
      <c r="F76" s="314">
        <v>2.4706729099072202</v>
      </c>
      <c r="G76" s="314">
        <v>97.529327090092806</v>
      </c>
    </row>
    <row r="77" spans="1:7" x14ac:dyDescent="0.25">
      <c r="A77" s="314" t="s">
        <v>60</v>
      </c>
      <c r="B77" s="314" t="s">
        <v>61</v>
      </c>
      <c r="C77" s="314" t="s">
        <v>14</v>
      </c>
      <c r="D77" s="314">
        <v>16.6128731343283</v>
      </c>
      <c r="E77" s="314">
        <v>1182.5345149253701</v>
      </c>
      <c r="F77" s="314">
        <v>1.3853904282115901</v>
      </c>
      <c r="G77" s="314">
        <v>98.614609571788407</v>
      </c>
    </row>
    <row r="78" spans="1:7" x14ac:dyDescent="0.25">
      <c r="A78" s="314" t="s">
        <v>62</v>
      </c>
      <c r="B78" s="314" t="s">
        <v>63</v>
      </c>
      <c r="C78" s="314" t="s">
        <v>14</v>
      </c>
      <c r="D78" s="314">
        <v>120.54622040867</v>
      </c>
      <c r="E78" s="314">
        <v>29980.609904246299</v>
      </c>
      <c r="F78" s="314">
        <v>0.40047040023799801</v>
      </c>
      <c r="G78" s="314">
        <v>99.599529599761993</v>
      </c>
    </row>
    <row r="79" spans="1:7" x14ac:dyDescent="0.25">
      <c r="A79" s="314" t="s">
        <v>64</v>
      </c>
      <c r="B79" s="314" t="s">
        <v>65</v>
      </c>
      <c r="C79" s="314" t="s">
        <v>14</v>
      </c>
      <c r="D79" s="314">
        <v>81.572111804308605</v>
      </c>
      <c r="E79" s="314">
        <v>4469.66991094896</v>
      </c>
      <c r="F79" s="314">
        <v>1.7923044170470599</v>
      </c>
      <c r="G79" s="314">
        <v>98.207695582952894</v>
      </c>
    </row>
    <row r="80" spans="1:7" x14ac:dyDescent="0.25">
      <c r="A80" s="314" t="s">
        <v>66</v>
      </c>
      <c r="B80" s="314" t="s">
        <v>67</v>
      </c>
      <c r="C80" s="314" t="s">
        <v>14</v>
      </c>
      <c r="D80" s="314">
        <v>21</v>
      </c>
      <c r="E80" s="314">
        <v>646</v>
      </c>
      <c r="F80" s="314">
        <v>3.1484257871064498</v>
      </c>
      <c r="G80" s="314">
        <v>96.851574212893595</v>
      </c>
    </row>
    <row r="81" spans="1:7" x14ac:dyDescent="0.25">
      <c r="A81" s="314" t="s">
        <v>33</v>
      </c>
      <c r="B81" s="314" t="s">
        <v>34</v>
      </c>
      <c r="C81" s="314" t="s">
        <v>14</v>
      </c>
      <c r="D81" s="314">
        <v>39.541156049066302</v>
      </c>
      <c r="E81" s="314">
        <v>3974.6994321378502</v>
      </c>
      <c r="F81" s="314">
        <v>0.98502207778546702</v>
      </c>
      <c r="G81" s="314">
        <v>99.014977922214499</v>
      </c>
    </row>
    <row r="82" spans="1:7" x14ac:dyDescent="0.25">
      <c r="A82" s="314" t="s">
        <v>33</v>
      </c>
      <c r="B82" s="314" t="s">
        <v>34</v>
      </c>
      <c r="C82" s="314" t="s">
        <v>15</v>
      </c>
      <c r="D82" s="314">
        <v>21.416957799999999</v>
      </c>
      <c r="E82" s="314">
        <v>6313.1283746999998</v>
      </c>
      <c r="F82" s="314">
        <v>0.33809779038312698</v>
      </c>
      <c r="G82" s="314">
        <v>99.661902209616898</v>
      </c>
    </row>
    <row r="83" spans="1:7" x14ac:dyDescent="0.25">
      <c r="A83" s="314" t="s">
        <v>68</v>
      </c>
      <c r="B83" s="314" t="s">
        <v>69</v>
      </c>
      <c r="C83" s="314" t="s">
        <v>14</v>
      </c>
      <c r="D83" s="314">
        <v>111.823394195197</v>
      </c>
      <c r="E83" s="314">
        <v>6056.7549388076004</v>
      </c>
      <c r="F83" s="314">
        <v>1.8127903733819</v>
      </c>
      <c r="G83" s="314">
        <v>98.187209626618099</v>
      </c>
    </row>
    <row r="84" spans="1:7" x14ac:dyDescent="0.25">
      <c r="A84" s="314" t="s">
        <v>70</v>
      </c>
      <c r="B84" s="314" t="s">
        <v>71</v>
      </c>
      <c r="C84" s="314" t="s">
        <v>14</v>
      </c>
      <c r="D84" s="314">
        <v>0</v>
      </c>
      <c r="E84" s="314">
        <v>30664.8141771831</v>
      </c>
      <c r="F84" s="314">
        <v>0</v>
      </c>
      <c r="G84" s="314">
        <v>100</v>
      </c>
    </row>
    <row r="85" spans="1:7" x14ac:dyDescent="0.25">
      <c r="A85" s="314" t="s">
        <v>70</v>
      </c>
      <c r="B85" s="314" t="s">
        <v>71</v>
      </c>
      <c r="C85" s="314" t="s">
        <v>15</v>
      </c>
      <c r="D85" s="314">
        <v>0</v>
      </c>
      <c r="E85" s="314">
        <v>44016.3702318</v>
      </c>
      <c r="F85" s="314">
        <v>0</v>
      </c>
      <c r="G85" s="314">
        <v>100</v>
      </c>
    </row>
    <row r="86" spans="1:7" x14ac:dyDescent="0.25">
      <c r="A86" s="314" t="s">
        <v>72</v>
      </c>
      <c r="B86" s="314" t="s">
        <v>73</v>
      </c>
      <c r="C86" s="314" t="s">
        <v>14</v>
      </c>
      <c r="D86" s="314">
        <v>4.4163822525597203</v>
      </c>
      <c r="E86" s="314">
        <v>1214.5051194539201</v>
      </c>
      <c r="F86" s="314">
        <v>0.36231884057970998</v>
      </c>
      <c r="G86" s="314">
        <v>99.637681159420296</v>
      </c>
    </row>
    <row r="87" spans="1:7" x14ac:dyDescent="0.25">
      <c r="A87" s="314" t="s">
        <v>35</v>
      </c>
      <c r="B87" s="314" t="s">
        <v>36</v>
      </c>
      <c r="C87" s="314" t="s">
        <v>15</v>
      </c>
      <c r="D87" s="314">
        <v>38.518740800000003</v>
      </c>
      <c r="E87" s="314">
        <v>49863.505584899998</v>
      </c>
      <c r="F87" s="314">
        <v>7.7188733965171993E-2</v>
      </c>
      <c r="G87" s="314">
        <v>99.922811266034799</v>
      </c>
    </row>
    <row r="88" spans="1:7" x14ac:dyDescent="0.25">
      <c r="A88" s="314" t="s">
        <v>35</v>
      </c>
      <c r="B88" s="314" t="s">
        <v>36</v>
      </c>
      <c r="C88" s="314" t="s">
        <v>14</v>
      </c>
      <c r="D88" s="314">
        <v>0</v>
      </c>
      <c r="E88" s="314">
        <v>36243.662701364097</v>
      </c>
      <c r="F88" s="314">
        <v>0</v>
      </c>
      <c r="G88" s="314">
        <v>100</v>
      </c>
    </row>
    <row r="89" spans="1:7" x14ac:dyDescent="0.25">
      <c r="A89" s="314" t="s">
        <v>74</v>
      </c>
      <c r="B89" s="314" t="s">
        <v>75</v>
      </c>
      <c r="C89" s="314" t="s">
        <v>14</v>
      </c>
      <c r="D89" s="314">
        <v>21.548161693596001</v>
      </c>
      <c r="E89" s="314">
        <v>1765.61650750178</v>
      </c>
      <c r="F89" s="314">
        <v>1.20571775309868</v>
      </c>
      <c r="G89" s="314">
        <v>98.794282246901304</v>
      </c>
    </row>
    <row r="90" spans="1:7" x14ac:dyDescent="0.25">
      <c r="A90" s="314" t="s">
        <v>76</v>
      </c>
      <c r="B90" s="314" t="s">
        <v>77</v>
      </c>
      <c r="C90" s="314" t="s">
        <v>14</v>
      </c>
      <c r="D90" s="314">
        <v>269.50905582293399</v>
      </c>
      <c r="E90" s="314">
        <v>3905.8480883996999</v>
      </c>
      <c r="F90" s="314">
        <v>6.4547545638304999</v>
      </c>
      <c r="G90" s="314">
        <v>93.545245436169495</v>
      </c>
    </row>
    <row r="91" spans="1:7" x14ac:dyDescent="0.25">
      <c r="A91" s="314" t="s">
        <v>78</v>
      </c>
      <c r="B91" s="314" t="s">
        <v>79</v>
      </c>
      <c r="C91" s="314" t="s">
        <v>14</v>
      </c>
      <c r="D91" s="314">
        <v>18.0101608806096</v>
      </c>
      <c r="E91" s="314">
        <v>1049.39204064352</v>
      </c>
      <c r="F91" s="314">
        <v>1.6872890888638901</v>
      </c>
      <c r="G91" s="314">
        <v>98.312710911136094</v>
      </c>
    </row>
    <row r="92" spans="1:7" x14ac:dyDescent="0.25">
      <c r="A92" s="314" t="s">
        <v>80</v>
      </c>
      <c r="B92" s="314" t="s">
        <v>81</v>
      </c>
      <c r="C92" s="314" t="s">
        <v>14</v>
      </c>
      <c r="D92" s="314">
        <v>9.6980942828485794</v>
      </c>
      <c r="E92" s="314">
        <v>1018.2998996991</v>
      </c>
      <c r="F92" s="314">
        <v>0.94339622641509402</v>
      </c>
      <c r="G92" s="314">
        <v>99.056603773584897</v>
      </c>
    </row>
    <row r="93" spans="1:7" x14ac:dyDescent="0.25">
      <c r="A93" s="314" t="s">
        <v>82</v>
      </c>
      <c r="B93" s="314" t="s">
        <v>83</v>
      </c>
      <c r="C93" s="314" t="s">
        <v>14</v>
      </c>
      <c r="D93" s="314">
        <v>0</v>
      </c>
      <c r="E93" s="314">
        <v>6491.94278129125</v>
      </c>
      <c r="F93" s="314">
        <v>0</v>
      </c>
      <c r="G93" s="314">
        <v>100</v>
      </c>
    </row>
    <row r="94" spans="1:7" x14ac:dyDescent="0.25">
      <c r="A94" s="314" t="s">
        <v>82</v>
      </c>
      <c r="B94" s="314" t="s">
        <v>83</v>
      </c>
      <c r="C94" s="314" t="s">
        <v>15</v>
      </c>
      <c r="D94" s="314">
        <v>0</v>
      </c>
      <c r="E94" s="314">
        <v>9326.8494415000005</v>
      </c>
      <c r="F94" s="314">
        <v>0</v>
      </c>
      <c r="G94" s="314">
        <v>100</v>
      </c>
    </row>
    <row r="95" spans="1:7" x14ac:dyDescent="0.25">
      <c r="A95" s="314" t="s">
        <v>37</v>
      </c>
      <c r="B95" s="314" t="s">
        <v>38</v>
      </c>
      <c r="C95" s="314" t="s">
        <v>14</v>
      </c>
      <c r="D95" s="314">
        <v>26327.064046669799</v>
      </c>
      <c r="E95" s="314">
        <v>159053.69828452801</v>
      </c>
      <c r="F95" s="314">
        <v>14.2016160229368</v>
      </c>
      <c r="G95" s="314">
        <v>85.798383977063196</v>
      </c>
    </row>
    <row r="96" spans="1:7" x14ac:dyDescent="0.25">
      <c r="A96" s="314" t="s">
        <v>37</v>
      </c>
      <c r="B96" s="314" t="s">
        <v>38</v>
      </c>
      <c r="C96" s="314" t="s">
        <v>15</v>
      </c>
      <c r="D96" s="314">
        <v>10036.4388476</v>
      </c>
      <c r="E96" s="314">
        <v>247245.6169999</v>
      </c>
      <c r="F96" s="314">
        <v>3.9009478583881299</v>
      </c>
      <c r="G96" s="314">
        <v>96.099052141611907</v>
      </c>
    </row>
    <row r="97" spans="1:7" x14ac:dyDescent="0.25">
      <c r="A97" s="314" t="s">
        <v>39</v>
      </c>
      <c r="B97" s="314" t="s">
        <v>40</v>
      </c>
      <c r="C97" s="314" t="s">
        <v>14</v>
      </c>
      <c r="D97" s="314">
        <v>79.170925698501904</v>
      </c>
      <c r="E97" s="314">
        <v>5030.1775860609196</v>
      </c>
      <c r="F97" s="314">
        <v>1.5495307379460601</v>
      </c>
      <c r="G97" s="314">
        <v>98.4504692620539</v>
      </c>
    </row>
    <row r="98" spans="1:7" x14ac:dyDescent="0.25">
      <c r="A98" s="314" t="s">
        <v>39</v>
      </c>
      <c r="B98" s="314" t="s">
        <v>40</v>
      </c>
      <c r="C98" s="314" t="s">
        <v>15</v>
      </c>
      <c r="D98" s="314">
        <v>35.439732300000003</v>
      </c>
      <c r="E98" s="314">
        <v>6754.5370906999997</v>
      </c>
      <c r="F98" s="314">
        <v>0.52194187438097495</v>
      </c>
      <c r="G98" s="314">
        <v>99.478058125619</v>
      </c>
    </row>
    <row r="99" spans="1:7" x14ac:dyDescent="0.25">
      <c r="A99" s="314" t="s">
        <v>84</v>
      </c>
      <c r="B99" s="314" t="s">
        <v>85</v>
      </c>
      <c r="C99" s="314" t="s">
        <v>14</v>
      </c>
      <c r="D99" s="314">
        <v>0</v>
      </c>
      <c r="E99" s="314">
        <v>2238.4199841022401</v>
      </c>
      <c r="F99" s="314">
        <v>0</v>
      </c>
      <c r="G99" s="314">
        <v>100</v>
      </c>
    </row>
    <row r="100" spans="1:7" x14ac:dyDescent="0.25">
      <c r="A100" s="314" t="s">
        <v>84</v>
      </c>
      <c r="B100" s="314" t="s">
        <v>85</v>
      </c>
      <c r="C100" s="314" t="s">
        <v>15</v>
      </c>
      <c r="D100" s="314">
        <v>0</v>
      </c>
      <c r="E100" s="314">
        <v>3107.4507674000001</v>
      </c>
      <c r="F100" s="314">
        <v>0</v>
      </c>
      <c r="G100" s="314">
        <v>100</v>
      </c>
    </row>
    <row r="101" spans="1:7" x14ac:dyDescent="0.25">
      <c r="A101" s="314" t="s">
        <v>86</v>
      </c>
      <c r="B101" s="314" t="s">
        <v>87</v>
      </c>
      <c r="C101" s="314" t="s">
        <v>14</v>
      </c>
      <c r="D101" s="314">
        <v>6.6687539135879996</v>
      </c>
      <c r="E101" s="314">
        <v>557.95241077019602</v>
      </c>
      <c r="F101" s="314">
        <v>1.1811023622047201</v>
      </c>
      <c r="G101" s="314">
        <v>98.818897637795303</v>
      </c>
    </row>
    <row r="102" spans="1:7" x14ac:dyDescent="0.25">
      <c r="A102" s="314" t="s">
        <v>88</v>
      </c>
      <c r="B102" s="314" t="s">
        <v>89</v>
      </c>
      <c r="C102" s="314" t="s">
        <v>15</v>
      </c>
      <c r="D102" s="314">
        <v>16.012150999999999</v>
      </c>
      <c r="E102" s="314">
        <v>2866.7565746999999</v>
      </c>
      <c r="F102" s="314">
        <v>0.55544348241504904</v>
      </c>
      <c r="G102" s="314">
        <v>99.444556517584999</v>
      </c>
    </row>
    <row r="103" spans="1:7" x14ac:dyDescent="0.25">
      <c r="A103" s="314" t="s">
        <v>88</v>
      </c>
      <c r="B103" s="314" t="s">
        <v>89</v>
      </c>
      <c r="C103" s="314" t="s">
        <v>14</v>
      </c>
      <c r="D103" s="314">
        <v>0</v>
      </c>
      <c r="E103" s="314">
        <v>1980.99096896676</v>
      </c>
      <c r="F103" s="314">
        <v>0</v>
      </c>
      <c r="G103" s="314">
        <v>100</v>
      </c>
    </row>
    <row r="104" spans="1:7" x14ac:dyDescent="0.25">
      <c r="A104" s="314" t="s">
        <v>90</v>
      </c>
      <c r="B104" s="314" t="s">
        <v>91</v>
      </c>
      <c r="C104" s="314" t="s">
        <v>14</v>
      </c>
      <c r="D104" s="314">
        <v>2.9483352468427002</v>
      </c>
      <c r="E104" s="314">
        <v>359.69690011480901</v>
      </c>
      <c r="F104" s="314">
        <v>0.81300813008130102</v>
      </c>
      <c r="G104" s="314">
        <v>99.1869918699187</v>
      </c>
    </row>
    <row r="105" spans="1:7" x14ac:dyDescent="0.25">
      <c r="A105" s="314" t="s">
        <v>92</v>
      </c>
      <c r="B105" s="314" t="s">
        <v>93</v>
      </c>
      <c r="C105" s="314" t="s">
        <v>14</v>
      </c>
      <c r="D105" s="314">
        <v>2.9223627679859501</v>
      </c>
      <c r="E105" s="314">
        <v>2482.9211796649902</v>
      </c>
      <c r="F105" s="314">
        <v>0.117560205141702</v>
      </c>
      <c r="G105" s="314">
        <v>99.8824397948583</v>
      </c>
    </row>
    <row r="106" spans="1:7" x14ac:dyDescent="0.25">
      <c r="A106" s="314" t="s">
        <v>92</v>
      </c>
      <c r="B106" s="314" t="s">
        <v>93</v>
      </c>
      <c r="C106" s="314" t="s">
        <v>15</v>
      </c>
      <c r="D106" s="314">
        <v>23.2742285</v>
      </c>
      <c r="E106" s="314">
        <v>3814.7051795000002</v>
      </c>
      <c r="F106" s="314">
        <v>0.60641879556431399</v>
      </c>
      <c r="G106" s="314">
        <v>99.393581204435705</v>
      </c>
    </row>
    <row r="107" spans="1:7" x14ac:dyDescent="0.25">
      <c r="A107" s="314" t="s">
        <v>94</v>
      </c>
      <c r="B107" s="314" t="s">
        <v>95</v>
      </c>
      <c r="C107" s="314" t="s">
        <v>14</v>
      </c>
      <c r="D107" s="314">
        <v>11.772808811358001</v>
      </c>
      <c r="E107" s="314">
        <v>4357.7276674479299</v>
      </c>
      <c r="F107" s="314">
        <v>0.269431457333006</v>
      </c>
      <c r="G107" s="314">
        <v>99.730568542667001</v>
      </c>
    </row>
    <row r="108" spans="1:7" x14ac:dyDescent="0.25">
      <c r="A108" s="314" t="s">
        <v>94</v>
      </c>
      <c r="B108" s="314" t="s">
        <v>95</v>
      </c>
      <c r="C108" s="314" t="s">
        <v>15</v>
      </c>
      <c r="D108" s="314">
        <v>4.0959956000000002</v>
      </c>
      <c r="E108" s="314">
        <v>6990.0671473000002</v>
      </c>
      <c r="F108" s="314">
        <v>5.85630548832419E-2</v>
      </c>
      <c r="G108" s="314">
        <v>99.941436945116806</v>
      </c>
    </row>
    <row r="109" spans="1:7" x14ac:dyDescent="0.25">
      <c r="A109" s="314" t="s">
        <v>96</v>
      </c>
      <c r="B109" s="314" t="s">
        <v>97</v>
      </c>
      <c r="C109" s="314" t="s">
        <v>14</v>
      </c>
      <c r="D109" s="314">
        <v>89.419245986066201</v>
      </c>
      <c r="E109" s="314">
        <v>8946.0863841684804</v>
      </c>
      <c r="F109" s="314">
        <v>0.98964296682682396</v>
      </c>
      <c r="G109" s="314">
        <v>99.010357033173193</v>
      </c>
    </row>
    <row r="110" spans="1:7" x14ac:dyDescent="0.25">
      <c r="A110" s="314" t="s">
        <v>98</v>
      </c>
      <c r="B110" s="314" t="s">
        <v>99</v>
      </c>
      <c r="C110" s="314" t="s">
        <v>14</v>
      </c>
      <c r="D110" s="314">
        <v>50.949756606488897</v>
      </c>
      <c r="E110" s="314">
        <v>6379.0687692993597</v>
      </c>
      <c r="F110" s="314">
        <v>0.79237340298815495</v>
      </c>
      <c r="G110" s="314">
        <v>99.207626597011796</v>
      </c>
    </row>
    <row r="111" spans="1:7" x14ac:dyDescent="0.25">
      <c r="A111" s="314" t="s">
        <v>100</v>
      </c>
      <c r="B111" s="314" t="s">
        <v>101</v>
      </c>
      <c r="C111" s="314" t="s">
        <v>15</v>
      </c>
      <c r="D111" s="314">
        <v>4.4391182999999996</v>
      </c>
      <c r="E111" s="314">
        <v>570.4253473</v>
      </c>
      <c r="F111" s="314">
        <v>0.77220259133025104</v>
      </c>
      <c r="G111" s="314">
        <v>99.227797408669701</v>
      </c>
    </row>
    <row r="112" spans="1:7" x14ac:dyDescent="0.25">
      <c r="A112" s="314" t="s">
        <v>102</v>
      </c>
      <c r="B112" s="314" t="s">
        <v>103</v>
      </c>
      <c r="C112" s="314" t="s">
        <v>15</v>
      </c>
      <c r="D112" s="314">
        <v>121.0099724</v>
      </c>
      <c r="E112" s="314">
        <v>42560.533421599997</v>
      </c>
      <c r="F112" s="314">
        <v>0.28351826756342402</v>
      </c>
      <c r="G112" s="314">
        <v>99.716481732436606</v>
      </c>
    </row>
    <row r="113" spans="1:7" x14ac:dyDescent="0.25">
      <c r="A113" s="314" t="s">
        <v>102</v>
      </c>
      <c r="B113" s="314" t="s">
        <v>103</v>
      </c>
      <c r="C113" s="314" t="s">
        <v>14</v>
      </c>
      <c r="D113" s="314">
        <v>0</v>
      </c>
      <c r="E113" s="314">
        <v>30951.572241006499</v>
      </c>
      <c r="F113" s="314">
        <v>0</v>
      </c>
      <c r="G113" s="314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783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315" t="s">
        <v>106</v>
      </c>
      <c r="B124" s="315" t="s">
        <v>107</v>
      </c>
      <c r="C124" s="315" t="s">
        <v>14</v>
      </c>
      <c r="D124" s="315">
        <v>100.74110144328399</v>
      </c>
      <c r="E124" s="315">
        <v>209156.222641712</v>
      </c>
      <c r="F124" s="315">
        <v>4.8142293399102899E-2</v>
      </c>
      <c r="G124" s="315">
        <v>99.951857706600904</v>
      </c>
    </row>
    <row r="125" spans="1:7" x14ac:dyDescent="0.25">
      <c r="A125" s="315" t="s">
        <v>106</v>
      </c>
      <c r="B125" s="315" t="s">
        <v>107</v>
      </c>
      <c r="C125" s="315" t="s">
        <v>15</v>
      </c>
      <c r="D125" s="315">
        <v>443.75729819999998</v>
      </c>
      <c r="E125" s="315">
        <v>229645.03454230001</v>
      </c>
      <c r="F125" s="315">
        <v>0.192863500499241</v>
      </c>
      <c r="G125" s="315">
        <v>99.8071364995007</v>
      </c>
    </row>
    <row r="126" spans="1:7" x14ac:dyDescent="0.25">
      <c r="A126" s="315" t="s">
        <v>108</v>
      </c>
      <c r="B126" s="315" t="s">
        <v>109</v>
      </c>
      <c r="C126" s="315" t="s">
        <v>14</v>
      </c>
      <c r="D126" s="315">
        <v>232.11964880107499</v>
      </c>
      <c r="E126" s="315">
        <v>255962.828593274</v>
      </c>
      <c r="F126" s="315">
        <v>9.0602742323298194E-2</v>
      </c>
      <c r="G126" s="315">
        <v>99.909397257676702</v>
      </c>
    </row>
    <row r="127" spans="1:7" x14ac:dyDescent="0.25">
      <c r="A127" s="315" t="s">
        <v>108</v>
      </c>
      <c r="B127" s="315" t="s">
        <v>109</v>
      </c>
      <c r="C127" s="315" t="s">
        <v>15</v>
      </c>
      <c r="D127" s="315">
        <v>785.41658870000003</v>
      </c>
      <c r="E127" s="315">
        <v>296487.9860495</v>
      </c>
      <c r="F127" s="315">
        <v>0.26420681491505699</v>
      </c>
      <c r="G127" s="315">
        <v>99.735793185084901</v>
      </c>
    </row>
    <row r="128" spans="1:7" x14ac:dyDescent="0.25">
      <c r="A128" s="315" t="s">
        <v>110</v>
      </c>
      <c r="B128" s="315" t="s">
        <v>111</v>
      </c>
      <c r="C128" s="315" t="s">
        <v>14</v>
      </c>
      <c r="D128" s="315">
        <v>812.27716072673002</v>
      </c>
      <c r="E128" s="315">
        <v>392712.52290720498</v>
      </c>
      <c r="F128" s="315">
        <v>0.20641066600796501</v>
      </c>
      <c r="G128" s="315">
        <v>99.793589333992003</v>
      </c>
    </row>
    <row r="129" spans="1:7" x14ac:dyDescent="0.25">
      <c r="A129" s="315" t="s">
        <v>110</v>
      </c>
      <c r="B129" s="315" t="s">
        <v>111</v>
      </c>
      <c r="C129" s="315" t="s">
        <v>15</v>
      </c>
      <c r="D129" s="315">
        <v>3318.3601816</v>
      </c>
      <c r="E129" s="315">
        <v>443033.4194435</v>
      </c>
      <c r="F129" s="315">
        <v>0.74344056259552904</v>
      </c>
      <c r="G129" s="315">
        <v>99.256559437404505</v>
      </c>
    </row>
    <row r="130" spans="1:7" x14ac:dyDescent="0.25">
      <c r="A130" s="315" t="s">
        <v>112</v>
      </c>
      <c r="B130" s="315" t="s">
        <v>113</v>
      </c>
      <c r="C130" s="315" t="s">
        <v>14</v>
      </c>
      <c r="D130" s="315">
        <v>74.900530115573105</v>
      </c>
      <c r="E130" s="315">
        <v>47850.9317831347</v>
      </c>
      <c r="F130" s="315">
        <v>0.15628425527597001</v>
      </c>
      <c r="G130" s="315">
        <v>99.843715744723994</v>
      </c>
    </row>
    <row r="131" spans="1:7" x14ac:dyDescent="0.25">
      <c r="A131" s="315" t="s">
        <v>112</v>
      </c>
      <c r="B131" s="315" t="s">
        <v>113</v>
      </c>
      <c r="C131" s="315" t="s">
        <v>15</v>
      </c>
      <c r="D131" s="315">
        <v>0</v>
      </c>
      <c r="E131" s="315">
        <v>56437.552758400001</v>
      </c>
      <c r="F131" s="315">
        <v>0</v>
      </c>
      <c r="G131" s="315">
        <v>100</v>
      </c>
    </row>
    <row r="132" spans="1:7" x14ac:dyDescent="0.25">
      <c r="A132" s="315" t="s">
        <v>114</v>
      </c>
      <c r="B132" s="315" t="s">
        <v>115</v>
      </c>
      <c r="C132" s="315" t="s">
        <v>14</v>
      </c>
      <c r="D132" s="315">
        <v>42.481566806104603</v>
      </c>
      <c r="E132" s="315">
        <v>61765.338103062801</v>
      </c>
      <c r="F132" s="315">
        <v>6.8731702611432202E-2</v>
      </c>
      <c r="G132" s="315">
        <v>99.931268297388598</v>
      </c>
    </row>
    <row r="133" spans="1:7" x14ac:dyDescent="0.25">
      <c r="A133" s="315" t="s">
        <v>114</v>
      </c>
      <c r="B133" s="315" t="s">
        <v>115</v>
      </c>
      <c r="C133" s="315" t="s">
        <v>15</v>
      </c>
      <c r="D133" s="315">
        <v>0</v>
      </c>
      <c r="E133" s="315">
        <v>77346.119478699999</v>
      </c>
      <c r="F133" s="315">
        <v>0</v>
      </c>
      <c r="G133" s="315">
        <v>100</v>
      </c>
    </row>
    <row r="134" spans="1:7" x14ac:dyDescent="0.25">
      <c r="A134" s="315" t="s">
        <v>116</v>
      </c>
      <c r="B134" s="315" t="s">
        <v>117</v>
      </c>
      <c r="C134" s="315" t="s">
        <v>15</v>
      </c>
      <c r="D134" s="315">
        <v>10.113856699999999</v>
      </c>
      <c r="E134" s="315">
        <v>33126.480780600003</v>
      </c>
      <c r="F134" s="315">
        <v>3.0521714167379799E-2</v>
      </c>
      <c r="G134" s="315">
        <v>99.969478285832594</v>
      </c>
    </row>
    <row r="135" spans="1:7" x14ac:dyDescent="0.25">
      <c r="A135" s="315" t="s">
        <v>116</v>
      </c>
      <c r="B135" s="315" t="s">
        <v>117</v>
      </c>
      <c r="C135" s="315" t="s">
        <v>14</v>
      </c>
      <c r="D135" s="315">
        <v>0</v>
      </c>
      <c r="E135" s="315">
        <v>26356.140928961999</v>
      </c>
      <c r="F135" s="315">
        <v>0</v>
      </c>
      <c r="G135" s="315">
        <v>100</v>
      </c>
    </row>
    <row r="136" spans="1:7" x14ac:dyDescent="0.25">
      <c r="A136" s="315" t="s">
        <v>118</v>
      </c>
      <c r="B136" s="315" t="s">
        <v>119</v>
      </c>
      <c r="C136" s="315" t="s">
        <v>15</v>
      </c>
      <c r="D136" s="315">
        <v>27.362969199999998</v>
      </c>
      <c r="E136" s="315">
        <v>28190.2880348</v>
      </c>
      <c r="F136" s="315">
        <v>9.6971109310697606E-2</v>
      </c>
      <c r="G136" s="315">
        <v>99.903028890689299</v>
      </c>
    </row>
    <row r="137" spans="1:7" x14ac:dyDescent="0.25">
      <c r="A137" s="315" t="s">
        <v>118</v>
      </c>
      <c r="B137" s="315" t="s">
        <v>119</v>
      </c>
      <c r="C137" s="315" t="s">
        <v>14</v>
      </c>
      <c r="D137" s="315">
        <v>0</v>
      </c>
      <c r="E137" s="315">
        <v>24641.9923142794</v>
      </c>
      <c r="F137" s="315">
        <v>0</v>
      </c>
      <c r="G137" s="315">
        <v>100</v>
      </c>
    </row>
    <row r="138" spans="1:7" x14ac:dyDescent="0.25">
      <c r="A138" s="315" t="s">
        <v>120</v>
      </c>
      <c r="B138" s="315" t="s">
        <v>121</v>
      </c>
      <c r="C138" s="315" t="s">
        <v>14</v>
      </c>
      <c r="D138" s="315">
        <v>139.670291577554</v>
      </c>
      <c r="E138" s="315">
        <v>81728.407542594403</v>
      </c>
      <c r="F138" s="315">
        <v>0.17060409291697701</v>
      </c>
      <c r="G138" s="315">
        <v>99.829395907082997</v>
      </c>
    </row>
    <row r="139" spans="1:7" x14ac:dyDescent="0.25">
      <c r="A139" s="315" t="s">
        <v>120</v>
      </c>
      <c r="B139" s="315" t="s">
        <v>121</v>
      </c>
      <c r="C139" s="315" t="s">
        <v>15</v>
      </c>
      <c r="D139" s="315">
        <v>0</v>
      </c>
      <c r="E139" s="315">
        <v>89938.236933799999</v>
      </c>
      <c r="F139" s="315">
        <v>0</v>
      </c>
      <c r="G139" s="315">
        <v>100</v>
      </c>
    </row>
    <row r="140" spans="1:7" x14ac:dyDescent="0.25">
      <c r="A140" s="315" t="s">
        <v>122</v>
      </c>
      <c r="B140" s="315" t="s">
        <v>123</v>
      </c>
      <c r="C140" s="315" t="s">
        <v>14</v>
      </c>
      <c r="D140" s="315">
        <v>7.6056199534636697</v>
      </c>
      <c r="E140" s="315">
        <v>7585.9615986681601</v>
      </c>
      <c r="F140" s="315">
        <v>0.100158722962411</v>
      </c>
      <c r="G140" s="315">
        <v>99.899841277037595</v>
      </c>
    </row>
    <row r="141" spans="1:7" x14ac:dyDescent="0.25">
      <c r="A141" s="315" t="s">
        <v>122</v>
      </c>
      <c r="B141" s="315" t="s">
        <v>123</v>
      </c>
      <c r="C141" s="315" t="s">
        <v>15</v>
      </c>
      <c r="D141" s="315">
        <v>16.567487</v>
      </c>
      <c r="E141" s="315">
        <v>7586.627727</v>
      </c>
      <c r="F141" s="315">
        <v>0.21790163916209601</v>
      </c>
      <c r="G141" s="315">
        <v>99.782098360837907</v>
      </c>
    </row>
    <row r="142" spans="1:7" x14ac:dyDescent="0.25">
      <c r="A142" s="315" t="s">
        <v>124</v>
      </c>
      <c r="B142" s="315" t="s">
        <v>125</v>
      </c>
      <c r="C142" s="315" t="s">
        <v>14</v>
      </c>
      <c r="D142" s="315">
        <v>570.82661331720203</v>
      </c>
      <c r="E142" s="315">
        <v>116632.961530812</v>
      </c>
      <c r="F142" s="315">
        <v>0.487037682276311</v>
      </c>
      <c r="G142" s="315">
        <v>99.512962317723705</v>
      </c>
    </row>
    <row r="143" spans="1:7" x14ac:dyDescent="0.25">
      <c r="A143" s="315" t="s">
        <v>124</v>
      </c>
      <c r="B143" s="315" t="s">
        <v>125</v>
      </c>
      <c r="C143" s="315" t="s">
        <v>15</v>
      </c>
      <c r="D143" s="315">
        <v>299.61054009999998</v>
      </c>
      <c r="E143" s="315">
        <v>136387.74390470001</v>
      </c>
      <c r="F143" s="315">
        <v>0.21919404418716401</v>
      </c>
      <c r="G143" s="315">
        <v>99.780805955812795</v>
      </c>
    </row>
    <row r="144" spans="1:7" x14ac:dyDescent="0.25">
      <c r="A144" s="315" t="s">
        <v>126</v>
      </c>
      <c r="B144" s="315" t="s">
        <v>127</v>
      </c>
      <c r="C144" s="315" t="s">
        <v>14</v>
      </c>
      <c r="D144" s="315">
        <v>1052.3024347595001</v>
      </c>
      <c r="E144" s="315">
        <v>186050.10602875301</v>
      </c>
      <c r="F144" s="315">
        <v>0.562420571387096</v>
      </c>
      <c r="G144" s="315">
        <v>99.437579428612906</v>
      </c>
    </row>
    <row r="145" spans="1:7" x14ac:dyDescent="0.25">
      <c r="A145" s="315" t="s">
        <v>126</v>
      </c>
      <c r="B145" s="315" t="s">
        <v>127</v>
      </c>
      <c r="C145" s="315" t="s">
        <v>15</v>
      </c>
      <c r="D145" s="315">
        <v>4420.2201310999999</v>
      </c>
      <c r="E145" s="315">
        <v>204281.8656166</v>
      </c>
      <c r="F145" s="315">
        <v>2.1179568547501799</v>
      </c>
      <c r="G145" s="315">
        <v>97.882043145249796</v>
      </c>
    </row>
    <row r="146" spans="1:7" x14ac:dyDescent="0.25">
      <c r="A146" s="315" t="s">
        <v>128</v>
      </c>
      <c r="B146" s="315" t="s">
        <v>129</v>
      </c>
      <c r="C146" s="315" t="s">
        <v>14</v>
      </c>
      <c r="D146" s="315">
        <v>462.76796012227197</v>
      </c>
      <c r="E146" s="315">
        <v>73576.243927162504</v>
      </c>
      <c r="F146" s="315">
        <v>0.62503259879640105</v>
      </c>
      <c r="G146" s="315">
        <v>99.374967401203605</v>
      </c>
    </row>
    <row r="147" spans="1:7" x14ac:dyDescent="0.25">
      <c r="A147" s="315" t="s">
        <v>128</v>
      </c>
      <c r="B147" s="315" t="s">
        <v>129</v>
      </c>
      <c r="C147" s="315" t="s">
        <v>15</v>
      </c>
      <c r="D147" s="315">
        <v>595.74732159999996</v>
      </c>
      <c r="E147" s="315">
        <v>77426.408012600004</v>
      </c>
      <c r="F147" s="315">
        <v>0.76356173326432297</v>
      </c>
      <c r="G147" s="315">
        <v>99.236438266735703</v>
      </c>
    </row>
    <row r="148" spans="1:7" x14ac:dyDescent="0.25">
      <c r="A148" s="315" t="s">
        <v>130</v>
      </c>
      <c r="B148" s="315" t="s">
        <v>131</v>
      </c>
      <c r="C148" s="315" t="s">
        <v>14</v>
      </c>
      <c r="D148" s="315">
        <v>52.459208995943101</v>
      </c>
      <c r="E148" s="315">
        <v>873.85149767380801</v>
      </c>
      <c r="F148" s="315">
        <v>5.6632411369337499</v>
      </c>
      <c r="G148" s="315">
        <v>94.336758863066294</v>
      </c>
    </row>
    <row r="149" spans="1:7" x14ac:dyDescent="0.25">
      <c r="A149" s="315" t="s">
        <v>130</v>
      </c>
      <c r="B149" s="315" t="s">
        <v>131</v>
      </c>
      <c r="C149" s="315" t="s">
        <v>15</v>
      </c>
      <c r="D149" s="315">
        <v>64.966766399999997</v>
      </c>
      <c r="E149" s="315">
        <v>1070.1470131999999</v>
      </c>
      <c r="F149" s="315">
        <v>5.7233704292527801</v>
      </c>
      <c r="G149" s="315">
        <v>94.276629570747204</v>
      </c>
    </row>
    <row r="150" spans="1:7" x14ac:dyDescent="0.25">
      <c r="A150" s="315" t="s">
        <v>132</v>
      </c>
      <c r="B150" s="315" t="s">
        <v>133</v>
      </c>
      <c r="C150" s="315" t="s">
        <v>14</v>
      </c>
      <c r="D150" s="315">
        <v>248.094167816679</v>
      </c>
      <c r="E150" s="315">
        <v>40340.681411807796</v>
      </c>
      <c r="F150" s="315">
        <v>0.61123836399051701</v>
      </c>
      <c r="G150" s="315">
        <v>99.388761636009505</v>
      </c>
    </row>
    <row r="151" spans="1:7" x14ac:dyDescent="0.25">
      <c r="A151" s="315" t="s">
        <v>132</v>
      </c>
      <c r="B151" s="315" t="s">
        <v>133</v>
      </c>
      <c r="C151" s="315" t="s">
        <v>15</v>
      </c>
      <c r="D151" s="315">
        <v>614.66977169999996</v>
      </c>
      <c r="E151" s="315">
        <v>38449.684547199999</v>
      </c>
      <c r="F151" s="315">
        <v>1.57347992157293</v>
      </c>
      <c r="G151" s="315">
        <v>98.426520078427103</v>
      </c>
    </row>
    <row r="152" spans="1:7" x14ac:dyDescent="0.25">
      <c r="A152" s="315" t="s">
        <v>134</v>
      </c>
      <c r="B152" s="315" t="s">
        <v>135</v>
      </c>
      <c r="C152" s="315" t="s">
        <v>14</v>
      </c>
      <c r="D152" s="315">
        <v>340.30286879581701</v>
      </c>
      <c r="E152" s="315">
        <v>118730.795788915</v>
      </c>
      <c r="F152" s="315">
        <v>0.28579804220507898</v>
      </c>
      <c r="G152" s="315">
        <v>99.714201957794899</v>
      </c>
    </row>
    <row r="153" spans="1:7" x14ac:dyDescent="0.25">
      <c r="A153" s="315" t="s">
        <v>134</v>
      </c>
      <c r="B153" s="315" t="s">
        <v>135</v>
      </c>
      <c r="C153" s="315" t="s">
        <v>15</v>
      </c>
      <c r="D153" s="315">
        <v>646.57150360000003</v>
      </c>
      <c r="E153" s="315">
        <v>135024.5234562</v>
      </c>
      <c r="F153" s="315">
        <v>0.47657277608880699</v>
      </c>
      <c r="G153" s="315">
        <v>99.523427223911199</v>
      </c>
    </row>
    <row r="154" spans="1:7" x14ac:dyDescent="0.25">
      <c r="A154" s="315" t="s">
        <v>136</v>
      </c>
      <c r="B154" s="315" t="s">
        <v>137</v>
      </c>
      <c r="C154" s="315" t="s">
        <v>14</v>
      </c>
      <c r="D154" s="315">
        <v>1200.3299720136899</v>
      </c>
      <c r="E154" s="315">
        <v>102783.753118005</v>
      </c>
      <c r="F154" s="315">
        <v>1.1543401031623</v>
      </c>
      <c r="G154" s="315">
        <v>98.845659896837702</v>
      </c>
    </row>
    <row r="155" spans="1:7" x14ac:dyDescent="0.25">
      <c r="A155" s="315" t="s">
        <v>136</v>
      </c>
      <c r="B155" s="315" t="s">
        <v>137</v>
      </c>
      <c r="C155" s="315" t="s">
        <v>15</v>
      </c>
      <c r="D155" s="315">
        <v>1292.8533656</v>
      </c>
      <c r="E155" s="315">
        <v>127396.0677798</v>
      </c>
      <c r="F155" s="315">
        <v>1.00463455136069</v>
      </c>
      <c r="G155" s="315">
        <v>98.995365448639305</v>
      </c>
    </row>
    <row r="156" spans="1:7" x14ac:dyDescent="0.25">
      <c r="A156" s="315" t="s">
        <v>138</v>
      </c>
      <c r="B156" s="315" t="s">
        <v>139</v>
      </c>
      <c r="C156" s="315" t="s">
        <v>14</v>
      </c>
      <c r="D156" s="315">
        <v>18.426641192851999</v>
      </c>
      <c r="E156" s="315">
        <v>57263.341982136102</v>
      </c>
      <c r="F156" s="315">
        <v>3.2168422232248299E-2</v>
      </c>
      <c r="G156" s="315">
        <v>99.967831577767697</v>
      </c>
    </row>
    <row r="157" spans="1:7" x14ac:dyDescent="0.25">
      <c r="A157" s="315" t="s">
        <v>138</v>
      </c>
      <c r="B157" s="315" t="s">
        <v>139</v>
      </c>
      <c r="C157" s="315" t="s">
        <v>15</v>
      </c>
      <c r="D157" s="315">
        <v>0</v>
      </c>
      <c r="E157" s="315">
        <v>70431.856299799998</v>
      </c>
      <c r="F157" s="315">
        <v>0</v>
      </c>
      <c r="G157" s="315">
        <v>100</v>
      </c>
    </row>
    <row r="158" spans="1:7" x14ac:dyDescent="0.25">
      <c r="A158" s="315" t="s">
        <v>140</v>
      </c>
      <c r="B158" s="315" t="s">
        <v>141</v>
      </c>
      <c r="C158" s="315" t="s">
        <v>15</v>
      </c>
      <c r="D158" s="315">
        <v>1922.1876147999999</v>
      </c>
      <c r="E158" s="315">
        <v>231770.31800669999</v>
      </c>
      <c r="F158" s="315">
        <v>0.82252856576978595</v>
      </c>
      <c r="G158" s="315">
        <v>99.177471434230199</v>
      </c>
    </row>
    <row r="159" spans="1:7" x14ac:dyDescent="0.25">
      <c r="A159" s="315" t="s">
        <v>140</v>
      </c>
      <c r="B159" s="315" t="s">
        <v>141</v>
      </c>
      <c r="C159" s="315" t="s">
        <v>14</v>
      </c>
      <c r="D159" s="315">
        <v>0</v>
      </c>
      <c r="E159" s="315">
        <v>206182.55338009199</v>
      </c>
      <c r="F159" s="315">
        <v>0</v>
      </c>
      <c r="G159" s="315">
        <v>100</v>
      </c>
    </row>
    <row r="160" spans="1:7" x14ac:dyDescent="0.25">
      <c r="A160" s="315" t="s">
        <v>142</v>
      </c>
      <c r="B160" s="315" t="s">
        <v>143</v>
      </c>
      <c r="C160" s="315" t="s">
        <v>14</v>
      </c>
      <c r="D160" s="315">
        <v>526.44535565729996</v>
      </c>
      <c r="E160" s="315">
        <v>322420.46260798897</v>
      </c>
      <c r="F160" s="315">
        <v>0.16301297293007699</v>
      </c>
      <c r="G160" s="315">
        <v>99.836987027069895</v>
      </c>
    </row>
    <row r="161" spans="1:7" x14ac:dyDescent="0.25">
      <c r="A161" s="315" t="s">
        <v>142</v>
      </c>
      <c r="B161" s="315" t="s">
        <v>143</v>
      </c>
      <c r="C161" s="315" t="s">
        <v>15</v>
      </c>
      <c r="D161" s="315">
        <v>249.33067170000001</v>
      </c>
      <c r="E161" s="315">
        <v>364834.51565439999</v>
      </c>
      <c r="F161" s="315">
        <v>6.8294084827103793E-2</v>
      </c>
      <c r="G161" s="315">
        <v>99.931705915172898</v>
      </c>
    </row>
    <row r="162" spans="1:7" x14ac:dyDescent="0.25">
      <c r="A162" s="315" t="s">
        <v>144</v>
      </c>
      <c r="B162" s="315" t="s">
        <v>145</v>
      </c>
      <c r="C162" s="315" t="s">
        <v>14</v>
      </c>
      <c r="D162" s="315">
        <v>62.109200183361303</v>
      </c>
      <c r="E162" s="315">
        <v>123016.838793918</v>
      </c>
      <c r="F162" s="315">
        <v>5.0462894910621198E-2</v>
      </c>
      <c r="G162" s="315">
        <v>99.949537105089405</v>
      </c>
    </row>
    <row r="163" spans="1:7" x14ac:dyDescent="0.25">
      <c r="A163" s="315" t="s">
        <v>144</v>
      </c>
      <c r="B163" s="315" t="s">
        <v>145</v>
      </c>
      <c r="C163" s="315" t="s">
        <v>15</v>
      </c>
      <c r="D163" s="315">
        <v>52.705943599999998</v>
      </c>
      <c r="E163" s="315">
        <v>146724.19468459999</v>
      </c>
      <c r="F163" s="315">
        <v>3.5908881693522902E-2</v>
      </c>
      <c r="G163" s="315">
        <v>99.964091118306499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784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16" t="s">
        <v>106</v>
      </c>
      <c r="B174" s="316" t="s">
        <v>107</v>
      </c>
      <c r="C174" s="316" t="s">
        <v>14</v>
      </c>
      <c r="D174" s="316">
        <v>94.008808094394496</v>
      </c>
      <c r="E174" s="316">
        <v>209056.105680518</v>
      </c>
      <c r="F174" s="316">
        <v>4.49480069969138E-2</v>
      </c>
      <c r="G174" s="316">
        <v>99.955051993003096</v>
      </c>
    </row>
    <row r="175" spans="1:7" x14ac:dyDescent="0.25">
      <c r="A175" s="316" t="s">
        <v>106</v>
      </c>
      <c r="B175" s="316" t="s">
        <v>107</v>
      </c>
      <c r="C175" s="316" t="s">
        <v>15</v>
      </c>
      <c r="D175" s="316">
        <v>442.5762282</v>
      </c>
      <c r="E175" s="316">
        <v>229487.93165899999</v>
      </c>
      <c r="F175" s="316">
        <v>0.192482603664373</v>
      </c>
      <c r="G175" s="316">
        <v>99.807517396335598</v>
      </c>
    </row>
    <row r="176" spans="1:7" x14ac:dyDescent="0.25">
      <c r="A176" s="316" t="s">
        <v>108</v>
      </c>
      <c r="B176" s="316" t="s">
        <v>109</v>
      </c>
      <c r="C176" s="316" t="s">
        <v>14</v>
      </c>
      <c r="D176" s="316">
        <v>232.11964880107499</v>
      </c>
      <c r="E176" s="316">
        <v>255962.828593274</v>
      </c>
      <c r="F176" s="316">
        <v>9.0602742323298194E-2</v>
      </c>
      <c r="G176" s="316">
        <v>99.909397257676702</v>
      </c>
    </row>
    <row r="177" spans="1:7" x14ac:dyDescent="0.25">
      <c r="A177" s="316" t="s">
        <v>108</v>
      </c>
      <c r="B177" s="316" t="s">
        <v>109</v>
      </c>
      <c r="C177" s="316" t="s">
        <v>15</v>
      </c>
      <c r="D177" s="316">
        <v>785.41658870000003</v>
      </c>
      <c r="E177" s="316">
        <v>296487.9860495</v>
      </c>
      <c r="F177" s="316">
        <v>0.26420681491505699</v>
      </c>
      <c r="G177" s="316">
        <v>99.735793185084901</v>
      </c>
    </row>
    <row r="178" spans="1:7" x14ac:dyDescent="0.25">
      <c r="A178" s="316" t="s">
        <v>110</v>
      </c>
      <c r="B178" s="316" t="s">
        <v>111</v>
      </c>
      <c r="C178" s="316" t="s">
        <v>14</v>
      </c>
      <c r="D178" s="316">
        <v>791.69962754399</v>
      </c>
      <c r="E178" s="316">
        <v>391802.50979613501</v>
      </c>
      <c r="F178" s="316">
        <v>0.20165850859241999</v>
      </c>
      <c r="G178" s="316">
        <v>99.798341491407598</v>
      </c>
    </row>
    <row r="179" spans="1:7" x14ac:dyDescent="0.25">
      <c r="A179" s="316" t="s">
        <v>110</v>
      </c>
      <c r="B179" s="316" t="s">
        <v>111</v>
      </c>
      <c r="C179" s="316" t="s">
        <v>15</v>
      </c>
      <c r="D179" s="316">
        <v>3310.9336438</v>
      </c>
      <c r="E179" s="316">
        <v>441793.0857616</v>
      </c>
      <c r="F179" s="316">
        <v>0.74385615484285394</v>
      </c>
      <c r="G179" s="316">
        <v>99.256143845157197</v>
      </c>
    </row>
    <row r="180" spans="1:7" x14ac:dyDescent="0.25">
      <c r="A180" s="316" t="s">
        <v>112</v>
      </c>
      <c r="B180" s="316" t="s">
        <v>113</v>
      </c>
      <c r="C180" s="316" t="s">
        <v>14</v>
      </c>
      <c r="D180" s="316">
        <v>74.900530115573105</v>
      </c>
      <c r="E180" s="316">
        <v>47850.9317831347</v>
      </c>
      <c r="F180" s="316">
        <v>0.15628425527597001</v>
      </c>
      <c r="G180" s="316">
        <v>99.843715744723994</v>
      </c>
    </row>
    <row r="181" spans="1:7" x14ac:dyDescent="0.25">
      <c r="A181" s="316" t="s">
        <v>112</v>
      </c>
      <c r="B181" s="316" t="s">
        <v>113</v>
      </c>
      <c r="C181" s="316" t="s">
        <v>15</v>
      </c>
      <c r="D181" s="316">
        <v>0</v>
      </c>
      <c r="E181" s="316">
        <v>56437.552758400001</v>
      </c>
      <c r="F181" s="316">
        <v>0</v>
      </c>
      <c r="G181" s="316">
        <v>100</v>
      </c>
    </row>
    <row r="182" spans="1:7" x14ac:dyDescent="0.25">
      <c r="A182" s="316" t="s">
        <v>114</v>
      </c>
      <c r="B182" s="316" t="s">
        <v>115</v>
      </c>
      <c r="C182" s="316" t="s">
        <v>14</v>
      </c>
      <c r="D182" s="316">
        <v>42.481566806104603</v>
      </c>
      <c r="E182" s="316">
        <v>61765.338103062801</v>
      </c>
      <c r="F182" s="316">
        <v>6.8731702611432202E-2</v>
      </c>
      <c r="G182" s="316">
        <v>99.931268297388598</v>
      </c>
    </row>
    <row r="183" spans="1:7" x14ac:dyDescent="0.25">
      <c r="A183" s="316" t="s">
        <v>114</v>
      </c>
      <c r="B183" s="316" t="s">
        <v>115</v>
      </c>
      <c r="C183" s="316" t="s">
        <v>15</v>
      </c>
      <c r="D183" s="316">
        <v>0</v>
      </c>
      <c r="E183" s="316">
        <v>77346.119478699999</v>
      </c>
      <c r="F183" s="316">
        <v>0</v>
      </c>
      <c r="G183" s="316">
        <v>100</v>
      </c>
    </row>
    <row r="184" spans="1:7" x14ac:dyDescent="0.25">
      <c r="A184" s="316" t="s">
        <v>116</v>
      </c>
      <c r="B184" s="316" t="s">
        <v>117</v>
      </c>
      <c r="C184" s="316" t="s">
        <v>15</v>
      </c>
      <c r="D184" s="316">
        <v>10.113856699999999</v>
      </c>
      <c r="E184" s="316">
        <v>33126.480780600003</v>
      </c>
      <c r="F184" s="316">
        <v>3.0521714167379799E-2</v>
      </c>
      <c r="G184" s="316">
        <v>99.969478285832594</v>
      </c>
    </row>
    <row r="185" spans="1:7" x14ac:dyDescent="0.25">
      <c r="A185" s="316" t="s">
        <v>116</v>
      </c>
      <c r="B185" s="316" t="s">
        <v>117</v>
      </c>
      <c r="C185" s="316" t="s">
        <v>14</v>
      </c>
      <c r="D185" s="316">
        <v>0</v>
      </c>
      <c r="E185" s="316">
        <v>26356.140928961999</v>
      </c>
      <c r="F185" s="316">
        <v>0</v>
      </c>
      <c r="G185" s="316">
        <v>100</v>
      </c>
    </row>
    <row r="186" spans="1:7" x14ac:dyDescent="0.25">
      <c r="A186" s="316" t="s">
        <v>118</v>
      </c>
      <c r="B186" s="316" t="s">
        <v>119</v>
      </c>
      <c r="C186" s="316" t="s">
        <v>15</v>
      </c>
      <c r="D186" s="316">
        <v>27.362969199999998</v>
      </c>
      <c r="E186" s="316">
        <v>28190.2880348</v>
      </c>
      <c r="F186" s="316">
        <v>9.6971109310697606E-2</v>
      </c>
      <c r="G186" s="316">
        <v>99.903028890689299</v>
      </c>
    </row>
    <row r="187" spans="1:7" x14ac:dyDescent="0.25">
      <c r="A187" s="316" t="s">
        <v>118</v>
      </c>
      <c r="B187" s="316" t="s">
        <v>119</v>
      </c>
      <c r="C187" s="316" t="s">
        <v>14</v>
      </c>
      <c r="D187" s="316">
        <v>0</v>
      </c>
      <c r="E187" s="316">
        <v>24641.9923142794</v>
      </c>
      <c r="F187" s="316">
        <v>0</v>
      </c>
      <c r="G187" s="316">
        <v>100</v>
      </c>
    </row>
    <row r="188" spans="1:7" x14ac:dyDescent="0.25">
      <c r="A188" s="316" t="s">
        <v>120</v>
      </c>
      <c r="B188" s="316" t="s">
        <v>121</v>
      </c>
      <c r="C188" s="316" t="s">
        <v>14</v>
      </c>
      <c r="D188" s="316">
        <v>139.670291577554</v>
      </c>
      <c r="E188" s="316">
        <v>81728.407542594403</v>
      </c>
      <c r="F188" s="316">
        <v>0.17060409291697701</v>
      </c>
      <c r="G188" s="316">
        <v>99.829395907082997</v>
      </c>
    </row>
    <row r="189" spans="1:7" x14ac:dyDescent="0.25">
      <c r="A189" s="316" t="s">
        <v>120</v>
      </c>
      <c r="B189" s="316" t="s">
        <v>121</v>
      </c>
      <c r="C189" s="316" t="s">
        <v>15</v>
      </c>
      <c r="D189" s="316">
        <v>0</v>
      </c>
      <c r="E189" s="316">
        <v>89938.236933799999</v>
      </c>
      <c r="F189" s="316">
        <v>0</v>
      </c>
      <c r="G189" s="316">
        <v>100</v>
      </c>
    </row>
    <row r="190" spans="1:7" x14ac:dyDescent="0.25">
      <c r="A190" s="316" t="s">
        <v>122</v>
      </c>
      <c r="B190" s="316" t="s">
        <v>123</v>
      </c>
      <c r="C190" s="316" t="s">
        <v>14</v>
      </c>
      <c r="D190" s="316">
        <v>7.6056199534636697</v>
      </c>
      <c r="E190" s="316">
        <v>7585.9615986681601</v>
      </c>
      <c r="F190" s="316">
        <v>0.100158722962411</v>
      </c>
      <c r="G190" s="316">
        <v>99.899841277037595</v>
      </c>
    </row>
    <row r="191" spans="1:7" x14ac:dyDescent="0.25">
      <c r="A191" s="316" t="s">
        <v>122</v>
      </c>
      <c r="B191" s="316" t="s">
        <v>123</v>
      </c>
      <c r="C191" s="316" t="s">
        <v>15</v>
      </c>
      <c r="D191" s="316">
        <v>16.567487</v>
      </c>
      <c r="E191" s="316">
        <v>7586.627727</v>
      </c>
      <c r="F191" s="316">
        <v>0.21790163916209601</v>
      </c>
      <c r="G191" s="316">
        <v>99.782098360837907</v>
      </c>
    </row>
    <row r="192" spans="1:7" x14ac:dyDescent="0.25">
      <c r="A192" s="316" t="s">
        <v>124</v>
      </c>
      <c r="B192" s="316" t="s">
        <v>125</v>
      </c>
      <c r="C192" s="316" t="s">
        <v>14</v>
      </c>
      <c r="D192" s="316">
        <v>570.82661331720203</v>
      </c>
      <c r="E192" s="316">
        <v>116632.961530812</v>
      </c>
      <c r="F192" s="316">
        <v>0.487037682276311</v>
      </c>
      <c r="G192" s="316">
        <v>99.512962317723705</v>
      </c>
    </row>
    <row r="193" spans="1:7" x14ac:dyDescent="0.25">
      <c r="A193" s="316" t="s">
        <v>124</v>
      </c>
      <c r="B193" s="316" t="s">
        <v>125</v>
      </c>
      <c r="C193" s="316" t="s">
        <v>15</v>
      </c>
      <c r="D193" s="316">
        <v>299.61054009999998</v>
      </c>
      <c r="E193" s="316">
        <v>136387.74390470001</v>
      </c>
      <c r="F193" s="316">
        <v>0.21919404418716401</v>
      </c>
      <c r="G193" s="316">
        <v>99.780805955812795</v>
      </c>
    </row>
    <row r="194" spans="1:7" x14ac:dyDescent="0.25">
      <c r="A194" s="316" t="s">
        <v>126</v>
      </c>
      <c r="B194" s="316" t="s">
        <v>127</v>
      </c>
      <c r="C194" s="316" t="s">
        <v>14</v>
      </c>
      <c r="D194" s="316">
        <v>1007.90882956952</v>
      </c>
      <c r="E194" s="316">
        <v>184010.44238136301</v>
      </c>
      <c r="F194" s="316">
        <v>0.54476154552931</v>
      </c>
      <c r="G194" s="316">
        <v>99.455238454470702</v>
      </c>
    </row>
    <row r="195" spans="1:7" x14ac:dyDescent="0.25">
      <c r="A195" s="316" t="s">
        <v>126</v>
      </c>
      <c r="B195" s="316" t="s">
        <v>127</v>
      </c>
      <c r="C195" s="316" t="s">
        <v>15</v>
      </c>
      <c r="D195" s="316">
        <v>4194.7824449</v>
      </c>
      <c r="E195" s="316">
        <v>201475.9262405</v>
      </c>
      <c r="F195" s="316">
        <v>2.0395624013317599</v>
      </c>
      <c r="G195" s="316">
        <v>97.960437598668193</v>
      </c>
    </row>
    <row r="196" spans="1:7" x14ac:dyDescent="0.25">
      <c r="A196" s="316" t="s">
        <v>128</v>
      </c>
      <c r="B196" s="316" t="s">
        <v>129</v>
      </c>
      <c r="C196" s="316" t="s">
        <v>14</v>
      </c>
      <c r="D196" s="316">
        <v>462.76796012227197</v>
      </c>
      <c r="E196" s="316">
        <v>73321.529403074906</v>
      </c>
      <c r="F196" s="316">
        <v>0.627190305607079</v>
      </c>
      <c r="G196" s="316">
        <v>99.372809694392899</v>
      </c>
    </row>
    <row r="197" spans="1:7" x14ac:dyDescent="0.25">
      <c r="A197" s="316" t="s">
        <v>128</v>
      </c>
      <c r="B197" s="316" t="s">
        <v>129</v>
      </c>
      <c r="C197" s="316" t="s">
        <v>15</v>
      </c>
      <c r="D197" s="316">
        <v>588.95335160000002</v>
      </c>
      <c r="E197" s="316">
        <v>77062.930617599995</v>
      </c>
      <c r="F197" s="316">
        <v>0.75845339674386203</v>
      </c>
      <c r="G197" s="316">
        <v>99.241546603256197</v>
      </c>
    </row>
    <row r="198" spans="1:7" x14ac:dyDescent="0.25">
      <c r="A198" s="316" t="s">
        <v>132</v>
      </c>
      <c r="B198" s="316" t="s">
        <v>133</v>
      </c>
      <c r="C198" s="316" t="s">
        <v>14</v>
      </c>
      <c r="D198" s="316">
        <v>245.94601966853099</v>
      </c>
      <c r="E198" s="316">
        <v>40133.137532612003</v>
      </c>
      <c r="F198" s="316">
        <v>0.60909262427933497</v>
      </c>
      <c r="G198" s="316">
        <v>99.390907375720701</v>
      </c>
    </row>
    <row r="199" spans="1:7" x14ac:dyDescent="0.25">
      <c r="A199" s="316" t="s">
        <v>132</v>
      </c>
      <c r="B199" s="316" t="s">
        <v>133</v>
      </c>
      <c r="C199" s="316" t="s">
        <v>15</v>
      </c>
      <c r="D199" s="316">
        <v>577.72824690000004</v>
      </c>
      <c r="E199" s="316">
        <v>38150.8674895</v>
      </c>
      <c r="F199" s="316">
        <v>1.4917355920473201</v>
      </c>
      <c r="G199" s="316">
        <v>98.508264407952694</v>
      </c>
    </row>
    <row r="200" spans="1:7" x14ac:dyDescent="0.25">
      <c r="A200" s="316" t="s">
        <v>134</v>
      </c>
      <c r="B200" s="316" t="s">
        <v>135</v>
      </c>
      <c r="C200" s="316" t="s">
        <v>14</v>
      </c>
      <c r="D200" s="316">
        <v>327.30286879581701</v>
      </c>
      <c r="E200" s="316">
        <v>118698.795788915</v>
      </c>
      <c r="F200" s="316">
        <v>0.27498411901834802</v>
      </c>
      <c r="G200" s="316">
        <v>99.725015880981701</v>
      </c>
    </row>
    <row r="201" spans="1:7" x14ac:dyDescent="0.25">
      <c r="A201" s="316" t="s">
        <v>134</v>
      </c>
      <c r="B201" s="316" t="s">
        <v>135</v>
      </c>
      <c r="C201" s="316" t="s">
        <v>15</v>
      </c>
      <c r="D201" s="316">
        <v>646.57150360000003</v>
      </c>
      <c r="E201" s="316">
        <v>135007.0844313</v>
      </c>
      <c r="F201" s="316">
        <v>0.47663404214501098</v>
      </c>
      <c r="G201" s="316">
        <v>99.523365957855006</v>
      </c>
    </row>
    <row r="202" spans="1:7" x14ac:dyDescent="0.25">
      <c r="A202" s="316" t="s">
        <v>136</v>
      </c>
      <c r="B202" s="316" t="s">
        <v>137</v>
      </c>
      <c r="C202" s="316" t="s">
        <v>14</v>
      </c>
      <c r="D202" s="316">
        <v>1126.71804821518</v>
      </c>
      <c r="E202" s="316">
        <v>100786.762718671</v>
      </c>
      <c r="F202" s="316">
        <v>1.1055633069705499</v>
      </c>
      <c r="G202" s="316">
        <v>98.894436693029405</v>
      </c>
    </row>
    <row r="203" spans="1:7" x14ac:dyDescent="0.25">
      <c r="A203" s="316" t="s">
        <v>136</v>
      </c>
      <c r="B203" s="316" t="s">
        <v>137</v>
      </c>
      <c r="C203" s="316" t="s">
        <v>15</v>
      </c>
      <c r="D203" s="316">
        <v>1169.7929121</v>
      </c>
      <c r="E203" s="316">
        <v>124590.31788449999</v>
      </c>
      <c r="F203" s="316">
        <v>0.93017802281677497</v>
      </c>
      <c r="G203" s="316">
        <v>99.069821977183196</v>
      </c>
    </row>
    <row r="204" spans="1:7" x14ac:dyDescent="0.25">
      <c r="A204" s="316" t="s">
        <v>138</v>
      </c>
      <c r="B204" s="316" t="s">
        <v>139</v>
      </c>
      <c r="C204" s="316" t="s">
        <v>14</v>
      </c>
      <c r="D204" s="316">
        <v>18.426641192851999</v>
      </c>
      <c r="E204" s="316">
        <v>57263.341982136102</v>
      </c>
      <c r="F204" s="316">
        <v>3.2168422232248299E-2</v>
      </c>
      <c r="G204" s="316">
        <v>99.967831577767697</v>
      </c>
    </row>
    <row r="205" spans="1:7" x14ac:dyDescent="0.25">
      <c r="A205" s="316" t="s">
        <v>138</v>
      </c>
      <c r="B205" s="316" t="s">
        <v>139</v>
      </c>
      <c r="C205" s="316" t="s">
        <v>15</v>
      </c>
      <c r="D205" s="316">
        <v>0</v>
      </c>
      <c r="E205" s="316">
        <v>70431.856299799998</v>
      </c>
      <c r="F205" s="316">
        <v>0</v>
      </c>
      <c r="G205" s="316">
        <v>100</v>
      </c>
    </row>
    <row r="206" spans="1:7" x14ac:dyDescent="0.25">
      <c r="A206" s="316" t="s">
        <v>140</v>
      </c>
      <c r="B206" s="316" t="s">
        <v>141</v>
      </c>
      <c r="C206" s="316" t="s">
        <v>15</v>
      </c>
      <c r="D206" s="316">
        <v>1922.1876147999999</v>
      </c>
      <c r="E206" s="316">
        <v>231770.31800669999</v>
      </c>
      <c r="F206" s="316">
        <v>0.82252856576978595</v>
      </c>
      <c r="G206" s="316">
        <v>99.177471434230199</v>
      </c>
    </row>
    <row r="207" spans="1:7" x14ac:dyDescent="0.25">
      <c r="A207" s="316" t="s">
        <v>140</v>
      </c>
      <c r="B207" s="316" t="s">
        <v>141</v>
      </c>
      <c r="C207" s="316" t="s">
        <v>14</v>
      </c>
      <c r="D207" s="316">
        <v>0</v>
      </c>
      <c r="E207" s="316">
        <v>206182.55338009199</v>
      </c>
      <c r="F207" s="316">
        <v>0</v>
      </c>
      <c r="G207" s="316">
        <v>100</v>
      </c>
    </row>
    <row r="208" spans="1:7" x14ac:dyDescent="0.25">
      <c r="A208" s="316" t="s">
        <v>142</v>
      </c>
      <c r="B208" s="316" t="s">
        <v>143</v>
      </c>
      <c r="C208" s="316" t="s">
        <v>14</v>
      </c>
      <c r="D208" s="316">
        <v>526.44535565729996</v>
      </c>
      <c r="E208" s="316">
        <v>322420.46260798897</v>
      </c>
      <c r="F208" s="316">
        <v>0.16301297293007699</v>
      </c>
      <c r="G208" s="316">
        <v>99.836987027069895</v>
      </c>
    </row>
    <row r="209" spans="1:7" x14ac:dyDescent="0.25">
      <c r="A209" s="316" t="s">
        <v>142</v>
      </c>
      <c r="B209" s="316" t="s">
        <v>143</v>
      </c>
      <c r="C209" s="316" t="s">
        <v>15</v>
      </c>
      <c r="D209" s="316">
        <v>249.33067170000001</v>
      </c>
      <c r="E209" s="316">
        <v>364834.51565439999</v>
      </c>
      <c r="F209" s="316">
        <v>6.8294084827103793E-2</v>
      </c>
      <c r="G209" s="316">
        <v>99.931705915172898</v>
      </c>
    </row>
    <row r="210" spans="1:7" x14ac:dyDescent="0.25">
      <c r="A210" s="316" t="s">
        <v>144</v>
      </c>
      <c r="B210" s="316" t="s">
        <v>145</v>
      </c>
      <c r="C210" s="316" t="s">
        <v>14</v>
      </c>
      <c r="D210" s="316">
        <v>62.109200183361303</v>
      </c>
      <c r="E210" s="316">
        <v>123016.838793918</v>
      </c>
      <c r="F210" s="316">
        <v>5.0462894910621198E-2</v>
      </c>
      <c r="G210" s="316">
        <v>99.949537105089405</v>
      </c>
    </row>
    <row r="211" spans="1:7" x14ac:dyDescent="0.25">
      <c r="A211" s="316" t="s">
        <v>144</v>
      </c>
      <c r="B211" s="316" t="s">
        <v>145</v>
      </c>
      <c r="C211" s="316" t="s">
        <v>15</v>
      </c>
      <c r="D211" s="316">
        <v>52.705943599999998</v>
      </c>
      <c r="E211" s="316">
        <v>146724.19468459999</v>
      </c>
      <c r="F211" s="316">
        <v>3.5908881693522902E-2</v>
      </c>
      <c r="G211" s="316">
        <v>99.964091118306499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785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668</v>
      </c>
      <c r="E221" s="5" t="s">
        <v>667</v>
      </c>
      <c r="F221" s="5" t="s">
        <v>670</v>
      </c>
      <c r="G221" s="5" t="s">
        <v>669</v>
      </c>
    </row>
    <row r="222" spans="1:7" x14ac:dyDescent="0.25">
      <c r="A222" s="317" t="s">
        <v>149</v>
      </c>
      <c r="B222" s="317" t="s">
        <v>150</v>
      </c>
      <c r="C222" s="317" t="s">
        <v>14</v>
      </c>
      <c r="D222" s="317">
        <v>15099.737738891799</v>
      </c>
      <c r="E222" s="317">
        <v>0</v>
      </c>
      <c r="F222" s="317">
        <v>100</v>
      </c>
      <c r="G222" s="317">
        <v>0</v>
      </c>
    </row>
    <row r="223" spans="1:7" x14ac:dyDescent="0.25">
      <c r="A223" s="317" t="s">
        <v>149</v>
      </c>
      <c r="B223" s="317" t="s">
        <v>150</v>
      </c>
      <c r="C223" s="317" t="s">
        <v>15</v>
      </c>
      <c r="D223" s="317">
        <v>19702.405630900001</v>
      </c>
      <c r="E223" s="317">
        <v>0</v>
      </c>
      <c r="F223" s="317">
        <v>100</v>
      </c>
      <c r="G223" s="317">
        <v>0</v>
      </c>
    </row>
    <row r="224" spans="1:7" x14ac:dyDescent="0.25">
      <c r="A224" s="317" t="s">
        <v>151</v>
      </c>
      <c r="B224" s="317" t="s">
        <v>152</v>
      </c>
      <c r="C224" s="317" t="s">
        <v>14</v>
      </c>
      <c r="D224" s="317">
        <v>12460.643985626701</v>
      </c>
      <c r="E224" s="317">
        <v>0</v>
      </c>
      <c r="F224" s="317">
        <v>100</v>
      </c>
      <c r="G224" s="317">
        <v>0</v>
      </c>
    </row>
    <row r="225" spans="1:7" x14ac:dyDescent="0.25">
      <c r="A225" s="317" t="s">
        <v>151</v>
      </c>
      <c r="B225" s="317" t="s">
        <v>152</v>
      </c>
      <c r="C225" s="317" t="s">
        <v>15</v>
      </c>
      <c r="D225" s="317">
        <v>15577.9247901</v>
      </c>
      <c r="E225" s="317">
        <v>0</v>
      </c>
      <c r="F225" s="317">
        <v>100</v>
      </c>
      <c r="G225" s="317">
        <v>0</v>
      </c>
    </row>
    <row r="226" spans="1:7" x14ac:dyDescent="0.25">
      <c r="A226" s="317" t="s">
        <v>153</v>
      </c>
      <c r="B226" s="317" t="s">
        <v>155</v>
      </c>
      <c r="C226" s="317" t="s">
        <v>15</v>
      </c>
      <c r="D226" s="317">
        <v>15407.707232799999</v>
      </c>
      <c r="E226" s="317">
        <v>10.113856699999999</v>
      </c>
      <c r="F226" s="317">
        <v>99.934401517300699</v>
      </c>
      <c r="G226" s="317">
        <v>6.55984826992696E-2</v>
      </c>
    </row>
    <row r="227" spans="1:7" x14ac:dyDescent="0.25">
      <c r="A227" s="317" t="s">
        <v>153</v>
      </c>
      <c r="B227" s="317" t="s">
        <v>154</v>
      </c>
      <c r="C227" s="317" t="s">
        <v>14</v>
      </c>
      <c r="D227" s="317">
        <v>13171.0709227179</v>
      </c>
      <c r="E227" s="317">
        <v>0</v>
      </c>
      <c r="F227" s="317">
        <v>100</v>
      </c>
      <c r="G227" s="317">
        <v>0</v>
      </c>
    </row>
    <row r="228" spans="1:7" x14ac:dyDescent="0.25">
      <c r="A228" s="317" t="s">
        <v>156</v>
      </c>
      <c r="B228" s="317" t="s">
        <v>157</v>
      </c>
      <c r="C228" s="317" t="s">
        <v>14</v>
      </c>
      <c r="D228" s="317">
        <v>11457.8681816564</v>
      </c>
      <c r="E228" s="317">
        <v>12.818276246893999</v>
      </c>
      <c r="F228" s="317">
        <v>99.888251881925797</v>
      </c>
      <c r="G228" s="317">
        <v>0.11174811807415599</v>
      </c>
    </row>
    <row r="229" spans="1:7" x14ac:dyDescent="0.25">
      <c r="A229" s="317" t="s">
        <v>156</v>
      </c>
      <c r="B229" s="317" t="s">
        <v>157</v>
      </c>
      <c r="C229" s="317" t="s">
        <v>15</v>
      </c>
      <c r="D229" s="317">
        <v>13482.2698299</v>
      </c>
      <c r="E229" s="317">
        <v>0</v>
      </c>
      <c r="F229" s="317">
        <v>100</v>
      </c>
      <c r="G229" s="317">
        <v>0</v>
      </c>
    </row>
    <row r="230" spans="1:7" x14ac:dyDescent="0.25">
      <c r="A230" s="317" t="s">
        <v>158</v>
      </c>
      <c r="B230" s="317" t="s">
        <v>159</v>
      </c>
      <c r="C230" s="317" t="s">
        <v>14</v>
      </c>
      <c r="D230" s="317">
        <v>7759.7481756020397</v>
      </c>
      <c r="E230" s="317">
        <v>0</v>
      </c>
      <c r="F230" s="317">
        <v>100</v>
      </c>
      <c r="G230" s="317">
        <v>0</v>
      </c>
    </row>
    <row r="231" spans="1:7" x14ac:dyDescent="0.25">
      <c r="A231" s="317" t="s">
        <v>158</v>
      </c>
      <c r="B231" s="317" t="s">
        <v>159</v>
      </c>
      <c r="C231" s="317" t="s">
        <v>15</v>
      </c>
      <c r="D231" s="317">
        <v>10864.642943299999</v>
      </c>
      <c r="E231" s="317">
        <v>0</v>
      </c>
      <c r="F231" s="317">
        <v>100</v>
      </c>
      <c r="G231" s="317">
        <v>0</v>
      </c>
    </row>
    <row r="232" spans="1:7" x14ac:dyDescent="0.25">
      <c r="A232" s="317" t="s">
        <v>110</v>
      </c>
      <c r="B232" s="317" t="s">
        <v>160</v>
      </c>
      <c r="C232" s="317" t="s">
        <v>14</v>
      </c>
      <c r="D232" s="317">
        <v>22616.351247601699</v>
      </c>
      <c r="E232" s="317">
        <v>94.008808094394496</v>
      </c>
      <c r="F232" s="317">
        <v>99.586053202750406</v>
      </c>
      <c r="G232" s="317">
        <v>0.41394679724954703</v>
      </c>
    </row>
    <row r="233" spans="1:7" x14ac:dyDescent="0.25">
      <c r="A233" s="317" t="s">
        <v>110</v>
      </c>
      <c r="B233" s="317" t="s">
        <v>160</v>
      </c>
      <c r="C233" s="317" t="s">
        <v>15</v>
      </c>
      <c r="D233" s="317">
        <v>25319.6529945</v>
      </c>
      <c r="E233" s="317">
        <v>194.32867379999999</v>
      </c>
      <c r="F233" s="317">
        <v>99.238344385731693</v>
      </c>
      <c r="G233" s="317">
        <v>0.76165561426833195</v>
      </c>
    </row>
    <row r="234" spans="1:7" x14ac:dyDescent="0.25">
      <c r="A234" s="317" t="s">
        <v>161</v>
      </c>
      <c r="B234" s="317" t="s">
        <v>162</v>
      </c>
      <c r="C234" s="317" t="s">
        <v>14</v>
      </c>
      <c r="D234" s="317">
        <v>17522.130284712501</v>
      </c>
      <c r="E234" s="317">
        <v>0</v>
      </c>
      <c r="F234" s="317">
        <v>100</v>
      </c>
      <c r="G234" s="317">
        <v>0</v>
      </c>
    </row>
    <row r="235" spans="1:7" x14ac:dyDescent="0.25">
      <c r="A235" s="317" t="s">
        <v>161</v>
      </c>
      <c r="B235" s="317" t="s">
        <v>162</v>
      </c>
      <c r="C235" s="317" t="s">
        <v>15</v>
      </c>
      <c r="D235" s="317">
        <v>19098.153221600001</v>
      </c>
      <c r="E235" s="317">
        <v>0</v>
      </c>
      <c r="F235" s="317">
        <v>100</v>
      </c>
      <c r="G235" s="317">
        <v>0</v>
      </c>
    </row>
    <row r="236" spans="1:7" x14ac:dyDescent="0.25">
      <c r="A236" s="317" t="s">
        <v>163</v>
      </c>
      <c r="B236" s="317" t="s">
        <v>164</v>
      </c>
      <c r="C236" s="317" t="s">
        <v>14</v>
      </c>
      <c r="D236" s="317">
        <v>15338.5002140619</v>
      </c>
      <c r="E236" s="317">
        <v>0</v>
      </c>
      <c r="F236" s="317">
        <v>100</v>
      </c>
      <c r="G236" s="317">
        <v>0</v>
      </c>
    </row>
    <row r="237" spans="1:7" x14ac:dyDescent="0.25">
      <c r="A237" s="317" t="s">
        <v>163</v>
      </c>
      <c r="B237" s="317" t="s">
        <v>164</v>
      </c>
      <c r="C237" s="317" t="s">
        <v>15</v>
      </c>
      <c r="D237" s="317">
        <v>19959.9663425</v>
      </c>
      <c r="E237" s="317">
        <v>0</v>
      </c>
      <c r="F237" s="317">
        <v>100</v>
      </c>
      <c r="G237" s="317">
        <v>0</v>
      </c>
    </row>
    <row r="238" spans="1:7" x14ac:dyDescent="0.25">
      <c r="A238" s="317" t="s">
        <v>165</v>
      </c>
      <c r="B238" s="317" t="s">
        <v>166</v>
      </c>
      <c r="C238" s="317" t="s">
        <v>15</v>
      </c>
      <c r="D238" s="317">
        <v>17384.631808900001</v>
      </c>
      <c r="E238" s="317">
        <v>9.1067418999999994</v>
      </c>
      <c r="F238" s="317">
        <v>99.947643562231306</v>
      </c>
      <c r="G238" s="317">
        <v>5.2356437768700102E-2</v>
      </c>
    </row>
    <row r="239" spans="1:7" x14ac:dyDescent="0.25">
      <c r="A239" s="317" t="s">
        <v>165</v>
      </c>
      <c r="B239" s="317" t="s">
        <v>166</v>
      </c>
      <c r="C239" s="317" t="s">
        <v>14</v>
      </c>
      <c r="D239" s="317">
        <v>14607.0211699675</v>
      </c>
      <c r="E239" s="317">
        <v>0</v>
      </c>
      <c r="F239" s="317">
        <v>100</v>
      </c>
      <c r="G239" s="317">
        <v>0</v>
      </c>
    </row>
    <row r="240" spans="1:7" x14ac:dyDescent="0.25">
      <c r="A240" s="317" t="s">
        <v>112</v>
      </c>
      <c r="B240" s="317" t="s">
        <v>167</v>
      </c>
      <c r="C240" s="317" t="s">
        <v>14</v>
      </c>
      <c r="D240" s="317">
        <v>20733.669511184798</v>
      </c>
      <c r="E240" s="317">
        <v>0</v>
      </c>
      <c r="F240" s="317">
        <v>100</v>
      </c>
      <c r="G240" s="317">
        <v>0</v>
      </c>
    </row>
    <row r="241" spans="1:7" x14ac:dyDescent="0.25">
      <c r="A241" s="317" t="s">
        <v>112</v>
      </c>
      <c r="B241" s="317" t="s">
        <v>167</v>
      </c>
      <c r="C241" s="317" t="s">
        <v>15</v>
      </c>
      <c r="D241" s="317">
        <v>22957.6458332</v>
      </c>
      <c r="E241" s="317">
        <v>0</v>
      </c>
      <c r="F241" s="317">
        <v>100</v>
      </c>
      <c r="G241" s="317">
        <v>0</v>
      </c>
    </row>
    <row r="242" spans="1:7" x14ac:dyDescent="0.25">
      <c r="A242" s="317" t="s">
        <v>114</v>
      </c>
      <c r="B242" s="317" t="s">
        <v>168</v>
      </c>
      <c r="C242" s="317" t="s">
        <v>14</v>
      </c>
      <c r="D242" s="317">
        <v>53729.053829060198</v>
      </c>
      <c r="E242" s="317">
        <v>0</v>
      </c>
      <c r="F242" s="317">
        <v>100</v>
      </c>
      <c r="G242" s="317">
        <v>0</v>
      </c>
    </row>
    <row r="243" spans="1:7" x14ac:dyDescent="0.25">
      <c r="A243" s="317" t="s">
        <v>114</v>
      </c>
      <c r="B243" s="317" t="s">
        <v>168</v>
      </c>
      <c r="C243" s="317" t="s">
        <v>15</v>
      </c>
      <c r="D243" s="317">
        <v>60683.625414499998</v>
      </c>
      <c r="E243" s="317">
        <v>0</v>
      </c>
      <c r="F243" s="317">
        <v>100</v>
      </c>
      <c r="G243" s="317">
        <v>0</v>
      </c>
    </row>
    <row r="244" spans="1:7" x14ac:dyDescent="0.25">
      <c r="A244" s="317" t="s">
        <v>124</v>
      </c>
      <c r="B244" s="317" t="s">
        <v>169</v>
      </c>
      <c r="C244" s="317" t="s">
        <v>14</v>
      </c>
      <c r="D244" s="317">
        <v>31168.0906262266</v>
      </c>
      <c r="E244" s="317">
        <v>0</v>
      </c>
      <c r="F244" s="317">
        <v>100</v>
      </c>
      <c r="G244" s="317">
        <v>0</v>
      </c>
    </row>
    <row r="245" spans="1:7" x14ac:dyDescent="0.25">
      <c r="A245" s="317" t="s">
        <v>124</v>
      </c>
      <c r="B245" s="317" t="s">
        <v>169</v>
      </c>
      <c r="C245" s="317" t="s">
        <v>15</v>
      </c>
      <c r="D245" s="317">
        <v>37061.714111900001</v>
      </c>
      <c r="E245" s="317">
        <v>0</v>
      </c>
      <c r="F245" s="317">
        <v>100</v>
      </c>
      <c r="G245" s="317">
        <v>0</v>
      </c>
    </row>
    <row r="246" spans="1:7" x14ac:dyDescent="0.25">
      <c r="A246" s="317" t="s">
        <v>126</v>
      </c>
      <c r="B246" s="317" t="s">
        <v>170</v>
      </c>
      <c r="C246" s="317" t="s">
        <v>14</v>
      </c>
      <c r="D246" s="317">
        <v>36418.776258983002</v>
      </c>
      <c r="E246" s="317">
        <v>0</v>
      </c>
      <c r="F246" s="317">
        <v>100</v>
      </c>
      <c r="G246" s="317">
        <v>0</v>
      </c>
    </row>
    <row r="247" spans="1:7" x14ac:dyDescent="0.25">
      <c r="A247" s="317" t="s">
        <v>126</v>
      </c>
      <c r="B247" s="317" t="s">
        <v>170</v>
      </c>
      <c r="C247" s="317" t="s">
        <v>15</v>
      </c>
      <c r="D247" s="317">
        <v>41576.772139699999</v>
      </c>
      <c r="E247" s="317">
        <v>0</v>
      </c>
      <c r="F247" s="317">
        <v>100</v>
      </c>
      <c r="G247" s="317">
        <v>0</v>
      </c>
    </row>
    <row r="248" spans="1:7" x14ac:dyDescent="0.25">
      <c r="A248" s="317" t="s">
        <v>171</v>
      </c>
      <c r="B248" s="317" t="s">
        <v>172</v>
      </c>
      <c r="C248" s="317" t="s">
        <v>14</v>
      </c>
      <c r="D248" s="317">
        <v>9810.6173495369294</v>
      </c>
      <c r="E248" s="317">
        <v>18.8271321827173</v>
      </c>
      <c r="F248" s="317">
        <v>99.808461890010904</v>
      </c>
      <c r="G248" s="317">
        <v>0.19153810998913701</v>
      </c>
    </row>
    <row r="249" spans="1:7" x14ac:dyDescent="0.25">
      <c r="A249" s="317" t="s">
        <v>171</v>
      </c>
      <c r="B249" s="317" t="s">
        <v>172</v>
      </c>
      <c r="C249" s="317" t="s">
        <v>15</v>
      </c>
      <c r="D249" s="317">
        <v>11665.961889800001</v>
      </c>
      <c r="E249" s="317">
        <v>0</v>
      </c>
      <c r="F249" s="317">
        <v>100</v>
      </c>
      <c r="G249" s="317">
        <v>0</v>
      </c>
    </row>
    <row r="250" spans="1:7" x14ac:dyDescent="0.25">
      <c r="A250" s="317" t="s">
        <v>173</v>
      </c>
      <c r="B250" s="317" t="s">
        <v>174</v>
      </c>
      <c r="C250" s="317" t="s">
        <v>14</v>
      </c>
      <c r="D250" s="317">
        <v>17442.0236637708</v>
      </c>
      <c r="E250" s="317">
        <v>18.925892610839199</v>
      </c>
      <c r="F250" s="317">
        <v>99.891610175324502</v>
      </c>
      <c r="G250" s="317">
        <v>0.108389824675498</v>
      </c>
    </row>
    <row r="251" spans="1:7" x14ac:dyDescent="0.25">
      <c r="A251" s="317" t="s">
        <v>173</v>
      </c>
      <c r="B251" s="317" t="s">
        <v>174</v>
      </c>
      <c r="C251" s="317" t="s">
        <v>15</v>
      </c>
      <c r="D251" s="317">
        <v>22202.150521600001</v>
      </c>
      <c r="E251" s="317">
        <v>47.129708100000002</v>
      </c>
      <c r="F251" s="317">
        <v>99.7881742347912</v>
      </c>
      <c r="G251" s="317">
        <v>0.21182576520874499</v>
      </c>
    </row>
    <row r="252" spans="1:7" x14ac:dyDescent="0.25">
      <c r="A252" s="317" t="s">
        <v>175</v>
      </c>
      <c r="B252" s="317" t="s">
        <v>176</v>
      </c>
      <c r="C252" s="317" t="s">
        <v>15</v>
      </c>
      <c r="D252" s="317">
        <v>31173.8130948</v>
      </c>
      <c r="E252" s="317">
        <v>108.23883960000001</v>
      </c>
      <c r="F252" s="317">
        <v>99.653990601936897</v>
      </c>
      <c r="G252" s="317">
        <v>0.346009398063088</v>
      </c>
    </row>
    <row r="253" spans="1:7" x14ac:dyDescent="0.25">
      <c r="A253" s="317" t="s">
        <v>175</v>
      </c>
      <c r="B253" s="317" t="s">
        <v>176</v>
      </c>
      <c r="C253" s="317" t="s">
        <v>14</v>
      </c>
      <c r="D253" s="317">
        <v>32428.520955035401</v>
      </c>
      <c r="E253" s="317">
        <v>0</v>
      </c>
      <c r="F253" s="317">
        <v>100</v>
      </c>
      <c r="G253" s="317">
        <v>0</v>
      </c>
    </row>
    <row r="254" spans="1:7" x14ac:dyDescent="0.25">
      <c r="A254" s="317" t="s">
        <v>177</v>
      </c>
      <c r="B254" s="317" t="s">
        <v>178</v>
      </c>
      <c r="C254" s="317" t="s">
        <v>14</v>
      </c>
      <c r="D254" s="317">
        <v>35182.517301619897</v>
      </c>
      <c r="E254" s="317">
        <v>43.325061011001601</v>
      </c>
      <c r="F254" s="317">
        <v>99.877007736067796</v>
      </c>
      <c r="G254" s="317">
        <v>0.122992263932239</v>
      </c>
    </row>
    <row r="255" spans="1:7" x14ac:dyDescent="0.25">
      <c r="A255" s="317" t="s">
        <v>177</v>
      </c>
      <c r="B255" s="317" t="s">
        <v>178</v>
      </c>
      <c r="C255" s="317" t="s">
        <v>15</v>
      </c>
      <c r="D255" s="317">
        <v>37199.339361400002</v>
      </c>
      <c r="E255" s="317">
        <v>0</v>
      </c>
      <c r="F255" s="317">
        <v>100</v>
      </c>
      <c r="G255" s="317">
        <v>0</v>
      </c>
    </row>
    <row r="256" spans="1:7" x14ac:dyDescent="0.25">
      <c r="A256" s="317" t="s">
        <v>179</v>
      </c>
      <c r="B256" s="317" t="s">
        <v>180</v>
      </c>
      <c r="C256" s="317" t="s">
        <v>14</v>
      </c>
      <c r="D256" s="317">
        <v>54886.589833639999</v>
      </c>
      <c r="E256" s="317">
        <v>124.426222212474</v>
      </c>
      <c r="F256" s="317">
        <v>99.773815807935406</v>
      </c>
      <c r="G256" s="317">
        <v>0.226184192064631</v>
      </c>
    </row>
    <row r="257" spans="1:7" x14ac:dyDescent="0.25">
      <c r="A257" s="317" t="s">
        <v>179</v>
      </c>
      <c r="B257" s="317" t="s">
        <v>180</v>
      </c>
      <c r="C257" s="317" t="s">
        <v>15</v>
      </c>
      <c r="D257" s="317">
        <v>63345.0139117</v>
      </c>
      <c r="E257" s="317">
        <v>568.69022470000004</v>
      </c>
      <c r="F257" s="317">
        <v>99.110221771083204</v>
      </c>
      <c r="G257" s="317">
        <v>0.88977822891682601</v>
      </c>
    </row>
    <row r="258" spans="1:7" x14ac:dyDescent="0.25">
      <c r="A258" s="317" t="s">
        <v>181</v>
      </c>
      <c r="B258" s="317" t="s">
        <v>182</v>
      </c>
      <c r="C258" s="317" t="s">
        <v>14</v>
      </c>
      <c r="D258" s="317">
        <v>89406.757556498007</v>
      </c>
      <c r="E258" s="317">
        <v>91.270222103007995</v>
      </c>
      <c r="F258" s="317">
        <v>99.898019850975004</v>
      </c>
      <c r="G258" s="317">
        <v>0.10198014902495001</v>
      </c>
    </row>
    <row r="259" spans="1:7" x14ac:dyDescent="0.25">
      <c r="A259" s="317" t="s">
        <v>181</v>
      </c>
      <c r="B259" s="317" t="s">
        <v>182</v>
      </c>
      <c r="C259" s="317" t="s">
        <v>15</v>
      </c>
      <c r="D259" s="317">
        <v>99770.738863399994</v>
      </c>
      <c r="E259" s="317">
        <v>0</v>
      </c>
      <c r="F259" s="317">
        <v>100</v>
      </c>
      <c r="G259" s="317">
        <v>0</v>
      </c>
    </row>
    <row r="260" spans="1:7" x14ac:dyDescent="0.25">
      <c r="A260" s="317" t="s">
        <v>183</v>
      </c>
      <c r="B260" s="317" t="s">
        <v>184</v>
      </c>
      <c r="C260" s="317" t="s">
        <v>14</v>
      </c>
      <c r="D260" s="317">
        <v>32800.246918038698</v>
      </c>
      <c r="E260" s="317">
        <v>47.100250036288102</v>
      </c>
      <c r="F260" s="317">
        <v>99.856608663721701</v>
      </c>
      <c r="G260" s="317">
        <v>0.143391336278339</v>
      </c>
    </row>
    <row r="261" spans="1:7" x14ac:dyDescent="0.25">
      <c r="A261" s="317" t="s">
        <v>183</v>
      </c>
      <c r="B261" s="317" t="s">
        <v>184</v>
      </c>
      <c r="C261" s="317" t="s">
        <v>15</v>
      </c>
      <c r="D261" s="317">
        <v>40808.786912900003</v>
      </c>
      <c r="E261" s="317">
        <v>0</v>
      </c>
      <c r="F261" s="317">
        <v>100</v>
      </c>
      <c r="G261" s="317">
        <v>0</v>
      </c>
    </row>
    <row r="262" spans="1:7" x14ac:dyDescent="0.25">
      <c r="A262" s="317" t="s">
        <v>185</v>
      </c>
      <c r="B262" s="317" t="s">
        <v>186</v>
      </c>
      <c r="C262" s="317" t="s">
        <v>14</v>
      </c>
      <c r="D262" s="317">
        <v>39953.414338895003</v>
      </c>
      <c r="E262" s="317">
        <v>0</v>
      </c>
      <c r="F262" s="317">
        <v>100</v>
      </c>
      <c r="G262" s="317">
        <v>0</v>
      </c>
    </row>
    <row r="263" spans="1:7" x14ac:dyDescent="0.25">
      <c r="A263" s="317" t="s">
        <v>185</v>
      </c>
      <c r="B263" s="317" t="s">
        <v>186</v>
      </c>
      <c r="C263" s="317" t="s">
        <v>15</v>
      </c>
      <c r="D263" s="317">
        <v>47066.344090300001</v>
      </c>
      <c r="E263" s="317">
        <v>0</v>
      </c>
      <c r="F263" s="317">
        <v>100</v>
      </c>
      <c r="G263" s="317">
        <v>0</v>
      </c>
    </row>
    <row r="264" spans="1:7" x14ac:dyDescent="0.25">
      <c r="A264" s="317" t="s">
        <v>187</v>
      </c>
      <c r="B264" s="317" t="s">
        <v>188</v>
      </c>
      <c r="C264" s="317" t="s">
        <v>14</v>
      </c>
      <c r="D264" s="317">
        <v>29256.251256979001</v>
      </c>
      <c r="E264" s="317">
        <v>222.854911855816</v>
      </c>
      <c r="F264" s="317">
        <v>99.244024189269993</v>
      </c>
      <c r="G264" s="317">
        <v>0.75597581073003095</v>
      </c>
    </row>
    <row r="265" spans="1:7" x14ac:dyDescent="0.25">
      <c r="A265" s="317" t="s">
        <v>187</v>
      </c>
      <c r="B265" s="317" t="s">
        <v>188</v>
      </c>
      <c r="C265" s="317" t="s">
        <v>15</v>
      </c>
      <c r="D265" s="317">
        <v>33345.507648899998</v>
      </c>
      <c r="E265" s="317">
        <v>292.35593599999999</v>
      </c>
      <c r="F265" s="317">
        <v>99.130872460844301</v>
      </c>
      <c r="G265" s="317">
        <v>0.86912753915572205</v>
      </c>
    </row>
    <row r="266" spans="1:7" x14ac:dyDescent="0.25">
      <c r="A266" s="317" t="s">
        <v>189</v>
      </c>
      <c r="B266" s="317" t="s">
        <v>190</v>
      </c>
      <c r="C266" s="317" t="s">
        <v>14</v>
      </c>
      <c r="D266" s="317">
        <v>13631.243971423601</v>
      </c>
      <c r="E266" s="317">
        <v>0</v>
      </c>
      <c r="F266" s="317">
        <v>100</v>
      </c>
      <c r="G266" s="317">
        <v>0</v>
      </c>
    </row>
    <row r="267" spans="1:7" x14ac:dyDescent="0.25">
      <c r="A267" s="317" t="s">
        <v>189</v>
      </c>
      <c r="B267" s="317" t="s">
        <v>190</v>
      </c>
      <c r="C267" s="317" t="s">
        <v>15</v>
      </c>
      <c r="D267" s="317">
        <v>15697.9599691</v>
      </c>
      <c r="E267" s="317">
        <v>0</v>
      </c>
      <c r="F267" s="317">
        <v>100</v>
      </c>
      <c r="G267" s="317">
        <v>0</v>
      </c>
    </row>
    <row r="268" spans="1:7" x14ac:dyDescent="0.25">
      <c r="A268" s="317" t="s">
        <v>191</v>
      </c>
      <c r="B268" s="317" t="s">
        <v>192</v>
      </c>
      <c r="C268" s="317" t="s">
        <v>14</v>
      </c>
      <c r="D268" s="317">
        <v>23325.668811719799</v>
      </c>
      <c r="E268" s="317">
        <v>29.204567737526599</v>
      </c>
      <c r="F268" s="317">
        <v>99.874953003328102</v>
      </c>
      <c r="G268" s="317">
        <v>0.12504699667185801</v>
      </c>
    </row>
    <row r="269" spans="1:7" x14ac:dyDescent="0.25">
      <c r="A269" s="317" t="s">
        <v>191</v>
      </c>
      <c r="B269" s="317" t="s">
        <v>192</v>
      </c>
      <c r="C269" s="317" t="s">
        <v>15</v>
      </c>
      <c r="D269" s="317">
        <v>26907.7645701</v>
      </c>
      <c r="E269" s="317">
        <v>0</v>
      </c>
      <c r="F269" s="317">
        <v>100</v>
      </c>
      <c r="G269" s="317">
        <v>0</v>
      </c>
    </row>
    <row r="270" spans="1:7" x14ac:dyDescent="0.25">
      <c r="A270" s="317" t="s">
        <v>193</v>
      </c>
      <c r="B270" s="317" t="s">
        <v>194</v>
      </c>
      <c r="C270" s="317" t="s">
        <v>14</v>
      </c>
      <c r="D270" s="317">
        <v>7670.9714009399204</v>
      </c>
      <c r="E270" s="317">
        <v>0</v>
      </c>
      <c r="F270" s="317">
        <v>100</v>
      </c>
      <c r="G270" s="317">
        <v>0</v>
      </c>
    </row>
    <row r="271" spans="1:7" x14ac:dyDescent="0.25">
      <c r="A271" s="317" t="s">
        <v>193</v>
      </c>
      <c r="B271" s="317" t="s">
        <v>194</v>
      </c>
      <c r="C271" s="317" t="s">
        <v>15</v>
      </c>
      <c r="D271" s="317">
        <v>9385.6969203999997</v>
      </c>
      <c r="E271" s="317">
        <v>0</v>
      </c>
      <c r="F271" s="317">
        <v>100</v>
      </c>
      <c r="G271" s="317">
        <v>0</v>
      </c>
    </row>
    <row r="272" spans="1:7" x14ac:dyDescent="0.25">
      <c r="A272" s="317" t="s">
        <v>195</v>
      </c>
      <c r="B272" s="317" t="s">
        <v>196</v>
      </c>
      <c r="C272" s="317" t="s">
        <v>14</v>
      </c>
      <c r="D272" s="317">
        <v>13185.070006244199</v>
      </c>
      <c r="E272" s="317">
        <v>0</v>
      </c>
      <c r="F272" s="317">
        <v>100</v>
      </c>
      <c r="G272" s="317">
        <v>0</v>
      </c>
    </row>
    <row r="273" spans="1:7" x14ac:dyDescent="0.25">
      <c r="A273" s="317" t="s">
        <v>195</v>
      </c>
      <c r="B273" s="317" t="s">
        <v>196</v>
      </c>
      <c r="C273" s="317" t="s">
        <v>15</v>
      </c>
      <c r="D273" s="317">
        <v>17718.7735478</v>
      </c>
      <c r="E273" s="317">
        <v>0</v>
      </c>
      <c r="F273" s="317">
        <v>100</v>
      </c>
      <c r="G273" s="317">
        <v>0</v>
      </c>
    </row>
    <row r="274" spans="1:7" x14ac:dyDescent="0.25">
      <c r="A274" s="317" t="s">
        <v>197</v>
      </c>
      <c r="B274" s="317" t="s">
        <v>198</v>
      </c>
      <c r="C274" s="317" t="s">
        <v>15</v>
      </c>
      <c r="D274" s="317">
        <v>18804.591114399998</v>
      </c>
      <c r="E274" s="317">
        <v>27.362969199999998</v>
      </c>
      <c r="F274" s="317">
        <v>99.854699257025999</v>
      </c>
      <c r="G274" s="317">
        <v>0.145300742974035</v>
      </c>
    </row>
    <row r="275" spans="1:7" x14ac:dyDescent="0.25">
      <c r="A275" s="317" t="s">
        <v>197</v>
      </c>
      <c r="B275" s="317" t="s">
        <v>198</v>
      </c>
      <c r="C275" s="317" t="s">
        <v>14</v>
      </c>
      <c r="D275" s="317">
        <v>16971.0209133395</v>
      </c>
      <c r="E275" s="317">
        <v>0</v>
      </c>
      <c r="F275" s="317">
        <v>100</v>
      </c>
      <c r="G275" s="317">
        <v>0</v>
      </c>
    </row>
    <row r="276" spans="1:7" x14ac:dyDescent="0.25">
      <c r="A276" s="317" t="s">
        <v>199</v>
      </c>
      <c r="B276" s="317" t="s">
        <v>200</v>
      </c>
      <c r="C276" s="317" t="s">
        <v>14</v>
      </c>
      <c r="D276" s="317">
        <v>28012.221488577299</v>
      </c>
      <c r="E276" s="317">
        <v>0</v>
      </c>
      <c r="F276" s="317">
        <v>100</v>
      </c>
      <c r="G276" s="317">
        <v>0</v>
      </c>
    </row>
    <row r="277" spans="1:7" x14ac:dyDescent="0.25">
      <c r="A277" s="317" t="s">
        <v>199</v>
      </c>
      <c r="B277" s="317" t="s">
        <v>200</v>
      </c>
      <c r="C277" s="317" t="s">
        <v>15</v>
      </c>
      <c r="D277" s="317">
        <v>34690.217691899998</v>
      </c>
      <c r="E277" s="317">
        <v>0</v>
      </c>
      <c r="F277" s="317">
        <v>100</v>
      </c>
      <c r="G277" s="317">
        <v>0</v>
      </c>
    </row>
    <row r="278" spans="1:7" x14ac:dyDescent="0.25">
      <c r="A278" s="317" t="s">
        <v>201</v>
      </c>
      <c r="B278" s="317" t="s">
        <v>202</v>
      </c>
      <c r="C278" s="317" t="s">
        <v>14</v>
      </c>
      <c r="D278" s="317">
        <v>32492.691683261299</v>
      </c>
      <c r="E278" s="317">
        <v>37.152097256691903</v>
      </c>
      <c r="F278" s="317">
        <v>99.885790729560995</v>
      </c>
      <c r="G278" s="317">
        <v>0.11420927043904899</v>
      </c>
    </row>
    <row r="279" spans="1:7" x14ac:dyDescent="0.25">
      <c r="A279" s="317" t="s">
        <v>201</v>
      </c>
      <c r="B279" s="317" t="s">
        <v>202</v>
      </c>
      <c r="C279" s="317" t="s">
        <v>15</v>
      </c>
      <c r="D279" s="317">
        <v>37069.252701500001</v>
      </c>
      <c r="E279" s="317">
        <v>0</v>
      </c>
      <c r="F279" s="317">
        <v>100</v>
      </c>
      <c r="G279" s="317">
        <v>0</v>
      </c>
    </row>
    <row r="280" spans="1:7" x14ac:dyDescent="0.25">
      <c r="A280" s="317" t="s">
        <v>203</v>
      </c>
      <c r="B280" s="317" t="s">
        <v>204</v>
      </c>
      <c r="C280" s="317" t="s">
        <v>14</v>
      </c>
      <c r="D280" s="317">
        <v>17762.271218384001</v>
      </c>
      <c r="E280" s="317">
        <v>37.5779838567491</v>
      </c>
      <c r="F280" s="317">
        <v>99.788885942629094</v>
      </c>
      <c r="G280" s="317">
        <v>0.21111405737088301</v>
      </c>
    </row>
    <row r="281" spans="1:7" x14ac:dyDescent="0.25">
      <c r="A281" s="317" t="s">
        <v>203</v>
      </c>
      <c r="B281" s="317" t="s">
        <v>204</v>
      </c>
      <c r="C281" s="317" t="s">
        <v>15</v>
      </c>
      <c r="D281" s="317">
        <v>20810.568176600002</v>
      </c>
      <c r="E281" s="317">
        <v>0</v>
      </c>
      <c r="F281" s="317">
        <v>100</v>
      </c>
      <c r="G281" s="317">
        <v>0</v>
      </c>
    </row>
    <row r="282" spans="1:7" x14ac:dyDescent="0.25">
      <c r="A282" s="317" t="s">
        <v>205</v>
      </c>
      <c r="B282" s="317" t="s">
        <v>206</v>
      </c>
      <c r="C282" s="317" t="s">
        <v>14</v>
      </c>
      <c r="D282" s="317">
        <v>44650.521704032297</v>
      </c>
      <c r="E282" s="317">
        <v>0</v>
      </c>
      <c r="F282" s="317">
        <v>100</v>
      </c>
      <c r="G282" s="317">
        <v>0</v>
      </c>
    </row>
    <row r="283" spans="1:7" x14ac:dyDescent="0.25">
      <c r="A283" s="317" t="s">
        <v>205</v>
      </c>
      <c r="B283" s="317" t="s">
        <v>206</v>
      </c>
      <c r="C283" s="317" t="s">
        <v>15</v>
      </c>
      <c r="D283" s="317">
        <v>55481.488194199999</v>
      </c>
      <c r="E283" s="317">
        <v>0</v>
      </c>
      <c r="F283" s="317">
        <v>100</v>
      </c>
      <c r="G283" s="317">
        <v>0</v>
      </c>
    </row>
    <row r="284" spans="1:7" x14ac:dyDescent="0.25">
      <c r="A284" s="317" t="s">
        <v>207</v>
      </c>
      <c r="B284" s="317" t="s">
        <v>208</v>
      </c>
      <c r="C284" s="317" t="s">
        <v>14</v>
      </c>
      <c r="D284" s="317">
        <v>24085.557124821898</v>
      </c>
      <c r="E284" s="317">
        <v>26.554325999760099</v>
      </c>
      <c r="F284" s="317">
        <v>99.889871419788705</v>
      </c>
      <c r="G284" s="317">
        <v>0.110128580211316</v>
      </c>
    </row>
    <row r="285" spans="1:7" x14ac:dyDescent="0.25">
      <c r="A285" s="317" t="s">
        <v>207</v>
      </c>
      <c r="B285" s="317" t="s">
        <v>208</v>
      </c>
      <c r="C285" s="317" t="s">
        <v>15</v>
      </c>
      <c r="D285" s="317">
        <v>25228.754616900002</v>
      </c>
      <c r="E285" s="317">
        <v>0</v>
      </c>
      <c r="F285" s="317">
        <v>100</v>
      </c>
      <c r="G285" s="317">
        <v>0</v>
      </c>
    </row>
    <row r="286" spans="1:7" x14ac:dyDescent="0.25">
      <c r="A286" s="317" t="s">
        <v>209</v>
      </c>
      <c r="B286" s="317" t="s">
        <v>210</v>
      </c>
      <c r="C286" s="317" t="s">
        <v>14</v>
      </c>
      <c r="D286" s="317">
        <v>26188.448642046402</v>
      </c>
      <c r="E286" s="317">
        <v>30.2326153885761</v>
      </c>
      <c r="F286" s="317">
        <v>99.884690556738093</v>
      </c>
      <c r="G286" s="317">
        <v>0.11530944326196001</v>
      </c>
    </row>
    <row r="287" spans="1:7" x14ac:dyDescent="0.25">
      <c r="A287" s="317" t="s">
        <v>209</v>
      </c>
      <c r="B287" s="317" t="s">
        <v>210</v>
      </c>
      <c r="C287" s="317" t="s">
        <v>15</v>
      </c>
      <c r="D287" s="317">
        <v>30997.881103899999</v>
      </c>
      <c r="E287" s="317">
        <v>0</v>
      </c>
      <c r="F287" s="317">
        <v>100</v>
      </c>
      <c r="G287" s="317">
        <v>0</v>
      </c>
    </row>
    <row r="288" spans="1:7" x14ac:dyDescent="0.25">
      <c r="A288" s="317" t="s">
        <v>211</v>
      </c>
      <c r="B288" s="317" t="s">
        <v>212</v>
      </c>
      <c r="C288" s="317" t="s">
        <v>14</v>
      </c>
      <c r="D288" s="317">
        <v>29956.685122581901</v>
      </c>
      <c r="E288" s="317">
        <v>26.040706587250099</v>
      </c>
      <c r="F288" s="317">
        <v>99.913147634622604</v>
      </c>
      <c r="G288" s="317">
        <v>8.6852365377386706E-2</v>
      </c>
    </row>
    <row r="289" spans="1:7" x14ac:dyDescent="0.25">
      <c r="A289" s="317" t="s">
        <v>211</v>
      </c>
      <c r="B289" s="317" t="s">
        <v>212</v>
      </c>
      <c r="C289" s="317" t="s">
        <v>15</v>
      </c>
      <c r="D289" s="317">
        <v>30890.612747300002</v>
      </c>
      <c r="E289" s="317">
        <v>0</v>
      </c>
      <c r="F289" s="317">
        <v>100</v>
      </c>
      <c r="G289" s="317">
        <v>0</v>
      </c>
    </row>
    <row r="290" spans="1:7" x14ac:dyDescent="0.25">
      <c r="A290" s="317" t="s">
        <v>213</v>
      </c>
      <c r="B290" s="317" t="s">
        <v>214</v>
      </c>
      <c r="C290" s="317" t="s">
        <v>14</v>
      </c>
      <c r="D290" s="317">
        <v>29452.4043404935</v>
      </c>
      <c r="E290" s="317">
        <v>29.172905320647299</v>
      </c>
      <c r="F290" s="317">
        <v>99.901046999360304</v>
      </c>
      <c r="G290" s="317">
        <v>9.8953000639710895E-2</v>
      </c>
    </row>
    <row r="291" spans="1:7" x14ac:dyDescent="0.25">
      <c r="A291" s="317" t="s">
        <v>213</v>
      </c>
      <c r="B291" s="317" t="s">
        <v>214</v>
      </c>
      <c r="C291" s="317" t="s">
        <v>15</v>
      </c>
      <c r="D291" s="317">
        <v>33895.9474567</v>
      </c>
      <c r="E291" s="317">
        <v>0</v>
      </c>
      <c r="F291" s="317">
        <v>100</v>
      </c>
      <c r="G291" s="317">
        <v>0</v>
      </c>
    </row>
    <row r="292" spans="1:7" x14ac:dyDescent="0.25">
      <c r="A292" s="317" t="s">
        <v>215</v>
      </c>
      <c r="B292" s="317" t="s">
        <v>216</v>
      </c>
      <c r="C292" s="317" t="s">
        <v>14</v>
      </c>
      <c r="D292" s="317">
        <v>46508.430910319999</v>
      </c>
      <c r="E292" s="317">
        <v>92.319134949285996</v>
      </c>
      <c r="F292" s="317">
        <v>99.801893456951603</v>
      </c>
      <c r="G292" s="317">
        <v>0.19810654304835101</v>
      </c>
    </row>
    <row r="293" spans="1:7" x14ac:dyDescent="0.25">
      <c r="A293" s="317" t="s">
        <v>215</v>
      </c>
      <c r="B293" s="317" t="s">
        <v>216</v>
      </c>
      <c r="C293" s="317" t="s">
        <v>15</v>
      </c>
      <c r="D293" s="317">
        <v>48132.233901200001</v>
      </c>
      <c r="E293" s="317">
        <v>0</v>
      </c>
      <c r="F293" s="317">
        <v>100</v>
      </c>
      <c r="G293" s="317">
        <v>0</v>
      </c>
    </row>
    <row r="294" spans="1:7" x14ac:dyDescent="0.25">
      <c r="A294" s="317" t="s">
        <v>217</v>
      </c>
      <c r="B294" s="317" t="s">
        <v>218</v>
      </c>
      <c r="C294" s="317" t="s">
        <v>14</v>
      </c>
      <c r="D294" s="317">
        <v>11055.3970046287</v>
      </c>
      <c r="E294" s="317">
        <v>0</v>
      </c>
      <c r="F294" s="317">
        <v>100</v>
      </c>
      <c r="G294" s="317">
        <v>0</v>
      </c>
    </row>
    <row r="295" spans="1:7" x14ac:dyDescent="0.25">
      <c r="A295" s="317" t="s">
        <v>217</v>
      </c>
      <c r="B295" s="317" t="s">
        <v>218</v>
      </c>
      <c r="C295" s="317" t="s">
        <v>15</v>
      </c>
      <c r="D295" s="317">
        <v>11491.694366199999</v>
      </c>
      <c r="E295" s="317">
        <v>0</v>
      </c>
      <c r="F295" s="317">
        <v>100</v>
      </c>
      <c r="G295" s="317">
        <v>0</v>
      </c>
    </row>
    <row r="296" spans="1:7" x14ac:dyDescent="0.25">
      <c r="A296" s="317" t="s">
        <v>219</v>
      </c>
      <c r="B296" s="317" t="s">
        <v>220</v>
      </c>
      <c r="C296" s="317" t="s">
        <v>14</v>
      </c>
      <c r="D296" s="317">
        <v>29517.0480767279</v>
      </c>
      <c r="E296" s="317">
        <v>32.4683072959035</v>
      </c>
      <c r="F296" s="317">
        <v>99.890122373327699</v>
      </c>
      <c r="G296" s="317">
        <v>0.109877626672285</v>
      </c>
    </row>
    <row r="297" spans="1:7" x14ac:dyDescent="0.25">
      <c r="A297" s="317" t="s">
        <v>219</v>
      </c>
      <c r="B297" s="317" t="s">
        <v>220</v>
      </c>
      <c r="C297" s="317" t="s">
        <v>15</v>
      </c>
      <c r="D297" s="317">
        <v>32801.054495199998</v>
      </c>
      <c r="E297" s="317">
        <v>215.2536509</v>
      </c>
      <c r="F297" s="317">
        <v>99.348038399849301</v>
      </c>
      <c r="G297" s="317">
        <v>0.65196160015070204</v>
      </c>
    </row>
    <row r="298" spans="1:7" x14ac:dyDescent="0.25">
      <c r="A298" s="317" t="s">
        <v>221</v>
      </c>
      <c r="B298" s="317" t="s">
        <v>222</v>
      </c>
      <c r="C298" s="317" t="s">
        <v>14</v>
      </c>
      <c r="D298" s="317">
        <v>22968.583672064899</v>
      </c>
      <c r="E298" s="317">
        <v>42.775081906571103</v>
      </c>
      <c r="F298" s="317">
        <v>99.814113184867097</v>
      </c>
      <c r="G298" s="317">
        <v>0.18588681513293301</v>
      </c>
    </row>
    <row r="299" spans="1:7" x14ac:dyDescent="0.25">
      <c r="A299" s="317" t="s">
        <v>221</v>
      </c>
      <c r="B299" s="317" t="s">
        <v>222</v>
      </c>
      <c r="C299" s="317" t="s">
        <v>15</v>
      </c>
      <c r="D299" s="317">
        <v>26254.797748000001</v>
      </c>
      <c r="E299" s="317">
        <v>138.96191669999999</v>
      </c>
      <c r="F299" s="317">
        <v>99.473504652367296</v>
      </c>
      <c r="G299" s="317">
        <v>0.52649534763269401</v>
      </c>
    </row>
    <row r="300" spans="1:7" x14ac:dyDescent="0.25">
      <c r="A300" s="317" t="s">
        <v>223</v>
      </c>
      <c r="B300" s="317" t="s">
        <v>224</v>
      </c>
      <c r="C300" s="317" t="s">
        <v>14</v>
      </c>
      <c r="D300" s="317">
        <v>4430.5655225685996</v>
      </c>
      <c r="E300" s="317">
        <v>818.377458823555</v>
      </c>
      <c r="F300" s="317">
        <v>84.408718827299893</v>
      </c>
      <c r="G300" s="317">
        <v>15.5912811727001</v>
      </c>
    </row>
    <row r="301" spans="1:7" x14ac:dyDescent="0.25">
      <c r="A301" s="317" t="s">
        <v>223</v>
      </c>
      <c r="B301" s="317" t="s">
        <v>224</v>
      </c>
      <c r="C301" s="317" t="s">
        <v>15</v>
      </c>
      <c r="D301" s="317">
        <v>6190.6060588</v>
      </c>
      <c r="E301" s="317">
        <v>571.62859490000005</v>
      </c>
      <c r="F301" s="317">
        <v>91.546750088194102</v>
      </c>
      <c r="G301" s="317">
        <v>8.4532499118058499</v>
      </c>
    </row>
    <row r="302" spans="1:7" x14ac:dyDescent="0.25">
      <c r="A302" s="317" t="s">
        <v>225</v>
      </c>
      <c r="B302" s="317" t="s">
        <v>226</v>
      </c>
      <c r="C302" s="317" t="s">
        <v>14</v>
      </c>
      <c r="D302" s="317">
        <v>35699.818172242201</v>
      </c>
      <c r="E302" s="317">
        <v>434.87871610368597</v>
      </c>
      <c r="F302" s="317">
        <v>98.796506533741095</v>
      </c>
      <c r="G302" s="317">
        <v>1.2034934662588599</v>
      </c>
    </row>
    <row r="303" spans="1:7" x14ac:dyDescent="0.25">
      <c r="A303" s="317" t="s">
        <v>225</v>
      </c>
      <c r="B303" s="317" t="s">
        <v>226</v>
      </c>
      <c r="C303" s="317" t="s">
        <v>15</v>
      </c>
      <c r="D303" s="317">
        <v>38488.939639700002</v>
      </c>
      <c r="E303" s="317">
        <v>207.13557080000001</v>
      </c>
      <c r="F303" s="317">
        <v>99.464711680259001</v>
      </c>
      <c r="G303" s="317">
        <v>0.53528831974100199</v>
      </c>
    </row>
    <row r="304" spans="1:7" x14ac:dyDescent="0.25">
      <c r="A304" s="317" t="s">
        <v>227</v>
      </c>
      <c r="B304" s="317" t="s">
        <v>228</v>
      </c>
      <c r="C304" s="317" t="s">
        <v>14</v>
      </c>
      <c r="D304" s="317">
        <v>23070.917846229699</v>
      </c>
      <c r="E304" s="317">
        <v>48.190722941249497</v>
      </c>
      <c r="F304" s="317">
        <v>99.791554580069302</v>
      </c>
      <c r="G304" s="317">
        <v>0.20844541993072899</v>
      </c>
    </row>
    <row r="305" spans="1:7" x14ac:dyDescent="0.25">
      <c r="A305" s="317" t="s">
        <v>227</v>
      </c>
      <c r="B305" s="317" t="s">
        <v>228</v>
      </c>
      <c r="C305" s="317" t="s">
        <v>15</v>
      </c>
      <c r="D305" s="317">
        <v>26433.451891699999</v>
      </c>
      <c r="E305" s="317">
        <v>36.2948758</v>
      </c>
      <c r="F305" s="317">
        <v>99.862881665930502</v>
      </c>
      <c r="G305" s="317">
        <v>0.137118334069457</v>
      </c>
    </row>
    <row r="306" spans="1:7" x14ac:dyDescent="0.25">
      <c r="A306" s="317" t="s">
        <v>229</v>
      </c>
      <c r="B306" s="317" t="s">
        <v>230</v>
      </c>
      <c r="C306" s="317" t="s">
        <v>15</v>
      </c>
      <c r="D306" s="317">
        <v>42747.627801800001</v>
      </c>
      <c r="E306" s="317">
        <v>45.116309600000001</v>
      </c>
      <c r="F306" s="317">
        <v>99.894570188154901</v>
      </c>
      <c r="G306" s="317">
        <v>0.10542981184509</v>
      </c>
    </row>
    <row r="307" spans="1:7" x14ac:dyDescent="0.25">
      <c r="A307" s="317" t="s">
        <v>229</v>
      </c>
      <c r="B307" s="317" t="s">
        <v>230</v>
      </c>
      <c r="C307" s="317" t="s">
        <v>14</v>
      </c>
      <c r="D307" s="317">
        <v>35988.844781011197</v>
      </c>
      <c r="E307" s="317">
        <v>0</v>
      </c>
      <c r="F307" s="317">
        <v>100</v>
      </c>
      <c r="G307" s="317">
        <v>0</v>
      </c>
    </row>
    <row r="308" spans="1:7" x14ac:dyDescent="0.25">
      <c r="A308" s="317" t="s">
        <v>231</v>
      </c>
      <c r="B308" s="317" t="s">
        <v>232</v>
      </c>
      <c r="C308" s="317" t="s">
        <v>14</v>
      </c>
      <c r="D308" s="317">
        <v>24880.799728754999</v>
      </c>
      <c r="E308" s="317">
        <v>67.805979766026695</v>
      </c>
      <c r="F308" s="317">
        <v>99.728217357882798</v>
      </c>
      <c r="G308" s="317">
        <v>0.27178264211722297</v>
      </c>
    </row>
    <row r="309" spans="1:7" x14ac:dyDescent="0.25">
      <c r="A309" s="317" t="s">
        <v>231</v>
      </c>
      <c r="B309" s="317" t="s">
        <v>232</v>
      </c>
      <c r="C309" s="317" t="s">
        <v>15</v>
      </c>
      <c r="D309" s="317">
        <v>32150.914651800002</v>
      </c>
      <c r="E309" s="317">
        <v>0</v>
      </c>
      <c r="F309" s="317">
        <v>100</v>
      </c>
      <c r="G309" s="317">
        <v>0</v>
      </c>
    </row>
    <row r="310" spans="1:7" x14ac:dyDescent="0.25">
      <c r="A310" s="317" t="s">
        <v>233</v>
      </c>
      <c r="B310" s="317" t="s">
        <v>234</v>
      </c>
      <c r="C310" s="317" t="s">
        <v>14</v>
      </c>
      <c r="D310" s="317">
        <v>12612.8202781038</v>
      </c>
      <c r="E310" s="317">
        <v>18.426641192851999</v>
      </c>
      <c r="F310" s="317">
        <v>99.854118589316002</v>
      </c>
      <c r="G310" s="317">
        <v>0.14588141068402199</v>
      </c>
    </row>
    <row r="311" spans="1:7" x14ac:dyDescent="0.25">
      <c r="A311" s="317" t="s">
        <v>233</v>
      </c>
      <c r="B311" s="317" t="s">
        <v>234</v>
      </c>
      <c r="C311" s="317" t="s">
        <v>15</v>
      </c>
      <c r="D311" s="317">
        <v>14950.3681056</v>
      </c>
      <c r="E311" s="317">
        <v>0</v>
      </c>
      <c r="F311" s="317">
        <v>100</v>
      </c>
      <c r="G311" s="317">
        <v>0</v>
      </c>
    </row>
    <row r="312" spans="1:7" x14ac:dyDescent="0.25">
      <c r="A312" s="317" t="s">
        <v>235</v>
      </c>
      <c r="B312" s="317" t="s">
        <v>236</v>
      </c>
      <c r="C312" s="317" t="s">
        <v>14</v>
      </c>
      <c r="D312" s="317">
        <v>26879.555391220802</v>
      </c>
      <c r="E312" s="317">
        <v>0</v>
      </c>
      <c r="F312" s="317">
        <v>100</v>
      </c>
      <c r="G312" s="317">
        <v>0</v>
      </c>
    </row>
    <row r="313" spans="1:7" x14ac:dyDescent="0.25">
      <c r="A313" s="317" t="s">
        <v>235</v>
      </c>
      <c r="B313" s="317" t="s">
        <v>236</v>
      </c>
      <c r="C313" s="317" t="s">
        <v>15</v>
      </c>
      <c r="D313" s="317">
        <v>27114.366531</v>
      </c>
      <c r="E313" s="317">
        <v>0</v>
      </c>
      <c r="F313" s="317">
        <v>100</v>
      </c>
      <c r="G313" s="317">
        <v>0</v>
      </c>
    </row>
    <row r="314" spans="1:7" x14ac:dyDescent="0.25">
      <c r="A314" s="317" t="s">
        <v>237</v>
      </c>
      <c r="B314" s="317" t="s">
        <v>238</v>
      </c>
      <c r="C314" s="317" t="s">
        <v>14</v>
      </c>
      <c r="D314" s="317">
        <v>21380.795363867899</v>
      </c>
      <c r="E314" s="317">
        <v>27.1114838716408</v>
      </c>
      <c r="F314" s="317">
        <v>99.873357614714706</v>
      </c>
      <c r="G314" s="317">
        <v>0.126642385285339</v>
      </c>
    </row>
    <row r="315" spans="1:7" x14ac:dyDescent="0.25">
      <c r="A315" s="317" t="s">
        <v>237</v>
      </c>
      <c r="B315" s="317" t="s">
        <v>238</v>
      </c>
      <c r="C315" s="317" t="s">
        <v>15</v>
      </c>
      <c r="D315" s="317">
        <v>22365.819862799999</v>
      </c>
      <c r="E315" s="317">
        <v>30.882342900000001</v>
      </c>
      <c r="F315" s="317">
        <v>99.862112097502703</v>
      </c>
      <c r="G315" s="317">
        <v>0.13788790249727201</v>
      </c>
    </row>
    <row r="316" spans="1:7" x14ac:dyDescent="0.25">
      <c r="A316" s="317" t="s">
        <v>239</v>
      </c>
      <c r="B316" s="317" t="s">
        <v>240</v>
      </c>
      <c r="C316" s="317" t="s">
        <v>14</v>
      </c>
      <c r="D316" s="317">
        <v>45884.391220211197</v>
      </c>
      <c r="E316" s="317">
        <v>398.63594768242302</v>
      </c>
      <c r="F316" s="317">
        <v>99.138699492934293</v>
      </c>
      <c r="G316" s="317">
        <v>0.86130050706569705</v>
      </c>
    </row>
    <row r="317" spans="1:7" x14ac:dyDescent="0.25">
      <c r="A317" s="317" t="s">
        <v>239</v>
      </c>
      <c r="B317" s="317" t="s">
        <v>240</v>
      </c>
      <c r="C317" s="317" t="s">
        <v>15</v>
      </c>
      <c r="D317" s="317">
        <v>51891.027423300002</v>
      </c>
      <c r="E317" s="317">
        <v>2353.1170895999999</v>
      </c>
      <c r="F317" s="317">
        <v>95.661988753384406</v>
      </c>
      <c r="G317" s="317">
        <v>4.3380112466155598</v>
      </c>
    </row>
    <row r="318" spans="1:7" x14ac:dyDescent="0.25">
      <c r="A318" s="317" t="s">
        <v>241</v>
      </c>
      <c r="B318" s="317" t="s">
        <v>242</v>
      </c>
      <c r="C318" s="317" t="s">
        <v>15</v>
      </c>
      <c r="D318" s="317">
        <v>52774.934534300002</v>
      </c>
      <c r="E318" s="317">
        <v>236.91727449999999</v>
      </c>
      <c r="F318" s="317">
        <v>99.553086212957595</v>
      </c>
      <c r="G318" s="317">
        <v>0.446913787042375</v>
      </c>
    </row>
    <row r="319" spans="1:7" x14ac:dyDescent="0.25">
      <c r="A319" s="317" t="s">
        <v>241</v>
      </c>
      <c r="B319" s="317" t="s">
        <v>242</v>
      </c>
      <c r="C319" s="317" t="s">
        <v>14</v>
      </c>
      <c r="D319" s="317">
        <v>46386.401671614003</v>
      </c>
      <c r="E319" s="317">
        <v>0</v>
      </c>
      <c r="F319" s="317">
        <v>100</v>
      </c>
      <c r="G319" s="317">
        <v>0</v>
      </c>
    </row>
    <row r="320" spans="1:7" x14ac:dyDescent="0.25">
      <c r="A320" s="317" t="s">
        <v>243</v>
      </c>
      <c r="B320" s="317" t="s">
        <v>244</v>
      </c>
      <c r="C320" s="317" t="s">
        <v>14</v>
      </c>
      <c r="D320" s="317">
        <v>26917.7286291989</v>
      </c>
      <c r="E320" s="317">
        <v>58.791770104806901</v>
      </c>
      <c r="F320" s="317">
        <v>99.782063182224505</v>
      </c>
      <c r="G320" s="317">
        <v>0.21793681777552201</v>
      </c>
    </row>
    <row r="321" spans="1:7" x14ac:dyDescent="0.25">
      <c r="A321" s="317" t="s">
        <v>243</v>
      </c>
      <c r="B321" s="317" t="s">
        <v>244</v>
      </c>
      <c r="C321" s="317" t="s">
        <v>15</v>
      </c>
      <c r="D321" s="317">
        <v>29873.8049402</v>
      </c>
      <c r="E321" s="317">
        <v>170.16591270000001</v>
      </c>
      <c r="F321" s="317">
        <v>99.433610445393001</v>
      </c>
      <c r="G321" s="317">
        <v>0.56638955460700902</v>
      </c>
    </row>
    <row r="322" spans="1:7" x14ac:dyDescent="0.25">
      <c r="A322" s="317" t="s">
        <v>245</v>
      </c>
      <c r="B322" s="317" t="s">
        <v>246</v>
      </c>
      <c r="C322" s="317" t="s">
        <v>15</v>
      </c>
      <c r="D322" s="317">
        <v>90526.256713199997</v>
      </c>
      <c r="E322" s="317">
        <v>1131.6128537</v>
      </c>
      <c r="F322" s="317">
        <v>98.765394767468294</v>
      </c>
      <c r="G322" s="317">
        <v>1.2346052325316701</v>
      </c>
    </row>
    <row r="323" spans="1:7" x14ac:dyDescent="0.25">
      <c r="A323" s="317" t="s">
        <v>245</v>
      </c>
      <c r="B323" s="317" t="s">
        <v>246</v>
      </c>
      <c r="C323" s="317" t="s">
        <v>14</v>
      </c>
      <c r="D323" s="317">
        <v>79646.749062961899</v>
      </c>
      <c r="E323" s="317">
        <v>0</v>
      </c>
      <c r="F323" s="317">
        <v>100</v>
      </c>
      <c r="G323" s="317">
        <v>0</v>
      </c>
    </row>
    <row r="324" spans="1:7" x14ac:dyDescent="0.25">
      <c r="A324" s="317" t="s">
        <v>247</v>
      </c>
      <c r="B324" s="317" t="s">
        <v>248</v>
      </c>
      <c r="C324" s="317" t="s">
        <v>14</v>
      </c>
      <c r="D324" s="317">
        <v>29021.253706836898</v>
      </c>
      <c r="E324" s="317">
        <v>0</v>
      </c>
      <c r="F324" s="317">
        <v>100</v>
      </c>
      <c r="G324" s="317">
        <v>0</v>
      </c>
    </row>
    <row r="325" spans="1:7" x14ac:dyDescent="0.25">
      <c r="A325" s="317" t="s">
        <v>247</v>
      </c>
      <c r="B325" s="317" t="s">
        <v>248</v>
      </c>
      <c r="C325" s="317" t="s">
        <v>15</v>
      </c>
      <c r="D325" s="317">
        <v>31675.967727200001</v>
      </c>
      <c r="E325" s="317">
        <v>0</v>
      </c>
      <c r="F325" s="317">
        <v>100</v>
      </c>
      <c r="G325" s="317">
        <v>0</v>
      </c>
    </row>
    <row r="326" spans="1:7" x14ac:dyDescent="0.25">
      <c r="A326" s="317" t="s">
        <v>249</v>
      </c>
      <c r="B326" s="317" t="s">
        <v>250</v>
      </c>
      <c r="C326" s="317" t="s">
        <v>14</v>
      </c>
      <c r="D326" s="317">
        <v>50056.927205412299</v>
      </c>
      <c r="E326" s="317">
        <v>99.487542437991294</v>
      </c>
      <c r="F326" s="317">
        <v>99.801645426735206</v>
      </c>
      <c r="G326" s="317">
        <v>0.19835457326473899</v>
      </c>
    </row>
    <row r="327" spans="1:7" x14ac:dyDescent="0.25">
      <c r="A327" s="317" t="s">
        <v>249</v>
      </c>
      <c r="B327" s="317" t="s">
        <v>250</v>
      </c>
      <c r="C327" s="317" t="s">
        <v>15</v>
      </c>
      <c r="D327" s="317">
        <v>58437.215233100003</v>
      </c>
      <c r="E327" s="317">
        <v>785.41658870000003</v>
      </c>
      <c r="F327" s="317">
        <v>98.673789791944202</v>
      </c>
      <c r="G327" s="317">
        <v>1.32621020805578</v>
      </c>
    </row>
    <row r="328" spans="1:7" x14ac:dyDescent="0.25">
      <c r="A328" s="317" t="s">
        <v>251</v>
      </c>
      <c r="B328" s="317" t="s">
        <v>252</v>
      </c>
      <c r="C328" s="317" t="s">
        <v>14</v>
      </c>
      <c r="D328" s="317">
        <v>40628.199607853101</v>
      </c>
      <c r="E328" s="317">
        <v>0</v>
      </c>
      <c r="F328" s="317">
        <v>100</v>
      </c>
      <c r="G328" s="317">
        <v>0</v>
      </c>
    </row>
    <row r="329" spans="1:7" x14ac:dyDescent="0.25">
      <c r="A329" s="317" t="s">
        <v>251</v>
      </c>
      <c r="B329" s="317" t="s">
        <v>252</v>
      </c>
      <c r="C329" s="317" t="s">
        <v>15</v>
      </c>
      <c r="D329" s="317">
        <v>48220.252472499997</v>
      </c>
      <c r="E329" s="317">
        <v>0</v>
      </c>
      <c r="F329" s="317">
        <v>100</v>
      </c>
      <c r="G329" s="317">
        <v>0</v>
      </c>
    </row>
    <row r="330" spans="1:7" x14ac:dyDescent="0.25">
      <c r="A330" s="317" t="s">
        <v>253</v>
      </c>
      <c r="B330" s="317" t="s">
        <v>254</v>
      </c>
      <c r="C330" s="317" t="s">
        <v>14</v>
      </c>
      <c r="D330" s="317">
        <v>42452.524510331299</v>
      </c>
      <c r="E330" s="317">
        <v>42.999897442604301</v>
      </c>
      <c r="F330" s="317">
        <v>99.898813114929496</v>
      </c>
      <c r="G330" s="317">
        <v>0.10118688507050901</v>
      </c>
    </row>
    <row r="331" spans="1:7" x14ac:dyDescent="0.25">
      <c r="A331" s="317" t="s">
        <v>253</v>
      </c>
      <c r="B331" s="317" t="s">
        <v>254</v>
      </c>
      <c r="C331" s="317" t="s">
        <v>15</v>
      </c>
      <c r="D331" s="317">
        <v>49662.608188099999</v>
      </c>
      <c r="E331" s="317">
        <v>0</v>
      </c>
      <c r="F331" s="317">
        <v>100</v>
      </c>
      <c r="G331" s="317">
        <v>0</v>
      </c>
    </row>
    <row r="332" spans="1:7" x14ac:dyDescent="0.25">
      <c r="A332" s="317" t="s">
        <v>255</v>
      </c>
      <c r="B332" s="317" t="s">
        <v>256</v>
      </c>
      <c r="C332" s="317" t="s">
        <v>15</v>
      </c>
      <c r="D332" s="317">
        <v>11518.6560059</v>
      </c>
      <c r="E332" s="317">
        <v>38.3279487</v>
      </c>
      <c r="F332" s="317">
        <v>99.668356823453493</v>
      </c>
      <c r="G332" s="317">
        <v>0.33164317654645897</v>
      </c>
    </row>
    <row r="333" spans="1:7" x14ac:dyDescent="0.25">
      <c r="A333" s="317" t="s">
        <v>255</v>
      </c>
      <c r="B333" s="317" t="s">
        <v>256</v>
      </c>
      <c r="C333" s="317" t="s">
        <v>14</v>
      </c>
      <c r="D333" s="317">
        <v>9899.3075281599795</v>
      </c>
      <c r="E333" s="317">
        <v>0</v>
      </c>
      <c r="F333" s="317">
        <v>100</v>
      </c>
      <c r="G333" s="317">
        <v>0</v>
      </c>
    </row>
    <row r="334" spans="1:7" x14ac:dyDescent="0.25">
      <c r="A334" s="317" t="s">
        <v>257</v>
      </c>
      <c r="B334" s="317" t="s">
        <v>258</v>
      </c>
      <c r="C334" s="317" t="s">
        <v>14</v>
      </c>
      <c r="D334" s="317">
        <v>17318.671699835399</v>
      </c>
      <c r="E334" s="317">
        <v>19.109302740756998</v>
      </c>
      <c r="F334" s="317">
        <v>99.889782304102695</v>
      </c>
      <c r="G334" s="317">
        <v>0.110217695897287</v>
      </c>
    </row>
    <row r="335" spans="1:7" x14ac:dyDescent="0.25">
      <c r="A335" s="317" t="s">
        <v>257</v>
      </c>
      <c r="B335" s="317" t="s">
        <v>258</v>
      </c>
      <c r="C335" s="317" t="s">
        <v>15</v>
      </c>
      <c r="D335" s="317">
        <v>22289.734705499999</v>
      </c>
      <c r="E335" s="317">
        <v>0</v>
      </c>
      <c r="F335" s="317">
        <v>100</v>
      </c>
      <c r="G335" s="317">
        <v>0</v>
      </c>
    </row>
    <row r="336" spans="1:7" x14ac:dyDescent="0.25">
      <c r="A336" s="317" t="s">
        <v>259</v>
      </c>
      <c r="B336" s="317" t="s">
        <v>260</v>
      </c>
      <c r="C336" s="317" t="s">
        <v>14</v>
      </c>
      <c r="D336" s="317">
        <v>8737.0021821741302</v>
      </c>
      <c r="E336" s="317">
        <v>0</v>
      </c>
      <c r="F336" s="317">
        <v>100</v>
      </c>
      <c r="G336" s="317">
        <v>0</v>
      </c>
    </row>
    <row r="337" spans="1:7" x14ac:dyDescent="0.25">
      <c r="A337" s="317" t="s">
        <v>259</v>
      </c>
      <c r="B337" s="317" t="s">
        <v>260</v>
      </c>
      <c r="C337" s="317" t="s">
        <v>15</v>
      </c>
      <c r="D337" s="317">
        <v>10087.893213400001</v>
      </c>
      <c r="E337" s="317">
        <v>0</v>
      </c>
      <c r="F337" s="317">
        <v>100</v>
      </c>
      <c r="G337" s="317">
        <v>0</v>
      </c>
    </row>
    <row r="338" spans="1:7" x14ac:dyDescent="0.25">
      <c r="A338" s="317" t="s">
        <v>261</v>
      </c>
      <c r="B338" s="317" t="s">
        <v>262</v>
      </c>
      <c r="C338" s="317" t="s">
        <v>14</v>
      </c>
      <c r="D338" s="317">
        <v>36599.868002256298</v>
      </c>
      <c r="E338" s="317">
        <v>0</v>
      </c>
      <c r="F338" s="317">
        <v>100</v>
      </c>
      <c r="G338" s="317">
        <v>0</v>
      </c>
    </row>
    <row r="339" spans="1:7" x14ac:dyDescent="0.25">
      <c r="A339" s="317" t="s">
        <v>261</v>
      </c>
      <c r="B339" s="317" t="s">
        <v>262</v>
      </c>
      <c r="C339" s="317" t="s">
        <v>15</v>
      </c>
      <c r="D339" s="317">
        <v>42668.406997999999</v>
      </c>
      <c r="E339" s="317">
        <v>0</v>
      </c>
      <c r="F339" s="317">
        <v>100</v>
      </c>
      <c r="G339" s="317">
        <v>0</v>
      </c>
    </row>
    <row r="340" spans="1:7" x14ac:dyDescent="0.25">
      <c r="A340" s="317" t="s">
        <v>263</v>
      </c>
      <c r="B340" s="317" t="s">
        <v>264</v>
      </c>
      <c r="C340" s="317" t="s">
        <v>14</v>
      </c>
      <c r="D340" s="317">
        <v>16957.917033476599</v>
      </c>
      <c r="E340" s="317">
        <v>22.732821115436099</v>
      </c>
      <c r="F340" s="317">
        <v>99.866125140615395</v>
      </c>
      <c r="G340" s="317">
        <v>0.13387485938465701</v>
      </c>
    </row>
    <row r="341" spans="1:7" x14ac:dyDescent="0.25">
      <c r="A341" s="317" t="s">
        <v>263</v>
      </c>
      <c r="B341" s="317" t="s">
        <v>264</v>
      </c>
      <c r="C341" s="317" t="s">
        <v>15</v>
      </c>
      <c r="D341" s="317">
        <v>19176.3762451</v>
      </c>
      <c r="E341" s="317">
        <v>19.711202</v>
      </c>
      <c r="F341" s="317">
        <v>99.897316564876505</v>
      </c>
      <c r="G341" s="317">
        <v>0.10268343512353501</v>
      </c>
    </row>
    <row r="342" spans="1:7" x14ac:dyDescent="0.25">
      <c r="A342" s="317" t="s">
        <v>265</v>
      </c>
      <c r="B342" s="317" t="s">
        <v>266</v>
      </c>
      <c r="C342" s="317" t="s">
        <v>14</v>
      </c>
      <c r="D342" s="317">
        <v>29850.004023762402</v>
      </c>
      <c r="E342" s="317">
        <v>87.757174272267306</v>
      </c>
      <c r="F342" s="317">
        <v>99.706867946164195</v>
      </c>
      <c r="G342" s="317">
        <v>0.29313205383583701</v>
      </c>
    </row>
    <row r="343" spans="1:7" x14ac:dyDescent="0.25">
      <c r="A343" s="317" t="s">
        <v>265</v>
      </c>
      <c r="B343" s="317" t="s">
        <v>266</v>
      </c>
      <c r="C343" s="317" t="s">
        <v>15</v>
      </c>
      <c r="D343" s="317">
        <v>36775.134681399999</v>
      </c>
      <c r="E343" s="317">
        <v>56.180093499999998</v>
      </c>
      <c r="F343" s="317">
        <v>99.847466500060193</v>
      </c>
      <c r="G343" s="317">
        <v>0.152533499939801</v>
      </c>
    </row>
    <row r="344" spans="1:7" x14ac:dyDescent="0.25">
      <c r="A344" s="317" t="s">
        <v>267</v>
      </c>
      <c r="B344" s="317" t="s">
        <v>268</v>
      </c>
      <c r="C344" s="317" t="s">
        <v>14</v>
      </c>
      <c r="D344" s="317">
        <v>56495.230702541601</v>
      </c>
      <c r="E344" s="317">
        <v>68.376895737493101</v>
      </c>
      <c r="F344" s="317">
        <v>99.879115037670303</v>
      </c>
      <c r="G344" s="317">
        <v>0.12088496232969</v>
      </c>
    </row>
    <row r="345" spans="1:7" x14ac:dyDescent="0.25">
      <c r="A345" s="317" t="s">
        <v>267</v>
      </c>
      <c r="B345" s="317" t="s">
        <v>268</v>
      </c>
      <c r="C345" s="317" t="s">
        <v>15</v>
      </c>
      <c r="D345" s="317">
        <v>73412.239355500002</v>
      </c>
      <c r="E345" s="317">
        <v>0</v>
      </c>
      <c r="F345" s="317">
        <v>100</v>
      </c>
      <c r="G345" s="317">
        <v>0</v>
      </c>
    </row>
    <row r="346" spans="1:7" x14ac:dyDescent="0.25">
      <c r="A346" s="317" t="s">
        <v>269</v>
      </c>
      <c r="B346" s="317" t="s">
        <v>270</v>
      </c>
      <c r="C346" s="317" t="s">
        <v>15</v>
      </c>
      <c r="D346" s="317">
        <v>61582.049504199997</v>
      </c>
      <c r="E346" s="317">
        <v>50.278398099999997</v>
      </c>
      <c r="F346" s="317">
        <v>99.918422036273398</v>
      </c>
      <c r="G346" s="317">
        <v>8.15779637266041E-2</v>
      </c>
    </row>
    <row r="347" spans="1:7" x14ac:dyDescent="0.25">
      <c r="A347" s="317" t="s">
        <v>269</v>
      </c>
      <c r="B347" s="317" t="s">
        <v>270</v>
      </c>
      <c r="C347" s="317" t="s">
        <v>14</v>
      </c>
      <c r="D347" s="317">
        <v>59204.671118287799</v>
      </c>
      <c r="E347" s="317">
        <v>0</v>
      </c>
      <c r="F347" s="317">
        <v>100</v>
      </c>
      <c r="G347" s="317">
        <v>0</v>
      </c>
    </row>
    <row r="348" spans="1:7" x14ac:dyDescent="0.25">
      <c r="A348" s="317" t="s">
        <v>271</v>
      </c>
      <c r="B348" s="317" t="s">
        <v>272</v>
      </c>
      <c r="C348" s="317" t="s">
        <v>15</v>
      </c>
      <c r="D348" s="317">
        <v>58944.957912600003</v>
      </c>
      <c r="E348" s="317">
        <v>197.96915630000001</v>
      </c>
      <c r="F348" s="317">
        <v>99.665269938247405</v>
      </c>
      <c r="G348" s="317">
        <v>0.33473006175255898</v>
      </c>
    </row>
    <row r="349" spans="1:7" x14ac:dyDescent="0.25">
      <c r="A349" s="317" t="s">
        <v>271</v>
      </c>
      <c r="B349" s="317" t="s">
        <v>272</v>
      </c>
      <c r="C349" s="317" t="s">
        <v>14</v>
      </c>
      <c r="D349" s="317">
        <v>52772.359974383202</v>
      </c>
      <c r="E349" s="317">
        <v>0</v>
      </c>
      <c r="F349" s="317">
        <v>100</v>
      </c>
      <c r="G349" s="317">
        <v>0</v>
      </c>
    </row>
    <row r="350" spans="1:7" x14ac:dyDescent="0.25">
      <c r="A350" s="317" t="s">
        <v>273</v>
      </c>
      <c r="B350" s="317" t="s">
        <v>274</v>
      </c>
      <c r="C350" s="317" t="s">
        <v>14</v>
      </c>
      <c r="D350" s="317">
        <v>33341.541614601403</v>
      </c>
      <c r="E350" s="317">
        <v>0</v>
      </c>
      <c r="F350" s="317">
        <v>100</v>
      </c>
      <c r="G350" s="317">
        <v>0</v>
      </c>
    </row>
    <row r="351" spans="1:7" x14ac:dyDescent="0.25">
      <c r="A351" s="317" t="s">
        <v>273</v>
      </c>
      <c r="B351" s="317" t="s">
        <v>274</v>
      </c>
      <c r="C351" s="317" t="s">
        <v>15</v>
      </c>
      <c r="D351" s="317">
        <v>36635.852833199999</v>
      </c>
      <c r="E351" s="317">
        <v>0</v>
      </c>
      <c r="F351" s="317">
        <v>100</v>
      </c>
      <c r="G351" s="317">
        <v>0</v>
      </c>
    </row>
    <row r="352" spans="1:7" x14ac:dyDescent="0.25">
      <c r="A352" s="317" t="s">
        <v>275</v>
      </c>
      <c r="B352" s="317" t="s">
        <v>276</v>
      </c>
      <c r="C352" s="317" t="s">
        <v>14</v>
      </c>
      <c r="D352" s="317">
        <v>17063.460224417398</v>
      </c>
      <c r="E352" s="317">
        <v>557.07729061766895</v>
      </c>
      <c r="F352" s="317">
        <v>96.838477315789405</v>
      </c>
      <c r="G352" s="317">
        <v>3.1615226842105799</v>
      </c>
    </row>
    <row r="353" spans="1:7" x14ac:dyDescent="0.25">
      <c r="A353" s="317" t="s">
        <v>275</v>
      </c>
      <c r="B353" s="317" t="s">
        <v>276</v>
      </c>
      <c r="C353" s="317" t="s">
        <v>15</v>
      </c>
      <c r="D353" s="317">
        <v>19500.773572099999</v>
      </c>
      <c r="E353" s="317">
        <v>1455.2620176999999</v>
      </c>
      <c r="F353" s="317">
        <v>93.055642554795398</v>
      </c>
      <c r="G353" s="317">
        <v>6.9443574452045898</v>
      </c>
    </row>
    <row r="354" spans="1:7" x14ac:dyDescent="0.25">
      <c r="A354" s="317" t="s">
        <v>277</v>
      </c>
      <c r="B354" s="317" t="s">
        <v>278</v>
      </c>
      <c r="C354" s="317" t="s">
        <v>14</v>
      </c>
      <c r="D354" s="317">
        <v>23070.116821582898</v>
      </c>
      <c r="E354" s="317">
        <v>56.073397932855798</v>
      </c>
      <c r="F354" s="317">
        <v>99.757532920897901</v>
      </c>
      <c r="G354" s="317">
        <v>0.242467079102102</v>
      </c>
    </row>
    <row r="355" spans="1:7" x14ac:dyDescent="0.25">
      <c r="A355" s="317" t="s">
        <v>277</v>
      </c>
      <c r="B355" s="317" t="s">
        <v>278</v>
      </c>
      <c r="C355" s="317" t="s">
        <v>15</v>
      </c>
      <c r="D355" s="317">
        <v>26761.727670100001</v>
      </c>
      <c r="E355" s="317">
        <v>0</v>
      </c>
      <c r="F355" s="317">
        <v>100</v>
      </c>
      <c r="G355" s="317">
        <v>0</v>
      </c>
    </row>
    <row r="356" spans="1:7" x14ac:dyDescent="0.25">
      <c r="A356" s="317" t="s">
        <v>279</v>
      </c>
      <c r="B356" s="317" t="s">
        <v>280</v>
      </c>
      <c r="C356" s="317" t="s">
        <v>14</v>
      </c>
      <c r="D356" s="317">
        <v>14987.3400212859</v>
      </c>
      <c r="E356" s="317">
        <v>29.663290559210601</v>
      </c>
      <c r="F356" s="317">
        <v>99.802468642090403</v>
      </c>
      <c r="G356" s="317">
        <v>0.197531357909556</v>
      </c>
    </row>
    <row r="357" spans="1:7" x14ac:dyDescent="0.25">
      <c r="A357" s="317" t="s">
        <v>279</v>
      </c>
      <c r="B357" s="317" t="s">
        <v>280</v>
      </c>
      <c r="C357" s="317" t="s">
        <v>15</v>
      </c>
      <c r="D357" s="317">
        <v>17718.876284499998</v>
      </c>
      <c r="E357" s="317">
        <v>0</v>
      </c>
      <c r="F357" s="317">
        <v>100</v>
      </c>
      <c r="G357" s="317">
        <v>0</v>
      </c>
    </row>
    <row r="358" spans="1:7" x14ac:dyDescent="0.25">
      <c r="A358" s="317" t="s">
        <v>281</v>
      </c>
      <c r="B358" s="317" t="s">
        <v>282</v>
      </c>
      <c r="C358" s="317" t="s">
        <v>14</v>
      </c>
      <c r="D358" s="317">
        <v>7387.8875161272399</v>
      </c>
      <c r="E358" s="317">
        <v>38.385884464352998</v>
      </c>
      <c r="F358" s="317">
        <v>99.483107039106599</v>
      </c>
      <c r="G358" s="317">
        <v>0.51689296089334902</v>
      </c>
    </row>
    <row r="359" spans="1:7" x14ac:dyDescent="0.25">
      <c r="A359" s="317" t="s">
        <v>281</v>
      </c>
      <c r="B359" s="317" t="s">
        <v>282</v>
      </c>
      <c r="C359" s="317" t="s">
        <v>15</v>
      </c>
      <c r="D359" s="317">
        <v>6829.6614387999998</v>
      </c>
      <c r="E359" s="317">
        <v>0</v>
      </c>
      <c r="F359" s="317">
        <v>100</v>
      </c>
      <c r="G359" s="317">
        <v>0</v>
      </c>
    </row>
    <row r="360" spans="1:7" x14ac:dyDescent="0.25">
      <c r="A360" s="317" t="s">
        <v>283</v>
      </c>
      <c r="B360" s="317" t="s">
        <v>284</v>
      </c>
      <c r="C360" s="317" t="s">
        <v>14</v>
      </c>
      <c r="D360" s="317">
        <v>19539.2709642708</v>
      </c>
      <c r="E360" s="317">
        <v>210.84118523705001</v>
      </c>
      <c r="F360" s="317">
        <v>98.9324557570054</v>
      </c>
      <c r="G360" s="317">
        <v>1.06754424299461</v>
      </c>
    </row>
    <row r="361" spans="1:7" x14ac:dyDescent="0.25">
      <c r="A361" s="317" t="s">
        <v>283</v>
      </c>
      <c r="B361" s="317" t="s">
        <v>284</v>
      </c>
      <c r="C361" s="317" t="s">
        <v>15</v>
      </c>
      <c r="D361" s="317">
        <v>21137.899791399999</v>
      </c>
      <c r="E361" s="317">
        <v>229.6194697</v>
      </c>
      <c r="F361" s="317">
        <v>98.925380775867495</v>
      </c>
      <c r="G361" s="317">
        <v>1.0746192241325201</v>
      </c>
    </row>
    <row r="362" spans="1:7" x14ac:dyDescent="0.25">
      <c r="A362" s="317" t="s">
        <v>285</v>
      </c>
      <c r="B362" s="317" t="s">
        <v>286</v>
      </c>
      <c r="C362" s="317" t="s">
        <v>14</v>
      </c>
      <c r="D362" s="317">
        <v>28320.269514618001</v>
      </c>
      <c r="E362" s="317">
        <v>42.206795315793599</v>
      </c>
      <c r="F362" s="317">
        <v>99.851187904558898</v>
      </c>
      <c r="G362" s="317">
        <v>0.14881209544108401</v>
      </c>
    </row>
    <row r="363" spans="1:7" x14ac:dyDescent="0.25">
      <c r="A363" s="317" t="s">
        <v>285</v>
      </c>
      <c r="B363" s="317" t="s">
        <v>286</v>
      </c>
      <c r="C363" s="317" t="s">
        <v>15</v>
      </c>
      <c r="D363" s="317">
        <v>33080.080252100001</v>
      </c>
      <c r="E363" s="317">
        <v>0</v>
      </c>
      <c r="F363" s="317">
        <v>100</v>
      </c>
      <c r="G363" s="317">
        <v>0</v>
      </c>
    </row>
    <row r="364" spans="1:7" x14ac:dyDescent="0.25">
      <c r="A364" s="317" t="s">
        <v>287</v>
      </c>
      <c r="B364" s="317" t="s">
        <v>288</v>
      </c>
      <c r="C364" s="317" t="s">
        <v>14</v>
      </c>
      <c r="D364" s="317">
        <v>20143.900889434699</v>
      </c>
      <c r="E364" s="317">
        <v>141.14098830422</v>
      </c>
      <c r="F364" s="317">
        <v>99.304211501485199</v>
      </c>
      <c r="G364" s="317">
        <v>0.69578849851480895</v>
      </c>
    </row>
    <row r="365" spans="1:7" x14ac:dyDescent="0.25">
      <c r="A365" s="317" t="s">
        <v>287</v>
      </c>
      <c r="B365" s="317" t="s">
        <v>288</v>
      </c>
      <c r="C365" s="317" t="s">
        <v>15</v>
      </c>
      <c r="D365" s="317">
        <v>24953.638248499999</v>
      </c>
      <c r="E365" s="317">
        <v>195.14417649999999</v>
      </c>
      <c r="F365" s="317">
        <v>99.224041254951501</v>
      </c>
      <c r="G365" s="317">
        <v>0.77595874504846896</v>
      </c>
    </row>
    <row r="366" spans="1:7" x14ac:dyDescent="0.25">
      <c r="A366" s="317" t="s">
        <v>289</v>
      </c>
      <c r="B366" s="317" t="s">
        <v>290</v>
      </c>
      <c r="C366" s="317" t="s">
        <v>14</v>
      </c>
      <c r="D366" s="317">
        <v>15342.6517969015</v>
      </c>
      <c r="E366" s="317">
        <v>99.393621321381005</v>
      </c>
      <c r="F366" s="317">
        <v>99.356344197744093</v>
      </c>
      <c r="G366" s="317">
        <v>0.64365580225588603</v>
      </c>
    </row>
    <row r="367" spans="1:7" x14ac:dyDescent="0.25">
      <c r="A367" s="317" t="s">
        <v>289</v>
      </c>
      <c r="B367" s="317" t="s">
        <v>290</v>
      </c>
      <c r="C367" s="317" t="s">
        <v>15</v>
      </c>
      <c r="D367" s="317">
        <v>18547.531123600002</v>
      </c>
      <c r="E367" s="317">
        <v>357.90383109999999</v>
      </c>
      <c r="F367" s="317">
        <v>98.106873330565605</v>
      </c>
      <c r="G367" s="317">
        <v>1.89312666943441</v>
      </c>
    </row>
    <row r="368" spans="1:7" x14ac:dyDescent="0.25">
      <c r="A368" s="317" t="s">
        <v>291</v>
      </c>
      <c r="B368" s="317" t="s">
        <v>292</v>
      </c>
      <c r="C368" s="317" t="s">
        <v>15</v>
      </c>
      <c r="D368" s="317">
        <v>6810.4444120999997</v>
      </c>
      <c r="E368" s="317">
        <v>5.2712529999999997</v>
      </c>
      <c r="F368" s="317">
        <v>99.922660315379801</v>
      </c>
      <c r="G368" s="317">
        <v>7.7339684620230706E-2</v>
      </c>
    </row>
    <row r="369" spans="1:7" x14ac:dyDescent="0.25">
      <c r="A369" s="317" t="s">
        <v>291</v>
      </c>
      <c r="B369" s="317" t="s">
        <v>292</v>
      </c>
      <c r="C369" s="317" t="s">
        <v>14</v>
      </c>
      <c r="D369" s="317">
        <v>5878.6833868488802</v>
      </c>
      <c r="E369" s="317">
        <v>0</v>
      </c>
      <c r="F369" s="317">
        <v>100</v>
      </c>
      <c r="G369" s="317">
        <v>0</v>
      </c>
    </row>
    <row r="370" spans="1:7" x14ac:dyDescent="0.25">
      <c r="A370" s="317" t="s">
        <v>293</v>
      </c>
      <c r="B370" s="317" t="s">
        <v>294</v>
      </c>
      <c r="C370" s="317" t="s">
        <v>15</v>
      </c>
      <c r="D370" s="317">
        <v>12457.850955399999</v>
      </c>
      <c r="E370" s="317">
        <v>11.8914002</v>
      </c>
      <c r="F370" s="317">
        <v>99.904637963953903</v>
      </c>
      <c r="G370" s="317">
        <v>9.5362036046075405E-2</v>
      </c>
    </row>
    <row r="371" spans="1:7" x14ac:dyDescent="0.25">
      <c r="A371" s="317" t="s">
        <v>293</v>
      </c>
      <c r="B371" s="317" t="s">
        <v>294</v>
      </c>
      <c r="C371" s="317" t="s">
        <v>14</v>
      </c>
      <c r="D371" s="317">
        <v>14665.761017500099</v>
      </c>
      <c r="E371" s="317">
        <v>0</v>
      </c>
      <c r="F371" s="317">
        <v>100</v>
      </c>
      <c r="G371" s="317">
        <v>0</v>
      </c>
    </row>
    <row r="372" spans="1:7" x14ac:dyDescent="0.25">
      <c r="A372" s="317" t="s">
        <v>295</v>
      </c>
      <c r="B372" s="317" t="s">
        <v>296</v>
      </c>
      <c r="C372" s="317" t="s">
        <v>14</v>
      </c>
      <c r="D372" s="317">
        <v>16561.570105250001</v>
      </c>
      <c r="E372" s="317">
        <v>523.36962791065105</v>
      </c>
      <c r="F372" s="317">
        <v>96.936660965242794</v>
      </c>
      <c r="G372" s="317">
        <v>3.06333903475719</v>
      </c>
    </row>
    <row r="373" spans="1:7" x14ac:dyDescent="0.25">
      <c r="A373" s="317" t="s">
        <v>295</v>
      </c>
      <c r="B373" s="317" t="s">
        <v>296</v>
      </c>
      <c r="C373" s="317" t="s">
        <v>15</v>
      </c>
      <c r="D373" s="317">
        <v>17455.972948899998</v>
      </c>
      <c r="E373" s="317">
        <v>1403.6998252000001</v>
      </c>
      <c r="F373" s="317">
        <v>92.557135842103804</v>
      </c>
      <c r="G373" s="317">
        <v>7.4428641578962198</v>
      </c>
    </row>
    <row r="374" spans="1:7" x14ac:dyDescent="0.25">
      <c r="A374" s="317" t="s">
        <v>297</v>
      </c>
      <c r="B374" s="317" t="s">
        <v>298</v>
      </c>
      <c r="C374" s="317" t="s">
        <v>14</v>
      </c>
      <c r="D374" s="317">
        <v>34860.090101891801</v>
      </c>
      <c r="E374" s="317">
        <v>77.780110650417996</v>
      </c>
      <c r="F374" s="317">
        <v>99.777375924241397</v>
      </c>
      <c r="G374" s="317">
        <v>0.22262407575861901</v>
      </c>
    </row>
    <row r="375" spans="1:7" x14ac:dyDescent="0.25">
      <c r="A375" s="317" t="s">
        <v>297</v>
      </c>
      <c r="B375" s="317" t="s">
        <v>298</v>
      </c>
      <c r="C375" s="317" t="s">
        <v>15</v>
      </c>
      <c r="D375" s="317">
        <v>37685.234353699998</v>
      </c>
      <c r="E375" s="317">
        <v>0</v>
      </c>
      <c r="F375" s="317">
        <v>100</v>
      </c>
      <c r="G375" s="317">
        <v>0</v>
      </c>
    </row>
    <row r="376" spans="1:7" x14ac:dyDescent="0.25">
      <c r="A376" s="317" t="s">
        <v>299</v>
      </c>
      <c r="B376" s="317" t="s">
        <v>300</v>
      </c>
      <c r="C376" s="317" t="s">
        <v>14</v>
      </c>
      <c r="D376" s="317">
        <v>33611.572853158803</v>
      </c>
      <c r="E376" s="317">
        <v>56.1746559779208</v>
      </c>
      <c r="F376" s="317">
        <v>99.833149942797107</v>
      </c>
      <c r="G376" s="317">
        <v>0.166850057202895</v>
      </c>
    </row>
    <row r="377" spans="1:7" x14ac:dyDescent="0.25">
      <c r="A377" s="317" t="s">
        <v>299</v>
      </c>
      <c r="B377" s="317" t="s">
        <v>300</v>
      </c>
      <c r="C377" s="317" t="s">
        <v>15</v>
      </c>
      <c r="D377" s="317">
        <v>34220.162000299999</v>
      </c>
      <c r="E377" s="317">
        <v>0</v>
      </c>
      <c r="F377" s="317">
        <v>100</v>
      </c>
      <c r="G377" s="317">
        <v>0</v>
      </c>
    </row>
    <row r="378" spans="1:7" x14ac:dyDescent="0.25">
      <c r="A378" s="317" t="s">
        <v>301</v>
      </c>
      <c r="B378" s="317" t="s">
        <v>302</v>
      </c>
      <c r="C378" s="317" t="s">
        <v>14</v>
      </c>
      <c r="D378" s="317">
        <v>43500.956456428597</v>
      </c>
      <c r="E378" s="317">
        <v>36.195372366205298</v>
      </c>
      <c r="F378" s="317">
        <v>99.916863251623496</v>
      </c>
      <c r="G378" s="317">
        <v>8.3136748376512401E-2</v>
      </c>
    </row>
    <row r="379" spans="1:7" x14ac:dyDescent="0.25">
      <c r="A379" s="317" t="s">
        <v>301</v>
      </c>
      <c r="B379" s="317" t="s">
        <v>302</v>
      </c>
      <c r="C379" s="317" t="s">
        <v>15</v>
      </c>
      <c r="D379" s="317">
        <v>45151.6307428</v>
      </c>
      <c r="E379" s="317">
        <v>0</v>
      </c>
      <c r="F379" s="317">
        <v>100</v>
      </c>
      <c r="G379" s="317">
        <v>0</v>
      </c>
    </row>
    <row r="380" spans="1:7" x14ac:dyDescent="0.25">
      <c r="A380" s="317" t="s">
        <v>303</v>
      </c>
      <c r="B380" s="317" t="s">
        <v>304</v>
      </c>
      <c r="C380" s="317" t="s">
        <v>14</v>
      </c>
      <c r="D380" s="317">
        <v>8484.2482513988907</v>
      </c>
      <c r="E380" s="317">
        <v>10.533718955355599</v>
      </c>
      <c r="F380" s="317">
        <v>99.875997771430505</v>
      </c>
      <c r="G380" s="317">
        <v>0.124002228569456</v>
      </c>
    </row>
    <row r="381" spans="1:7" x14ac:dyDescent="0.25">
      <c r="A381" s="317" t="s">
        <v>303</v>
      </c>
      <c r="B381" s="317" t="s">
        <v>304</v>
      </c>
      <c r="C381" s="317" t="s">
        <v>15</v>
      </c>
      <c r="D381" s="317">
        <v>9283.3940990999999</v>
      </c>
      <c r="E381" s="317">
        <v>0</v>
      </c>
      <c r="F381" s="317">
        <v>100</v>
      </c>
      <c r="G381" s="317">
        <v>0</v>
      </c>
    </row>
    <row r="382" spans="1:7" x14ac:dyDescent="0.25">
      <c r="A382" s="317" t="s">
        <v>305</v>
      </c>
      <c r="B382" s="317" t="s">
        <v>306</v>
      </c>
      <c r="C382" s="317" t="s">
        <v>15</v>
      </c>
      <c r="D382" s="317">
        <v>62565.564837099999</v>
      </c>
      <c r="E382" s="317">
        <v>388.35514560000001</v>
      </c>
      <c r="F382" s="317">
        <v>99.383112051311997</v>
      </c>
      <c r="G382" s="317">
        <v>0.61688794868805896</v>
      </c>
    </row>
    <row r="383" spans="1:7" x14ac:dyDescent="0.25">
      <c r="A383" s="317" t="s">
        <v>305</v>
      </c>
      <c r="B383" s="317" t="s">
        <v>306</v>
      </c>
      <c r="C383" s="317" t="s">
        <v>14</v>
      </c>
      <c r="D383" s="317">
        <v>58813.691503541901</v>
      </c>
      <c r="E383" s="317">
        <v>0</v>
      </c>
      <c r="F383" s="317">
        <v>100</v>
      </c>
      <c r="G383" s="317">
        <v>0</v>
      </c>
    </row>
    <row r="384" spans="1:7" x14ac:dyDescent="0.25">
      <c r="A384" s="317" t="s">
        <v>307</v>
      </c>
      <c r="B384" s="317" t="s">
        <v>308</v>
      </c>
      <c r="C384" s="317" t="s">
        <v>14</v>
      </c>
      <c r="D384" s="317">
        <v>71548.039631034393</v>
      </c>
      <c r="E384" s="317">
        <v>0</v>
      </c>
      <c r="F384" s="317">
        <v>100</v>
      </c>
      <c r="G384" s="317">
        <v>0</v>
      </c>
    </row>
    <row r="385" spans="1:7" x14ac:dyDescent="0.25">
      <c r="A385" s="317" t="s">
        <v>307</v>
      </c>
      <c r="B385" s="317" t="s">
        <v>308</v>
      </c>
      <c r="C385" s="317" t="s">
        <v>15</v>
      </c>
      <c r="D385" s="317">
        <v>78827.033409399999</v>
      </c>
      <c r="E385" s="317">
        <v>0</v>
      </c>
      <c r="F385" s="317">
        <v>100</v>
      </c>
      <c r="G385" s="317">
        <v>0</v>
      </c>
    </row>
    <row r="386" spans="1:7" x14ac:dyDescent="0.25">
      <c r="A386" s="317" t="s">
        <v>309</v>
      </c>
      <c r="B386" s="317" t="s">
        <v>311</v>
      </c>
      <c r="C386" s="317" t="s">
        <v>15</v>
      </c>
      <c r="D386" s="317">
        <v>44805.532832199999</v>
      </c>
      <c r="E386" s="317">
        <v>953.78697790000001</v>
      </c>
      <c r="F386" s="317">
        <v>97.915644328066506</v>
      </c>
      <c r="G386" s="317">
        <v>2.0843556719334799</v>
      </c>
    </row>
    <row r="387" spans="1:7" x14ac:dyDescent="0.25">
      <c r="A387" s="317" t="s">
        <v>309</v>
      </c>
      <c r="B387" s="317" t="s">
        <v>310</v>
      </c>
      <c r="C387" s="317" t="s">
        <v>14</v>
      </c>
      <c r="D387" s="317">
        <v>36754.231110790497</v>
      </c>
      <c r="E387" s="317">
        <v>0</v>
      </c>
      <c r="F387" s="317">
        <v>100</v>
      </c>
      <c r="G387" s="317">
        <v>0</v>
      </c>
    </row>
    <row r="388" spans="1:7" x14ac:dyDescent="0.25">
      <c r="A388" s="317" t="s">
        <v>312</v>
      </c>
      <c r="B388" s="317" t="s">
        <v>313</v>
      </c>
      <c r="C388" s="317" t="s">
        <v>15</v>
      </c>
      <c r="D388" s="317">
        <v>34080.492561799998</v>
      </c>
      <c r="E388" s="317">
        <v>580.04549129999998</v>
      </c>
      <c r="F388" s="317">
        <v>98.3264959983848</v>
      </c>
      <c r="G388" s="317">
        <v>1.67350400161524</v>
      </c>
    </row>
    <row r="389" spans="1:7" x14ac:dyDescent="0.25">
      <c r="A389" s="317" t="s">
        <v>312</v>
      </c>
      <c r="B389" s="317" t="s">
        <v>313</v>
      </c>
      <c r="C389" s="317" t="s">
        <v>14</v>
      </c>
      <c r="D389" s="317">
        <v>28011.194130096199</v>
      </c>
      <c r="E389" s="317">
        <v>0</v>
      </c>
      <c r="F389" s="317">
        <v>100</v>
      </c>
      <c r="G389" s="317">
        <v>0</v>
      </c>
    </row>
    <row r="390" spans="1:7" x14ac:dyDescent="0.25">
      <c r="A390" s="317" t="s">
        <v>314</v>
      </c>
      <c r="B390" s="317" t="s">
        <v>315</v>
      </c>
      <c r="C390" s="317" t="s">
        <v>14</v>
      </c>
      <c r="D390" s="317">
        <v>4849.8664480242796</v>
      </c>
      <c r="E390" s="317">
        <v>328.813193493933</v>
      </c>
      <c r="F390" s="317">
        <v>93.650636527932903</v>
      </c>
      <c r="G390" s="317">
        <v>6.3493634720671102</v>
      </c>
    </row>
    <row r="391" spans="1:7" x14ac:dyDescent="0.25">
      <c r="A391" s="317" t="s">
        <v>314</v>
      </c>
      <c r="B391" s="317" t="s">
        <v>315</v>
      </c>
      <c r="C391" s="317" t="s">
        <v>15</v>
      </c>
      <c r="D391" s="317">
        <v>5157.5342635999996</v>
      </c>
      <c r="E391" s="317">
        <v>588.95335160000002</v>
      </c>
      <c r="F391" s="317">
        <v>89.751072463078799</v>
      </c>
      <c r="G391" s="317">
        <v>10.248927536921199</v>
      </c>
    </row>
    <row r="392" spans="1:7" x14ac:dyDescent="0.25">
      <c r="A392" s="317" t="s">
        <v>316</v>
      </c>
      <c r="B392" s="317" t="s">
        <v>317</v>
      </c>
      <c r="C392" s="317" t="s">
        <v>14</v>
      </c>
      <c r="D392" s="317">
        <v>4910.5452666823503</v>
      </c>
      <c r="E392" s="317">
        <v>5.8250166257065699</v>
      </c>
      <c r="F392" s="317">
        <v>99.881517943319196</v>
      </c>
      <c r="G392" s="317">
        <v>0.11848205668079</v>
      </c>
    </row>
    <row r="393" spans="1:7" x14ac:dyDescent="0.25">
      <c r="A393" s="317" t="s">
        <v>316</v>
      </c>
      <c r="B393" s="317" t="s">
        <v>317</v>
      </c>
      <c r="C393" s="317" t="s">
        <v>15</v>
      </c>
      <c r="D393" s="317">
        <v>4884.6815745000004</v>
      </c>
      <c r="E393" s="317">
        <v>11.094950799999999</v>
      </c>
      <c r="F393" s="317">
        <v>99.773377098757194</v>
      </c>
      <c r="G393" s="317">
        <v>0.226622901242824</v>
      </c>
    </row>
    <row r="394" spans="1:7" x14ac:dyDescent="0.25">
      <c r="A394" s="317" t="s">
        <v>318</v>
      </c>
      <c r="B394" s="317" t="s">
        <v>319</v>
      </c>
      <c r="C394" s="317" t="s">
        <v>14</v>
      </c>
      <c r="D394" s="317">
        <v>7585.9615986681601</v>
      </c>
      <c r="E394" s="317">
        <v>7.6056199534636697</v>
      </c>
      <c r="F394" s="317">
        <v>99.899841277037595</v>
      </c>
      <c r="G394" s="317">
        <v>0.100158722962411</v>
      </c>
    </row>
    <row r="395" spans="1:7" x14ac:dyDescent="0.25">
      <c r="A395" s="317" t="s">
        <v>318</v>
      </c>
      <c r="B395" s="317" t="s">
        <v>319</v>
      </c>
      <c r="C395" s="317" t="s">
        <v>15</v>
      </c>
      <c r="D395" s="317">
        <v>7586.627727</v>
      </c>
      <c r="E395" s="317">
        <v>16.567487</v>
      </c>
      <c r="F395" s="317">
        <v>99.782098360837907</v>
      </c>
      <c r="G395" s="317">
        <v>0.21790163916209601</v>
      </c>
    </row>
    <row r="396" spans="1:7" x14ac:dyDescent="0.25">
      <c r="A396" s="317" t="s">
        <v>320</v>
      </c>
      <c r="B396" s="317" t="s">
        <v>321</v>
      </c>
      <c r="C396" s="317" t="s">
        <v>14</v>
      </c>
      <c r="D396" s="317">
        <v>7075.7230020820898</v>
      </c>
      <c r="E396" s="317">
        <v>0</v>
      </c>
      <c r="F396" s="317">
        <v>100</v>
      </c>
      <c r="G396" s="317">
        <v>0</v>
      </c>
    </row>
    <row r="397" spans="1:7" x14ac:dyDescent="0.25">
      <c r="A397" s="317" t="s">
        <v>320</v>
      </c>
      <c r="B397" s="317" t="s">
        <v>321</v>
      </c>
      <c r="C397" s="317" t="s">
        <v>15</v>
      </c>
      <c r="D397" s="317">
        <v>7607.6335994000001</v>
      </c>
      <c r="E397" s="317">
        <v>0</v>
      </c>
      <c r="F397" s="317">
        <v>100</v>
      </c>
      <c r="G397" s="317">
        <v>0</v>
      </c>
    </row>
    <row r="398" spans="1:7" x14ac:dyDescent="0.25">
      <c r="A398" s="317" t="s">
        <v>322</v>
      </c>
      <c r="B398" s="317" t="s">
        <v>323</v>
      </c>
      <c r="C398" s="317" t="s">
        <v>14</v>
      </c>
      <c r="D398" s="317">
        <v>13481.1082463475</v>
      </c>
      <c r="E398" s="317">
        <v>240.12100304282399</v>
      </c>
      <c r="F398" s="317">
        <v>98.250003708279294</v>
      </c>
      <c r="G398" s="317">
        <v>1.7499962917206799</v>
      </c>
    </row>
    <row r="399" spans="1:7" x14ac:dyDescent="0.25">
      <c r="A399" s="317" t="s">
        <v>322</v>
      </c>
      <c r="B399" s="317" t="s">
        <v>323</v>
      </c>
      <c r="C399" s="317" t="s">
        <v>15</v>
      </c>
      <c r="D399" s="317">
        <v>13200.701360200001</v>
      </c>
      <c r="E399" s="317">
        <v>554.74189590000003</v>
      </c>
      <c r="F399" s="317">
        <v>95.967109997316896</v>
      </c>
      <c r="G399" s="317">
        <v>4.0328900026830699</v>
      </c>
    </row>
    <row r="400" spans="1:7" x14ac:dyDescent="0.25">
      <c r="A400" s="317" t="s">
        <v>324</v>
      </c>
      <c r="B400" s="317" t="s">
        <v>325</v>
      </c>
      <c r="C400" s="317" t="s">
        <v>14</v>
      </c>
      <c r="D400" s="317">
        <v>14970.197612014899</v>
      </c>
      <c r="E400" s="317">
        <v>0</v>
      </c>
      <c r="F400" s="317">
        <v>100</v>
      </c>
      <c r="G400" s="317">
        <v>0</v>
      </c>
    </row>
    <row r="401" spans="1:7" x14ac:dyDescent="0.25">
      <c r="A401" s="317" t="s">
        <v>324</v>
      </c>
      <c r="B401" s="317" t="s">
        <v>325</v>
      </c>
      <c r="C401" s="317" t="s">
        <v>15</v>
      </c>
      <c r="D401" s="317">
        <v>18009.863198499999</v>
      </c>
      <c r="E401" s="317">
        <v>0</v>
      </c>
      <c r="F401" s="317">
        <v>100</v>
      </c>
      <c r="G401" s="317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786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18" t="s">
        <v>106</v>
      </c>
      <c r="B412" s="318" t="s">
        <v>107</v>
      </c>
      <c r="C412" s="318" t="s">
        <v>14</v>
      </c>
      <c r="D412" s="318">
        <v>6.7322933488894803</v>
      </c>
      <c r="E412" s="318">
        <v>100.11696119384</v>
      </c>
      <c r="F412" s="318">
        <v>6.3007396520461301</v>
      </c>
      <c r="G412" s="318">
        <v>93.699260347953896</v>
      </c>
    </row>
    <row r="413" spans="1:7" x14ac:dyDescent="0.25">
      <c r="A413" s="318" t="s">
        <v>106</v>
      </c>
      <c r="B413" s="318" t="s">
        <v>107</v>
      </c>
      <c r="C413" s="318" t="s">
        <v>15</v>
      </c>
      <c r="D413" s="318">
        <v>1.1810700000000001</v>
      </c>
      <c r="E413" s="318">
        <v>157.1028833</v>
      </c>
      <c r="F413" s="318">
        <v>0.74617165882980296</v>
      </c>
      <c r="G413" s="318">
        <v>99.253828341170205</v>
      </c>
    </row>
    <row r="414" spans="1:7" x14ac:dyDescent="0.25">
      <c r="A414" s="318" t="s">
        <v>110</v>
      </c>
      <c r="B414" s="318" t="s">
        <v>111</v>
      </c>
      <c r="C414" s="318" t="s">
        <v>14</v>
      </c>
      <c r="D414" s="318">
        <v>20.577533182740201</v>
      </c>
      <c r="E414" s="318">
        <v>910.01311107003596</v>
      </c>
      <c r="F414" s="318">
        <v>2.2112336191884898</v>
      </c>
      <c r="G414" s="318">
        <v>97.788766380811495</v>
      </c>
    </row>
    <row r="415" spans="1:7" x14ac:dyDescent="0.25">
      <c r="A415" s="318" t="s">
        <v>110</v>
      </c>
      <c r="B415" s="318" t="s">
        <v>111</v>
      </c>
      <c r="C415" s="318" t="s">
        <v>15</v>
      </c>
      <c r="D415" s="318">
        <v>7.4265378000000002</v>
      </c>
      <c r="E415" s="318">
        <v>1240.3336819000001</v>
      </c>
      <c r="F415" s="318">
        <v>0.59518949897165097</v>
      </c>
      <c r="G415" s="318">
        <v>99.404810501028393</v>
      </c>
    </row>
    <row r="416" spans="1:7" x14ac:dyDescent="0.25">
      <c r="A416" s="318" t="s">
        <v>126</v>
      </c>
      <c r="B416" s="318" t="s">
        <v>127</v>
      </c>
      <c r="C416" s="318" t="s">
        <v>14</v>
      </c>
      <c r="D416" s="318">
        <v>44.393605189983099</v>
      </c>
      <c r="E416" s="318">
        <v>2039.6636473901101</v>
      </c>
      <c r="F416" s="318">
        <v>2.13015286096498</v>
      </c>
      <c r="G416" s="318">
        <v>97.869847139035002</v>
      </c>
    </row>
    <row r="417" spans="1:7" x14ac:dyDescent="0.25">
      <c r="A417" s="318" t="s">
        <v>126</v>
      </c>
      <c r="B417" s="318" t="s">
        <v>127</v>
      </c>
      <c r="C417" s="318" t="s">
        <v>15</v>
      </c>
      <c r="D417" s="318">
        <v>225.4376862</v>
      </c>
      <c r="E417" s="318">
        <v>2805.9393761000001</v>
      </c>
      <c r="F417" s="318">
        <v>7.4368078126497901</v>
      </c>
      <c r="G417" s="318">
        <v>92.563192187350197</v>
      </c>
    </row>
    <row r="418" spans="1:7" x14ac:dyDescent="0.25">
      <c r="A418" s="318" t="s">
        <v>128</v>
      </c>
      <c r="B418" s="318" t="s">
        <v>129</v>
      </c>
      <c r="C418" s="318" t="s">
        <v>15</v>
      </c>
      <c r="D418" s="318">
        <v>6.7939699999999998</v>
      </c>
      <c r="E418" s="318">
        <v>363.477395</v>
      </c>
      <c r="F418" s="318">
        <v>1.8348623853210999</v>
      </c>
      <c r="G418" s="318">
        <v>98.165137614678898</v>
      </c>
    </row>
    <row r="419" spans="1:7" x14ac:dyDescent="0.25">
      <c r="A419" s="318" t="s">
        <v>128</v>
      </c>
      <c r="B419" s="318" t="s">
        <v>129</v>
      </c>
      <c r="C419" s="318" t="s">
        <v>14</v>
      </c>
      <c r="D419" s="318">
        <v>0</v>
      </c>
      <c r="E419" s="318">
        <v>254.71452408756599</v>
      </c>
      <c r="F419" s="318">
        <v>0</v>
      </c>
      <c r="G419" s="318">
        <v>100</v>
      </c>
    </row>
    <row r="420" spans="1:7" x14ac:dyDescent="0.25">
      <c r="A420" s="318" t="s">
        <v>130</v>
      </c>
      <c r="B420" s="318" t="s">
        <v>131</v>
      </c>
      <c r="C420" s="318" t="s">
        <v>14</v>
      </c>
      <c r="D420" s="318">
        <v>52.459208995943101</v>
      </c>
      <c r="E420" s="318">
        <v>873.85149767380801</v>
      </c>
      <c r="F420" s="318">
        <v>5.6632411369337499</v>
      </c>
      <c r="G420" s="318">
        <v>94.336758863066294</v>
      </c>
    </row>
    <row r="421" spans="1:7" x14ac:dyDescent="0.25">
      <c r="A421" s="318" t="s">
        <v>130</v>
      </c>
      <c r="B421" s="318" t="s">
        <v>131</v>
      </c>
      <c r="C421" s="318" t="s">
        <v>15</v>
      </c>
      <c r="D421" s="318">
        <v>64.966766399999997</v>
      </c>
      <c r="E421" s="318">
        <v>1070.1470131999999</v>
      </c>
      <c r="F421" s="318">
        <v>5.7233704292527801</v>
      </c>
      <c r="G421" s="318">
        <v>94.276629570747204</v>
      </c>
    </row>
    <row r="422" spans="1:7" x14ac:dyDescent="0.25">
      <c r="A422" s="318" t="s">
        <v>132</v>
      </c>
      <c r="B422" s="318" t="s">
        <v>133</v>
      </c>
      <c r="C422" s="318" t="s">
        <v>14</v>
      </c>
      <c r="D422" s="318">
        <v>2.1481481481481399</v>
      </c>
      <c r="E422" s="318">
        <v>207.54387919578301</v>
      </c>
      <c r="F422" s="318">
        <v>1.0244300536161099</v>
      </c>
      <c r="G422" s="318">
        <v>98.975569946383899</v>
      </c>
    </row>
    <row r="423" spans="1:7" x14ac:dyDescent="0.25">
      <c r="A423" s="318" t="s">
        <v>132</v>
      </c>
      <c r="B423" s="318" t="s">
        <v>133</v>
      </c>
      <c r="C423" s="318" t="s">
        <v>15</v>
      </c>
      <c r="D423" s="318">
        <v>36.941524800000003</v>
      </c>
      <c r="E423" s="318">
        <v>298.81705770000002</v>
      </c>
      <c r="F423" s="318">
        <v>11.0024067069082</v>
      </c>
      <c r="G423" s="318">
        <v>88.997593293091796</v>
      </c>
    </row>
    <row r="424" spans="1:7" x14ac:dyDescent="0.25">
      <c r="A424" s="318" t="s">
        <v>134</v>
      </c>
      <c r="B424" s="318" t="s">
        <v>135</v>
      </c>
      <c r="C424" s="318" t="s">
        <v>14</v>
      </c>
      <c r="D424" s="318">
        <v>13</v>
      </c>
      <c r="E424" s="318">
        <v>32</v>
      </c>
      <c r="F424" s="318">
        <v>28.8888888888889</v>
      </c>
      <c r="G424" s="318">
        <v>71.1111111111111</v>
      </c>
    </row>
    <row r="425" spans="1:7" x14ac:dyDescent="0.25">
      <c r="A425" s="318" t="s">
        <v>134</v>
      </c>
      <c r="B425" s="318" t="s">
        <v>135</v>
      </c>
      <c r="C425" s="318" t="s">
        <v>15</v>
      </c>
      <c r="D425" s="318">
        <v>0</v>
      </c>
      <c r="E425" s="318">
        <v>17.4390249</v>
      </c>
      <c r="F425" s="318">
        <v>0</v>
      </c>
      <c r="G425" s="318">
        <v>100</v>
      </c>
    </row>
    <row r="426" spans="1:7" x14ac:dyDescent="0.25">
      <c r="A426" s="318" t="s">
        <v>136</v>
      </c>
      <c r="B426" s="318" t="s">
        <v>137</v>
      </c>
      <c r="C426" s="318" t="s">
        <v>14</v>
      </c>
      <c r="D426" s="318">
        <v>73.611923798506993</v>
      </c>
      <c r="E426" s="318">
        <v>1996.9903993338701</v>
      </c>
      <c r="F426" s="318">
        <v>3.5550971316958599</v>
      </c>
      <c r="G426" s="318">
        <v>96.444902868304098</v>
      </c>
    </row>
    <row r="427" spans="1:7" x14ac:dyDescent="0.25">
      <c r="A427" s="318" t="s">
        <v>136</v>
      </c>
      <c r="B427" s="318" t="s">
        <v>137</v>
      </c>
      <c r="C427" s="318" t="s">
        <v>15</v>
      </c>
      <c r="D427" s="318">
        <v>123.06045349999999</v>
      </c>
      <c r="E427" s="318">
        <v>2805.7498952999999</v>
      </c>
      <c r="F427" s="318">
        <v>4.2017214788393797</v>
      </c>
      <c r="G427" s="318">
        <v>95.798278521160597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787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19" t="s">
        <v>12</v>
      </c>
      <c r="B438" s="319" t="s">
        <v>13</v>
      </c>
      <c r="C438" s="319" t="s">
        <v>14</v>
      </c>
      <c r="D438" s="319">
        <v>212.92271266421099</v>
      </c>
      <c r="E438" s="319">
        <v>6414.8940199450099</v>
      </c>
      <c r="F438" s="319">
        <v>3.2125618624398502</v>
      </c>
      <c r="G438" s="319">
        <v>96.787438137560201</v>
      </c>
    </row>
    <row r="439" spans="1:7" x14ac:dyDescent="0.25">
      <c r="A439" s="319" t="s">
        <v>12</v>
      </c>
      <c r="B439" s="319" t="s">
        <v>13</v>
      </c>
      <c r="C439" s="319" t="s">
        <v>15</v>
      </c>
      <c r="D439" s="319">
        <v>465.80800870000002</v>
      </c>
      <c r="E439" s="319">
        <v>8759.0063274000004</v>
      </c>
      <c r="F439" s="319">
        <v>5.0495109357065999</v>
      </c>
      <c r="G439" s="319">
        <v>94.950489064293393</v>
      </c>
    </row>
    <row r="440" spans="1:7" x14ac:dyDescent="0.25">
      <c r="A440" s="319" t="s">
        <v>27</v>
      </c>
      <c r="B440" s="319" t="s">
        <v>28</v>
      </c>
      <c r="C440" s="319" t="s">
        <v>15</v>
      </c>
      <c r="D440" s="319">
        <v>61.176102499999999</v>
      </c>
      <c r="E440" s="319">
        <v>8000.0991590000003</v>
      </c>
      <c r="F440" s="319">
        <v>0.75888864373819498</v>
      </c>
      <c r="G440" s="319">
        <v>99.241111356261797</v>
      </c>
    </row>
    <row r="441" spans="1:7" x14ac:dyDescent="0.25">
      <c r="A441" s="319" t="s">
        <v>29</v>
      </c>
      <c r="B441" s="319" t="s">
        <v>30</v>
      </c>
      <c r="C441" s="319" t="s">
        <v>15</v>
      </c>
      <c r="D441" s="319">
        <v>25.914709500000001</v>
      </c>
      <c r="E441" s="319">
        <v>3749.0576375999999</v>
      </c>
      <c r="F441" s="319">
        <v>0.68648739956752602</v>
      </c>
      <c r="G441" s="319">
        <v>99.313512600432503</v>
      </c>
    </row>
    <row r="442" spans="1:7" x14ac:dyDescent="0.25">
      <c r="A442" s="319" t="s">
        <v>31</v>
      </c>
      <c r="B442" s="319" t="s">
        <v>32</v>
      </c>
      <c r="C442" s="319" t="s">
        <v>15</v>
      </c>
      <c r="D442" s="319">
        <v>22.63354</v>
      </c>
      <c r="E442" s="319">
        <v>602.05216399999995</v>
      </c>
      <c r="F442" s="319">
        <v>3.6231884057971002</v>
      </c>
      <c r="G442" s="319">
        <v>96.376811594202906</v>
      </c>
    </row>
    <row r="443" spans="1:7" x14ac:dyDescent="0.25">
      <c r="A443" s="319" t="s">
        <v>33</v>
      </c>
      <c r="B443" s="319" t="s">
        <v>34</v>
      </c>
      <c r="C443" s="319" t="s">
        <v>15</v>
      </c>
      <c r="D443" s="319">
        <v>44.0400323</v>
      </c>
      <c r="E443" s="319">
        <v>6865.4928551000003</v>
      </c>
      <c r="F443" s="319">
        <v>0.63738074653801802</v>
      </c>
      <c r="G443" s="319">
        <v>99.362619253462</v>
      </c>
    </row>
    <row r="444" spans="1:7" x14ac:dyDescent="0.25">
      <c r="A444" s="319" t="s">
        <v>35</v>
      </c>
      <c r="B444" s="319" t="s">
        <v>36</v>
      </c>
      <c r="C444" s="319" t="s">
        <v>15</v>
      </c>
      <c r="D444" s="319">
        <v>30.296567199999998</v>
      </c>
      <c r="E444" s="319">
        <v>667.17883329999995</v>
      </c>
      <c r="F444" s="319">
        <v>4.3437470595065104</v>
      </c>
      <c r="G444" s="319">
        <v>95.656252940493502</v>
      </c>
    </row>
    <row r="445" spans="1:7" x14ac:dyDescent="0.25">
      <c r="A445" s="319" t="s">
        <v>37</v>
      </c>
      <c r="B445" s="319" t="s">
        <v>38</v>
      </c>
      <c r="C445" s="319" t="s">
        <v>15</v>
      </c>
      <c r="D445" s="319">
        <v>88.709608399999993</v>
      </c>
      <c r="E445" s="319">
        <v>1582.4108805000001</v>
      </c>
      <c r="F445" s="319">
        <v>5.3083909262815796</v>
      </c>
      <c r="G445" s="319">
        <v>94.691609073718396</v>
      </c>
    </row>
    <row r="446" spans="1:7" x14ac:dyDescent="0.25">
      <c r="A446" s="319" t="s">
        <v>39</v>
      </c>
      <c r="B446" s="319" t="s">
        <v>40</v>
      </c>
      <c r="C446" s="319" t="s">
        <v>15</v>
      </c>
      <c r="D446" s="319">
        <v>27.884899999999998</v>
      </c>
      <c r="E446" s="319">
        <v>2946.3068752999998</v>
      </c>
      <c r="F446" s="319">
        <v>0.93756227260050595</v>
      </c>
      <c r="G446" s="319">
        <v>99.062437727399498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789</v>
      </c>
    </row>
    <row r="12" spans="1:7" x14ac:dyDescent="0.25">
      <c r="A12" s="3" t="s">
        <v>6</v>
      </c>
    </row>
    <row r="17" spans="1:7" ht="17.25" x14ac:dyDescent="0.3">
      <c r="A17" s="4" t="s">
        <v>790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320" t="s">
        <v>12</v>
      </c>
      <c r="B19" s="320" t="s">
        <v>13</v>
      </c>
      <c r="C19" s="320" t="s">
        <v>14</v>
      </c>
      <c r="D19" s="320">
        <v>2913.2577860587899</v>
      </c>
      <c r="E19" s="320">
        <v>2458662.5390363699</v>
      </c>
      <c r="F19" s="320">
        <v>0.118349302500432</v>
      </c>
      <c r="G19" s="320">
        <v>99.881650697499595</v>
      </c>
    </row>
    <row r="20" spans="1:7" x14ac:dyDescent="0.25">
      <c r="A20" s="320" t="s">
        <v>12</v>
      </c>
      <c r="B20" s="320" t="s">
        <v>13</v>
      </c>
      <c r="C20" s="320" t="s">
        <v>15</v>
      </c>
      <c r="D20" s="320">
        <v>7242.5843494999999</v>
      </c>
      <c r="E20" s="320">
        <v>2803106.9283865001</v>
      </c>
      <c r="F20" s="320">
        <v>0.25771116071783601</v>
      </c>
      <c r="G20" s="320">
        <v>99.742288839282196</v>
      </c>
    </row>
    <row r="21" spans="1:7" x14ac:dyDescent="0.25">
      <c r="A21" s="320" t="s">
        <v>12</v>
      </c>
      <c r="B21" s="320" t="s">
        <v>16</v>
      </c>
      <c r="C21" s="320" t="s">
        <v>14</v>
      </c>
      <c r="D21" s="320">
        <v>272.68721318581203</v>
      </c>
      <c r="E21" s="320">
        <v>6355.1295194234099</v>
      </c>
      <c r="F21" s="320">
        <v>4.1142841479634704</v>
      </c>
      <c r="G21" s="320">
        <v>95.885715852036498</v>
      </c>
    </row>
    <row r="22" spans="1:7" x14ac:dyDescent="0.25">
      <c r="A22" s="320" t="s">
        <v>12</v>
      </c>
      <c r="B22" s="320" t="s">
        <v>16</v>
      </c>
      <c r="C22" s="320" t="s">
        <v>15</v>
      </c>
      <c r="D22" s="320">
        <v>392.37110710000002</v>
      </c>
      <c r="E22" s="320">
        <v>8832.4432290000004</v>
      </c>
      <c r="F22" s="320">
        <v>4.2534309396831</v>
      </c>
      <c r="G22" s="320">
        <v>95.746569060316901</v>
      </c>
    </row>
    <row r="23" spans="1:7" x14ac:dyDescent="0.25">
      <c r="A23" s="320" t="s">
        <v>12</v>
      </c>
      <c r="B23" s="320" t="s">
        <v>17</v>
      </c>
      <c r="C23" s="320" t="s">
        <v>14</v>
      </c>
      <c r="D23" s="320">
        <v>2640.5705728729799</v>
      </c>
      <c r="E23" s="320">
        <v>2452307.4095169501</v>
      </c>
      <c r="F23" s="320">
        <v>0.107561161958974</v>
      </c>
      <c r="G23" s="320">
        <v>99.892438838041002</v>
      </c>
    </row>
    <row r="24" spans="1:7" x14ac:dyDescent="0.25">
      <c r="A24" s="320" t="s">
        <v>12</v>
      </c>
      <c r="B24" s="320" t="s">
        <v>17</v>
      </c>
      <c r="C24" s="320" t="s">
        <v>15</v>
      </c>
      <c r="D24" s="320">
        <v>6850.2132424000001</v>
      </c>
      <c r="E24" s="320">
        <v>2794274.4851575</v>
      </c>
      <c r="F24" s="320">
        <v>0.24455224168752901</v>
      </c>
      <c r="G24" s="320">
        <v>99.755447758312499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791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321" t="s">
        <v>12</v>
      </c>
      <c r="B35" s="321" t="s">
        <v>13</v>
      </c>
      <c r="C35" s="321" t="s">
        <v>14</v>
      </c>
      <c r="D35" s="321">
        <v>2913.2577860587899</v>
      </c>
      <c r="E35" s="321">
        <v>2458662.5390363699</v>
      </c>
      <c r="F35" s="321">
        <v>0.118349302500432</v>
      </c>
      <c r="G35" s="321">
        <v>99.881650697499595</v>
      </c>
    </row>
    <row r="36" spans="1:7" x14ac:dyDescent="0.25">
      <c r="A36" s="321" t="s">
        <v>12</v>
      </c>
      <c r="B36" s="321" t="s">
        <v>13</v>
      </c>
      <c r="C36" s="321" t="s">
        <v>15</v>
      </c>
      <c r="D36" s="321">
        <v>7242.5843494999999</v>
      </c>
      <c r="E36" s="321">
        <v>2803106.9283865001</v>
      </c>
      <c r="F36" s="321">
        <v>0.25771116071783601</v>
      </c>
      <c r="G36" s="321">
        <v>99.742288839282196</v>
      </c>
    </row>
    <row r="37" spans="1:7" x14ac:dyDescent="0.25">
      <c r="A37" s="321" t="s">
        <v>27</v>
      </c>
      <c r="B37" s="321" t="s">
        <v>28</v>
      </c>
      <c r="C37" s="321" t="s">
        <v>15</v>
      </c>
      <c r="D37" s="321">
        <v>180.73865950000001</v>
      </c>
      <c r="E37" s="321">
        <v>52996.006672199997</v>
      </c>
      <c r="F37" s="321">
        <v>0.339882891238658</v>
      </c>
      <c r="G37" s="321">
        <v>99.660117108761398</v>
      </c>
    </row>
    <row r="38" spans="1:7" x14ac:dyDescent="0.25">
      <c r="A38" s="321" t="s">
        <v>29</v>
      </c>
      <c r="B38" s="321" t="s">
        <v>30</v>
      </c>
      <c r="C38" s="321" t="s">
        <v>15</v>
      </c>
      <c r="D38" s="321">
        <v>44.415176799999998</v>
      </c>
      <c r="E38" s="321">
        <v>12029.1386504</v>
      </c>
      <c r="F38" s="321">
        <v>0.36787160959964299</v>
      </c>
      <c r="G38" s="321">
        <v>99.632128390400396</v>
      </c>
    </row>
    <row r="39" spans="1:7" x14ac:dyDescent="0.25">
      <c r="A39" s="321" t="s">
        <v>31</v>
      </c>
      <c r="B39" s="321" t="s">
        <v>32</v>
      </c>
      <c r="C39" s="321" t="s">
        <v>15</v>
      </c>
      <c r="D39" s="321">
        <v>7.9217389999999996</v>
      </c>
      <c r="E39" s="321">
        <v>40324.5710855</v>
      </c>
      <c r="F39" s="321">
        <v>1.9641084508389101E-2</v>
      </c>
      <c r="G39" s="321">
        <v>99.980358915491607</v>
      </c>
    </row>
    <row r="40" spans="1:7" x14ac:dyDescent="0.25">
      <c r="A40" s="321" t="s">
        <v>33</v>
      </c>
      <c r="B40" s="321" t="s">
        <v>34</v>
      </c>
      <c r="C40" s="321" t="s">
        <v>15</v>
      </c>
      <c r="D40" s="321">
        <v>54.5408647</v>
      </c>
      <c r="E40" s="321">
        <v>13189.5373552</v>
      </c>
      <c r="F40" s="321">
        <v>0.41181321791084802</v>
      </c>
      <c r="G40" s="321">
        <v>99.588186782089196</v>
      </c>
    </row>
    <row r="41" spans="1:7" x14ac:dyDescent="0.25">
      <c r="A41" s="321" t="s">
        <v>35</v>
      </c>
      <c r="B41" s="321" t="s">
        <v>36</v>
      </c>
      <c r="C41" s="321" t="s">
        <v>15</v>
      </c>
      <c r="D41" s="321">
        <v>42.6638485</v>
      </c>
      <c r="E41" s="321">
        <v>50556.835877700003</v>
      </c>
      <c r="F41" s="321">
        <v>8.4316739752090905E-2</v>
      </c>
      <c r="G41" s="321">
        <v>99.915683260247903</v>
      </c>
    </row>
    <row r="42" spans="1:7" x14ac:dyDescent="0.25">
      <c r="A42" s="321" t="s">
        <v>37</v>
      </c>
      <c r="B42" s="321" t="s">
        <v>38</v>
      </c>
      <c r="C42" s="321" t="s">
        <v>15</v>
      </c>
      <c r="D42" s="321">
        <v>2392.555578</v>
      </c>
      <c r="E42" s="321">
        <v>256560.62075840001</v>
      </c>
      <c r="F42" s="321">
        <v>0.92393366702399005</v>
      </c>
      <c r="G42" s="321">
        <v>99.076066332975998</v>
      </c>
    </row>
    <row r="43" spans="1:7" x14ac:dyDescent="0.25">
      <c r="A43" s="321" t="s">
        <v>39</v>
      </c>
      <c r="B43" s="321" t="s">
        <v>40</v>
      </c>
      <c r="C43" s="321" t="s">
        <v>15</v>
      </c>
      <c r="D43" s="321">
        <v>8.5219854999999995</v>
      </c>
      <c r="E43" s="321">
        <v>9755.6466127999993</v>
      </c>
      <c r="F43" s="321">
        <v>8.7278147793184699E-2</v>
      </c>
      <c r="G43" s="321">
        <v>99.912721852206801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792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322" t="s">
        <v>12</v>
      </c>
      <c r="B54" s="322" t="s">
        <v>13</v>
      </c>
      <c r="C54" s="322" t="s">
        <v>14</v>
      </c>
      <c r="D54" s="322">
        <v>2640.5705728729799</v>
      </c>
      <c r="E54" s="322">
        <v>2452307.4095169501</v>
      </c>
      <c r="F54" s="322">
        <v>0.107561161958974</v>
      </c>
      <c r="G54" s="322">
        <v>99.892438838041002</v>
      </c>
    </row>
    <row r="55" spans="1:7" x14ac:dyDescent="0.25">
      <c r="A55" s="322" t="s">
        <v>12</v>
      </c>
      <c r="B55" s="322" t="s">
        <v>13</v>
      </c>
      <c r="C55" s="322" t="s">
        <v>15</v>
      </c>
      <c r="D55" s="322">
        <v>6850.2132424000001</v>
      </c>
      <c r="E55" s="322">
        <v>2794274.4851575</v>
      </c>
      <c r="F55" s="322">
        <v>0.24455224168752901</v>
      </c>
      <c r="G55" s="322">
        <v>99.755447758312499</v>
      </c>
    </row>
    <row r="56" spans="1:7" x14ac:dyDescent="0.25">
      <c r="A56" s="322" t="s">
        <v>42</v>
      </c>
      <c r="B56" s="322" t="s">
        <v>43</v>
      </c>
      <c r="C56" s="322" t="s">
        <v>14</v>
      </c>
      <c r="D56" s="322">
        <v>6.08849691400476</v>
      </c>
      <c r="E56" s="322">
        <v>2171.6588292312799</v>
      </c>
      <c r="F56" s="322">
        <v>0.279577747193551</v>
      </c>
      <c r="G56" s="322">
        <v>99.7204222528065</v>
      </c>
    </row>
    <row r="57" spans="1:7" x14ac:dyDescent="0.25">
      <c r="A57" s="322" t="s">
        <v>42</v>
      </c>
      <c r="B57" s="322" t="s">
        <v>43</v>
      </c>
      <c r="C57" s="322" t="s">
        <v>15</v>
      </c>
      <c r="D57" s="322">
        <v>21.051621900000001</v>
      </c>
      <c r="E57" s="322">
        <v>3594.3526833999999</v>
      </c>
      <c r="F57" s="322">
        <v>0.58227573245789899</v>
      </c>
      <c r="G57" s="322">
        <v>99.417724267542098</v>
      </c>
    </row>
    <row r="58" spans="1:7" x14ac:dyDescent="0.25">
      <c r="A58" s="322" t="s">
        <v>44</v>
      </c>
      <c r="B58" s="322" t="s">
        <v>45</v>
      </c>
      <c r="C58" s="322" t="s">
        <v>14</v>
      </c>
      <c r="D58" s="322">
        <v>0</v>
      </c>
      <c r="E58" s="322">
        <v>16876.814935355102</v>
      </c>
      <c r="F58" s="322">
        <v>0</v>
      </c>
      <c r="G58" s="322">
        <v>100</v>
      </c>
    </row>
    <row r="59" spans="1:7" x14ac:dyDescent="0.25">
      <c r="A59" s="322" t="s">
        <v>44</v>
      </c>
      <c r="B59" s="322" t="s">
        <v>45</v>
      </c>
      <c r="C59" s="322" t="s">
        <v>15</v>
      </c>
      <c r="D59" s="322">
        <v>0</v>
      </c>
      <c r="E59" s="322">
        <v>23845.827509300001</v>
      </c>
      <c r="F59" s="322">
        <v>0</v>
      </c>
      <c r="G59" s="322">
        <v>100</v>
      </c>
    </row>
    <row r="60" spans="1:7" x14ac:dyDescent="0.25">
      <c r="A60" s="322" t="s">
        <v>46</v>
      </c>
      <c r="B60" s="322" t="s">
        <v>47</v>
      </c>
      <c r="C60" s="322" t="s">
        <v>14</v>
      </c>
      <c r="D60" s="322">
        <v>20.5202901565582</v>
      </c>
      <c r="E60" s="322">
        <v>2356.77105956782</v>
      </c>
      <c r="F60" s="322">
        <v>0.86317943986702905</v>
      </c>
      <c r="G60" s="322">
        <v>99.136820560133003</v>
      </c>
    </row>
    <row r="61" spans="1:7" x14ac:dyDescent="0.25">
      <c r="A61" s="322" t="s">
        <v>27</v>
      </c>
      <c r="B61" s="322" t="s">
        <v>28</v>
      </c>
      <c r="C61" s="322" t="s">
        <v>15</v>
      </c>
      <c r="D61" s="322">
        <v>153.44881799999999</v>
      </c>
      <c r="E61" s="322">
        <v>44962.0212522</v>
      </c>
      <c r="F61" s="322">
        <v>0.34012461304566399</v>
      </c>
      <c r="G61" s="322">
        <v>99.659875386954297</v>
      </c>
    </row>
    <row r="62" spans="1:7" x14ac:dyDescent="0.25">
      <c r="A62" s="322" t="s">
        <v>27</v>
      </c>
      <c r="B62" s="322" t="s">
        <v>28</v>
      </c>
      <c r="C62" s="322" t="s">
        <v>14</v>
      </c>
      <c r="D62" s="322">
        <v>0</v>
      </c>
      <c r="E62" s="322">
        <v>32306.0797653913</v>
      </c>
      <c r="F62" s="322">
        <v>0</v>
      </c>
      <c r="G62" s="322">
        <v>100</v>
      </c>
    </row>
    <row r="63" spans="1:7" x14ac:dyDescent="0.25">
      <c r="A63" s="322" t="s">
        <v>48</v>
      </c>
      <c r="B63" s="322" t="s">
        <v>49</v>
      </c>
      <c r="C63" s="322" t="s">
        <v>14</v>
      </c>
      <c r="D63" s="322">
        <v>0</v>
      </c>
      <c r="E63" s="322">
        <v>2973.0603427035999</v>
      </c>
      <c r="F63" s="322">
        <v>0</v>
      </c>
      <c r="G63" s="322">
        <v>100</v>
      </c>
    </row>
    <row r="64" spans="1:7" x14ac:dyDescent="0.25">
      <c r="A64" s="322" t="s">
        <v>50</v>
      </c>
      <c r="B64" s="322" t="s">
        <v>51</v>
      </c>
      <c r="C64" s="322" t="s">
        <v>14</v>
      </c>
      <c r="D64" s="322">
        <v>0</v>
      </c>
      <c r="E64" s="322">
        <v>2129.9904925280298</v>
      </c>
      <c r="F64" s="322">
        <v>0</v>
      </c>
      <c r="G64" s="322">
        <v>100</v>
      </c>
    </row>
    <row r="65" spans="1:7" x14ac:dyDescent="0.25">
      <c r="A65" s="322" t="s">
        <v>29</v>
      </c>
      <c r="B65" s="322" t="s">
        <v>30</v>
      </c>
      <c r="C65" s="322" t="s">
        <v>14</v>
      </c>
      <c r="D65" s="322">
        <v>6.2544031840678196</v>
      </c>
      <c r="E65" s="322">
        <v>5965.4192272721903</v>
      </c>
      <c r="F65" s="322">
        <v>0.104734511145579</v>
      </c>
      <c r="G65" s="322">
        <v>99.895265488854406</v>
      </c>
    </row>
    <row r="66" spans="1:7" x14ac:dyDescent="0.25">
      <c r="A66" s="322" t="s">
        <v>29</v>
      </c>
      <c r="B66" s="322" t="s">
        <v>30</v>
      </c>
      <c r="C66" s="322" t="s">
        <v>15</v>
      </c>
      <c r="D66" s="322">
        <v>0</v>
      </c>
      <c r="E66" s="322">
        <v>8298.5814800999997</v>
      </c>
      <c r="F66" s="322">
        <v>0</v>
      </c>
      <c r="G66" s="322">
        <v>100</v>
      </c>
    </row>
    <row r="67" spans="1:7" x14ac:dyDescent="0.25">
      <c r="A67" s="322" t="s">
        <v>52</v>
      </c>
      <c r="B67" s="322" t="s">
        <v>53</v>
      </c>
      <c r="C67" s="322" t="s">
        <v>14</v>
      </c>
      <c r="D67" s="322">
        <v>0</v>
      </c>
      <c r="E67" s="322">
        <v>5583.8946463641296</v>
      </c>
      <c r="F67" s="322">
        <v>0</v>
      </c>
      <c r="G67" s="322">
        <v>100</v>
      </c>
    </row>
    <row r="68" spans="1:7" x14ac:dyDescent="0.25">
      <c r="A68" s="322" t="s">
        <v>52</v>
      </c>
      <c r="B68" s="322" t="s">
        <v>53</v>
      </c>
      <c r="C68" s="322" t="s">
        <v>15</v>
      </c>
      <c r="D68" s="322">
        <v>0</v>
      </c>
      <c r="E68" s="322">
        <v>7493.7136160999999</v>
      </c>
      <c r="F68" s="322">
        <v>0</v>
      </c>
      <c r="G68" s="322">
        <v>100</v>
      </c>
    </row>
    <row r="69" spans="1:7" x14ac:dyDescent="0.25">
      <c r="A69" s="322" t="s">
        <v>54</v>
      </c>
      <c r="B69" s="322" t="s">
        <v>55</v>
      </c>
      <c r="C69" s="322" t="s">
        <v>14</v>
      </c>
      <c r="D69" s="322">
        <v>237.49694736829699</v>
      </c>
      <c r="E69" s="322">
        <v>37062.158045398297</v>
      </c>
      <c r="F69" s="322">
        <v>0.63672692794170305</v>
      </c>
      <c r="G69" s="322">
        <v>99.363273072058306</v>
      </c>
    </row>
    <row r="70" spans="1:7" x14ac:dyDescent="0.25">
      <c r="A70" s="322" t="s">
        <v>54</v>
      </c>
      <c r="B70" s="322" t="s">
        <v>55</v>
      </c>
      <c r="C70" s="322" t="s">
        <v>15</v>
      </c>
      <c r="D70" s="322">
        <v>528.03612799999996</v>
      </c>
      <c r="E70" s="322">
        <v>48580.722837699999</v>
      </c>
      <c r="F70" s="322">
        <v>1.07523818382136</v>
      </c>
      <c r="G70" s="322">
        <v>98.924761816178602</v>
      </c>
    </row>
    <row r="71" spans="1:7" x14ac:dyDescent="0.25">
      <c r="A71" s="322" t="s">
        <v>31</v>
      </c>
      <c r="B71" s="322" t="s">
        <v>32</v>
      </c>
      <c r="C71" s="322" t="s">
        <v>14</v>
      </c>
      <c r="D71" s="322">
        <v>13.5506962940704</v>
      </c>
      <c r="E71" s="322">
        <v>26186.103696093702</v>
      </c>
      <c r="F71" s="322">
        <v>5.1720897119954097E-2</v>
      </c>
      <c r="G71" s="322">
        <v>99.948279102880093</v>
      </c>
    </row>
    <row r="72" spans="1:7" x14ac:dyDescent="0.25">
      <c r="A72" s="322" t="s">
        <v>31</v>
      </c>
      <c r="B72" s="322" t="s">
        <v>32</v>
      </c>
      <c r="C72" s="322" t="s">
        <v>15</v>
      </c>
      <c r="D72" s="322">
        <v>0</v>
      </c>
      <c r="E72" s="322">
        <v>39707.807120500001</v>
      </c>
      <c r="F72" s="322">
        <v>0</v>
      </c>
      <c r="G72" s="322">
        <v>100</v>
      </c>
    </row>
    <row r="73" spans="1:7" x14ac:dyDescent="0.25">
      <c r="A73" s="322" t="s">
        <v>56</v>
      </c>
      <c r="B73" s="322" t="s">
        <v>57</v>
      </c>
      <c r="C73" s="322" t="s">
        <v>15</v>
      </c>
      <c r="D73" s="322">
        <v>600.72678719999999</v>
      </c>
      <c r="E73" s="322">
        <v>55819.025525199999</v>
      </c>
      <c r="F73" s="322">
        <v>1.06474552364877</v>
      </c>
      <c r="G73" s="322">
        <v>98.935254476351204</v>
      </c>
    </row>
    <row r="74" spans="1:7" x14ac:dyDescent="0.25">
      <c r="A74" s="322" t="s">
        <v>56</v>
      </c>
      <c r="B74" s="322" t="s">
        <v>57</v>
      </c>
      <c r="C74" s="322" t="s">
        <v>14</v>
      </c>
      <c r="D74" s="322">
        <v>0</v>
      </c>
      <c r="E74" s="322">
        <v>37062.2566416185</v>
      </c>
      <c r="F74" s="322">
        <v>0</v>
      </c>
      <c r="G74" s="322">
        <v>100</v>
      </c>
    </row>
    <row r="75" spans="1:7" x14ac:dyDescent="0.25">
      <c r="A75" s="322" t="s">
        <v>58</v>
      </c>
      <c r="B75" s="322" t="s">
        <v>59</v>
      </c>
      <c r="C75" s="322" t="s">
        <v>14</v>
      </c>
      <c r="D75" s="322">
        <v>0</v>
      </c>
      <c r="E75" s="322">
        <v>3109.3587069618402</v>
      </c>
      <c r="F75" s="322">
        <v>0</v>
      </c>
      <c r="G75" s="322">
        <v>100</v>
      </c>
    </row>
    <row r="76" spans="1:7" x14ac:dyDescent="0.25">
      <c r="A76" s="322" t="s">
        <v>58</v>
      </c>
      <c r="B76" s="322" t="s">
        <v>59</v>
      </c>
      <c r="C76" s="322" t="s">
        <v>15</v>
      </c>
      <c r="D76" s="322">
        <v>0</v>
      </c>
      <c r="E76" s="322">
        <v>4748.9422427999998</v>
      </c>
      <c r="F76" s="322">
        <v>0</v>
      </c>
      <c r="G76" s="322">
        <v>100</v>
      </c>
    </row>
    <row r="77" spans="1:7" x14ac:dyDescent="0.25">
      <c r="A77" s="322" t="s">
        <v>60</v>
      </c>
      <c r="B77" s="322" t="s">
        <v>61</v>
      </c>
      <c r="C77" s="322" t="s">
        <v>14</v>
      </c>
      <c r="D77" s="322">
        <v>1.51026119402985</v>
      </c>
      <c r="E77" s="322">
        <v>1197.6371268656701</v>
      </c>
      <c r="F77" s="322">
        <v>0.12594458438287201</v>
      </c>
      <c r="G77" s="322">
        <v>99.874055415617093</v>
      </c>
    </row>
    <row r="78" spans="1:7" x14ac:dyDescent="0.25">
      <c r="A78" s="322" t="s">
        <v>62</v>
      </c>
      <c r="B78" s="322" t="s">
        <v>63</v>
      </c>
      <c r="C78" s="322" t="s">
        <v>14</v>
      </c>
      <c r="D78" s="322">
        <v>131.01502236893299</v>
      </c>
      <c r="E78" s="322">
        <v>29970.141102286001</v>
      </c>
      <c r="F78" s="322">
        <v>0.43524913736327298</v>
      </c>
      <c r="G78" s="322">
        <v>99.5647508626367</v>
      </c>
    </row>
    <row r="79" spans="1:7" x14ac:dyDescent="0.25">
      <c r="A79" s="322" t="s">
        <v>64</v>
      </c>
      <c r="B79" s="322" t="s">
        <v>65</v>
      </c>
      <c r="C79" s="322" t="s">
        <v>14</v>
      </c>
      <c r="D79" s="322">
        <v>13.344999634756199</v>
      </c>
      <c r="E79" s="322">
        <v>4537.8970231185203</v>
      </c>
      <c r="F79" s="322">
        <v>0.29321665532265301</v>
      </c>
      <c r="G79" s="322">
        <v>99.706783344677305</v>
      </c>
    </row>
    <row r="80" spans="1:7" x14ac:dyDescent="0.25">
      <c r="A80" s="322" t="s">
        <v>66</v>
      </c>
      <c r="B80" s="322" t="s">
        <v>67</v>
      </c>
      <c r="C80" s="322" t="s">
        <v>14</v>
      </c>
      <c r="D80" s="322">
        <v>0</v>
      </c>
      <c r="E80" s="322">
        <v>667</v>
      </c>
      <c r="F80" s="322">
        <v>0</v>
      </c>
      <c r="G80" s="322">
        <v>100</v>
      </c>
    </row>
    <row r="81" spans="1:7" x14ac:dyDescent="0.25">
      <c r="A81" s="322" t="s">
        <v>33</v>
      </c>
      <c r="B81" s="322" t="s">
        <v>34</v>
      </c>
      <c r="C81" s="322" t="s">
        <v>15</v>
      </c>
      <c r="D81" s="322">
        <v>24.2791541</v>
      </c>
      <c r="E81" s="322">
        <v>6310.2661784000002</v>
      </c>
      <c r="F81" s="322">
        <v>0.38328171677031703</v>
      </c>
      <c r="G81" s="322">
        <v>99.616718283229702</v>
      </c>
    </row>
    <row r="82" spans="1:7" x14ac:dyDescent="0.25">
      <c r="A82" s="322" t="s">
        <v>33</v>
      </c>
      <c r="B82" s="322" t="s">
        <v>34</v>
      </c>
      <c r="C82" s="322" t="s">
        <v>14</v>
      </c>
      <c r="D82" s="322">
        <v>0</v>
      </c>
      <c r="E82" s="322">
        <v>4014.2405881869199</v>
      </c>
      <c r="F82" s="322">
        <v>0</v>
      </c>
      <c r="G82" s="322">
        <v>100</v>
      </c>
    </row>
    <row r="83" spans="1:7" x14ac:dyDescent="0.25">
      <c r="A83" s="322" t="s">
        <v>68</v>
      </c>
      <c r="B83" s="322" t="s">
        <v>69</v>
      </c>
      <c r="C83" s="322" t="s">
        <v>14</v>
      </c>
      <c r="D83" s="322">
        <v>0</v>
      </c>
      <c r="E83" s="322">
        <v>6168.5783330027998</v>
      </c>
      <c r="F83" s="322">
        <v>0</v>
      </c>
      <c r="G83" s="322">
        <v>100</v>
      </c>
    </row>
    <row r="84" spans="1:7" x14ac:dyDescent="0.25">
      <c r="A84" s="322" t="s">
        <v>70</v>
      </c>
      <c r="B84" s="322" t="s">
        <v>71</v>
      </c>
      <c r="C84" s="322" t="s">
        <v>14</v>
      </c>
      <c r="D84" s="322">
        <v>0</v>
      </c>
      <c r="E84" s="322">
        <v>30664.8141771831</v>
      </c>
      <c r="F84" s="322">
        <v>0</v>
      </c>
      <c r="G84" s="322">
        <v>100</v>
      </c>
    </row>
    <row r="85" spans="1:7" x14ac:dyDescent="0.25">
      <c r="A85" s="322" t="s">
        <v>70</v>
      </c>
      <c r="B85" s="322" t="s">
        <v>71</v>
      </c>
      <c r="C85" s="322" t="s">
        <v>15</v>
      </c>
      <c r="D85" s="322">
        <v>0</v>
      </c>
      <c r="E85" s="322">
        <v>44016.3702318</v>
      </c>
      <c r="F85" s="322">
        <v>0</v>
      </c>
      <c r="G85" s="322">
        <v>100</v>
      </c>
    </row>
    <row r="86" spans="1:7" x14ac:dyDescent="0.25">
      <c r="A86" s="322" t="s">
        <v>72</v>
      </c>
      <c r="B86" s="322" t="s">
        <v>73</v>
      </c>
      <c r="C86" s="322" t="s">
        <v>14</v>
      </c>
      <c r="D86" s="322">
        <v>2.2081911262798601</v>
      </c>
      <c r="E86" s="322">
        <v>1216.7133105802</v>
      </c>
      <c r="F86" s="322">
        <v>0.18115942028985499</v>
      </c>
      <c r="G86" s="322">
        <v>99.818840579710098</v>
      </c>
    </row>
    <row r="87" spans="1:7" x14ac:dyDescent="0.25">
      <c r="A87" s="322" t="s">
        <v>35</v>
      </c>
      <c r="B87" s="322" t="s">
        <v>36</v>
      </c>
      <c r="C87" s="322" t="s">
        <v>14</v>
      </c>
      <c r="D87" s="322">
        <v>61.747642809731303</v>
      </c>
      <c r="E87" s="322">
        <v>36181.915058554398</v>
      </c>
      <c r="F87" s="322">
        <v>0.17036810909126801</v>
      </c>
      <c r="G87" s="322">
        <v>99.829631890908701</v>
      </c>
    </row>
    <row r="88" spans="1:7" x14ac:dyDescent="0.25">
      <c r="A88" s="322" t="s">
        <v>35</v>
      </c>
      <c r="B88" s="322" t="s">
        <v>36</v>
      </c>
      <c r="C88" s="322" t="s">
        <v>15</v>
      </c>
      <c r="D88" s="322">
        <v>0</v>
      </c>
      <c r="E88" s="322">
        <v>49902.024325699997</v>
      </c>
      <c r="F88" s="322">
        <v>0</v>
      </c>
      <c r="G88" s="322">
        <v>100</v>
      </c>
    </row>
    <row r="89" spans="1:7" x14ac:dyDescent="0.25">
      <c r="A89" s="322" t="s">
        <v>74</v>
      </c>
      <c r="B89" s="322" t="s">
        <v>75</v>
      </c>
      <c r="C89" s="322" t="s">
        <v>14</v>
      </c>
      <c r="D89" s="322">
        <v>2.9465161101166499</v>
      </c>
      <c r="E89" s="322">
        <v>1784.2181530852599</v>
      </c>
      <c r="F89" s="322">
        <v>0.16487099151547299</v>
      </c>
      <c r="G89" s="322">
        <v>99.8351290084845</v>
      </c>
    </row>
    <row r="90" spans="1:7" x14ac:dyDescent="0.25">
      <c r="A90" s="322" t="s">
        <v>76</v>
      </c>
      <c r="B90" s="322" t="s">
        <v>77</v>
      </c>
      <c r="C90" s="322" t="s">
        <v>14</v>
      </c>
      <c r="D90" s="322">
        <v>24.792235167674701</v>
      </c>
      <c r="E90" s="322">
        <v>4150.5649090549596</v>
      </c>
      <c r="F90" s="322">
        <v>0.59377519841576198</v>
      </c>
      <c r="G90" s="322">
        <v>99.406224801584202</v>
      </c>
    </row>
    <row r="91" spans="1:7" x14ac:dyDescent="0.25">
      <c r="A91" s="322" t="s">
        <v>78</v>
      </c>
      <c r="B91" s="322" t="s">
        <v>79</v>
      </c>
      <c r="C91" s="322" t="s">
        <v>14</v>
      </c>
      <c r="D91" s="322">
        <v>4.8027095681625598</v>
      </c>
      <c r="E91" s="322">
        <v>1062.5994919559701</v>
      </c>
      <c r="F91" s="322">
        <v>0.44994375703037098</v>
      </c>
      <c r="G91" s="322">
        <v>99.550056242969603</v>
      </c>
    </row>
    <row r="92" spans="1:7" x14ac:dyDescent="0.25">
      <c r="A92" s="322" t="s">
        <v>80</v>
      </c>
      <c r="B92" s="322" t="s">
        <v>81</v>
      </c>
      <c r="C92" s="322" t="s">
        <v>14</v>
      </c>
      <c r="D92" s="322">
        <v>0</v>
      </c>
      <c r="E92" s="322">
        <v>1027.99799398195</v>
      </c>
      <c r="F92" s="322">
        <v>0</v>
      </c>
      <c r="G92" s="322">
        <v>100</v>
      </c>
    </row>
    <row r="93" spans="1:7" x14ac:dyDescent="0.25">
      <c r="A93" s="322" t="s">
        <v>82</v>
      </c>
      <c r="B93" s="322" t="s">
        <v>83</v>
      </c>
      <c r="C93" s="322" t="s">
        <v>14</v>
      </c>
      <c r="D93" s="322">
        <v>6.3024165156855796</v>
      </c>
      <c r="E93" s="322">
        <v>6485.6403647755697</v>
      </c>
      <c r="F93" s="322">
        <v>9.7080592482240297E-2</v>
      </c>
      <c r="G93" s="322">
        <v>99.9029194075178</v>
      </c>
    </row>
    <row r="94" spans="1:7" x14ac:dyDescent="0.25">
      <c r="A94" s="322" t="s">
        <v>82</v>
      </c>
      <c r="B94" s="322" t="s">
        <v>83</v>
      </c>
      <c r="C94" s="322" t="s">
        <v>15</v>
      </c>
      <c r="D94" s="322">
        <v>0</v>
      </c>
      <c r="E94" s="322">
        <v>9326.8494415000005</v>
      </c>
      <c r="F94" s="322">
        <v>0</v>
      </c>
      <c r="G94" s="322">
        <v>100</v>
      </c>
    </row>
    <row r="95" spans="1:7" x14ac:dyDescent="0.25">
      <c r="A95" s="322" t="s">
        <v>37</v>
      </c>
      <c r="B95" s="322" t="s">
        <v>38</v>
      </c>
      <c r="C95" s="322" t="s">
        <v>14</v>
      </c>
      <c r="D95" s="322">
        <v>1553.8128514595401</v>
      </c>
      <c r="E95" s="322">
        <v>183826.94947973799</v>
      </c>
      <c r="F95" s="322">
        <v>0.83817373060724099</v>
      </c>
      <c r="G95" s="322">
        <v>99.161826269392805</v>
      </c>
    </row>
    <row r="96" spans="1:7" x14ac:dyDescent="0.25">
      <c r="A96" s="322" t="s">
        <v>37</v>
      </c>
      <c r="B96" s="322" t="s">
        <v>38</v>
      </c>
      <c r="C96" s="322" t="s">
        <v>15</v>
      </c>
      <c r="D96" s="322">
        <v>2198.7483582999998</v>
      </c>
      <c r="E96" s="322">
        <v>255083.3074892</v>
      </c>
      <c r="F96" s="322">
        <v>0.85460618349663497</v>
      </c>
      <c r="G96" s="322">
        <v>99.1453938165034</v>
      </c>
    </row>
    <row r="97" spans="1:7" x14ac:dyDescent="0.25">
      <c r="A97" s="322" t="s">
        <v>39</v>
      </c>
      <c r="B97" s="322" t="s">
        <v>40</v>
      </c>
      <c r="C97" s="322" t="s">
        <v>14</v>
      </c>
      <c r="D97" s="322">
        <v>0</v>
      </c>
      <c r="E97" s="322">
        <v>5109.34851175942</v>
      </c>
      <c r="F97" s="322">
        <v>0</v>
      </c>
      <c r="G97" s="322">
        <v>100</v>
      </c>
    </row>
    <row r="98" spans="1:7" x14ac:dyDescent="0.25">
      <c r="A98" s="322" t="s">
        <v>39</v>
      </c>
      <c r="B98" s="322" t="s">
        <v>40</v>
      </c>
      <c r="C98" s="322" t="s">
        <v>15</v>
      </c>
      <c r="D98" s="322">
        <v>0</v>
      </c>
      <c r="E98" s="322">
        <v>6789.976823</v>
      </c>
      <c r="F98" s="322">
        <v>0</v>
      </c>
      <c r="G98" s="322">
        <v>100</v>
      </c>
    </row>
    <row r="99" spans="1:7" x14ac:dyDescent="0.25">
      <c r="A99" s="322" t="s">
        <v>84</v>
      </c>
      <c r="B99" s="322" t="s">
        <v>85</v>
      </c>
      <c r="C99" s="322" t="s">
        <v>14</v>
      </c>
      <c r="D99" s="322">
        <v>0</v>
      </c>
      <c r="E99" s="322">
        <v>2238.4199841022401</v>
      </c>
      <c r="F99" s="322">
        <v>0</v>
      </c>
      <c r="G99" s="322">
        <v>100</v>
      </c>
    </row>
    <row r="100" spans="1:7" x14ac:dyDescent="0.25">
      <c r="A100" s="322" t="s">
        <v>84</v>
      </c>
      <c r="B100" s="322" t="s">
        <v>85</v>
      </c>
      <c r="C100" s="322" t="s">
        <v>15</v>
      </c>
      <c r="D100" s="322">
        <v>0</v>
      </c>
      <c r="E100" s="322">
        <v>3107.4507674000001</v>
      </c>
      <c r="F100" s="322">
        <v>0</v>
      </c>
      <c r="G100" s="322">
        <v>100</v>
      </c>
    </row>
    <row r="101" spans="1:7" x14ac:dyDescent="0.25">
      <c r="A101" s="322" t="s">
        <v>86</v>
      </c>
      <c r="B101" s="322" t="s">
        <v>87</v>
      </c>
      <c r="C101" s="322" t="s">
        <v>14</v>
      </c>
      <c r="D101" s="322">
        <v>1.1114589855979999</v>
      </c>
      <c r="E101" s="322">
        <v>563.50970569818605</v>
      </c>
      <c r="F101" s="322">
        <v>0.196850393700787</v>
      </c>
      <c r="G101" s="322">
        <v>99.803149606299201</v>
      </c>
    </row>
    <row r="102" spans="1:7" x14ac:dyDescent="0.25">
      <c r="A102" s="322" t="s">
        <v>88</v>
      </c>
      <c r="B102" s="322" t="s">
        <v>89</v>
      </c>
      <c r="C102" s="322" t="s">
        <v>15</v>
      </c>
      <c r="D102" s="322">
        <v>4.4384180999999998</v>
      </c>
      <c r="E102" s="322">
        <v>2878.3303076000002</v>
      </c>
      <c r="F102" s="322">
        <v>0.15396372454131799</v>
      </c>
      <c r="G102" s="322">
        <v>99.846036275458701</v>
      </c>
    </row>
    <row r="103" spans="1:7" x14ac:dyDescent="0.25">
      <c r="A103" s="322" t="s">
        <v>88</v>
      </c>
      <c r="B103" s="322" t="s">
        <v>89</v>
      </c>
      <c r="C103" s="322" t="s">
        <v>14</v>
      </c>
      <c r="D103" s="322">
        <v>0</v>
      </c>
      <c r="E103" s="322">
        <v>1980.99096896676</v>
      </c>
      <c r="F103" s="322">
        <v>0</v>
      </c>
      <c r="G103" s="322">
        <v>100</v>
      </c>
    </row>
    <row r="104" spans="1:7" x14ac:dyDescent="0.25">
      <c r="A104" s="322" t="s">
        <v>90</v>
      </c>
      <c r="B104" s="322" t="s">
        <v>91</v>
      </c>
      <c r="C104" s="322" t="s">
        <v>14</v>
      </c>
      <c r="D104" s="322">
        <v>0</v>
      </c>
      <c r="E104" s="322">
        <v>362.645235361652</v>
      </c>
      <c r="F104" s="322">
        <v>0</v>
      </c>
      <c r="G104" s="322">
        <v>100</v>
      </c>
    </row>
    <row r="105" spans="1:7" x14ac:dyDescent="0.25">
      <c r="A105" s="322" t="s">
        <v>92</v>
      </c>
      <c r="B105" s="322" t="s">
        <v>93</v>
      </c>
      <c r="C105" s="322" t="s">
        <v>15</v>
      </c>
      <c r="D105" s="322">
        <v>30.9441381</v>
      </c>
      <c r="E105" s="322">
        <v>3807.0352699</v>
      </c>
      <c r="F105" s="322">
        <v>0.80626118096150001</v>
      </c>
      <c r="G105" s="322">
        <v>99.193738819038501</v>
      </c>
    </row>
    <row r="106" spans="1:7" x14ac:dyDescent="0.25">
      <c r="A106" s="322" t="s">
        <v>92</v>
      </c>
      <c r="B106" s="322" t="s">
        <v>93</v>
      </c>
      <c r="C106" s="322" t="s">
        <v>14</v>
      </c>
      <c r="D106" s="322">
        <v>0</v>
      </c>
      <c r="E106" s="322">
        <v>2485.84354243297</v>
      </c>
      <c r="F106" s="322">
        <v>0</v>
      </c>
      <c r="G106" s="322">
        <v>100</v>
      </c>
    </row>
    <row r="107" spans="1:7" x14ac:dyDescent="0.25">
      <c r="A107" s="322" t="s">
        <v>94</v>
      </c>
      <c r="B107" s="322" t="s">
        <v>95</v>
      </c>
      <c r="C107" s="322" t="s">
        <v>14</v>
      </c>
      <c r="D107" s="322">
        <v>0</v>
      </c>
      <c r="E107" s="322">
        <v>4369.5004762592898</v>
      </c>
      <c r="F107" s="322">
        <v>0</v>
      </c>
      <c r="G107" s="322">
        <v>100</v>
      </c>
    </row>
    <row r="108" spans="1:7" x14ac:dyDescent="0.25">
      <c r="A108" s="322" t="s">
        <v>94</v>
      </c>
      <c r="B108" s="322" t="s">
        <v>95</v>
      </c>
      <c r="C108" s="322" t="s">
        <v>15</v>
      </c>
      <c r="D108" s="322">
        <v>0</v>
      </c>
      <c r="E108" s="322">
        <v>6994.1631428999999</v>
      </c>
      <c r="F108" s="322">
        <v>0</v>
      </c>
      <c r="G108" s="322">
        <v>100</v>
      </c>
    </row>
    <row r="109" spans="1:7" x14ac:dyDescent="0.25">
      <c r="A109" s="322" t="s">
        <v>96</v>
      </c>
      <c r="B109" s="322" t="s">
        <v>97</v>
      </c>
      <c r="C109" s="322" t="s">
        <v>14</v>
      </c>
      <c r="D109" s="322">
        <v>0</v>
      </c>
      <c r="E109" s="322">
        <v>9035.5056301545501</v>
      </c>
      <c r="F109" s="322">
        <v>0</v>
      </c>
      <c r="G109" s="322">
        <v>100</v>
      </c>
    </row>
    <row r="110" spans="1:7" x14ac:dyDescent="0.25">
      <c r="A110" s="322" t="s">
        <v>98</v>
      </c>
      <c r="B110" s="322" t="s">
        <v>99</v>
      </c>
      <c r="C110" s="322" t="s">
        <v>14</v>
      </c>
      <c r="D110" s="322">
        <v>49.332677268787897</v>
      </c>
      <c r="E110" s="322">
        <v>6380.6858486370602</v>
      </c>
      <c r="F110" s="322">
        <v>0.76722449663296999</v>
      </c>
      <c r="G110" s="322">
        <v>99.232775503366994</v>
      </c>
    </row>
    <row r="111" spans="1:7" x14ac:dyDescent="0.25">
      <c r="A111" s="322" t="s">
        <v>100</v>
      </c>
      <c r="B111" s="322" t="s">
        <v>101</v>
      </c>
      <c r="C111" s="322" t="s">
        <v>15</v>
      </c>
      <c r="D111" s="322">
        <v>16.015951399999999</v>
      </c>
      <c r="E111" s="322">
        <v>558.84851419999995</v>
      </c>
      <c r="F111" s="322">
        <v>2.7860395551295301</v>
      </c>
      <c r="G111" s="322">
        <v>97.213960444870494</v>
      </c>
    </row>
    <row r="112" spans="1:7" x14ac:dyDescent="0.25">
      <c r="A112" s="322" t="s">
        <v>102</v>
      </c>
      <c r="B112" s="322" t="s">
        <v>103</v>
      </c>
      <c r="C112" s="322" t="s">
        <v>15</v>
      </c>
      <c r="D112" s="322">
        <v>60.856721700000001</v>
      </c>
      <c r="E112" s="322">
        <v>42620.686672299998</v>
      </c>
      <c r="F112" s="322">
        <v>0.14258322652070499</v>
      </c>
      <c r="G112" s="322">
        <v>99.857416773479301</v>
      </c>
    </row>
    <row r="113" spans="1:7" x14ac:dyDescent="0.25">
      <c r="A113" s="322" t="s">
        <v>102</v>
      </c>
      <c r="B113" s="322" t="s">
        <v>103</v>
      </c>
      <c r="C113" s="322" t="s">
        <v>14</v>
      </c>
      <c r="D113" s="322">
        <v>0</v>
      </c>
      <c r="E113" s="322">
        <v>30951.572241006499</v>
      </c>
      <c r="F113" s="322">
        <v>0</v>
      </c>
      <c r="G113" s="322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793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323" t="s">
        <v>106</v>
      </c>
      <c r="B124" s="323" t="s">
        <v>107</v>
      </c>
      <c r="C124" s="323" t="s">
        <v>14</v>
      </c>
      <c r="D124" s="323">
        <v>39.9376341000319</v>
      </c>
      <c r="E124" s="323">
        <v>209217.026109055</v>
      </c>
      <c r="F124" s="323">
        <v>1.9085450436455698E-2</v>
      </c>
      <c r="G124" s="323">
        <v>99.980914549563593</v>
      </c>
    </row>
    <row r="125" spans="1:7" x14ac:dyDescent="0.25">
      <c r="A125" s="323" t="s">
        <v>106</v>
      </c>
      <c r="B125" s="323" t="s">
        <v>107</v>
      </c>
      <c r="C125" s="323" t="s">
        <v>15</v>
      </c>
      <c r="D125" s="323">
        <v>44.186744500000003</v>
      </c>
      <c r="E125" s="323">
        <v>230044.60509600001</v>
      </c>
      <c r="F125" s="323">
        <v>1.92042142281449E-2</v>
      </c>
      <c r="G125" s="323">
        <v>99.980795785771903</v>
      </c>
    </row>
    <row r="126" spans="1:7" x14ac:dyDescent="0.25">
      <c r="A126" s="323" t="s">
        <v>108</v>
      </c>
      <c r="B126" s="323" t="s">
        <v>109</v>
      </c>
      <c r="C126" s="323" t="s">
        <v>15</v>
      </c>
      <c r="D126" s="323">
        <v>51.565281599999999</v>
      </c>
      <c r="E126" s="323">
        <v>297221.83735659998</v>
      </c>
      <c r="F126" s="323">
        <v>1.7346079784594199E-2</v>
      </c>
      <c r="G126" s="323">
        <v>99.982653920215398</v>
      </c>
    </row>
    <row r="127" spans="1:7" x14ac:dyDescent="0.25">
      <c r="A127" s="323" t="s">
        <v>108</v>
      </c>
      <c r="B127" s="323" t="s">
        <v>109</v>
      </c>
      <c r="C127" s="323" t="s">
        <v>14</v>
      </c>
      <c r="D127" s="323">
        <v>0</v>
      </c>
      <c r="E127" s="323">
        <v>256194.94824207501</v>
      </c>
      <c r="F127" s="323">
        <v>0</v>
      </c>
      <c r="G127" s="323">
        <v>100</v>
      </c>
    </row>
    <row r="128" spans="1:7" x14ac:dyDescent="0.25">
      <c r="A128" s="323" t="s">
        <v>110</v>
      </c>
      <c r="B128" s="323" t="s">
        <v>111</v>
      </c>
      <c r="C128" s="323" t="s">
        <v>14</v>
      </c>
      <c r="D128" s="323">
        <v>1.48114163906598</v>
      </c>
      <c r="E128" s="323">
        <v>393523.31892629201</v>
      </c>
      <c r="F128" s="323">
        <v>3.7637822033333097E-4</v>
      </c>
      <c r="G128" s="323">
        <v>99.999623621779705</v>
      </c>
    </row>
    <row r="129" spans="1:7" x14ac:dyDescent="0.25">
      <c r="A129" s="323" t="s">
        <v>110</v>
      </c>
      <c r="B129" s="323" t="s">
        <v>111</v>
      </c>
      <c r="C129" s="323" t="s">
        <v>15</v>
      </c>
      <c r="D129" s="323">
        <v>198.48398639999999</v>
      </c>
      <c r="E129" s="323">
        <v>446153.29563870002</v>
      </c>
      <c r="F129" s="323">
        <v>4.4468062066809901E-2</v>
      </c>
      <c r="G129" s="323">
        <v>99.955531937933202</v>
      </c>
    </row>
    <row r="130" spans="1:7" x14ac:dyDescent="0.25">
      <c r="A130" s="323" t="s">
        <v>112</v>
      </c>
      <c r="B130" s="323" t="s">
        <v>113</v>
      </c>
      <c r="C130" s="323" t="s">
        <v>14</v>
      </c>
      <c r="D130" s="323">
        <v>0</v>
      </c>
      <c r="E130" s="323">
        <v>47925.832313250197</v>
      </c>
      <c r="F130" s="323">
        <v>0</v>
      </c>
      <c r="G130" s="323">
        <v>100</v>
      </c>
    </row>
    <row r="131" spans="1:7" x14ac:dyDescent="0.25">
      <c r="A131" s="323" t="s">
        <v>112</v>
      </c>
      <c r="B131" s="323" t="s">
        <v>113</v>
      </c>
      <c r="C131" s="323" t="s">
        <v>15</v>
      </c>
      <c r="D131" s="323">
        <v>0</v>
      </c>
      <c r="E131" s="323">
        <v>56437.552758400001</v>
      </c>
      <c r="F131" s="323">
        <v>0</v>
      </c>
      <c r="G131" s="323">
        <v>100</v>
      </c>
    </row>
    <row r="132" spans="1:7" x14ac:dyDescent="0.25">
      <c r="A132" s="323" t="s">
        <v>114</v>
      </c>
      <c r="B132" s="323" t="s">
        <v>115</v>
      </c>
      <c r="C132" s="323" t="s">
        <v>15</v>
      </c>
      <c r="D132" s="323">
        <v>10.533092099999999</v>
      </c>
      <c r="E132" s="323">
        <v>77335.5863866</v>
      </c>
      <c r="F132" s="323">
        <v>1.36181261206009E-2</v>
      </c>
      <c r="G132" s="323">
        <v>99.986381873879395</v>
      </c>
    </row>
    <row r="133" spans="1:7" x14ac:dyDescent="0.25">
      <c r="A133" s="323" t="s">
        <v>114</v>
      </c>
      <c r="B133" s="323" t="s">
        <v>115</v>
      </c>
      <c r="C133" s="323" t="s">
        <v>14</v>
      </c>
      <c r="D133" s="323">
        <v>0</v>
      </c>
      <c r="E133" s="323">
        <v>61807.819669868899</v>
      </c>
      <c r="F133" s="323">
        <v>0</v>
      </c>
      <c r="G133" s="323">
        <v>100</v>
      </c>
    </row>
    <row r="134" spans="1:7" x14ac:dyDescent="0.25">
      <c r="A134" s="323" t="s">
        <v>116</v>
      </c>
      <c r="B134" s="323" t="s">
        <v>117</v>
      </c>
      <c r="C134" s="323" t="s">
        <v>15</v>
      </c>
      <c r="D134" s="323">
        <v>23.068042899999998</v>
      </c>
      <c r="E134" s="323">
        <v>33113.526594399998</v>
      </c>
      <c r="F134" s="323">
        <v>6.9615007675030094E-2</v>
      </c>
      <c r="G134" s="323">
        <v>99.930384992325003</v>
      </c>
    </row>
    <row r="135" spans="1:7" x14ac:dyDescent="0.25">
      <c r="A135" s="323" t="s">
        <v>116</v>
      </c>
      <c r="B135" s="323" t="s">
        <v>117</v>
      </c>
      <c r="C135" s="323" t="s">
        <v>14</v>
      </c>
      <c r="D135" s="323">
        <v>0</v>
      </c>
      <c r="E135" s="323">
        <v>26356.140928961999</v>
      </c>
      <c r="F135" s="323">
        <v>0</v>
      </c>
      <c r="G135" s="323">
        <v>100</v>
      </c>
    </row>
    <row r="136" spans="1:7" x14ac:dyDescent="0.25">
      <c r="A136" s="323" t="s">
        <v>118</v>
      </c>
      <c r="B136" s="323" t="s">
        <v>119</v>
      </c>
      <c r="C136" s="323" t="s">
        <v>14</v>
      </c>
      <c r="D136" s="323">
        <v>0</v>
      </c>
      <c r="E136" s="323">
        <v>24641.9923142794</v>
      </c>
      <c r="F136" s="323">
        <v>0</v>
      </c>
      <c r="G136" s="323">
        <v>100</v>
      </c>
    </row>
    <row r="137" spans="1:7" x14ac:dyDescent="0.25">
      <c r="A137" s="323" t="s">
        <v>118</v>
      </c>
      <c r="B137" s="323" t="s">
        <v>119</v>
      </c>
      <c r="C137" s="323" t="s">
        <v>15</v>
      </c>
      <c r="D137" s="323">
        <v>0</v>
      </c>
      <c r="E137" s="323">
        <v>28217.651003999999</v>
      </c>
      <c r="F137" s="323">
        <v>0</v>
      </c>
      <c r="G137" s="323">
        <v>100</v>
      </c>
    </row>
    <row r="138" spans="1:7" x14ac:dyDescent="0.25">
      <c r="A138" s="323" t="s">
        <v>120</v>
      </c>
      <c r="B138" s="323" t="s">
        <v>121</v>
      </c>
      <c r="C138" s="323" t="s">
        <v>14</v>
      </c>
      <c r="D138" s="323">
        <v>24.764182568068598</v>
      </c>
      <c r="E138" s="323">
        <v>81843.313651603894</v>
      </c>
      <c r="F138" s="323">
        <v>3.0248887262541699E-2</v>
      </c>
      <c r="G138" s="323">
        <v>99.969751112737498</v>
      </c>
    </row>
    <row r="139" spans="1:7" x14ac:dyDescent="0.25">
      <c r="A139" s="323" t="s">
        <v>120</v>
      </c>
      <c r="B139" s="323" t="s">
        <v>121</v>
      </c>
      <c r="C139" s="323" t="s">
        <v>15</v>
      </c>
      <c r="D139" s="323">
        <v>0</v>
      </c>
      <c r="E139" s="323">
        <v>89938.236933799999</v>
      </c>
      <c r="F139" s="323">
        <v>0</v>
      </c>
      <c r="G139" s="323">
        <v>100</v>
      </c>
    </row>
    <row r="140" spans="1:7" x14ac:dyDescent="0.25">
      <c r="A140" s="323" t="s">
        <v>122</v>
      </c>
      <c r="B140" s="323" t="s">
        <v>123</v>
      </c>
      <c r="C140" s="323" t="s">
        <v>14</v>
      </c>
      <c r="D140" s="323">
        <v>0</v>
      </c>
      <c r="E140" s="323">
        <v>7593.5672186216298</v>
      </c>
      <c r="F140" s="323">
        <v>0</v>
      </c>
      <c r="G140" s="323">
        <v>100</v>
      </c>
    </row>
    <row r="141" spans="1:7" x14ac:dyDescent="0.25">
      <c r="A141" s="323" t="s">
        <v>122</v>
      </c>
      <c r="B141" s="323" t="s">
        <v>123</v>
      </c>
      <c r="C141" s="323" t="s">
        <v>15</v>
      </c>
      <c r="D141" s="323">
        <v>0</v>
      </c>
      <c r="E141" s="323">
        <v>7603.1952140000003</v>
      </c>
      <c r="F141" s="323">
        <v>0</v>
      </c>
      <c r="G141" s="323">
        <v>100</v>
      </c>
    </row>
    <row r="142" spans="1:7" x14ac:dyDescent="0.25">
      <c r="A142" s="323" t="s">
        <v>124</v>
      </c>
      <c r="B142" s="323" t="s">
        <v>125</v>
      </c>
      <c r="C142" s="323" t="s">
        <v>14</v>
      </c>
      <c r="D142" s="323">
        <v>89.345670185545302</v>
      </c>
      <c r="E142" s="323">
        <v>117114.442473943</v>
      </c>
      <c r="F142" s="323">
        <v>7.6231043040754301E-2</v>
      </c>
      <c r="G142" s="323">
        <v>99.923768956959194</v>
      </c>
    </row>
    <row r="143" spans="1:7" x14ac:dyDescent="0.25">
      <c r="A143" s="323" t="s">
        <v>124</v>
      </c>
      <c r="B143" s="323" t="s">
        <v>125</v>
      </c>
      <c r="C143" s="323" t="s">
        <v>15</v>
      </c>
      <c r="D143" s="323">
        <v>203.70971950000001</v>
      </c>
      <c r="E143" s="323">
        <v>136483.64472529999</v>
      </c>
      <c r="F143" s="323">
        <v>0.14903333254742801</v>
      </c>
      <c r="G143" s="323">
        <v>99.850966667452596</v>
      </c>
    </row>
    <row r="144" spans="1:7" x14ac:dyDescent="0.25">
      <c r="A144" s="323" t="s">
        <v>126</v>
      </c>
      <c r="B144" s="323" t="s">
        <v>127</v>
      </c>
      <c r="C144" s="323" t="s">
        <v>14</v>
      </c>
      <c r="D144" s="323">
        <v>1827.9806047330201</v>
      </c>
      <c r="E144" s="323">
        <v>185274.427858779</v>
      </c>
      <c r="F144" s="323">
        <v>0.97699469490768498</v>
      </c>
      <c r="G144" s="323">
        <v>99.023005305092298</v>
      </c>
    </row>
    <row r="145" spans="1:7" x14ac:dyDescent="0.25">
      <c r="A145" s="323" t="s">
        <v>126</v>
      </c>
      <c r="B145" s="323" t="s">
        <v>127</v>
      </c>
      <c r="C145" s="323" t="s">
        <v>15</v>
      </c>
      <c r="D145" s="323">
        <v>3051.9839201999998</v>
      </c>
      <c r="E145" s="323">
        <v>205650.10182750001</v>
      </c>
      <c r="F145" s="323">
        <v>1.46236388067992</v>
      </c>
      <c r="G145" s="323">
        <v>98.537636119320098</v>
      </c>
    </row>
    <row r="146" spans="1:7" x14ac:dyDescent="0.25">
      <c r="A146" s="323" t="s">
        <v>128</v>
      </c>
      <c r="B146" s="323" t="s">
        <v>129</v>
      </c>
      <c r="C146" s="323" t="s">
        <v>14</v>
      </c>
      <c r="D146" s="323">
        <v>1.7939964084575699</v>
      </c>
      <c r="E146" s="323">
        <v>74037.217890876302</v>
      </c>
      <c r="F146" s="323">
        <v>2.4230420729935E-3</v>
      </c>
      <c r="G146" s="323">
        <v>99.997576957926995</v>
      </c>
    </row>
    <row r="147" spans="1:7" x14ac:dyDescent="0.25">
      <c r="A147" s="323" t="s">
        <v>128</v>
      </c>
      <c r="B147" s="323" t="s">
        <v>129</v>
      </c>
      <c r="C147" s="323" t="s">
        <v>15</v>
      </c>
      <c r="D147" s="323">
        <v>70.052143400000006</v>
      </c>
      <c r="E147" s="323">
        <v>77952.1031908</v>
      </c>
      <c r="F147" s="323">
        <v>8.9784937496200604E-2</v>
      </c>
      <c r="G147" s="323">
        <v>99.910215062503795</v>
      </c>
    </row>
    <row r="148" spans="1:7" x14ac:dyDescent="0.25">
      <c r="A148" s="323" t="s">
        <v>130</v>
      </c>
      <c r="B148" s="323" t="s">
        <v>131</v>
      </c>
      <c r="C148" s="323" t="s">
        <v>14</v>
      </c>
      <c r="D148" s="323">
        <v>32.4084511291491</v>
      </c>
      <c r="E148" s="323">
        <v>893.90225554060203</v>
      </c>
      <c r="F148" s="323">
        <v>3.49865880808645</v>
      </c>
      <c r="G148" s="323">
        <v>96.501341191913497</v>
      </c>
    </row>
    <row r="149" spans="1:7" x14ac:dyDescent="0.25">
      <c r="A149" s="323" t="s">
        <v>130</v>
      </c>
      <c r="B149" s="323" t="s">
        <v>131</v>
      </c>
      <c r="C149" s="323" t="s">
        <v>15</v>
      </c>
      <c r="D149" s="323">
        <v>19.850956400000001</v>
      </c>
      <c r="E149" s="323">
        <v>1115.2628232</v>
      </c>
      <c r="F149" s="323">
        <v>1.74880763116057</v>
      </c>
      <c r="G149" s="323">
        <v>98.251192368839398</v>
      </c>
    </row>
    <row r="150" spans="1:7" x14ac:dyDescent="0.25">
      <c r="A150" s="323" t="s">
        <v>132</v>
      </c>
      <c r="B150" s="323" t="s">
        <v>133</v>
      </c>
      <c r="C150" s="323" t="s">
        <v>14</v>
      </c>
      <c r="D150" s="323">
        <v>24.454923782226299</v>
      </c>
      <c r="E150" s="323">
        <v>40564.320655842203</v>
      </c>
      <c r="F150" s="323">
        <v>6.02504594755566E-2</v>
      </c>
      <c r="G150" s="323">
        <v>99.939749540524403</v>
      </c>
    </row>
    <row r="151" spans="1:7" x14ac:dyDescent="0.25">
      <c r="A151" s="323" t="s">
        <v>132</v>
      </c>
      <c r="B151" s="323" t="s">
        <v>133</v>
      </c>
      <c r="C151" s="323" t="s">
        <v>15</v>
      </c>
      <c r="D151" s="323">
        <v>393.43762989999999</v>
      </c>
      <c r="E151" s="323">
        <v>38670.916688999998</v>
      </c>
      <c r="F151" s="323">
        <v>1.0071525224458899</v>
      </c>
      <c r="G151" s="323">
        <v>98.992847477554093</v>
      </c>
    </row>
    <row r="152" spans="1:7" x14ac:dyDescent="0.25">
      <c r="A152" s="323" t="s">
        <v>134</v>
      </c>
      <c r="B152" s="323" t="s">
        <v>135</v>
      </c>
      <c r="C152" s="323" t="s">
        <v>14</v>
      </c>
      <c r="D152" s="323">
        <v>8</v>
      </c>
      <c r="E152" s="323">
        <v>119063.098657711</v>
      </c>
      <c r="F152" s="323">
        <v>6.7186748843203999E-3</v>
      </c>
      <c r="G152" s="323">
        <v>99.993281325115703</v>
      </c>
    </row>
    <row r="153" spans="1:7" x14ac:dyDescent="0.25">
      <c r="A153" s="323" t="s">
        <v>134</v>
      </c>
      <c r="B153" s="323" t="s">
        <v>135</v>
      </c>
      <c r="C153" s="323" t="s">
        <v>15</v>
      </c>
      <c r="D153" s="323">
        <v>718.13218810000001</v>
      </c>
      <c r="E153" s="323">
        <v>134952.9627717</v>
      </c>
      <c r="F153" s="323">
        <v>0.52931848770940204</v>
      </c>
      <c r="G153" s="323">
        <v>99.470681512290597</v>
      </c>
    </row>
    <row r="154" spans="1:7" x14ac:dyDescent="0.25">
      <c r="A154" s="323" t="s">
        <v>136</v>
      </c>
      <c r="B154" s="323" t="s">
        <v>137</v>
      </c>
      <c r="C154" s="323" t="s">
        <v>14</v>
      </c>
      <c r="D154" s="323">
        <v>814.30456341861702</v>
      </c>
      <c r="E154" s="323">
        <v>103169.7785266</v>
      </c>
      <c r="F154" s="323">
        <v>0.78310500917114101</v>
      </c>
      <c r="G154" s="323">
        <v>99.216894990828905</v>
      </c>
    </row>
    <row r="155" spans="1:7" x14ac:dyDescent="0.25">
      <c r="A155" s="323" t="s">
        <v>136</v>
      </c>
      <c r="B155" s="323" t="s">
        <v>137</v>
      </c>
      <c r="C155" s="323" t="s">
        <v>15</v>
      </c>
      <c r="D155" s="323">
        <v>1967.1658459</v>
      </c>
      <c r="E155" s="323">
        <v>126721.7552995</v>
      </c>
      <c r="F155" s="323">
        <v>1.5286209787067699</v>
      </c>
      <c r="G155" s="323">
        <v>98.471379021293203</v>
      </c>
    </row>
    <row r="156" spans="1:7" x14ac:dyDescent="0.25">
      <c r="A156" s="323" t="s">
        <v>138</v>
      </c>
      <c r="B156" s="323" t="s">
        <v>139</v>
      </c>
      <c r="C156" s="323" t="s">
        <v>15</v>
      </c>
      <c r="D156" s="323">
        <v>36.794636099999998</v>
      </c>
      <c r="E156" s="323">
        <v>70395.061663700006</v>
      </c>
      <c r="F156" s="323">
        <v>5.2241468609573599E-2</v>
      </c>
      <c r="G156" s="323">
        <v>99.947758531390406</v>
      </c>
    </row>
    <row r="157" spans="1:7" x14ac:dyDescent="0.25">
      <c r="A157" s="323" t="s">
        <v>138</v>
      </c>
      <c r="B157" s="323" t="s">
        <v>139</v>
      </c>
      <c r="C157" s="323" t="s">
        <v>14</v>
      </c>
      <c r="D157" s="323">
        <v>0</v>
      </c>
      <c r="E157" s="323">
        <v>57281.768623329001</v>
      </c>
      <c r="F157" s="323">
        <v>0</v>
      </c>
      <c r="G157" s="323">
        <v>100</v>
      </c>
    </row>
    <row r="158" spans="1:7" x14ac:dyDescent="0.25">
      <c r="A158" s="323" t="s">
        <v>140</v>
      </c>
      <c r="B158" s="323" t="s">
        <v>141</v>
      </c>
      <c r="C158" s="323" t="s">
        <v>14</v>
      </c>
      <c r="D158" s="323">
        <v>48.786618094603902</v>
      </c>
      <c r="E158" s="323">
        <v>206133.76676199699</v>
      </c>
      <c r="F158" s="323">
        <v>2.3661855620085898E-2</v>
      </c>
      <c r="G158" s="323">
        <v>99.976338144379895</v>
      </c>
    </row>
    <row r="159" spans="1:7" x14ac:dyDescent="0.25">
      <c r="A159" s="323" t="s">
        <v>140</v>
      </c>
      <c r="B159" s="323" t="s">
        <v>141</v>
      </c>
      <c r="C159" s="323" t="s">
        <v>15</v>
      </c>
      <c r="D159" s="323">
        <v>194.48199099999999</v>
      </c>
      <c r="E159" s="323">
        <v>233498.02363050001</v>
      </c>
      <c r="F159" s="323">
        <v>8.3221321318276503E-2</v>
      </c>
      <c r="G159" s="323">
        <v>99.916778678681695</v>
      </c>
    </row>
    <row r="160" spans="1:7" x14ac:dyDescent="0.25">
      <c r="A160" s="323" t="s">
        <v>142</v>
      </c>
      <c r="B160" s="323" t="s">
        <v>143</v>
      </c>
      <c r="C160" s="323" t="s">
        <v>15</v>
      </c>
      <c r="D160" s="323">
        <v>253.8669185</v>
      </c>
      <c r="E160" s="323">
        <v>364829.97940760001</v>
      </c>
      <c r="F160" s="323">
        <v>6.95366067424526E-2</v>
      </c>
      <c r="G160" s="323">
        <v>99.930463393257597</v>
      </c>
    </row>
    <row r="161" spans="1:7" x14ac:dyDescent="0.25">
      <c r="A161" s="323" t="s">
        <v>142</v>
      </c>
      <c r="B161" s="323" t="s">
        <v>143</v>
      </c>
      <c r="C161" s="323" t="s">
        <v>14</v>
      </c>
      <c r="D161" s="323">
        <v>0</v>
      </c>
      <c r="E161" s="323">
        <v>322946.90796364599</v>
      </c>
      <c r="F161" s="323">
        <v>0</v>
      </c>
      <c r="G161" s="323">
        <v>100</v>
      </c>
    </row>
    <row r="162" spans="1:7" x14ac:dyDescent="0.25">
      <c r="A162" s="323" t="s">
        <v>144</v>
      </c>
      <c r="B162" s="323" t="s">
        <v>145</v>
      </c>
      <c r="C162" s="323" t="s">
        <v>15</v>
      </c>
      <c r="D162" s="323">
        <v>5.2712529999999997</v>
      </c>
      <c r="E162" s="323">
        <v>146771.62937519999</v>
      </c>
      <c r="F162" s="323">
        <v>3.5913369048121502E-3</v>
      </c>
      <c r="G162" s="323">
        <v>99.996408663095195</v>
      </c>
    </row>
    <row r="163" spans="1:7" x14ac:dyDescent="0.25">
      <c r="A163" s="323" t="s">
        <v>144</v>
      </c>
      <c r="B163" s="323" t="s">
        <v>145</v>
      </c>
      <c r="C163" s="323" t="s">
        <v>14</v>
      </c>
      <c r="D163" s="323">
        <v>0</v>
      </c>
      <c r="E163" s="323">
        <v>123078.94799410101</v>
      </c>
      <c r="F163" s="323">
        <v>0</v>
      </c>
      <c r="G163" s="323">
        <v>100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794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24" t="s">
        <v>106</v>
      </c>
      <c r="B174" s="324" t="s">
        <v>107</v>
      </c>
      <c r="C174" s="324" t="s">
        <v>14</v>
      </c>
      <c r="D174" s="324">
        <v>25.238793621623302</v>
      </c>
      <c r="E174" s="324">
        <v>209124.875694991</v>
      </c>
      <c r="F174" s="324">
        <v>1.2067310449881401E-2</v>
      </c>
      <c r="G174" s="324">
        <v>99.987932689550107</v>
      </c>
    </row>
    <row r="175" spans="1:7" x14ac:dyDescent="0.25">
      <c r="A175" s="324" t="s">
        <v>106</v>
      </c>
      <c r="B175" s="324" t="s">
        <v>107</v>
      </c>
      <c r="C175" s="324" t="s">
        <v>15</v>
      </c>
      <c r="D175" s="324">
        <v>41.490814</v>
      </c>
      <c r="E175" s="324">
        <v>229889.0170732</v>
      </c>
      <c r="F175" s="324">
        <v>1.8044936438080101E-2</v>
      </c>
      <c r="G175" s="324">
        <v>99.981955063561898</v>
      </c>
    </row>
    <row r="176" spans="1:7" x14ac:dyDescent="0.25">
      <c r="A176" s="324" t="s">
        <v>108</v>
      </c>
      <c r="B176" s="324" t="s">
        <v>109</v>
      </c>
      <c r="C176" s="324" t="s">
        <v>15</v>
      </c>
      <c r="D176" s="324">
        <v>51.565281599999999</v>
      </c>
      <c r="E176" s="324">
        <v>297221.83735659998</v>
      </c>
      <c r="F176" s="324">
        <v>1.7346079784594199E-2</v>
      </c>
      <c r="G176" s="324">
        <v>99.982653920215398</v>
      </c>
    </row>
    <row r="177" spans="1:7" x14ac:dyDescent="0.25">
      <c r="A177" s="324" t="s">
        <v>108</v>
      </c>
      <c r="B177" s="324" t="s">
        <v>109</v>
      </c>
      <c r="C177" s="324" t="s">
        <v>14</v>
      </c>
      <c r="D177" s="324">
        <v>0</v>
      </c>
      <c r="E177" s="324">
        <v>256194.94824207501</v>
      </c>
      <c r="F177" s="324">
        <v>0</v>
      </c>
      <c r="G177" s="324">
        <v>100</v>
      </c>
    </row>
    <row r="178" spans="1:7" x14ac:dyDescent="0.25">
      <c r="A178" s="324" t="s">
        <v>110</v>
      </c>
      <c r="B178" s="324" t="s">
        <v>111</v>
      </c>
      <c r="C178" s="324" t="s">
        <v>15</v>
      </c>
      <c r="D178" s="324">
        <v>194.3805945</v>
      </c>
      <c r="E178" s="324">
        <v>444909.63881089998</v>
      </c>
      <c r="F178" s="324">
        <v>4.3670824352399003E-2</v>
      </c>
      <c r="G178" s="324">
        <v>99.956329175647596</v>
      </c>
    </row>
    <row r="179" spans="1:7" x14ac:dyDescent="0.25">
      <c r="A179" s="324" t="s">
        <v>110</v>
      </c>
      <c r="B179" s="324" t="s">
        <v>111</v>
      </c>
      <c r="C179" s="324" t="s">
        <v>14</v>
      </c>
      <c r="D179" s="324">
        <v>0</v>
      </c>
      <c r="E179" s="324">
        <v>392594.20942367899</v>
      </c>
      <c r="F179" s="324">
        <v>0</v>
      </c>
      <c r="G179" s="324">
        <v>100</v>
      </c>
    </row>
    <row r="180" spans="1:7" x14ac:dyDescent="0.25">
      <c r="A180" s="324" t="s">
        <v>112</v>
      </c>
      <c r="B180" s="324" t="s">
        <v>113</v>
      </c>
      <c r="C180" s="324" t="s">
        <v>14</v>
      </c>
      <c r="D180" s="324">
        <v>0</v>
      </c>
      <c r="E180" s="324">
        <v>47925.832313250197</v>
      </c>
      <c r="F180" s="324">
        <v>0</v>
      </c>
      <c r="G180" s="324">
        <v>100</v>
      </c>
    </row>
    <row r="181" spans="1:7" x14ac:dyDescent="0.25">
      <c r="A181" s="324" t="s">
        <v>112</v>
      </c>
      <c r="B181" s="324" t="s">
        <v>113</v>
      </c>
      <c r="C181" s="324" t="s">
        <v>15</v>
      </c>
      <c r="D181" s="324">
        <v>0</v>
      </c>
      <c r="E181" s="324">
        <v>56437.552758400001</v>
      </c>
      <c r="F181" s="324">
        <v>0</v>
      </c>
      <c r="G181" s="324">
        <v>100</v>
      </c>
    </row>
    <row r="182" spans="1:7" x14ac:dyDescent="0.25">
      <c r="A182" s="324" t="s">
        <v>114</v>
      </c>
      <c r="B182" s="324" t="s">
        <v>115</v>
      </c>
      <c r="C182" s="324" t="s">
        <v>15</v>
      </c>
      <c r="D182" s="324">
        <v>10.533092099999999</v>
      </c>
      <c r="E182" s="324">
        <v>77335.5863866</v>
      </c>
      <c r="F182" s="324">
        <v>1.36181261206009E-2</v>
      </c>
      <c r="G182" s="324">
        <v>99.986381873879395</v>
      </c>
    </row>
    <row r="183" spans="1:7" x14ac:dyDescent="0.25">
      <c r="A183" s="324" t="s">
        <v>114</v>
      </c>
      <c r="B183" s="324" t="s">
        <v>115</v>
      </c>
      <c r="C183" s="324" t="s">
        <v>14</v>
      </c>
      <c r="D183" s="324">
        <v>0</v>
      </c>
      <c r="E183" s="324">
        <v>61807.819669868899</v>
      </c>
      <c r="F183" s="324">
        <v>0</v>
      </c>
      <c r="G183" s="324">
        <v>100</v>
      </c>
    </row>
    <row r="184" spans="1:7" x14ac:dyDescent="0.25">
      <c r="A184" s="324" t="s">
        <v>116</v>
      </c>
      <c r="B184" s="324" t="s">
        <v>117</v>
      </c>
      <c r="C184" s="324" t="s">
        <v>15</v>
      </c>
      <c r="D184" s="324">
        <v>23.068042899999998</v>
      </c>
      <c r="E184" s="324">
        <v>33113.526594399998</v>
      </c>
      <c r="F184" s="324">
        <v>6.9615007675030094E-2</v>
      </c>
      <c r="G184" s="324">
        <v>99.930384992325003</v>
      </c>
    </row>
    <row r="185" spans="1:7" x14ac:dyDescent="0.25">
      <c r="A185" s="324" t="s">
        <v>116</v>
      </c>
      <c r="B185" s="324" t="s">
        <v>117</v>
      </c>
      <c r="C185" s="324" t="s">
        <v>14</v>
      </c>
      <c r="D185" s="324">
        <v>0</v>
      </c>
      <c r="E185" s="324">
        <v>26356.140928961999</v>
      </c>
      <c r="F185" s="324">
        <v>0</v>
      </c>
      <c r="G185" s="324">
        <v>100</v>
      </c>
    </row>
    <row r="186" spans="1:7" x14ac:dyDescent="0.25">
      <c r="A186" s="324" t="s">
        <v>118</v>
      </c>
      <c r="B186" s="324" t="s">
        <v>119</v>
      </c>
      <c r="C186" s="324" t="s">
        <v>14</v>
      </c>
      <c r="D186" s="324">
        <v>0</v>
      </c>
      <c r="E186" s="324">
        <v>24641.9923142794</v>
      </c>
      <c r="F186" s="324">
        <v>0</v>
      </c>
      <c r="G186" s="324">
        <v>100</v>
      </c>
    </row>
    <row r="187" spans="1:7" x14ac:dyDescent="0.25">
      <c r="A187" s="324" t="s">
        <v>118</v>
      </c>
      <c r="B187" s="324" t="s">
        <v>119</v>
      </c>
      <c r="C187" s="324" t="s">
        <v>15</v>
      </c>
      <c r="D187" s="324">
        <v>0</v>
      </c>
      <c r="E187" s="324">
        <v>28217.651003999999</v>
      </c>
      <c r="F187" s="324">
        <v>0</v>
      </c>
      <c r="G187" s="324">
        <v>100</v>
      </c>
    </row>
    <row r="188" spans="1:7" x14ac:dyDescent="0.25">
      <c r="A188" s="324" t="s">
        <v>120</v>
      </c>
      <c r="B188" s="324" t="s">
        <v>121</v>
      </c>
      <c r="C188" s="324" t="s">
        <v>14</v>
      </c>
      <c r="D188" s="324">
        <v>24.764182568068598</v>
      </c>
      <c r="E188" s="324">
        <v>81843.313651603894</v>
      </c>
      <c r="F188" s="324">
        <v>3.0248887262541699E-2</v>
      </c>
      <c r="G188" s="324">
        <v>99.969751112737498</v>
      </c>
    </row>
    <row r="189" spans="1:7" x14ac:dyDescent="0.25">
      <c r="A189" s="324" t="s">
        <v>120</v>
      </c>
      <c r="B189" s="324" t="s">
        <v>121</v>
      </c>
      <c r="C189" s="324" t="s">
        <v>15</v>
      </c>
      <c r="D189" s="324">
        <v>0</v>
      </c>
      <c r="E189" s="324">
        <v>89938.236933799999</v>
      </c>
      <c r="F189" s="324">
        <v>0</v>
      </c>
      <c r="G189" s="324">
        <v>100</v>
      </c>
    </row>
    <row r="190" spans="1:7" x14ac:dyDescent="0.25">
      <c r="A190" s="324" t="s">
        <v>122</v>
      </c>
      <c r="B190" s="324" t="s">
        <v>123</v>
      </c>
      <c r="C190" s="324" t="s">
        <v>14</v>
      </c>
      <c r="D190" s="324">
        <v>0</v>
      </c>
      <c r="E190" s="324">
        <v>7593.5672186216298</v>
      </c>
      <c r="F190" s="324">
        <v>0</v>
      </c>
      <c r="G190" s="324">
        <v>100</v>
      </c>
    </row>
    <row r="191" spans="1:7" x14ac:dyDescent="0.25">
      <c r="A191" s="324" t="s">
        <v>122</v>
      </c>
      <c r="B191" s="324" t="s">
        <v>123</v>
      </c>
      <c r="C191" s="324" t="s">
        <v>15</v>
      </c>
      <c r="D191" s="324">
        <v>0</v>
      </c>
      <c r="E191" s="324">
        <v>7603.1952140000003</v>
      </c>
      <c r="F191" s="324">
        <v>0</v>
      </c>
      <c r="G191" s="324">
        <v>100</v>
      </c>
    </row>
    <row r="192" spans="1:7" x14ac:dyDescent="0.25">
      <c r="A192" s="324" t="s">
        <v>124</v>
      </c>
      <c r="B192" s="324" t="s">
        <v>125</v>
      </c>
      <c r="C192" s="324" t="s">
        <v>14</v>
      </c>
      <c r="D192" s="324">
        <v>89.345670185545302</v>
      </c>
      <c r="E192" s="324">
        <v>117114.442473943</v>
      </c>
      <c r="F192" s="324">
        <v>7.6231043040754301E-2</v>
      </c>
      <c r="G192" s="324">
        <v>99.923768956959194</v>
      </c>
    </row>
    <row r="193" spans="1:7" x14ac:dyDescent="0.25">
      <c r="A193" s="324" t="s">
        <v>124</v>
      </c>
      <c r="B193" s="324" t="s">
        <v>125</v>
      </c>
      <c r="C193" s="324" t="s">
        <v>15</v>
      </c>
      <c r="D193" s="324">
        <v>203.70971950000001</v>
      </c>
      <c r="E193" s="324">
        <v>136483.64472529999</v>
      </c>
      <c r="F193" s="324">
        <v>0.14903333254742801</v>
      </c>
      <c r="G193" s="324">
        <v>99.850966667452596</v>
      </c>
    </row>
    <row r="194" spans="1:7" x14ac:dyDescent="0.25">
      <c r="A194" s="324" t="s">
        <v>126</v>
      </c>
      <c r="B194" s="324" t="s">
        <v>127</v>
      </c>
      <c r="C194" s="324" t="s">
        <v>14</v>
      </c>
      <c r="D194" s="324">
        <v>1794.05412194568</v>
      </c>
      <c r="E194" s="324">
        <v>183224.29708898699</v>
      </c>
      <c r="F194" s="324">
        <v>0.96966279842173597</v>
      </c>
      <c r="G194" s="324">
        <v>99.030337201578206</v>
      </c>
    </row>
    <row r="195" spans="1:7" x14ac:dyDescent="0.25">
      <c r="A195" s="324" t="s">
        <v>126</v>
      </c>
      <c r="B195" s="324" t="s">
        <v>127</v>
      </c>
      <c r="C195" s="324" t="s">
        <v>15</v>
      </c>
      <c r="D195" s="324">
        <v>2809.7102908000002</v>
      </c>
      <c r="E195" s="324">
        <v>202860.9983946</v>
      </c>
      <c r="F195" s="324">
        <v>1.3661207805229201</v>
      </c>
      <c r="G195" s="324">
        <v>98.633879219477095</v>
      </c>
    </row>
    <row r="196" spans="1:7" x14ac:dyDescent="0.25">
      <c r="A196" s="324" t="s">
        <v>128</v>
      </c>
      <c r="B196" s="324" t="s">
        <v>129</v>
      </c>
      <c r="C196" s="324" t="s">
        <v>15</v>
      </c>
      <c r="D196" s="324">
        <v>56.464203400000002</v>
      </c>
      <c r="E196" s="324">
        <v>77595.419765800005</v>
      </c>
      <c r="F196" s="324">
        <v>7.2714531204930002E-2</v>
      </c>
      <c r="G196" s="324">
        <v>99.927285468795105</v>
      </c>
    </row>
    <row r="197" spans="1:7" x14ac:dyDescent="0.25">
      <c r="A197" s="324" t="s">
        <v>128</v>
      </c>
      <c r="B197" s="324" t="s">
        <v>129</v>
      </c>
      <c r="C197" s="324" t="s">
        <v>14</v>
      </c>
      <c r="D197" s="324">
        <v>0</v>
      </c>
      <c r="E197" s="324">
        <v>73784.297363197198</v>
      </c>
      <c r="F197" s="324">
        <v>0</v>
      </c>
      <c r="G197" s="324">
        <v>100</v>
      </c>
    </row>
    <row r="198" spans="1:7" x14ac:dyDescent="0.25">
      <c r="A198" s="324" t="s">
        <v>132</v>
      </c>
      <c r="B198" s="324" t="s">
        <v>133</v>
      </c>
      <c r="C198" s="324" t="s">
        <v>14</v>
      </c>
      <c r="D198" s="324">
        <v>20.4257387172336</v>
      </c>
      <c r="E198" s="324">
        <v>40358.657813563303</v>
      </c>
      <c r="F198" s="324">
        <v>5.0584948741561997E-2</v>
      </c>
      <c r="G198" s="324">
        <v>99.949415051258399</v>
      </c>
    </row>
    <row r="199" spans="1:7" x14ac:dyDescent="0.25">
      <c r="A199" s="324" t="s">
        <v>132</v>
      </c>
      <c r="B199" s="324" t="s">
        <v>133</v>
      </c>
      <c r="C199" s="324" t="s">
        <v>15</v>
      </c>
      <c r="D199" s="324">
        <v>393.43762989999999</v>
      </c>
      <c r="E199" s="324">
        <v>38335.158106499999</v>
      </c>
      <c r="F199" s="324">
        <v>1.0158840578105901</v>
      </c>
      <c r="G199" s="324">
        <v>98.984115942189405</v>
      </c>
    </row>
    <row r="200" spans="1:7" x14ac:dyDescent="0.25">
      <c r="A200" s="324" t="s">
        <v>134</v>
      </c>
      <c r="B200" s="324" t="s">
        <v>135</v>
      </c>
      <c r="C200" s="324" t="s">
        <v>15</v>
      </c>
      <c r="D200" s="324">
        <v>714.96145630000001</v>
      </c>
      <c r="E200" s="324">
        <v>134938.69447859999</v>
      </c>
      <c r="F200" s="324">
        <v>0.52704916161132398</v>
      </c>
      <c r="G200" s="324">
        <v>99.472950838388698</v>
      </c>
    </row>
    <row r="201" spans="1:7" x14ac:dyDescent="0.25">
      <c r="A201" s="324" t="s">
        <v>134</v>
      </c>
      <c r="B201" s="324" t="s">
        <v>135</v>
      </c>
      <c r="C201" s="324" t="s">
        <v>14</v>
      </c>
      <c r="D201" s="324">
        <v>0</v>
      </c>
      <c r="E201" s="324">
        <v>119026.098657711</v>
      </c>
      <c r="F201" s="324">
        <v>0</v>
      </c>
      <c r="G201" s="324">
        <v>100</v>
      </c>
    </row>
    <row r="202" spans="1:7" x14ac:dyDescent="0.25">
      <c r="A202" s="324" t="s">
        <v>136</v>
      </c>
      <c r="B202" s="324" t="s">
        <v>137</v>
      </c>
      <c r="C202" s="324" t="s">
        <v>14</v>
      </c>
      <c r="D202" s="324">
        <v>637.95544774021903</v>
      </c>
      <c r="E202" s="324">
        <v>101275.52531914601</v>
      </c>
      <c r="F202" s="324">
        <v>0.62597748888536098</v>
      </c>
      <c r="G202" s="324">
        <v>99.374022511114603</v>
      </c>
    </row>
    <row r="203" spans="1:7" x14ac:dyDescent="0.25">
      <c r="A203" s="324" t="s">
        <v>136</v>
      </c>
      <c r="B203" s="324" t="s">
        <v>137</v>
      </c>
      <c r="C203" s="324" t="s">
        <v>15</v>
      </c>
      <c r="D203" s="324">
        <v>1860.4773187999999</v>
      </c>
      <c r="E203" s="324">
        <v>123899.6334778</v>
      </c>
      <c r="F203" s="324">
        <v>1.4793858776166899</v>
      </c>
      <c r="G203" s="324">
        <v>98.520614122383293</v>
      </c>
    </row>
    <row r="204" spans="1:7" x14ac:dyDescent="0.25">
      <c r="A204" s="324" t="s">
        <v>138</v>
      </c>
      <c r="B204" s="324" t="s">
        <v>139</v>
      </c>
      <c r="C204" s="324" t="s">
        <v>15</v>
      </c>
      <c r="D204" s="324">
        <v>36.794636099999998</v>
      </c>
      <c r="E204" s="324">
        <v>70395.061663700006</v>
      </c>
      <c r="F204" s="324">
        <v>5.2241468609573599E-2</v>
      </c>
      <c r="G204" s="324">
        <v>99.947758531390406</v>
      </c>
    </row>
    <row r="205" spans="1:7" x14ac:dyDescent="0.25">
      <c r="A205" s="324" t="s">
        <v>138</v>
      </c>
      <c r="B205" s="324" t="s">
        <v>139</v>
      </c>
      <c r="C205" s="324" t="s">
        <v>14</v>
      </c>
      <c r="D205" s="324">
        <v>0</v>
      </c>
      <c r="E205" s="324">
        <v>57281.768623329001</v>
      </c>
      <c r="F205" s="324">
        <v>0</v>
      </c>
      <c r="G205" s="324">
        <v>100</v>
      </c>
    </row>
    <row r="206" spans="1:7" x14ac:dyDescent="0.25">
      <c r="A206" s="324" t="s">
        <v>140</v>
      </c>
      <c r="B206" s="324" t="s">
        <v>141</v>
      </c>
      <c r="C206" s="324" t="s">
        <v>14</v>
      </c>
      <c r="D206" s="324">
        <v>48.786618094603902</v>
      </c>
      <c r="E206" s="324">
        <v>206133.76676199699</v>
      </c>
      <c r="F206" s="324">
        <v>2.3661855620085898E-2</v>
      </c>
      <c r="G206" s="324">
        <v>99.976338144379895</v>
      </c>
    </row>
    <row r="207" spans="1:7" x14ac:dyDescent="0.25">
      <c r="A207" s="324" t="s">
        <v>140</v>
      </c>
      <c r="B207" s="324" t="s">
        <v>141</v>
      </c>
      <c r="C207" s="324" t="s">
        <v>15</v>
      </c>
      <c r="D207" s="324">
        <v>194.48199099999999</v>
      </c>
      <c r="E207" s="324">
        <v>233498.02363050001</v>
      </c>
      <c r="F207" s="324">
        <v>8.3221321318276503E-2</v>
      </c>
      <c r="G207" s="324">
        <v>99.916778678681695</v>
      </c>
    </row>
    <row r="208" spans="1:7" x14ac:dyDescent="0.25">
      <c r="A208" s="324" t="s">
        <v>142</v>
      </c>
      <c r="B208" s="324" t="s">
        <v>143</v>
      </c>
      <c r="C208" s="324" t="s">
        <v>15</v>
      </c>
      <c r="D208" s="324">
        <v>253.8669185</v>
      </c>
      <c r="E208" s="324">
        <v>364829.97940760001</v>
      </c>
      <c r="F208" s="324">
        <v>6.95366067424526E-2</v>
      </c>
      <c r="G208" s="324">
        <v>99.930463393257597</v>
      </c>
    </row>
    <row r="209" spans="1:7" x14ac:dyDescent="0.25">
      <c r="A209" s="324" t="s">
        <v>142</v>
      </c>
      <c r="B209" s="324" t="s">
        <v>143</v>
      </c>
      <c r="C209" s="324" t="s">
        <v>14</v>
      </c>
      <c r="D209" s="324">
        <v>0</v>
      </c>
      <c r="E209" s="324">
        <v>322946.90796364599</v>
      </c>
      <c r="F209" s="324">
        <v>0</v>
      </c>
      <c r="G209" s="324">
        <v>100</v>
      </c>
    </row>
    <row r="210" spans="1:7" x14ac:dyDescent="0.25">
      <c r="A210" s="324" t="s">
        <v>144</v>
      </c>
      <c r="B210" s="324" t="s">
        <v>145</v>
      </c>
      <c r="C210" s="324" t="s">
        <v>15</v>
      </c>
      <c r="D210" s="324">
        <v>5.2712529999999997</v>
      </c>
      <c r="E210" s="324">
        <v>146771.62937519999</v>
      </c>
      <c r="F210" s="324">
        <v>3.5913369048121502E-3</v>
      </c>
      <c r="G210" s="324">
        <v>99.996408663095195</v>
      </c>
    </row>
    <row r="211" spans="1:7" x14ac:dyDescent="0.25">
      <c r="A211" s="324" t="s">
        <v>144</v>
      </c>
      <c r="B211" s="324" t="s">
        <v>145</v>
      </c>
      <c r="C211" s="324" t="s">
        <v>14</v>
      </c>
      <c r="D211" s="324">
        <v>0</v>
      </c>
      <c r="E211" s="324">
        <v>123078.94799410101</v>
      </c>
      <c r="F211" s="324">
        <v>0</v>
      </c>
      <c r="G211" s="324">
        <v>100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795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325" t="s">
        <v>149</v>
      </c>
      <c r="B222" s="325" t="s">
        <v>150</v>
      </c>
      <c r="C222" s="325" t="s">
        <v>15</v>
      </c>
      <c r="D222" s="325">
        <v>10.533092099999999</v>
      </c>
      <c r="E222" s="325">
        <v>19691.872538799998</v>
      </c>
      <c r="F222" s="325">
        <v>5.3460944299515201E-2</v>
      </c>
      <c r="G222" s="325">
        <v>99.946539055700498</v>
      </c>
    </row>
    <row r="223" spans="1:7" x14ac:dyDescent="0.25">
      <c r="A223" s="325" t="s">
        <v>149</v>
      </c>
      <c r="B223" s="325" t="s">
        <v>150</v>
      </c>
      <c r="C223" s="325" t="s">
        <v>14</v>
      </c>
      <c r="D223" s="325">
        <v>0</v>
      </c>
      <c r="E223" s="325">
        <v>15099.737738891799</v>
      </c>
      <c r="F223" s="325">
        <v>0</v>
      </c>
      <c r="G223" s="325">
        <v>100</v>
      </c>
    </row>
    <row r="224" spans="1:7" x14ac:dyDescent="0.25">
      <c r="A224" s="325" t="s">
        <v>151</v>
      </c>
      <c r="B224" s="325" t="s">
        <v>152</v>
      </c>
      <c r="C224" s="325" t="s">
        <v>14</v>
      </c>
      <c r="D224" s="325">
        <v>0</v>
      </c>
      <c r="E224" s="325">
        <v>12460.643985626701</v>
      </c>
      <c r="F224" s="325">
        <v>0</v>
      </c>
      <c r="G224" s="325">
        <v>100</v>
      </c>
    </row>
    <row r="225" spans="1:7" x14ac:dyDescent="0.25">
      <c r="A225" s="325" t="s">
        <v>151</v>
      </c>
      <c r="B225" s="325" t="s">
        <v>152</v>
      </c>
      <c r="C225" s="325" t="s">
        <v>15</v>
      </c>
      <c r="D225" s="325">
        <v>0</v>
      </c>
      <c r="E225" s="325">
        <v>15577.9247901</v>
      </c>
      <c r="F225" s="325">
        <v>0</v>
      </c>
      <c r="G225" s="325">
        <v>100</v>
      </c>
    </row>
    <row r="226" spans="1:7" x14ac:dyDescent="0.25">
      <c r="A226" s="325" t="s">
        <v>153</v>
      </c>
      <c r="B226" s="325" t="s">
        <v>154</v>
      </c>
      <c r="C226" s="325" t="s">
        <v>14</v>
      </c>
      <c r="D226" s="325">
        <v>0</v>
      </c>
      <c r="E226" s="325">
        <v>13171.0709227179</v>
      </c>
      <c r="F226" s="325">
        <v>0</v>
      </c>
      <c r="G226" s="325">
        <v>100</v>
      </c>
    </row>
    <row r="227" spans="1:7" x14ac:dyDescent="0.25">
      <c r="A227" s="325" t="s">
        <v>153</v>
      </c>
      <c r="B227" s="325" t="s">
        <v>155</v>
      </c>
      <c r="C227" s="325" t="s">
        <v>15</v>
      </c>
      <c r="D227" s="325">
        <v>0</v>
      </c>
      <c r="E227" s="325">
        <v>15417.821089499999</v>
      </c>
      <c r="F227" s="325">
        <v>0</v>
      </c>
      <c r="G227" s="325">
        <v>100</v>
      </c>
    </row>
    <row r="228" spans="1:7" x14ac:dyDescent="0.25">
      <c r="A228" s="325" t="s">
        <v>156</v>
      </c>
      <c r="B228" s="325" t="s">
        <v>157</v>
      </c>
      <c r="C228" s="325" t="s">
        <v>14</v>
      </c>
      <c r="D228" s="325">
        <v>0</v>
      </c>
      <c r="E228" s="325">
        <v>11470.686457903301</v>
      </c>
      <c r="F228" s="325">
        <v>0</v>
      </c>
      <c r="G228" s="325">
        <v>100</v>
      </c>
    </row>
    <row r="229" spans="1:7" x14ac:dyDescent="0.25">
      <c r="A229" s="325" t="s">
        <v>156</v>
      </c>
      <c r="B229" s="325" t="s">
        <v>157</v>
      </c>
      <c r="C229" s="325" t="s">
        <v>15</v>
      </c>
      <c r="D229" s="325">
        <v>0</v>
      </c>
      <c r="E229" s="325">
        <v>13482.2698299</v>
      </c>
      <c r="F229" s="325">
        <v>0</v>
      </c>
      <c r="G229" s="325">
        <v>100</v>
      </c>
    </row>
    <row r="230" spans="1:7" x14ac:dyDescent="0.25">
      <c r="A230" s="325" t="s">
        <v>158</v>
      </c>
      <c r="B230" s="325" t="s">
        <v>159</v>
      </c>
      <c r="C230" s="325" t="s">
        <v>14</v>
      </c>
      <c r="D230" s="325">
        <v>0</v>
      </c>
      <c r="E230" s="325">
        <v>7759.7481756020397</v>
      </c>
      <c r="F230" s="325">
        <v>0</v>
      </c>
      <c r="G230" s="325">
        <v>100</v>
      </c>
    </row>
    <row r="231" spans="1:7" x14ac:dyDescent="0.25">
      <c r="A231" s="325" t="s">
        <v>158</v>
      </c>
      <c r="B231" s="325" t="s">
        <v>159</v>
      </c>
      <c r="C231" s="325" t="s">
        <v>15</v>
      </c>
      <c r="D231" s="325">
        <v>0</v>
      </c>
      <c r="E231" s="325">
        <v>10864.642943299999</v>
      </c>
      <c r="F231" s="325">
        <v>0</v>
      </c>
      <c r="G231" s="325">
        <v>100</v>
      </c>
    </row>
    <row r="232" spans="1:7" x14ac:dyDescent="0.25">
      <c r="A232" s="325" t="s">
        <v>110</v>
      </c>
      <c r="B232" s="325" t="s">
        <v>160</v>
      </c>
      <c r="C232" s="325" t="s">
        <v>14</v>
      </c>
      <c r="D232" s="325">
        <v>25.238793621623302</v>
      </c>
      <c r="E232" s="325">
        <v>22685.121262074499</v>
      </c>
      <c r="F232" s="325">
        <v>0.111133392688299</v>
      </c>
      <c r="G232" s="325">
        <v>99.888866607311698</v>
      </c>
    </row>
    <row r="233" spans="1:7" x14ac:dyDescent="0.25">
      <c r="A233" s="325" t="s">
        <v>110</v>
      </c>
      <c r="B233" s="325" t="s">
        <v>160</v>
      </c>
      <c r="C233" s="325" t="s">
        <v>15</v>
      </c>
      <c r="D233" s="325">
        <v>20.249129</v>
      </c>
      <c r="E233" s="325">
        <v>25493.732539299999</v>
      </c>
      <c r="F233" s="325">
        <v>7.9364833224594894E-2</v>
      </c>
      <c r="G233" s="325">
        <v>99.920635166775398</v>
      </c>
    </row>
    <row r="234" spans="1:7" x14ac:dyDescent="0.25">
      <c r="A234" s="325" t="s">
        <v>161</v>
      </c>
      <c r="B234" s="325" t="s">
        <v>162</v>
      </c>
      <c r="C234" s="325" t="s">
        <v>14</v>
      </c>
      <c r="D234" s="325">
        <v>0</v>
      </c>
      <c r="E234" s="325">
        <v>17522.130284712501</v>
      </c>
      <c r="F234" s="325">
        <v>0</v>
      </c>
      <c r="G234" s="325">
        <v>100</v>
      </c>
    </row>
    <row r="235" spans="1:7" x14ac:dyDescent="0.25">
      <c r="A235" s="325" t="s">
        <v>161</v>
      </c>
      <c r="B235" s="325" t="s">
        <v>162</v>
      </c>
      <c r="C235" s="325" t="s">
        <v>15</v>
      </c>
      <c r="D235" s="325">
        <v>0</v>
      </c>
      <c r="E235" s="325">
        <v>19098.153221600001</v>
      </c>
      <c r="F235" s="325">
        <v>0</v>
      </c>
      <c r="G235" s="325">
        <v>100</v>
      </c>
    </row>
    <row r="236" spans="1:7" x14ac:dyDescent="0.25">
      <c r="A236" s="325" t="s">
        <v>163</v>
      </c>
      <c r="B236" s="325" t="s">
        <v>164</v>
      </c>
      <c r="C236" s="325" t="s">
        <v>14</v>
      </c>
      <c r="D236" s="325">
        <v>0</v>
      </c>
      <c r="E236" s="325">
        <v>15338.5002140619</v>
      </c>
      <c r="F236" s="325">
        <v>0</v>
      </c>
      <c r="G236" s="325">
        <v>100</v>
      </c>
    </row>
    <row r="237" spans="1:7" x14ac:dyDescent="0.25">
      <c r="A237" s="325" t="s">
        <v>163</v>
      </c>
      <c r="B237" s="325" t="s">
        <v>164</v>
      </c>
      <c r="C237" s="325" t="s">
        <v>15</v>
      </c>
      <c r="D237" s="325">
        <v>0</v>
      </c>
      <c r="E237" s="325">
        <v>19959.9663425</v>
      </c>
      <c r="F237" s="325">
        <v>0</v>
      </c>
      <c r="G237" s="325">
        <v>100</v>
      </c>
    </row>
    <row r="238" spans="1:7" x14ac:dyDescent="0.25">
      <c r="A238" s="325" t="s">
        <v>165</v>
      </c>
      <c r="B238" s="325" t="s">
        <v>166</v>
      </c>
      <c r="C238" s="325" t="s">
        <v>14</v>
      </c>
      <c r="D238" s="325">
        <v>0</v>
      </c>
      <c r="E238" s="325">
        <v>14607.0211699675</v>
      </c>
      <c r="F238" s="325">
        <v>0</v>
      </c>
      <c r="G238" s="325">
        <v>100</v>
      </c>
    </row>
    <row r="239" spans="1:7" x14ac:dyDescent="0.25">
      <c r="A239" s="325" t="s">
        <v>165</v>
      </c>
      <c r="B239" s="325" t="s">
        <v>166</v>
      </c>
      <c r="C239" s="325" t="s">
        <v>15</v>
      </c>
      <c r="D239" s="325">
        <v>0</v>
      </c>
      <c r="E239" s="325">
        <v>17393.738550800001</v>
      </c>
      <c r="F239" s="325">
        <v>0</v>
      </c>
      <c r="G239" s="325">
        <v>100</v>
      </c>
    </row>
    <row r="240" spans="1:7" x14ac:dyDescent="0.25">
      <c r="A240" s="325" t="s">
        <v>112</v>
      </c>
      <c r="B240" s="325" t="s">
        <v>167</v>
      </c>
      <c r="C240" s="325" t="s">
        <v>14</v>
      </c>
      <c r="D240" s="325">
        <v>0</v>
      </c>
      <c r="E240" s="325">
        <v>20733.669511184798</v>
      </c>
      <c r="F240" s="325">
        <v>0</v>
      </c>
      <c r="G240" s="325">
        <v>100</v>
      </c>
    </row>
    <row r="241" spans="1:7" x14ac:dyDescent="0.25">
      <c r="A241" s="325" t="s">
        <v>112</v>
      </c>
      <c r="B241" s="325" t="s">
        <v>167</v>
      </c>
      <c r="C241" s="325" t="s">
        <v>15</v>
      </c>
      <c r="D241" s="325">
        <v>0</v>
      </c>
      <c r="E241" s="325">
        <v>22957.6458332</v>
      </c>
      <c r="F241" s="325">
        <v>0</v>
      </c>
      <c r="G241" s="325">
        <v>100</v>
      </c>
    </row>
    <row r="242" spans="1:7" x14ac:dyDescent="0.25">
      <c r="A242" s="325" t="s">
        <v>114</v>
      </c>
      <c r="B242" s="325" t="s">
        <v>168</v>
      </c>
      <c r="C242" s="325" t="s">
        <v>14</v>
      </c>
      <c r="D242" s="325">
        <v>0</v>
      </c>
      <c r="E242" s="325">
        <v>53729.053829060198</v>
      </c>
      <c r="F242" s="325">
        <v>0</v>
      </c>
      <c r="G242" s="325">
        <v>100</v>
      </c>
    </row>
    <row r="243" spans="1:7" x14ac:dyDescent="0.25">
      <c r="A243" s="325" t="s">
        <v>114</v>
      </c>
      <c r="B243" s="325" t="s">
        <v>168</v>
      </c>
      <c r="C243" s="325" t="s">
        <v>15</v>
      </c>
      <c r="D243" s="325">
        <v>0</v>
      </c>
      <c r="E243" s="325">
        <v>60683.625414499998</v>
      </c>
      <c r="F243" s="325">
        <v>0</v>
      </c>
      <c r="G243" s="325">
        <v>100</v>
      </c>
    </row>
    <row r="244" spans="1:7" x14ac:dyDescent="0.25">
      <c r="A244" s="325" t="s">
        <v>124</v>
      </c>
      <c r="B244" s="325" t="s">
        <v>169</v>
      </c>
      <c r="C244" s="325" t="s">
        <v>14</v>
      </c>
      <c r="D244" s="325">
        <v>0</v>
      </c>
      <c r="E244" s="325">
        <v>31168.0906262266</v>
      </c>
      <c r="F244" s="325">
        <v>0</v>
      </c>
      <c r="G244" s="325">
        <v>100</v>
      </c>
    </row>
    <row r="245" spans="1:7" x14ac:dyDescent="0.25">
      <c r="A245" s="325" t="s">
        <v>124</v>
      </c>
      <c r="B245" s="325" t="s">
        <v>169</v>
      </c>
      <c r="C245" s="325" t="s">
        <v>15</v>
      </c>
      <c r="D245" s="325">
        <v>0</v>
      </c>
      <c r="E245" s="325">
        <v>37061.714111900001</v>
      </c>
      <c r="F245" s="325">
        <v>0</v>
      </c>
      <c r="G245" s="325">
        <v>100</v>
      </c>
    </row>
    <row r="246" spans="1:7" x14ac:dyDescent="0.25">
      <c r="A246" s="325" t="s">
        <v>126</v>
      </c>
      <c r="B246" s="325" t="s">
        <v>170</v>
      </c>
      <c r="C246" s="325" t="s">
        <v>14</v>
      </c>
      <c r="D246" s="325">
        <v>0</v>
      </c>
      <c r="E246" s="325">
        <v>36418.776258983002</v>
      </c>
      <c r="F246" s="325">
        <v>0</v>
      </c>
      <c r="G246" s="325">
        <v>100</v>
      </c>
    </row>
    <row r="247" spans="1:7" x14ac:dyDescent="0.25">
      <c r="A247" s="325" t="s">
        <v>126</v>
      </c>
      <c r="B247" s="325" t="s">
        <v>170</v>
      </c>
      <c r="C247" s="325" t="s">
        <v>15</v>
      </c>
      <c r="D247" s="325">
        <v>0</v>
      </c>
      <c r="E247" s="325">
        <v>41576.772139699999</v>
      </c>
      <c r="F247" s="325">
        <v>0</v>
      </c>
      <c r="G247" s="325">
        <v>100</v>
      </c>
    </row>
    <row r="248" spans="1:7" x14ac:dyDescent="0.25">
      <c r="A248" s="325" t="s">
        <v>171</v>
      </c>
      <c r="B248" s="325" t="s">
        <v>172</v>
      </c>
      <c r="C248" s="325" t="s">
        <v>14</v>
      </c>
      <c r="D248" s="325">
        <v>0</v>
      </c>
      <c r="E248" s="325">
        <v>9829.4444817196509</v>
      </c>
      <c r="F248" s="325">
        <v>0</v>
      </c>
      <c r="G248" s="325">
        <v>100</v>
      </c>
    </row>
    <row r="249" spans="1:7" x14ac:dyDescent="0.25">
      <c r="A249" s="325" t="s">
        <v>171</v>
      </c>
      <c r="B249" s="325" t="s">
        <v>172</v>
      </c>
      <c r="C249" s="325" t="s">
        <v>15</v>
      </c>
      <c r="D249" s="325">
        <v>0</v>
      </c>
      <c r="E249" s="325">
        <v>11665.961889800001</v>
      </c>
      <c r="F249" s="325">
        <v>0</v>
      </c>
      <c r="G249" s="325">
        <v>100</v>
      </c>
    </row>
    <row r="250" spans="1:7" x14ac:dyDescent="0.25">
      <c r="A250" s="325" t="s">
        <v>173</v>
      </c>
      <c r="B250" s="325" t="s">
        <v>174</v>
      </c>
      <c r="C250" s="325" t="s">
        <v>14</v>
      </c>
      <c r="D250" s="325">
        <v>0</v>
      </c>
      <c r="E250" s="325">
        <v>17460.949556381602</v>
      </c>
      <c r="F250" s="325">
        <v>0</v>
      </c>
      <c r="G250" s="325">
        <v>100</v>
      </c>
    </row>
    <row r="251" spans="1:7" x14ac:dyDescent="0.25">
      <c r="A251" s="325" t="s">
        <v>173</v>
      </c>
      <c r="B251" s="325" t="s">
        <v>174</v>
      </c>
      <c r="C251" s="325" t="s">
        <v>15</v>
      </c>
      <c r="D251" s="325">
        <v>0</v>
      </c>
      <c r="E251" s="325">
        <v>22249.280229700002</v>
      </c>
      <c r="F251" s="325">
        <v>0</v>
      </c>
      <c r="G251" s="325">
        <v>100</v>
      </c>
    </row>
    <row r="252" spans="1:7" x14ac:dyDescent="0.25">
      <c r="A252" s="325" t="s">
        <v>175</v>
      </c>
      <c r="B252" s="325" t="s">
        <v>176</v>
      </c>
      <c r="C252" s="325" t="s">
        <v>14</v>
      </c>
      <c r="D252" s="325">
        <v>0</v>
      </c>
      <c r="E252" s="325">
        <v>32428.520955035401</v>
      </c>
      <c r="F252" s="325">
        <v>0</v>
      </c>
      <c r="G252" s="325">
        <v>100</v>
      </c>
    </row>
    <row r="253" spans="1:7" x14ac:dyDescent="0.25">
      <c r="A253" s="325" t="s">
        <v>175</v>
      </c>
      <c r="B253" s="325" t="s">
        <v>176</v>
      </c>
      <c r="C253" s="325" t="s">
        <v>15</v>
      </c>
      <c r="D253" s="325">
        <v>0</v>
      </c>
      <c r="E253" s="325">
        <v>31282.051934399999</v>
      </c>
      <c r="F253" s="325">
        <v>0</v>
      </c>
      <c r="G253" s="325">
        <v>100</v>
      </c>
    </row>
    <row r="254" spans="1:7" x14ac:dyDescent="0.25">
      <c r="A254" s="325" t="s">
        <v>177</v>
      </c>
      <c r="B254" s="325" t="s">
        <v>178</v>
      </c>
      <c r="C254" s="325" t="s">
        <v>14</v>
      </c>
      <c r="D254" s="325">
        <v>0</v>
      </c>
      <c r="E254" s="325">
        <v>35225.842362630901</v>
      </c>
      <c r="F254" s="325">
        <v>0</v>
      </c>
      <c r="G254" s="325">
        <v>100</v>
      </c>
    </row>
    <row r="255" spans="1:7" x14ac:dyDescent="0.25">
      <c r="A255" s="325" t="s">
        <v>177</v>
      </c>
      <c r="B255" s="325" t="s">
        <v>178</v>
      </c>
      <c r="C255" s="325" t="s">
        <v>15</v>
      </c>
      <c r="D255" s="325">
        <v>0</v>
      </c>
      <c r="E255" s="325">
        <v>37199.339361400002</v>
      </c>
      <c r="F255" s="325">
        <v>0</v>
      </c>
      <c r="G255" s="325">
        <v>100</v>
      </c>
    </row>
    <row r="256" spans="1:7" x14ac:dyDescent="0.25">
      <c r="A256" s="325" t="s">
        <v>179</v>
      </c>
      <c r="B256" s="325" t="s">
        <v>180</v>
      </c>
      <c r="C256" s="325" t="s">
        <v>14</v>
      </c>
      <c r="D256" s="325">
        <v>0</v>
      </c>
      <c r="E256" s="325">
        <v>55011.016055852502</v>
      </c>
      <c r="F256" s="325">
        <v>0</v>
      </c>
      <c r="G256" s="325">
        <v>100</v>
      </c>
    </row>
    <row r="257" spans="1:7" x14ac:dyDescent="0.25">
      <c r="A257" s="325" t="s">
        <v>179</v>
      </c>
      <c r="B257" s="325" t="s">
        <v>180</v>
      </c>
      <c r="C257" s="325" t="s">
        <v>15</v>
      </c>
      <c r="D257" s="325">
        <v>0</v>
      </c>
      <c r="E257" s="325">
        <v>63913.704136400003</v>
      </c>
      <c r="F257" s="325">
        <v>0</v>
      </c>
      <c r="G257" s="325">
        <v>100</v>
      </c>
    </row>
    <row r="258" spans="1:7" x14ac:dyDescent="0.25">
      <c r="A258" s="325" t="s">
        <v>181</v>
      </c>
      <c r="B258" s="325" t="s">
        <v>182</v>
      </c>
      <c r="C258" s="325" t="s">
        <v>15</v>
      </c>
      <c r="D258" s="325">
        <v>73.906080799999998</v>
      </c>
      <c r="E258" s="325">
        <v>99696.832782600002</v>
      </c>
      <c r="F258" s="325">
        <v>7.4075908068785307E-2</v>
      </c>
      <c r="G258" s="325">
        <v>99.925924091931194</v>
      </c>
    </row>
    <row r="259" spans="1:7" x14ac:dyDescent="0.25">
      <c r="A259" s="325" t="s">
        <v>181</v>
      </c>
      <c r="B259" s="325" t="s">
        <v>182</v>
      </c>
      <c r="C259" s="325" t="s">
        <v>14</v>
      </c>
      <c r="D259" s="325">
        <v>0</v>
      </c>
      <c r="E259" s="325">
        <v>89498.027778600997</v>
      </c>
      <c r="F259" s="325">
        <v>0</v>
      </c>
      <c r="G259" s="325">
        <v>100</v>
      </c>
    </row>
    <row r="260" spans="1:7" x14ac:dyDescent="0.25">
      <c r="A260" s="325" t="s">
        <v>183</v>
      </c>
      <c r="B260" s="325" t="s">
        <v>184</v>
      </c>
      <c r="C260" s="325" t="s">
        <v>14</v>
      </c>
      <c r="D260" s="325">
        <v>0</v>
      </c>
      <c r="E260" s="325">
        <v>32847.347168075001</v>
      </c>
      <c r="F260" s="325">
        <v>0</v>
      </c>
      <c r="G260" s="325">
        <v>100</v>
      </c>
    </row>
    <row r="261" spans="1:7" x14ac:dyDescent="0.25">
      <c r="A261" s="325" t="s">
        <v>183</v>
      </c>
      <c r="B261" s="325" t="s">
        <v>184</v>
      </c>
      <c r="C261" s="325" t="s">
        <v>15</v>
      </c>
      <c r="D261" s="325">
        <v>0</v>
      </c>
      <c r="E261" s="325">
        <v>40808.786912900003</v>
      </c>
      <c r="F261" s="325">
        <v>0</v>
      </c>
      <c r="G261" s="325">
        <v>100</v>
      </c>
    </row>
    <row r="262" spans="1:7" x14ac:dyDescent="0.25">
      <c r="A262" s="325" t="s">
        <v>185</v>
      </c>
      <c r="B262" s="325" t="s">
        <v>186</v>
      </c>
      <c r="C262" s="325" t="s">
        <v>14</v>
      </c>
      <c r="D262" s="325">
        <v>0</v>
      </c>
      <c r="E262" s="325">
        <v>39953.414338895003</v>
      </c>
      <c r="F262" s="325">
        <v>0</v>
      </c>
      <c r="G262" s="325">
        <v>100</v>
      </c>
    </row>
    <row r="263" spans="1:7" x14ac:dyDescent="0.25">
      <c r="A263" s="325" t="s">
        <v>185</v>
      </c>
      <c r="B263" s="325" t="s">
        <v>186</v>
      </c>
      <c r="C263" s="325" t="s">
        <v>15</v>
      </c>
      <c r="D263" s="325">
        <v>0</v>
      </c>
      <c r="E263" s="325">
        <v>47066.344090300001</v>
      </c>
      <c r="F263" s="325">
        <v>0</v>
      </c>
      <c r="G263" s="325">
        <v>100</v>
      </c>
    </row>
    <row r="264" spans="1:7" x14ac:dyDescent="0.25">
      <c r="A264" s="325" t="s">
        <v>187</v>
      </c>
      <c r="B264" s="325" t="s">
        <v>188</v>
      </c>
      <c r="C264" s="325" t="s">
        <v>15</v>
      </c>
      <c r="D264" s="325">
        <v>522.20964389999995</v>
      </c>
      <c r="E264" s="325">
        <v>33115.653940999997</v>
      </c>
      <c r="F264" s="325">
        <v>1.5524459292189401</v>
      </c>
      <c r="G264" s="325">
        <v>98.447554070781095</v>
      </c>
    </row>
    <row r="265" spans="1:7" x14ac:dyDescent="0.25">
      <c r="A265" s="325" t="s">
        <v>187</v>
      </c>
      <c r="B265" s="325" t="s">
        <v>188</v>
      </c>
      <c r="C265" s="325" t="s">
        <v>14</v>
      </c>
      <c r="D265" s="325">
        <v>0</v>
      </c>
      <c r="E265" s="325">
        <v>29479.106168834802</v>
      </c>
      <c r="F265" s="325">
        <v>0</v>
      </c>
      <c r="G265" s="325">
        <v>100</v>
      </c>
    </row>
    <row r="266" spans="1:7" x14ac:dyDescent="0.25">
      <c r="A266" s="325" t="s">
        <v>189</v>
      </c>
      <c r="B266" s="325" t="s">
        <v>190</v>
      </c>
      <c r="C266" s="325" t="s">
        <v>15</v>
      </c>
      <c r="D266" s="325">
        <v>40.182236000000003</v>
      </c>
      <c r="E266" s="325">
        <v>15657.7777331</v>
      </c>
      <c r="F266" s="325">
        <v>0.25597106935611402</v>
      </c>
      <c r="G266" s="325">
        <v>99.744028930643907</v>
      </c>
    </row>
    <row r="267" spans="1:7" x14ac:dyDescent="0.25">
      <c r="A267" s="325" t="s">
        <v>189</v>
      </c>
      <c r="B267" s="325" t="s">
        <v>190</v>
      </c>
      <c r="C267" s="325" t="s">
        <v>14</v>
      </c>
      <c r="D267" s="325">
        <v>0</v>
      </c>
      <c r="E267" s="325">
        <v>13631.243971423601</v>
      </c>
      <c r="F267" s="325">
        <v>0</v>
      </c>
      <c r="G267" s="325">
        <v>100</v>
      </c>
    </row>
    <row r="268" spans="1:7" x14ac:dyDescent="0.25">
      <c r="A268" s="325" t="s">
        <v>191</v>
      </c>
      <c r="B268" s="325" t="s">
        <v>192</v>
      </c>
      <c r="C268" s="325" t="s">
        <v>14</v>
      </c>
      <c r="D268" s="325">
        <v>0</v>
      </c>
      <c r="E268" s="325">
        <v>23354.873379457302</v>
      </c>
      <c r="F268" s="325">
        <v>0</v>
      </c>
      <c r="G268" s="325">
        <v>100</v>
      </c>
    </row>
    <row r="269" spans="1:7" x14ac:dyDescent="0.25">
      <c r="A269" s="325" t="s">
        <v>191</v>
      </c>
      <c r="B269" s="325" t="s">
        <v>192</v>
      </c>
      <c r="C269" s="325" t="s">
        <v>15</v>
      </c>
      <c r="D269" s="325">
        <v>0</v>
      </c>
      <c r="E269" s="325">
        <v>26907.7645701</v>
      </c>
      <c r="F269" s="325">
        <v>0</v>
      </c>
      <c r="G269" s="325">
        <v>100</v>
      </c>
    </row>
    <row r="270" spans="1:7" x14ac:dyDescent="0.25">
      <c r="A270" s="325" t="s">
        <v>193</v>
      </c>
      <c r="B270" s="325" t="s">
        <v>194</v>
      </c>
      <c r="C270" s="325" t="s">
        <v>14</v>
      </c>
      <c r="D270" s="325">
        <v>0</v>
      </c>
      <c r="E270" s="325">
        <v>7670.9714009399204</v>
      </c>
      <c r="F270" s="325">
        <v>0</v>
      </c>
      <c r="G270" s="325">
        <v>100</v>
      </c>
    </row>
    <row r="271" spans="1:7" x14ac:dyDescent="0.25">
      <c r="A271" s="325" t="s">
        <v>193</v>
      </c>
      <c r="B271" s="325" t="s">
        <v>194</v>
      </c>
      <c r="C271" s="325" t="s">
        <v>15</v>
      </c>
      <c r="D271" s="325">
        <v>0</v>
      </c>
      <c r="E271" s="325">
        <v>9385.6969203999997</v>
      </c>
      <c r="F271" s="325">
        <v>0</v>
      </c>
      <c r="G271" s="325">
        <v>100</v>
      </c>
    </row>
    <row r="272" spans="1:7" x14ac:dyDescent="0.25">
      <c r="A272" s="325" t="s">
        <v>195</v>
      </c>
      <c r="B272" s="325" t="s">
        <v>196</v>
      </c>
      <c r="C272" s="325" t="s">
        <v>15</v>
      </c>
      <c r="D272" s="325">
        <v>23.068042899999998</v>
      </c>
      <c r="E272" s="325">
        <v>17695.705504900001</v>
      </c>
      <c r="F272" s="325">
        <v>0.13018983982028601</v>
      </c>
      <c r="G272" s="325">
        <v>99.869810160179696</v>
      </c>
    </row>
    <row r="273" spans="1:7" x14ac:dyDescent="0.25">
      <c r="A273" s="325" t="s">
        <v>195</v>
      </c>
      <c r="B273" s="325" t="s">
        <v>196</v>
      </c>
      <c r="C273" s="325" t="s">
        <v>14</v>
      </c>
      <c r="D273" s="325">
        <v>0</v>
      </c>
      <c r="E273" s="325">
        <v>13185.070006244199</v>
      </c>
      <c r="F273" s="325">
        <v>0</v>
      </c>
      <c r="G273" s="325">
        <v>100</v>
      </c>
    </row>
    <row r="274" spans="1:7" x14ac:dyDescent="0.25">
      <c r="A274" s="325" t="s">
        <v>197</v>
      </c>
      <c r="B274" s="325" t="s">
        <v>198</v>
      </c>
      <c r="C274" s="325" t="s">
        <v>14</v>
      </c>
      <c r="D274" s="325">
        <v>0</v>
      </c>
      <c r="E274" s="325">
        <v>16971.0209133395</v>
      </c>
      <c r="F274" s="325">
        <v>0</v>
      </c>
      <c r="G274" s="325">
        <v>100</v>
      </c>
    </row>
    <row r="275" spans="1:7" x14ac:dyDescent="0.25">
      <c r="A275" s="325" t="s">
        <v>197</v>
      </c>
      <c r="B275" s="325" t="s">
        <v>198</v>
      </c>
      <c r="C275" s="325" t="s">
        <v>15</v>
      </c>
      <c r="D275" s="325">
        <v>0</v>
      </c>
      <c r="E275" s="325">
        <v>18831.954083600001</v>
      </c>
      <c r="F275" s="325">
        <v>0</v>
      </c>
      <c r="G275" s="325">
        <v>100</v>
      </c>
    </row>
    <row r="276" spans="1:7" x14ac:dyDescent="0.25">
      <c r="A276" s="325" t="s">
        <v>199</v>
      </c>
      <c r="B276" s="325" t="s">
        <v>200</v>
      </c>
      <c r="C276" s="325" t="s">
        <v>14</v>
      </c>
      <c r="D276" s="325">
        <v>0</v>
      </c>
      <c r="E276" s="325">
        <v>28012.221488577299</v>
      </c>
      <c r="F276" s="325">
        <v>0</v>
      </c>
      <c r="G276" s="325">
        <v>100</v>
      </c>
    </row>
    <row r="277" spans="1:7" x14ac:dyDescent="0.25">
      <c r="A277" s="325" t="s">
        <v>199</v>
      </c>
      <c r="B277" s="325" t="s">
        <v>200</v>
      </c>
      <c r="C277" s="325" t="s">
        <v>15</v>
      </c>
      <c r="D277" s="325">
        <v>0</v>
      </c>
      <c r="E277" s="325">
        <v>34690.217691899998</v>
      </c>
      <c r="F277" s="325">
        <v>0</v>
      </c>
      <c r="G277" s="325">
        <v>100</v>
      </c>
    </row>
    <row r="278" spans="1:7" x14ac:dyDescent="0.25">
      <c r="A278" s="325" t="s">
        <v>201</v>
      </c>
      <c r="B278" s="325" t="s">
        <v>202</v>
      </c>
      <c r="C278" s="325" t="s">
        <v>14</v>
      </c>
      <c r="D278" s="325">
        <v>0</v>
      </c>
      <c r="E278" s="325">
        <v>32529.843780518</v>
      </c>
      <c r="F278" s="325">
        <v>0</v>
      </c>
      <c r="G278" s="325">
        <v>100</v>
      </c>
    </row>
    <row r="279" spans="1:7" x14ac:dyDescent="0.25">
      <c r="A279" s="325" t="s">
        <v>201</v>
      </c>
      <c r="B279" s="325" t="s">
        <v>202</v>
      </c>
      <c r="C279" s="325" t="s">
        <v>15</v>
      </c>
      <c r="D279" s="325">
        <v>0</v>
      </c>
      <c r="E279" s="325">
        <v>37069.252701500001</v>
      </c>
      <c r="F279" s="325">
        <v>0</v>
      </c>
      <c r="G279" s="325">
        <v>100</v>
      </c>
    </row>
    <row r="280" spans="1:7" x14ac:dyDescent="0.25">
      <c r="A280" s="325" t="s">
        <v>203</v>
      </c>
      <c r="B280" s="325" t="s">
        <v>204</v>
      </c>
      <c r="C280" s="325" t="s">
        <v>14</v>
      </c>
      <c r="D280" s="325">
        <v>0</v>
      </c>
      <c r="E280" s="325">
        <v>17799.849202240701</v>
      </c>
      <c r="F280" s="325">
        <v>0</v>
      </c>
      <c r="G280" s="325">
        <v>100</v>
      </c>
    </row>
    <row r="281" spans="1:7" x14ac:dyDescent="0.25">
      <c r="A281" s="325" t="s">
        <v>203</v>
      </c>
      <c r="B281" s="325" t="s">
        <v>204</v>
      </c>
      <c r="C281" s="325" t="s">
        <v>15</v>
      </c>
      <c r="D281" s="325">
        <v>0</v>
      </c>
      <c r="E281" s="325">
        <v>20810.568176600002</v>
      </c>
      <c r="F281" s="325">
        <v>0</v>
      </c>
      <c r="G281" s="325">
        <v>100</v>
      </c>
    </row>
    <row r="282" spans="1:7" x14ac:dyDescent="0.25">
      <c r="A282" s="325" t="s">
        <v>205</v>
      </c>
      <c r="B282" s="325" t="s">
        <v>206</v>
      </c>
      <c r="C282" s="325" t="s">
        <v>14</v>
      </c>
      <c r="D282" s="325">
        <v>0</v>
      </c>
      <c r="E282" s="325">
        <v>44650.521704032297</v>
      </c>
      <c r="F282" s="325">
        <v>0</v>
      </c>
      <c r="G282" s="325">
        <v>100</v>
      </c>
    </row>
    <row r="283" spans="1:7" x14ac:dyDescent="0.25">
      <c r="A283" s="325" t="s">
        <v>205</v>
      </c>
      <c r="B283" s="325" t="s">
        <v>206</v>
      </c>
      <c r="C283" s="325" t="s">
        <v>15</v>
      </c>
      <c r="D283" s="325">
        <v>0</v>
      </c>
      <c r="E283" s="325">
        <v>55481.488194199999</v>
      </c>
      <c r="F283" s="325">
        <v>0</v>
      </c>
      <c r="G283" s="325">
        <v>100</v>
      </c>
    </row>
    <row r="284" spans="1:7" x14ac:dyDescent="0.25">
      <c r="A284" s="325" t="s">
        <v>207</v>
      </c>
      <c r="B284" s="325" t="s">
        <v>208</v>
      </c>
      <c r="C284" s="325" t="s">
        <v>14</v>
      </c>
      <c r="D284" s="325">
        <v>24.764182568068598</v>
      </c>
      <c r="E284" s="325">
        <v>24087.347268253601</v>
      </c>
      <c r="F284" s="325">
        <v>0.102704330222498</v>
      </c>
      <c r="G284" s="325">
        <v>99.897295669777506</v>
      </c>
    </row>
    <row r="285" spans="1:7" x14ac:dyDescent="0.25">
      <c r="A285" s="325" t="s">
        <v>207</v>
      </c>
      <c r="B285" s="325" t="s">
        <v>208</v>
      </c>
      <c r="C285" s="325" t="s">
        <v>15</v>
      </c>
      <c r="D285" s="325">
        <v>0</v>
      </c>
      <c r="E285" s="325">
        <v>25228.754616900002</v>
      </c>
      <c r="F285" s="325">
        <v>0</v>
      </c>
      <c r="G285" s="325">
        <v>100</v>
      </c>
    </row>
    <row r="286" spans="1:7" x14ac:dyDescent="0.25">
      <c r="A286" s="325" t="s">
        <v>209</v>
      </c>
      <c r="B286" s="325" t="s">
        <v>210</v>
      </c>
      <c r="C286" s="325" t="s">
        <v>14</v>
      </c>
      <c r="D286" s="325">
        <v>0</v>
      </c>
      <c r="E286" s="325">
        <v>26218.681257435001</v>
      </c>
      <c r="F286" s="325">
        <v>0</v>
      </c>
      <c r="G286" s="325">
        <v>100</v>
      </c>
    </row>
    <row r="287" spans="1:7" x14ac:dyDescent="0.25">
      <c r="A287" s="325" t="s">
        <v>209</v>
      </c>
      <c r="B287" s="325" t="s">
        <v>210</v>
      </c>
      <c r="C287" s="325" t="s">
        <v>15</v>
      </c>
      <c r="D287" s="325">
        <v>0</v>
      </c>
      <c r="E287" s="325">
        <v>30997.881103899999</v>
      </c>
      <c r="F287" s="325">
        <v>0</v>
      </c>
      <c r="G287" s="325">
        <v>100</v>
      </c>
    </row>
    <row r="288" spans="1:7" x14ac:dyDescent="0.25">
      <c r="A288" s="325" t="s">
        <v>211</v>
      </c>
      <c r="B288" s="325" t="s">
        <v>212</v>
      </c>
      <c r="C288" s="325" t="s">
        <v>14</v>
      </c>
      <c r="D288" s="325">
        <v>0</v>
      </c>
      <c r="E288" s="325">
        <v>29982.725829169201</v>
      </c>
      <c r="F288" s="325">
        <v>0</v>
      </c>
      <c r="G288" s="325">
        <v>100</v>
      </c>
    </row>
    <row r="289" spans="1:7" x14ac:dyDescent="0.25">
      <c r="A289" s="325" t="s">
        <v>211</v>
      </c>
      <c r="B289" s="325" t="s">
        <v>212</v>
      </c>
      <c r="C289" s="325" t="s">
        <v>15</v>
      </c>
      <c r="D289" s="325">
        <v>0</v>
      </c>
      <c r="E289" s="325">
        <v>30890.612747300002</v>
      </c>
      <c r="F289" s="325">
        <v>0</v>
      </c>
      <c r="G289" s="325">
        <v>100</v>
      </c>
    </row>
    <row r="290" spans="1:7" x14ac:dyDescent="0.25">
      <c r="A290" s="325" t="s">
        <v>213</v>
      </c>
      <c r="B290" s="325" t="s">
        <v>214</v>
      </c>
      <c r="C290" s="325" t="s">
        <v>14</v>
      </c>
      <c r="D290" s="325">
        <v>0</v>
      </c>
      <c r="E290" s="325">
        <v>29481.5772458141</v>
      </c>
      <c r="F290" s="325">
        <v>0</v>
      </c>
      <c r="G290" s="325">
        <v>100</v>
      </c>
    </row>
    <row r="291" spans="1:7" x14ac:dyDescent="0.25">
      <c r="A291" s="325" t="s">
        <v>213</v>
      </c>
      <c r="B291" s="325" t="s">
        <v>214</v>
      </c>
      <c r="C291" s="325" t="s">
        <v>15</v>
      </c>
      <c r="D291" s="325">
        <v>0</v>
      </c>
      <c r="E291" s="325">
        <v>33895.9474567</v>
      </c>
      <c r="F291" s="325">
        <v>0</v>
      </c>
      <c r="G291" s="325">
        <v>100</v>
      </c>
    </row>
    <row r="292" spans="1:7" x14ac:dyDescent="0.25">
      <c r="A292" s="325" t="s">
        <v>215</v>
      </c>
      <c r="B292" s="325" t="s">
        <v>216</v>
      </c>
      <c r="C292" s="325" t="s">
        <v>14</v>
      </c>
      <c r="D292" s="325">
        <v>0</v>
      </c>
      <c r="E292" s="325">
        <v>46600.750045269298</v>
      </c>
      <c r="F292" s="325">
        <v>0</v>
      </c>
      <c r="G292" s="325">
        <v>100</v>
      </c>
    </row>
    <row r="293" spans="1:7" x14ac:dyDescent="0.25">
      <c r="A293" s="325" t="s">
        <v>215</v>
      </c>
      <c r="B293" s="325" t="s">
        <v>216</v>
      </c>
      <c r="C293" s="325" t="s">
        <v>15</v>
      </c>
      <c r="D293" s="325">
        <v>0</v>
      </c>
      <c r="E293" s="325">
        <v>48132.233901200001</v>
      </c>
      <c r="F293" s="325">
        <v>0</v>
      </c>
      <c r="G293" s="325">
        <v>100</v>
      </c>
    </row>
    <row r="294" spans="1:7" x14ac:dyDescent="0.25">
      <c r="A294" s="325" t="s">
        <v>217</v>
      </c>
      <c r="B294" s="325" t="s">
        <v>218</v>
      </c>
      <c r="C294" s="325" t="s">
        <v>15</v>
      </c>
      <c r="D294" s="325">
        <v>23.389713</v>
      </c>
      <c r="E294" s="325">
        <v>11468.304653200001</v>
      </c>
      <c r="F294" s="325">
        <v>0.20353580816415601</v>
      </c>
      <c r="G294" s="325">
        <v>99.796464191835796</v>
      </c>
    </row>
    <row r="295" spans="1:7" x14ac:dyDescent="0.25">
      <c r="A295" s="325" t="s">
        <v>217</v>
      </c>
      <c r="B295" s="325" t="s">
        <v>218</v>
      </c>
      <c r="C295" s="325" t="s">
        <v>14</v>
      </c>
      <c r="D295" s="325">
        <v>0</v>
      </c>
      <c r="E295" s="325">
        <v>11055.3970046287</v>
      </c>
      <c r="F295" s="325">
        <v>0</v>
      </c>
      <c r="G295" s="325">
        <v>100</v>
      </c>
    </row>
    <row r="296" spans="1:7" x14ac:dyDescent="0.25">
      <c r="A296" s="325" t="s">
        <v>219</v>
      </c>
      <c r="B296" s="325" t="s">
        <v>220</v>
      </c>
      <c r="C296" s="325" t="s">
        <v>15</v>
      </c>
      <c r="D296" s="325">
        <v>105.5253458</v>
      </c>
      <c r="E296" s="325">
        <v>32910.782800300003</v>
      </c>
      <c r="F296" s="325">
        <v>0.31961582540676903</v>
      </c>
      <c r="G296" s="325">
        <v>99.6803841745932</v>
      </c>
    </row>
    <row r="297" spans="1:7" x14ac:dyDescent="0.25">
      <c r="A297" s="325" t="s">
        <v>219</v>
      </c>
      <c r="B297" s="325" t="s">
        <v>220</v>
      </c>
      <c r="C297" s="325" t="s">
        <v>14</v>
      </c>
      <c r="D297" s="325">
        <v>0</v>
      </c>
      <c r="E297" s="325">
        <v>29549.516384023798</v>
      </c>
      <c r="F297" s="325">
        <v>0</v>
      </c>
      <c r="G297" s="325">
        <v>100</v>
      </c>
    </row>
    <row r="298" spans="1:7" x14ac:dyDescent="0.25">
      <c r="A298" s="325" t="s">
        <v>221</v>
      </c>
      <c r="B298" s="325" t="s">
        <v>222</v>
      </c>
      <c r="C298" s="325" t="s">
        <v>15</v>
      </c>
      <c r="D298" s="325">
        <v>47.044230599999999</v>
      </c>
      <c r="E298" s="325">
        <v>26346.715434099999</v>
      </c>
      <c r="F298" s="325">
        <v>0.17823997489421201</v>
      </c>
      <c r="G298" s="325">
        <v>99.821760025105803</v>
      </c>
    </row>
    <row r="299" spans="1:7" x14ac:dyDescent="0.25">
      <c r="A299" s="325" t="s">
        <v>221</v>
      </c>
      <c r="B299" s="325" t="s">
        <v>222</v>
      </c>
      <c r="C299" s="325" t="s">
        <v>14</v>
      </c>
      <c r="D299" s="325">
        <v>0</v>
      </c>
      <c r="E299" s="325">
        <v>23011.358753971501</v>
      </c>
      <c r="F299" s="325">
        <v>0</v>
      </c>
      <c r="G299" s="325">
        <v>100</v>
      </c>
    </row>
    <row r="300" spans="1:7" x14ac:dyDescent="0.25">
      <c r="A300" s="325" t="s">
        <v>223</v>
      </c>
      <c r="B300" s="325" t="s">
        <v>224</v>
      </c>
      <c r="C300" s="325" t="s">
        <v>14</v>
      </c>
      <c r="D300" s="325">
        <v>215.98943434196099</v>
      </c>
      <c r="E300" s="325">
        <v>5032.9535470501896</v>
      </c>
      <c r="F300" s="325">
        <v>4.1149129473811801</v>
      </c>
      <c r="G300" s="325">
        <v>95.8850870526188</v>
      </c>
    </row>
    <row r="301" spans="1:7" x14ac:dyDescent="0.25">
      <c r="A301" s="325" t="s">
        <v>223</v>
      </c>
      <c r="B301" s="325" t="s">
        <v>224</v>
      </c>
      <c r="C301" s="325" t="s">
        <v>15</v>
      </c>
      <c r="D301" s="325">
        <v>317.1088092</v>
      </c>
      <c r="E301" s="325">
        <v>6445.1258445000003</v>
      </c>
      <c r="F301" s="325">
        <v>4.6894085378491202</v>
      </c>
      <c r="G301" s="325">
        <v>95.310591462150896</v>
      </c>
    </row>
    <row r="302" spans="1:7" x14ac:dyDescent="0.25">
      <c r="A302" s="325" t="s">
        <v>225</v>
      </c>
      <c r="B302" s="325" t="s">
        <v>226</v>
      </c>
      <c r="C302" s="325" t="s">
        <v>14</v>
      </c>
      <c r="D302" s="325">
        <v>31.435694231586599</v>
      </c>
      <c r="E302" s="325">
        <v>36103.261194114297</v>
      </c>
      <c r="F302" s="325">
        <v>8.6995870834951403E-2</v>
      </c>
      <c r="G302" s="325">
        <v>99.913004129165003</v>
      </c>
    </row>
    <row r="303" spans="1:7" x14ac:dyDescent="0.25">
      <c r="A303" s="325" t="s">
        <v>225</v>
      </c>
      <c r="B303" s="325" t="s">
        <v>226</v>
      </c>
      <c r="C303" s="325" t="s">
        <v>15</v>
      </c>
      <c r="D303" s="325">
        <v>0</v>
      </c>
      <c r="E303" s="325">
        <v>38696.075210499999</v>
      </c>
      <c r="F303" s="325">
        <v>0</v>
      </c>
      <c r="G303" s="325">
        <v>100</v>
      </c>
    </row>
    <row r="304" spans="1:7" x14ac:dyDescent="0.25">
      <c r="A304" s="325" t="s">
        <v>227</v>
      </c>
      <c r="B304" s="325" t="s">
        <v>228</v>
      </c>
      <c r="C304" s="325" t="s">
        <v>14</v>
      </c>
      <c r="D304" s="325">
        <v>57.9099759539587</v>
      </c>
      <c r="E304" s="325">
        <v>23061.198593216999</v>
      </c>
      <c r="F304" s="325">
        <v>0.25048533242834797</v>
      </c>
      <c r="G304" s="325">
        <v>99.749514667571603</v>
      </c>
    </row>
    <row r="305" spans="1:7" x14ac:dyDescent="0.25">
      <c r="A305" s="325" t="s">
        <v>227</v>
      </c>
      <c r="B305" s="325" t="s">
        <v>228</v>
      </c>
      <c r="C305" s="325" t="s">
        <v>15</v>
      </c>
      <c r="D305" s="325">
        <v>203.70971950000001</v>
      </c>
      <c r="E305" s="325">
        <v>26266.037047999998</v>
      </c>
      <c r="F305" s="325">
        <v>0.76959451591776595</v>
      </c>
      <c r="G305" s="325">
        <v>99.230405484082198</v>
      </c>
    </row>
    <row r="306" spans="1:7" x14ac:dyDescent="0.25">
      <c r="A306" s="325" t="s">
        <v>229</v>
      </c>
      <c r="B306" s="325" t="s">
        <v>230</v>
      </c>
      <c r="C306" s="325" t="s">
        <v>14</v>
      </c>
      <c r="D306" s="325">
        <v>104.92925344925401</v>
      </c>
      <c r="E306" s="325">
        <v>35883.915527561898</v>
      </c>
      <c r="F306" s="325">
        <v>0.29156049350219199</v>
      </c>
      <c r="G306" s="325">
        <v>99.708439506497797</v>
      </c>
    </row>
    <row r="307" spans="1:7" x14ac:dyDescent="0.25">
      <c r="A307" s="325" t="s">
        <v>229</v>
      </c>
      <c r="B307" s="325" t="s">
        <v>230</v>
      </c>
      <c r="C307" s="325" t="s">
        <v>15</v>
      </c>
      <c r="D307" s="325">
        <v>67.221321099999997</v>
      </c>
      <c r="E307" s="325">
        <v>42725.522790299998</v>
      </c>
      <c r="F307" s="325">
        <v>0.15708579221983601</v>
      </c>
      <c r="G307" s="325">
        <v>99.842914207780197</v>
      </c>
    </row>
    <row r="308" spans="1:7" x14ac:dyDescent="0.25">
      <c r="A308" s="325" t="s">
        <v>231</v>
      </c>
      <c r="B308" s="325" t="s">
        <v>232</v>
      </c>
      <c r="C308" s="325" t="s">
        <v>14</v>
      </c>
      <c r="D308" s="325">
        <v>30.826440512501598</v>
      </c>
      <c r="E308" s="325">
        <v>24917.7792680085</v>
      </c>
      <c r="F308" s="325">
        <v>0.123559772728995</v>
      </c>
      <c r="G308" s="325">
        <v>99.876440227271004</v>
      </c>
    </row>
    <row r="309" spans="1:7" x14ac:dyDescent="0.25">
      <c r="A309" s="325" t="s">
        <v>231</v>
      </c>
      <c r="B309" s="325" t="s">
        <v>232</v>
      </c>
      <c r="C309" s="325" t="s">
        <v>15</v>
      </c>
      <c r="D309" s="325">
        <v>205.39065049999999</v>
      </c>
      <c r="E309" s="325">
        <v>31945.5240013</v>
      </c>
      <c r="F309" s="325">
        <v>0.638832993475976</v>
      </c>
      <c r="G309" s="325">
        <v>99.361167006523999</v>
      </c>
    </row>
    <row r="310" spans="1:7" x14ac:dyDescent="0.25">
      <c r="A310" s="325" t="s">
        <v>233</v>
      </c>
      <c r="B310" s="325" t="s">
        <v>234</v>
      </c>
      <c r="C310" s="325" t="s">
        <v>15</v>
      </c>
      <c r="D310" s="325">
        <v>36.794636099999998</v>
      </c>
      <c r="E310" s="325">
        <v>14913.573469499999</v>
      </c>
      <c r="F310" s="325">
        <v>0.24611190734640001</v>
      </c>
      <c r="G310" s="325">
        <v>99.753888092653597</v>
      </c>
    </row>
    <row r="311" spans="1:7" x14ac:dyDescent="0.25">
      <c r="A311" s="325" t="s">
        <v>233</v>
      </c>
      <c r="B311" s="325" t="s">
        <v>234</v>
      </c>
      <c r="C311" s="325" t="s">
        <v>14</v>
      </c>
      <c r="D311" s="325">
        <v>0</v>
      </c>
      <c r="E311" s="325">
        <v>12631.2469192967</v>
      </c>
      <c r="F311" s="325">
        <v>0</v>
      </c>
      <c r="G311" s="325">
        <v>100</v>
      </c>
    </row>
    <row r="312" spans="1:7" x14ac:dyDescent="0.25">
      <c r="A312" s="325" t="s">
        <v>235</v>
      </c>
      <c r="B312" s="325" t="s">
        <v>236</v>
      </c>
      <c r="C312" s="325" t="s">
        <v>14</v>
      </c>
      <c r="D312" s="325">
        <v>0</v>
      </c>
      <c r="E312" s="325">
        <v>26879.555391220802</v>
      </c>
      <c r="F312" s="325">
        <v>0</v>
      </c>
      <c r="G312" s="325">
        <v>100</v>
      </c>
    </row>
    <row r="313" spans="1:7" x14ac:dyDescent="0.25">
      <c r="A313" s="325" t="s">
        <v>235</v>
      </c>
      <c r="B313" s="325" t="s">
        <v>236</v>
      </c>
      <c r="C313" s="325" t="s">
        <v>15</v>
      </c>
      <c r="D313" s="325">
        <v>0</v>
      </c>
      <c r="E313" s="325">
        <v>27114.366531</v>
      </c>
      <c r="F313" s="325">
        <v>0</v>
      </c>
      <c r="G313" s="325">
        <v>100</v>
      </c>
    </row>
    <row r="314" spans="1:7" x14ac:dyDescent="0.25">
      <c r="A314" s="325" t="s">
        <v>237</v>
      </c>
      <c r="B314" s="325" t="s">
        <v>238</v>
      </c>
      <c r="C314" s="325" t="s">
        <v>14</v>
      </c>
      <c r="D314" s="325">
        <v>22.5359315646397</v>
      </c>
      <c r="E314" s="325">
        <v>21385.370916174899</v>
      </c>
      <c r="F314" s="325">
        <v>0.105269196680101</v>
      </c>
      <c r="G314" s="325">
        <v>99.894730803319902</v>
      </c>
    </row>
    <row r="315" spans="1:7" x14ac:dyDescent="0.25">
      <c r="A315" s="325" t="s">
        <v>237</v>
      </c>
      <c r="B315" s="325" t="s">
        <v>238</v>
      </c>
      <c r="C315" s="325" t="s">
        <v>15</v>
      </c>
      <c r="D315" s="325">
        <v>187.11459719999999</v>
      </c>
      <c r="E315" s="325">
        <v>22209.587608500002</v>
      </c>
      <c r="F315" s="325">
        <v>0.83545602152257503</v>
      </c>
      <c r="G315" s="325">
        <v>99.164543978477397</v>
      </c>
    </row>
    <row r="316" spans="1:7" x14ac:dyDescent="0.25">
      <c r="A316" s="325" t="s">
        <v>239</v>
      </c>
      <c r="B316" s="325" t="s">
        <v>240</v>
      </c>
      <c r="C316" s="325" t="s">
        <v>14</v>
      </c>
      <c r="D316" s="325">
        <v>1116.811148536</v>
      </c>
      <c r="E316" s="325">
        <v>45166.216019357598</v>
      </c>
      <c r="F316" s="325">
        <v>2.4130036794800001</v>
      </c>
      <c r="G316" s="325">
        <v>97.586996320520001</v>
      </c>
    </row>
    <row r="317" spans="1:7" x14ac:dyDescent="0.25">
      <c r="A317" s="325" t="s">
        <v>239</v>
      </c>
      <c r="B317" s="325" t="s">
        <v>240</v>
      </c>
      <c r="C317" s="325" t="s">
        <v>15</v>
      </c>
      <c r="D317" s="325">
        <v>1227.716484</v>
      </c>
      <c r="E317" s="325">
        <v>53016.428028900002</v>
      </c>
      <c r="F317" s="325">
        <v>2.2633161514936102</v>
      </c>
      <c r="G317" s="325">
        <v>97.736683848506402</v>
      </c>
    </row>
    <row r="318" spans="1:7" x14ac:dyDescent="0.25">
      <c r="A318" s="325" t="s">
        <v>241</v>
      </c>
      <c r="B318" s="325" t="s">
        <v>242</v>
      </c>
      <c r="C318" s="325" t="s">
        <v>14</v>
      </c>
      <c r="D318" s="325">
        <v>118.641008964243</v>
      </c>
      <c r="E318" s="325">
        <v>46267.7606626497</v>
      </c>
      <c r="F318" s="325">
        <v>0.25576678657712099</v>
      </c>
      <c r="G318" s="325">
        <v>99.744233213422902</v>
      </c>
    </row>
    <row r="319" spans="1:7" x14ac:dyDescent="0.25">
      <c r="A319" s="325" t="s">
        <v>241</v>
      </c>
      <c r="B319" s="325" t="s">
        <v>242</v>
      </c>
      <c r="C319" s="325" t="s">
        <v>15</v>
      </c>
      <c r="D319" s="325">
        <v>426.06122779999998</v>
      </c>
      <c r="E319" s="325">
        <v>52585.790581000001</v>
      </c>
      <c r="F319" s="325">
        <v>0.803709384340491</v>
      </c>
      <c r="G319" s="325">
        <v>99.196290615659507</v>
      </c>
    </row>
    <row r="320" spans="1:7" x14ac:dyDescent="0.25">
      <c r="A320" s="325" t="s">
        <v>243</v>
      </c>
      <c r="B320" s="325" t="s">
        <v>244</v>
      </c>
      <c r="C320" s="325" t="s">
        <v>14</v>
      </c>
      <c r="D320" s="325">
        <v>122.060147905489</v>
      </c>
      <c r="E320" s="325">
        <v>26854.460251398199</v>
      </c>
      <c r="F320" s="325">
        <v>0.45246809484235501</v>
      </c>
      <c r="G320" s="325">
        <v>99.547531905157697</v>
      </c>
    </row>
    <row r="321" spans="1:7" x14ac:dyDescent="0.25">
      <c r="A321" s="325" t="s">
        <v>243</v>
      </c>
      <c r="B321" s="325" t="s">
        <v>244</v>
      </c>
      <c r="C321" s="325" t="s">
        <v>15</v>
      </c>
      <c r="D321" s="325">
        <v>125.95280339999999</v>
      </c>
      <c r="E321" s="325">
        <v>29918.018049499999</v>
      </c>
      <c r="F321" s="325">
        <v>0.41922821725758103</v>
      </c>
      <c r="G321" s="325">
        <v>99.580771782742403</v>
      </c>
    </row>
    <row r="322" spans="1:7" x14ac:dyDescent="0.25">
      <c r="A322" s="325" t="s">
        <v>245</v>
      </c>
      <c r="B322" s="325" t="s">
        <v>246</v>
      </c>
      <c r="C322" s="325" t="s">
        <v>15</v>
      </c>
      <c r="D322" s="325">
        <v>120.4745137</v>
      </c>
      <c r="E322" s="325">
        <v>91537.395053200002</v>
      </c>
      <c r="F322" s="325">
        <v>0.13143935623778299</v>
      </c>
      <c r="G322" s="325">
        <v>99.868560643762194</v>
      </c>
    </row>
    <row r="323" spans="1:7" x14ac:dyDescent="0.25">
      <c r="A323" s="325" t="s">
        <v>245</v>
      </c>
      <c r="B323" s="325" t="s">
        <v>246</v>
      </c>
      <c r="C323" s="325" t="s">
        <v>14</v>
      </c>
      <c r="D323" s="325">
        <v>0</v>
      </c>
      <c r="E323" s="325">
        <v>79646.749062961899</v>
      </c>
      <c r="F323" s="325">
        <v>0</v>
      </c>
      <c r="G323" s="325">
        <v>100</v>
      </c>
    </row>
    <row r="324" spans="1:7" x14ac:dyDescent="0.25">
      <c r="A324" s="325" t="s">
        <v>247</v>
      </c>
      <c r="B324" s="325" t="s">
        <v>248</v>
      </c>
      <c r="C324" s="325" t="s">
        <v>14</v>
      </c>
      <c r="D324" s="325">
        <v>0</v>
      </c>
      <c r="E324" s="325">
        <v>29021.253706836898</v>
      </c>
      <c r="F324" s="325">
        <v>0</v>
      </c>
      <c r="G324" s="325">
        <v>100</v>
      </c>
    </row>
    <row r="325" spans="1:7" x14ac:dyDescent="0.25">
      <c r="A325" s="325" t="s">
        <v>247</v>
      </c>
      <c r="B325" s="325" t="s">
        <v>248</v>
      </c>
      <c r="C325" s="325" t="s">
        <v>15</v>
      </c>
      <c r="D325" s="325">
        <v>0</v>
      </c>
      <c r="E325" s="325">
        <v>31675.967727200001</v>
      </c>
      <c r="F325" s="325">
        <v>0</v>
      </c>
      <c r="G325" s="325">
        <v>100</v>
      </c>
    </row>
    <row r="326" spans="1:7" x14ac:dyDescent="0.25">
      <c r="A326" s="325" t="s">
        <v>249</v>
      </c>
      <c r="B326" s="325" t="s">
        <v>250</v>
      </c>
      <c r="C326" s="325" t="s">
        <v>14</v>
      </c>
      <c r="D326" s="325">
        <v>0</v>
      </c>
      <c r="E326" s="325">
        <v>50156.4147478503</v>
      </c>
      <c r="F326" s="325">
        <v>0</v>
      </c>
      <c r="G326" s="325">
        <v>100</v>
      </c>
    </row>
    <row r="327" spans="1:7" x14ac:dyDescent="0.25">
      <c r="A327" s="325" t="s">
        <v>249</v>
      </c>
      <c r="B327" s="325" t="s">
        <v>250</v>
      </c>
      <c r="C327" s="325" t="s">
        <v>15</v>
      </c>
      <c r="D327" s="325">
        <v>0</v>
      </c>
      <c r="E327" s="325">
        <v>59222.631821800001</v>
      </c>
      <c r="F327" s="325">
        <v>0</v>
      </c>
      <c r="G327" s="325">
        <v>100</v>
      </c>
    </row>
    <row r="328" spans="1:7" x14ac:dyDescent="0.25">
      <c r="A328" s="325" t="s">
        <v>251</v>
      </c>
      <c r="B328" s="325" t="s">
        <v>252</v>
      </c>
      <c r="C328" s="325" t="s">
        <v>15</v>
      </c>
      <c r="D328" s="325">
        <v>51.565281599999999</v>
      </c>
      <c r="E328" s="325">
        <v>48168.687190899996</v>
      </c>
      <c r="F328" s="325">
        <v>0.10693697970455</v>
      </c>
      <c r="G328" s="325">
        <v>99.8930630202955</v>
      </c>
    </row>
    <row r="329" spans="1:7" x14ac:dyDescent="0.25">
      <c r="A329" s="325" t="s">
        <v>251</v>
      </c>
      <c r="B329" s="325" t="s">
        <v>252</v>
      </c>
      <c r="C329" s="325" t="s">
        <v>14</v>
      </c>
      <c r="D329" s="325">
        <v>0</v>
      </c>
      <c r="E329" s="325">
        <v>40628.199607853101</v>
      </c>
      <c r="F329" s="325">
        <v>0</v>
      </c>
      <c r="G329" s="325">
        <v>100</v>
      </c>
    </row>
    <row r="330" spans="1:7" x14ac:dyDescent="0.25">
      <c r="A330" s="325" t="s">
        <v>253</v>
      </c>
      <c r="B330" s="325" t="s">
        <v>254</v>
      </c>
      <c r="C330" s="325" t="s">
        <v>14</v>
      </c>
      <c r="D330" s="325">
        <v>0</v>
      </c>
      <c r="E330" s="325">
        <v>42495.524407773897</v>
      </c>
      <c r="F330" s="325">
        <v>0</v>
      </c>
      <c r="G330" s="325">
        <v>100</v>
      </c>
    </row>
    <row r="331" spans="1:7" x14ac:dyDescent="0.25">
      <c r="A331" s="325" t="s">
        <v>253</v>
      </c>
      <c r="B331" s="325" t="s">
        <v>254</v>
      </c>
      <c r="C331" s="325" t="s">
        <v>15</v>
      </c>
      <c r="D331" s="325">
        <v>0</v>
      </c>
      <c r="E331" s="325">
        <v>49662.608188099999</v>
      </c>
      <c r="F331" s="325">
        <v>0</v>
      </c>
      <c r="G331" s="325">
        <v>100</v>
      </c>
    </row>
    <row r="332" spans="1:7" x14ac:dyDescent="0.25">
      <c r="A332" s="325" t="s">
        <v>255</v>
      </c>
      <c r="B332" s="325" t="s">
        <v>256</v>
      </c>
      <c r="C332" s="325" t="s">
        <v>14</v>
      </c>
      <c r="D332" s="325">
        <v>0</v>
      </c>
      <c r="E332" s="325">
        <v>9899.3075281599795</v>
      </c>
      <c r="F332" s="325">
        <v>0</v>
      </c>
      <c r="G332" s="325">
        <v>100</v>
      </c>
    </row>
    <row r="333" spans="1:7" x14ac:dyDescent="0.25">
      <c r="A333" s="325" t="s">
        <v>255</v>
      </c>
      <c r="B333" s="325" t="s">
        <v>256</v>
      </c>
      <c r="C333" s="325" t="s">
        <v>15</v>
      </c>
      <c r="D333" s="325">
        <v>0</v>
      </c>
      <c r="E333" s="325">
        <v>11556.9839546</v>
      </c>
      <c r="F333" s="325">
        <v>0</v>
      </c>
      <c r="G333" s="325">
        <v>100</v>
      </c>
    </row>
    <row r="334" spans="1:7" x14ac:dyDescent="0.25">
      <c r="A334" s="325" t="s">
        <v>257</v>
      </c>
      <c r="B334" s="325" t="s">
        <v>258</v>
      </c>
      <c r="C334" s="325" t="s">
        <v>14</v>
      </c>
      <c r="D334" s="325">
        <v>0</v>
      </c>
      <c r="E334" s="325">
        <v>17337.781002576201</v>
      </c>
      <c r="F334" s="325">
        <v>0</v>
      </c>
      <c r="G334" s="325">
        <v>100</v>
      </c>
    </row>
    <row r="335" spans="1:7" x14ac:dyDescent="0.25">
      <c r="A335" s="325" t="s">
        <v>257</v>
      </c>
      <c r="B335" s="325" t="s">
        <v>258</v>
      </c>
      <c r="C335" s="325" t="s">
        <v>15</v>
      </c>
      <c r="D335" s="325">
        <v>0</v>
      </c>
      <c r="E335" s="325">
        <v>22289.734705499999</v>
      </c>
      <c r="F335" s="325">
        <v>0</v>
      </c>
      <c r="G335" s="325">
        <v>100</v>
      </c>
    </row>
    <row r="336" spans="1:7" x14ac:dyDescent="0.25">
      <c r="A336" s="325" t="s">
        <v>259</v>
      </c>
      <c r="B336" s="325" t="s">
        <v>260</v>
      </c>
      <c r="C336" s="325" t="s">
        <v>14</v>
      </c>
      <c r="D336" s="325">
        <v>0</v>
      </c>
      <c r="E336" s="325">
        <v>8737.0021821741302</v>
      </c>
      <c r="F336" s="325">
        <v>0</v>
      </c>
      <c r="G336" s="325">
        <v>100</v>
      </c>
    </row>
    <row r="337" spans="1:7" x14ac:dyDescent="0.25">
      <c r="A337" s="325" t="s">
        <v>259</v>
      </c>
      <c r="B337" s="325" t="s">
        <v>260</v>
      </c>
      <c r="C337" s="325" t="s">
        <v>15</v>
      </c>
      <c r="D337" s="325">
        <v>0</v>
      </c>
      <c r="E337" s="325">
        <v>10087.893213400001</v>
      </c>
      <c r="F337" s="325">
        <v>0</v>
      </c>
      <c r="G337" s="325">
        <v>100</v>
      </c>
    </row>
    <row r="338" spans="1:7" x14ac:dyDescent="0.25">
      <c r="A338" s="325" t="s">
        <v>261</v>
      </c>
      <c r="B338" s="325" t="s">
        <v>262</v>
      </c>
      <c r="C338" s="325" t="s">
        <v>15</v>
      </c>
      <c r="D338" s="325">
        <v>74.734414999999998</v>
      </c>
      <c r="E338" s="325">
        <v>42593.672583</v>
      </c>
      <c r="F338" s="325">
        <v>0.17515164089323301</v>
      </c>
      <c r="G338" s="325">
        <v>99.824848359106795</v>
      </c>
    </row>
    <row r="339" spans="1:7" x14ac:dyDescent="0.25">
      <c r="A339" s="325" t="s">
        <v>261</v>
      </c>
      <c r="B339" s="325" t="s">
        <v>262</v>
      </c>
      <c r="C339" s="325" t="s">
        <v>14</v>
      </c>
      <c r="D339" s="325">
        <v>0</v>
      </c>
      <c r="E339" s="325">
        <v>36599.868002256298</v>
      </c>
      <c r="F339" s="325">
        <v>0</v>
      </c>
      <c r="G339" s="325">
        <v>100</v>
      </c>
    </row>
    <row r="340" spans="1:7" x14ac:dyDescent="0.25">
      <c r="A340" s="325" t="s">
        <v>263</v>
      </c>
      <c r="B340" s="325" t="s">
        <v>264</v>
      </c>
      <c r="C340" s="325" t="s">
        <v>15</v>
      </c>
      <c r="D340" s="325">
        <v>40.697220600000001</v>
      </c>
      <c r="E340" s="325">
        <v>19155.3902265</v>
      </c>
      <c r="F340" s="325">
        <v>0.21200789333843301</v>
      </c>
      <c r="G340" s="325">
        <v>99.787992106661605</v>
      </c>
    </row>
    <row r="341" spans="1:7" x14ac:dyDescent="0.25">
      <c r="A341" s="325" t="s">
        <v>263</v>
      </c>
      <c r="B341" s="325" t="s">
        <v>264</v>
      </c>
      <c r="C341" s="325" t="s">
        <v>14</v>
      </c>
      <c r="D341" s="325">
        <v>0</v>
      </c>
      <c r="E341" s="325">
        <v>16980.649854592099</v>
      </c>
      <c r="F341" s="325">
        <v>0</v>
      </c>
      <c r="G341" s="325">
        <v>100</v>
      </c>
    </row>
    <row r="342" spans="1:7" x14ac:dyDescent="0.25">
      <c r="A342" s="325" t="s">
        <v>265</v>
      </c>
      <c r="B342" s="325" t="s">
        <v>266</v>
      </c>
      <c r="C342" s="325" t="s">
        <v>14</v>
      </c>
      <c r="D342" s="325">
        <v>0</v>
      </c>
      <c r="E342" s="325">
        <v>29937.761198034699</v>
      </c>
      <c r="F342" s="325">
        <v>0</v>
      </c>
      <c r="G342" s="325">
        <v>100</v>
      </c>
    </row>
    <row r="343" spans="1:7" x14ac:dyDescent="0.25">
      <c r="A343" s="325" t="s">
        <v>265</v>
      </c>
      <c r="B343" s="325" t="s">
        <v>266</v>
      </c>
      <c r="C343" s="325" t="s">
        <v>15</v>
      </c>
      <c r="D343" s="325">
        <v>0</v>
      </c>
      <c r="E343" s="325">
        <v>36831.314774899998</v>
      </c>
      <c r="F343" s="325">
        <v>0</v>
      </c>
      <c r="G343" s="325">
        <v>100</v>
      </c>
    </row>
    <row r="344" spans="1:7" x14ac:dyDescent="0.25">
      <c r="A344" s="325" t="s">
        <v>267</v>
      </c>
      <c r="B344" s="325" t="s">
        <v>268</v>
      </c>
      <c r="C344" s="325" t="s">
        <v>14</v>
      </c>
      <c r="D344" s="325">
        <v>0</v>
      </c>
      <c r="E344" s="325">
        <v>56563.607598279101</v>
      </c>
      <c r="F344" s="325">
        <v>0</v>
      </c>
      <c r="G344" s="325">
        <v>100</v>
      </c>
    </row>
    <row r="345" spans="1:7" x14ac:dyDescent="0.25">
      <c r="A345" s="325" t="s">
        <v>267</v>
      </c>
      <c r="B345" s="325" t="s">
        <v>268</v>
      </c>
      <c r="C345" s="325" t="s">
        <v>15</v>
      </c>
      <c r="D345" s="325">
        <v>0</v>
      </c>
      <c r="E345" s="325">
        <v>73412.239355500002</v>
      </c>
      <c r="F345" s="325">
        <v>0</v>
      </c>
      <c r="G345" s="325">
        <v>100</v>
      </c>
    </row>
    <row r="346" spans="1:7" x14ac:dyDescent="0.25">
      <c r="A346" s="325" t="s">
        <v>269</v>
      </c>
      <c r="B346" s="325" t="s">
        <v>270</v>
      </c>
      <c r="C346" s="325" t="s">
        <v>15</v>
      </c>
      <c r="D346" s="325">
        <v>21.241685</v>
      </c>
      <c r="E346" s="325">
        <v>61611.086217299999</v>
      </c>
      <c r="F346" s="325">
        <v>3.4465167425888003E-2</v>
      </c>
      <c r="G346" s="325">
        <v>99.965534832574093</v>
      </c>
    </row>
    <row r="347" spans="1:7" x14ac:dyDescent="0.25">
      <c r="A347" s="325" t="s">
        <v>269</v>
      </c>
      <c r="B347" s="325" t="s">
        <v>270</v>
      </c>
      <c r="C347" s="325" t="s">
        <v>14</v>
      </c>
      <c r="D347" s="325">
        <v>0</v>
      </c>
      <c r="E347" s="325">
        <v>59204.671118287799</v>
      </c>
      <c r="F347" s="325">
        <v>0</v>
      </c>
      <c r="G347" s="325">
        <v>100</v>
      </c>
    </row>
    <row r="348" spans="1:7" x14ac:dyDescent="0.25">
      <c r="A348" s="325" t="s">
        <v>271</v>
      </c>
      <c r="B348" s="325" t="s">
        <v>272</v>
      </c>
      <c r="C348" s="325" t="s">
        <v>14</v>
      </c>
      <c r="D348" s="325">
        <v>0</v>
      </c>
      <c r="E348" s="325">
        <v>52772.359974383202</v>
      </c>
      <c r="F348" s="325">
        <v>0</v>
      </c>
      <c r="G348" s="325">
        <v>100</v>
      </c>
    </row>
    <row r="349" spans="1:7" x14ac:dyDescent="0.25">
      <c r="A349" s="325" t="s">
        <v>271</v>
      </c>
      <c r="B349" s="325" t="s">
        <v>272</v>
      </c>
      <c r="C349" s="325" t="s">
        <v>15</v>
      </c>
      <c r="D349" s="325">
        <v>0</v>
      </c>
      <c r="E349" s="325">
        <v>59142.927068899997</v>
      </c>
      <c r="F349" s="325">
        <v>0</v>
      </c>
      <c r="G349" s="325">
        <v>100</v>
      </c>
    </row>
    <row r="350" spans="1:7" x14ac:dyDescent="0.25">
      <c r="A350" s="325" t="s">
        <v>273</v>
      </c>
      <c r="B350" s="325" t="s">
        <v>274</v>
      </c>
      <c r="C350" s="325" t="s">
        <v>14</v>
      </c>
      <c r="D350" s="325">
        <v>0</v>
      </c>
      <c r="E350" s="325">
        <v>33341.541614601403</v>
      </c>
      <c r="F350" s="325">
        <v>0</v>
      </c>
      <c r="G350" s="325">
        <v>100</v>
      </c>
    </row>
    <row r="351" spans="1:7" x14ac:dyDescent="0.25">
      <c r="A351" s="325" t="s">
        <v>273</v>
      </c>
      <c r="B351" s="325" t="s">
        <v>274</v>
      </c>
      <c r="C351" s="325" t="s">
        <v>15</v>
      </c>
      <c r="D351" s="325">
        <v>0</v>
      </c>
      <c r="E351" s="325">
        <v>36635.852833199999</v>
      </c>
      <c r="F351" s="325">
        <v>0</v>
      </c>
      <c r="G351" s="325">
        <v>100</v>
      </c>
    </row>
    <row r="352" spans="1:7" x14ac:dyDescent="0.25">
      <c r="A352" s="325" t="s">
        <v>275</v>
      </c>
      <c r="B352" s="325" t="s">
        <v>276</v>
      </c>
      <c r="C352" s="325" t="s">
        <v>14</v>
      </c>
      <c r="D352" s="325">
        <v>0</v>
      </c>
      <c r="E352" s="325">
        <v>17620.537515035099</v>
      </c>
      <c r="F352" s="325">
        <v>0</v>
      </c>
      <c r="G352" s="325">
        <v>100</v>
      </c>
    </row>
    <row r="353" spans="1:7" x14ac:dyDescent="0.25">
      <c r="A353" s="325" t="s">
        <v>275</v>
      </c>
      <c r="B353" s="325" t="s">
        <v>276</v>
      </c>
      <c r="C353" s="325" t="s">
        <v>15</v>
      </c>
      <c r="D353" s="325">
        <v>0</v>
      </c>
      <c r="E353" s="325">
        <v>20956.035589800002</v>
      </c>
      <c r="F353" s="325">
        <v>0</v>
      </c>
      <c r="G353" s="325">
        <v>100</v>
      </c>
    </row>
    <row r="354" spans="1:7" x14ac:dyDescent="0.25">
      <c r="A354" s="325" t="s">
        <v>277</v>
      </c>
      <c r="B354" s="325" t="s">
        <v>278</v>
      </c>
      <c r="C354" s="325" t="s">
        <v>14</v>
      </c>
      <c r="D354" s="325">
        <v>0</v>
      </c>
      <c r="E354" s="325">
        <v>23126.190219515702</v>
      </c>
      <c r="F354" s="325">
        <v>0</v>
      </c>
      <c r="G354" s="325">
        <v>100</v>
      </c>
    </row>
    <row r="355" spans="1:7" x14ac:dyDescent="0.25">
      <c r="A355" s="325" t="s">
        <v>277</v>
      </c>
      <c r="B355" s="325" t="s">
        <v>278</v>
      </c>
      <c r="C355" s="325" t="s">
        <v>15</v>
      </c>
      <c r="D355" s="325">
        <v>0</v>
      </c>
      <c r="E355" s="325">
        <v>26761.727670100001</v>
      </c>
      <c r="F355" s="325">
        <v>0</v>
      </c>
      <c r="G355" s="325">
        <v>100</v>
      </c>
    </row>
    <row r="356" spans="1:7" x14ac:dyDescent="0.25">
      <c r="A356" s="325" t="s">
        <v>279</v>
      </c>
      <c r="B356" s="325" t="s">
        <v>280</v>
      </c>
      <c r="C356" s="325" t="s">
        <v>14</v>
      </c>
      <c r="D356" s="325">
        <v>0</v>
      </c>
      <c r="E356" s="325">
        <v>15017.003311845099</v>
      </c>
      <c r="F356" s="325">
        <v>0</v>
      </c>
      <c r="G356" s="325">
        <v>100</v>
      </c>
    </row>
    <row r="357" spans="1:7" x14ac:dyDescent="0.25">
      <c r="A357" s="325" t="s">
        <v>279</v>
      </c>
      <c r="B357" s="325" t="s">
        <v>280</v>
      </c>
      <c r="C357" s="325" t="s">
        <v>15</v>
      </c>
      <c r="D357" s="325">
        <v>0</v>
      </c>
      <c r="E357" s="325">
        <v>17718.876284499998</v>
      </c>
      <c r="F357" s="325">
        <v>0</v>
      </c>
      <c r="G357" s="325">
        <v>100</v>
      </c>
    </row>
    <row r="358" spans="1:7" x14ac:dyDescent="0.25">
      <c r="A358" s="325" t="s">
        <v>281</v>
      </c>
      <c r="B358" s="325" t="s">
        <v>282</v>
      </c>
      <c r="C358" s="325" t="s">
        <v>14</v>
      </c>
      <c r="D358" s="325">
        <v>0</v>
      </c>
      <c r="E358" s="325">
        <v>7426.27340059159</v>
      </c>
      <c r="F358" s="325">
        <v>0</v>
      </c>
      <c r="G358" s="325">
        <v>100</v>
      </c>
    </row>
    <row r="359" spans="1:7" x14ac:dyDescent="0.25">
      <c r="A359" s="325" t="s">
        <v>281</v>
      </c>
      <c r="B359" s="325" t="s">
        <v>282</v>
      </c>
      <c r="C359" s="325" t="s">
        <v>15</v>
      </c>
      <c r="D359" s="325">
        <v>0</v>
      </c>
      <c r="E359" s="325">
        <v>6829.6614387999998</v>
      </c>
      <c r="F359" s="325">
        <v>0</v>
      </c>
      <c r="G359" s="325">
        <v>100</v>
      </c>
    </row>
    <row r="360" spans="1:7" x14ac:dyDescent="0.25">
      <c r="A360" s="325" t="s">
        <v>283</v>
      </c>
      <c r="B360" s="325" t="s">
        <v>284</v>
      </c>
      <c r="C360" s="325" t="s">
        <v>15</v>
      </c>
      <c r="D360" s="325">
        <v>43.608621599999999</v>
      </c>
      <c r="E360" s="325">
        <v>21323.910639500002</v>
      </c>
      <c r="F360" s="325">
        <v>0.20408836920713799</v>
      </c>
      <c r="G360" s="325">
        <v>99.795911630792901</v>
      </c>
    </row>
    <row r="361" spans="1:7" x14ac:dyDescent="0.25">
      <c r="A361" s="325" t="s">
        <v>283</v>
      </c>
      <c r="B361" s="325" t="s">
        <v>284</v>
      </c>
      <c r="C361" s="325" t="s">
        <v>14</v>
      </c>
      <c r="D361" s="325">
        <v>0</v>
      </c>
      <c r="E361" s="325">
        <v>19750.112149507899</v>
      </c>
      <c r="F361" s="325">
        <v>0</v>
      </c>
      <c r="G361" s="325">
        <v>100</v>
      </c>
    </row>
    <row r="362" spans="1:7" x14ac:dyDescent="0.25">
      <c r="A362" s="325" t="s">
        <v>285</v>
      </c>
      <c r="B362" s="325" t="s">
        <v>286</v>
      </c>
      <c r="C362" s="325" t="s">
        <v>14</v>
      </c>
      <c r="D362" s="325">
        <v>0</v>
      </c>
      <c r="E362" s="325">
        <v>28362.476309933802</v>
      </c>
      <c r="F362" s="325">
        <v>0</v>
      </c>
      <c r="G362" s="325">
        <v>100</v>
      </c>
    </row>
    <row r="363" spans="1:7" x14ac:dyDescent="0.25">
      <c r="A363" s="325" t="s">
        <v>285</v>
      </c>
      <c r="B363" s="325" t="s">
        <v>286</v>
      </c>
      <c r="C363" s="325" t="s">
        <v>15</v>
      </c>
      <c r="D363" s="325">
        <v>0</v>
      </c>
      <c r="E363" s="325">
        <v>33080.080252100001</v>
      </c>
      <c r="F363" s="325">
        <v>0</v>
      </c>
      <c r="G363" s="325">
        <v>100</v>
      </c>
    </row>
    <row r="364" spans="1:7" x14ac:dyDescent="0.25">
      <c r="A364" s="325" t="s">
        <v>287</v>
      </c>
      <c r="B364" s="325" t="s">
        <v>288</v>
      </c>
      <c r="C364" s="325" t="s">
        <v>14</v>
      </c>
      <c r="D364" s="325">
        <v>161.88954902663201</v>
      </c>
      <c r="E364" s="325">
        <v>20123.152328712298</v>
      </c>
      <c r="F364" s="325">
        <v>0.79807352630753703</v>
      </c>
      <c r="G364" s="325">
        <v>99.201926473692495</v>
      </c>
    </row>
    <row r="365" spans="1:7" x14ac:dyDescent="0.25">
      <c r="A365" s="325" t="s">
        <v>287</v>
      </c>
      <c r="B365" s="325" t="s">
        <v>288</v>
      </c>
      <c r="C365" s="325" t="s">
        <v>15</v>
      </c>
      <c r="D365" s="325">
        <v>1082.5844414999999</v>
      </c>
      <c r="E365" s="325">
        <v>24066.197983499998</v>
      </c>
      <c r="F365" s="325">
        <v>4.3047191041098696</v>
      </c>
      <c r="G365" s="325">
        <v>95.695280895890093</v>
      </c>
    </row>
    <row r="366" spans="1:7" x14ac:dyDescent="0.25">
      <c r="A366" s="325" t="s">
        <v>289</v>
      </c>
      <c r="B366" s="325" t="s">
        <v>290</v>
      </c>
      <c r="C366" s="325" t="s">
        <v>14</v>
      </c>
      <c r="D366" s="325">
        <v>124.320770409871</v>
      </c>
      <c r="E366" s="325">
        <v>15317.724647813</v>
      </c>
      <c r="F366" s="325">
        <v>0.805079683700205</v>
      </c>
      <c r="G366" s="325">
        <v>99.1949203162998</v>
      </c>
    </row>
    <row r="367" spans="1:7" x14ac:dyDescent="0.25">
      <c r="A367" s="325" t="s">
        <v>289</v>
      </c>
      <c r="B367" s="325" t="s">
        <v>290</v>
      </c>
      <c r="C367" s="325" t="s">
        <v>15</v>
      </c>
      <c r="D367" s="325">
        <v>188.17209650000001</v>
      </c>
      <c r="E367" s="325">
        <v>18717.2628582</v>
      </c>
      <c r="F367" s="325">
        <v>0.99533333642355204</v>
      </c>
      <c r="G367" s="325">
        <v>99.004666663576401</v>
      </c>
    </row>
    <row r="368" spans="1:7" x14ac:dyDescent="0.25">
      <c r="A368" s="325" t="s">
        <v>291</v>
      </c>
      <c r="B368" s="325" t="s">
        <v>292</v>
      </c>
      <c r="C368" s="325" t="s">
        <v>15</v>
      </c>
      <c r="D368" s="325">
        <v>5.2712529999999997</v>
      </c>
      <c r="E368" s="325">
        <v>6810.4444120999997</v>
      </c>
      <c r="F368" s="325">
        <v>7.7339684620230706E-2</v>
      </c>
      <c r="G368" s="325">
        <v>99.922660315379801</v>
      </c>
    </row>
    <row r="369" spans="1:7" x14ac:dyDescent="0.25">
      <c r="A369" s="325" t="s">
        <v>291</v>
      </c>
      <c r="B369" s="325" t="s">
        <v>292</v>
      </c>
      <c r="C369" s="325" t="s">
        <v>14</v>
      </c>
      <c r="D369" s="325">
        <v>0</v>
      </c>
      <c r="E369" s="325">
        <v>5878.6833868488802</v>
      </c>
      <c r="F369" s="325">
        <v>0</v>
      </c>
      <c r="G369" s="325">
        <v>100</v>
      </c>
    </row>
    <row r="370" spans="1:7" x14ac:dyDescent="0.25">
      <c r="A370" s="325" t="s">
        <v>293</v>
      </c>
      <c r="B370" s="325" t="s">
        <v>294</v>
      </c>
      <c r="C370" s="325" t="s">
        <v>15</v>
      </c>
      <c r="D370" s="325">
        <v>13.889242899999999</v>
      </c>
      <c r="E370" s="325">
        <v>12455.853112700001</v>
      </c>
      <c r="F370" s="325">
        <v>0.111383559530903</v>
      </c>
      <c r="G370" s="325">
        <v>99.888616440469093</v>
      </c>
    </row>
    <row r="371" spans="1:7" x14ac:dyDescent="0.25">
      <c r="A371" s="325" t="s">
        <v>293</v>
      </c>
      <c r="B371" s="325" t="s">
        <v>294</v>
      </c>
      <c r="C371" s="325" t="s">
        <v>14</v>
      </c>
      <c r="D371" s="325">
        <v>0</v>
      </c>
      <c r="E371" s="325">
        <v>14665.761017500099</v>
      </c>
      <c r="F371" s="325">
        <v>0</v>
      </c>
      <c r="G371" s="325">
        <v>100</v>
      </c>
    </row>
    <row r="372" spans="1:7" x14ac:dyDescent="0.25">
      <c r="A372" s="325" t="s">
        <v>295</v>
      </c>
      <c r="B372" s="325" t="s">
        <v>296</v>
      </c>
      <c r="C372" s="325" t="s">
        <v>14</v>
      </c>
      <c r="D372" s="325">
        <v>414.00588497530799</v>
      </c>
      <c r="E372" s="325">
        <v>16670.933848185301</v>
      </c>
      <c r="F372" s="325">
        <v>2.4232212196321199</v>
      </c>
      <c r="G372" s="325">
        <v>97.576778780367903</v>
      </c>
    </row>
    <row r="373" spans="1:7" x14ac:dyDescent="0.25">
      <c r="A373" s="325" t="s">
        <v>295</v>
      </c>
      <c r="B373" s="325" t="s">
        <v>296</v>
      </c>
      <c r="C373" s="325" t="s">
        <v>15</v>
      </c>
      <c r="D373" s="325">
        <v>842.86517839999999</v>
      </c>
      <c r="E373" s="325">
        <v>18016.8075957</v>
      </c>
      <c r="F373" s="325">
        <v>4.4691399924897297</v>
      </c>
      <c r="G373" s="325">
        <v>95.530860007510299</v>
      </c>
    </row>
    <row r="374" spans="1:7" x14ac:dyDescent="0.25">
      <c r="A374" s="325" t="s">
        <v>297</v>
      </c>
      <c r="B374" s="325" t="s">
        <v>298</v>
      </c>
      <c r="C374" s="325" t="s">
        <v>14</v>
      </c>
      <c r="D374" s="325">
        <v>0</v>
      </c>
      <c r="E374" s="325">
        <v>34937.870212542199</v>
      </c>
      <c r="F374" s="325">
        <v>0</v>
      </c>
      <c r="G374" s="325">
        <v>100</v>
      </c>
    </row>
    <row r="375" spans="1:7" x14ac:dyDescent="0.25">
      <c r="A375" s="325" t="s">
        <v>297</v>
      </c>
      <c r="B375" s="325" t="s">
        <v>298</v>
      </c>
      <c r="C375" s="325" t="s">
        <v>15</v>
      </c>
      <c r="D375" s="325">
        <v>0</v>
      </c>
      <c r="E375" s="325">
        <v>37685.234353699998</v>
      </c>
      <c r="F375" s="325">
        <v>0</v>
      </c>
      <c r="G375" s="325">
        <v>100</v>
      </c>
    </row>
    <row r="376" spans="1:7" x14ac:dyDescent="0.25">
      <c r="A376" s="325" t="s">
        <v>299</v>
      </c>
      <c r="B376" s="325" t="s">
        <v>300</v>
      </c>
      <c r="C376" s="325" t="s">
        <v>15</v>
      </c>
      <c r="D376" s="325">
        <v>26.7938802</v>
      </c>
      <c r="E376" s="325">
        <v>34193.3681201</v>
      </c>
      <c r="F376" s="325">
        <v>7.8298519451091703E-2</v>
      </c>
      <c r="G376" s="325">
        <v>99.921701480548904</v>
      </c>
    </row>
    <row r="377" spans="1:7" x14ac:dyDescent="0.25">
      <c r="A377" s="325" t="s">
        <v>299</v>
      </c>
      <c r="B377" s="325" t="s">
        <v>300</v>
      </c>
      <c r="C377" s="325" t="s">
        <v>14</v>
      </c>
      <c r="D377" s="325">
        <v>0</v>
      </c>
      <c r="E377" s="325">
        <v>33667.747509136701</v>
      </c>
      <c r="F377" s="325">
        <v>0</v>
      </c>
      <c r="G377" s="325">
        <v>100</v>
      </c>
    </row>
    <row r="378" spans="1:7" x14ac:dyDescent="0.25">
      <c r="A378" s="325" t="s">
        <v>301</v>
      </c>
      <c r="B378" s="325" t="s">
        <v>302</v>
      </c>
      <c r="C378" s="325" t="s">
        <v>15</v>
      </c>
      <c r="D378" s="325">
        <v>94.826661299999998</v>
      </c>
      <c r="E378" s="325">
        <v>45056.804081499999</v>
      </c>
      <c r="F378" s="325">
        <v>0.21001824239785899</v>
      </c>
      <c r="G378" s="325">
        <v>99.789981757602106</v>
      </c>
    </row>
    <row r="379" spans="1:7" x14ac:dyDescent="0.25">
      <c r="A379" s="325" t="s">
        <v>301</v>
      </c>
      <c r="B379" s="325" t="s">
        <v>302</v>
      </c>
      <c r="C379" s="325" t="s">
        <v>14</v>
      </c>
      <c r="D379" s="325">
        <v>0</v>
      </c>
      <c r="E379" s="325">
        <v>43537.151828794798</v>
      </c>
      <c r="F379" s="325">
        <v>0</v>
      </c>
      <c r="G379" s="325">
        <v>100</v>
      </c>
    </row>
    <row r="380" spans="1:7" x14ac:dyDescent="0.25">
      <c r="A380" s="325" t="s">
        <v>303</v>
      </c>
      <c r="B380" s="325" t="s">
        <v>304</v>
      </c>
      <c r="C380" s="325" t="s">
        <v>14</v>
      </c>
      <c r="D380" s="325">
        <v>0</v>
      </c>
      <c r="E380" s="325">
        <v>8494.7819703542391</v>
      </c>
      <c r="F380" s="325">
        <v>0</v>
      </c>
      <c r="G380" s="325">
        <v>100</v>
      </c>
    </row>
    <row r="381" spans="1:7" x14ac:dyDescent="0.25">
      <c r="A381" s="325" t="s">
        <v>303</v>
      </c>
      <c r="B381" s="325" t="s">
        <v>304</v>
      </c>
      <c r="C381" s="325" t="s">
        <v>15</v>
      </c>
      <c r="D381" s="325">
        <v>0</v>
      </c>
      <c r="E381" s="325">
        <v>9283.3940990999999</v>
      </c>
      <c r="F381" s="325">
        <v>0</v>
      </c>
      <c r="G381" s="325">
        <v>100</v>
      </c>
    </row>
    <row r="382" spans="1:7" x14ac:dyDescent="0.25">
      <c r="A382" s="325" t="s">
        <v>305</v>
      </c>
      <c r="B382" s="325" t="s">
        <v>306</v>
      </c>
      <c r="C382" s="325" t="s">
        <v>15</v>
      </c>
      <c r="D382" s="325">
        <v>56.422395000000002</v>
      </c>
      <c r="E382" s="325">
        <v>62897.497587700003</v>
      </c>
      <c r="F382" s="325">
        <v>8.9624911388369602E-2</v>
      </c>
      <c r="G382" s="325">
        <v>99.910375088611602</v>
      </c>
    </row>
    <row r="383" spans="1:7" x14ac:dyDescent="0.25">
      <c r="A383" s="325" t="s">
        <v>305</v>
      </c>
      <c r="B383" s="325" t="s">
        <v>306</v>
      </c>
      <c r="C383" s="325" t="s">
        <v>14</v>
      </c>
      <c r="D383" s="325">
        <v>0</v>
      </c>
      <c r="E383" s="325">
        <v>58813.691503541901</v>
      </c>
      <c r="F383" s="325">
        <v>0</v>
      </c>
      <c r="G383" s="325">
        <v>100</v>
      </c>
    </row>
    <row r="384" spans="1:7" x14ac:dyDescent="0.25">
      <c r="A384" s="325" t="s">
        <v>307</v>
      </c>
      <c r="B384" s="325" t="s">
        <v>308</v>
      </c>
      <c r="C384" s="325" t="s">
        <v>14</v>
      </c>
      <c r="D384" s="325">
        <v>0</v>
      </c>
      <c r="E384" s="325">
        <v>71548.039631034393</v>
      </c>
      <c r="F384" s="325">
        <v>0</v>
      </c>
      <c r="G384" s="325">
        <v>100</v>
      </c>
    </row>
    <row r="385" spans="1:7" x14ac:dyDescent="0.25">
      <c r="A385" s="325" t="s">
        <v>307</v>
      </c>
      <c r="B385" s="325" t="s">
        <v>308</v>
      </c>
      <c r="C385" s="325" t="s">
        <v>15</v>
      </c>
      <c r="D385" s="325">
        <v>0</v>
      </c>
      <c r="E385" s="325">
        <v>78827.033409399999</v>
      </c>
      <c r="F385" s="325">
        <v>0</v>
      </c>
      <c r="G385" s="325">
        <v>100</v>
      </c>
    </row>
    <row r="386" spans="1:7" x14ac:dyDescent="0.25">
      <c r="A386" s="325" t="s">
        <v>309</v>
      </c>
      <c r="B386" s="325" t="s">
        <v>311</v>
      </c>
      <c r="C386" s="325" t="s">
        <v>15</v>
      </c>
      <c r="D386" s="325">
        <v>47.616774700000001</v>
      </c>
      <c r="E386" s="325">
        <v>45711.703035400002</v>
      </c>
      <c r="F386" s="325">
        <v>0.104059183785092</v>
      </c>
      <c r="G386" s="325">
        <v>99.895940816214903</v>
      </c>
    </row>
    <row r="387" spans="1:7" x14ac:dyDescent="0.25">
      <c r="A387" s="325" t="s">
        <v>309</v>
      </c>
      <c r="B387" s="325" t="s">
        <v>310</v>
      </c>
      <c r="C387" s="325" t="s">
        <v>14</v>
      </c>
      <c r="D387" s="325">
        <v>0</v>
      </c>
      <c r="E387" s="325">
        <v>36754.231110790497</v>
      </c>
      <c r="F387" s="325">
        <v>0</v>
      </c>
      <c r="G387" s="325">
        <v>100</v>
      </c>
    </row>
    <row r="388" spans="1:7" x14ac:dyDescent="0.25">
      <c r="A388" s="325" t="s">
        <v>312</v>
      </c>
      <c r="B388" s="325" t="s">
        <v>313</v>
      </c>
      <c r="C388" s="325" t="s">
        <v>14</v>
      </c>
      <c r="D388" s="325">
        <v>48.786618094603902</v>
      </c>
      <c r="E388" s="325">
        <v>27962.407512001599</v>
      </c>
      <c r="F388" s="325">
        <v>0.17416829096259701</v>
      </c>
      <c r="G388" s="325">
        <v>99.825831709037402</v>
      </c>
    </row>
    <row r="389" spans="1:7" x14ac:dyDescent="0.25">
      <c r="A389" s="325" t="s">
        <v>312</v>
      </c>
      <c r="B389" s="325" t="s">
        <v>313</v>
      </c>
      <c r="C389" s="325" t="s">
        <v>15</v>
      </c>
      <c r="D389" s="325">
        <v>67.053108300000005</v>
      </c>
      <c r="E389" s="325">
        <v>34593.484944800002</v>
      </c>
      <c r="F389" s="325">
        <v>0.19345662839184599</v>
      </c>
      <c r="G389" s="325">
        <v>99.8065433716082</v>
      </c>
    </row>
    <row r="390" spans="1:7" x14ac:dyDescent="0.25">
      <c r="A390" s="325" t="s">
        <v>314</v>
      </c>
      <c r="B390" s="325" t="s">
        <v>315</v>
      </c>
      <c r="C390" s="325" t="s">
        <v>15</v>
      </c>
      <c r="D390" s="325">
        <v>29.670323199999999</v>
      </c>
      <c r="E390" s="325">
        <v>5716.8172919999997</v>
      </c>
      <c r="F390" s="325">
        <v>0.51632101531932695</v>
      </c>
      <c r="G390" s="325">
        <v>99.483678984680694</v>
      </c>
    </row>
    <row r="391" spans="1:7" x14ac:dyDescent="0.25">
      <c r="A391" s="325" t="s">
        <v>314</v>
      </c>
      <c r="B391" s="325" t="s">
        <v>315</v>
      </c>
      <c r="C391" s="325" t="s">
        <v>14</v>
      </c>
      <c r="D391" s="325">
        <v>0</v>
      </c>
      <c r="E391" s="325">
        <v>5178.6796415182098</v>
      </c>
      <c r="F391" s="325">
        <v>0</v>
      </c>
      <c r="G391" s="325">
        <v>100</v>
      </c>
    </row>
    <row r="392" spans="1:7" x14ac:dyDescent="0.25">
      <c r="A392" s="325" t="s">
        <v>316</v>
      </c>
      <c r="B392" s="325" t="s">
        <v>317</v>
      </c>
      <c r="C392" s="325" t="s">
        <v>15</v>
      </c>
      <c r="D392" s="325">
        <v>5.1531174999999996</v>
      </c>
      <c r="E392" s="325">
        <v>4890.6234077999998</v>
      </c>
      <c r="F392" s="325">
        <v>0.105256387283409</v>
      </c>
      <c r="G392" s="325">
        <v>99.894743612716596</v>
      </c>
    </row>
    <row r="393" spans="1:7" x14ac:dyDescent="0.25">
      <c r="A393" s="325" t="s">
        <v>316</v>
      </c>
      <c r="B393" s="325" t="s">
        <v>317</v>
      </c>
      <c r="C393" s="325" t="s">
        <v>14</v>
      </c>
      <c r="D393" s="325">
        <v>0</v>
      </c>
      <c r="E393" s="325">
        <v>4916.3702833080597</v>
      </c>
      <c r="F393" s="325">
        <v>0</v>
      </c>
      <c r="G393" s="325">
        <v>100</v>
      </c>
    </row>
    <row r="394" spans="1:7" x14ac:dyDescent="0.25">
      <c r="A394" s="325" t="s">
        <v>318</v>
      </c>
      <c r="B394" s="325" t="s">
        <v>319</v>
      </c>
      <c r="C394" s="325" t="s">
        <v>14</v>
      </c>
      <c r="D394" s="325">
        <v>0</v>
      </c>
      <c r="E394" s="325">
        <v>7593.5672186216298</v>
      </c>
      <c r="F394" s="325">
        <v>0</v>
      </c>
      <c r="G394" s="325">
        <v>100</v>
      </c>
    </row>
    <row r="395" spans="1:7" x14ac:dyDescent="0.25">
      <c r="A395" s="325" t="s">
        <v>318</v>
      </c>
      <c r="B395" s="325" t="s">
        <v>319</v>
      </c>
      <c r="C395" s="325" t="s">
        <v>15</v>
      </c>
      <c r="D395" s="325">
        <v>0</v>
      </c>
      <c r="E395" s="325">
        <v>7603.1952140000003</v>
      </c>
      <c r="F395" s="325">
        <v>0</v>
      </c>
      <c r="G395" s="325">
        <v>100</v>
      </c>
    </row>
    <row r="396" spans="1:7" x14ac:dyDescent="0.25">
      <c r="A396" s="325" t="s">
        <v>320</v>
      </c>
      <c r="B396" s="325" t="s">
        <v>321</v>
      </c>
      <c r="C396" s="325" t="s">
        <v>15</v>
      </c>
      <c r="D396" s="325">
        <v>4.1816127999999999</v>
      </c>
      <c r="E396" s="325">
        <v>7603.4519866000001</v>
      </c>
      <c r="F396" s="325">
        <v>5.4966012037301497E-2</v>
      </c>
      <c r="G396" s="325">
        <v>99.945033987962702</v>
      </c>
    </row>
    <row r="397" spans="1:7" x14ac:dyDescent="0.25">
      <c r="A397" s="325" t="s">
        <v>320</v>
      </c>
      <c r="B397" s="325" t="s">
        <v>321</v>
      </c>
      <c r="C397" s="325" t="s">
        <v>14</v>
      </c>
      <c r="D397" s="325">
        <v>0</v>
      </c>
      <c r="E397" s="325">
        <v>7075.7230020820898</v>
      </c>
      <c r="F397" s="325">
        <v>0</v>
      </c>
      <c r="G397" s="325">
        <v>100</v>
      </c>
    </row>
    <row r="398" spans="1:7" x14ac:dyDescent="0.25">
      <c r="A398" s="325" t="s">
        <v>322</v>
      </c>
      <c r="B398" s="325" t="s">
        <v>323</v>
      </c>
      <c r="C398" s="325" t="s">
        <v>14</v>
      </c>
      <c r="D398" s="325">
        <v>20.4257387172336</v>
      </c>
      <c r="E398" s="325">
        <v>13700.8035106731</v>
      </c>
      <c r="F398" s="325">
        <v>0.14886230924347499</v>
      </c>
      <c r="G398" s="325">
        <v>99.851137690756502</v>
      </c>
    </row>
    <row r="399" spans="1:7" x14ac:dyDescent="0.25">
      <c r="A399" s="325" t="s">
        <v>322</v>
      </c>
      <c r="B399" s="325" t="s">
        <v>323</v>
      </c>
      <c r="C399" s="325" t="s">
        <v>15</v>
      </c>
      <c r="D399" s="325">
        <v>370.2136567</v>
      </c>
      <c r="E399" s="325">
        <v>13385.2295994</v>
      </c>
      <c r="F399" s="325">
        <v>2.6913975057533999</v>
      </c>
      <c r="G399" s="325">
        <v>97.3086024942466</v>
      </c>
    </row>
    <row r="400" spans="1:7" x14ac:dyDescent="0.25">
      <c r="A400" s="325" t="s">
        <v>324</v>
      </c>
      <c r="B400" s="325" t="s">
        <v>325</v>
      </c>
      <c r="C400" s="325" t="s">
        <v>14</v>
      </c>
      <c r="D400" s="325">
        <v>0</v>
      </c>
      <c r="E400" s="325">
        <v>14970.197612014899</v>
      </c>
      <c r="F400" s="325">
        <v>0</v>
      </c>
      <c r="G400" s="325">
        <v>100</v>
      </c>
    </row>
    <row r="401" spans="1:7" x14ac:dyDescent="0.25">
      <c r="A401" s="325" t="s">
        <v>324</v>
      </c>
      <c r="B401" s="325" t="s">
        <v>325</v>
      </c>
      <c r="C401" s="325" t="s">
        <v>15</v>
      </c>
      <c r="D401" s="325">
        <v>0</v>
      </c>
      <c r="E401" s="325">
        <v>18009.863198499999</v>
      </c>
      <c r="F401" s="325">
        <v>0</v>
      </c>
      <c r="G401" s="325">
        <v>100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796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26" t="s">
        <v>106</v>
      </c>
      <c r="B412" s="326" t="s">
        <v>107</v>
      </c>
      <c r="C412" s="326" t="s">
        <v>14</v>
      </c>
      <c r="D412" s="326">
        <v>14.6988404784086</v>
      </c>
      <c r="E412" s="326">
        <v>92.150414064321197</v>
      </c>
      <c r="F412" s="326">
        <v>13.7566149069673</v>
      </c>
      <c r="G412" s="326">
        <v>86.2433850930327</v>
      </c>
    </row>
    <row r="413" spans="1:7" x14ac:dyDescent="0.25">
      <c r="A413" s="326" t="s">
        <v>106</v>
      </c>
      <c r="B413" s="326" t="s">
        <v>107</v>
      </c>
      <c r="C413" s="326" t="s">
        <v>15</v>
      </c>
      <c r="D413" s="326">
        <v>2.6959304999999998</v>
      </c>
      <c r="E413" s="326">
        <v>155.5880228</v>
      </c>
      <c r="F413" s="326">
        <v>1.70322413851411</v>
      </c>
      <c r="G413" s="326">
        <v>98.296775861485898</v>
      </c>
    </row>
    <row r="414" spans="1:7" x14ac:dyDescent="0.25">
      <c r="A414" s="326" t="s">
        <v>110</v>
      </c>
      <c r="B414" s="326" t="s">
        <v>111</v>
      </c>
      <c r="C414" s="326" t="s">
        <v>14</v>
      </c>
      <c r="D414" s="326">
        <v>1.48114163906598</v>
      </c>
      <c r="E414" s="326">
        <v>929.10950261370999</v>
      </c>
      <c r="F414" s="326">
        <v>0.159161458178561</v>
      </c>
      <c r="G414" s="326">
        <v>99.840838541821398</v>
      </c>
    </row>
    <row r="415" spans="1:7" x14ac:dyDescent="0.25">
      <c r="A415" s="326" t="s">
        <v>110</v>
      </c>
      <c r="B415" s="326" t="s">
        <v>111</v>
      </c>
      <c r="C415" s="326" t="s">
        <v>15</v>
      </c>
      <c r="D415" s="326">
        <v>4.1033919000000001</v>
      </c>
      <c r="E415" s="326">
        <v>1243.6568278</v>
      </c>
      <c r="F415" s="326">
        <v>0.32886061241691</v>
      </c>
      <c r="G415" s="326">
        <v>99.671139387583096</v>
      </c>
    </row>
    <row r="416" spans="1:7" x14ac:dyDescent="0.25">
      <c r="A416" s="326" t="s">
        <v>126</v>
      </c>
      <c r="B416" s="326" t="s">
        <v>127</v>
      </c>
      <c r="C416" s="326" t="s">
        <v>14</v>
      </c>
      <c r="D416" s="326">
        <v>33.926482787340198</v>
      </c>
      <c r="E416" s="326">
        <v>2050.13076979275</v>
      </c>
      <c r="F416" s="326">
        <v>1.6279055071706301</v>
      </c>
      <c r="G416" s="326">
        <v>98.372094492829405</v>
      </c>
    </row>
    <row r="417" spans="1:7" x14ac:dyDescent="0.25">
      <c r="A417" s="326" t="s">
        <v>126</v>
      </c>
      <c r="B417" s="326" t="s">
        <v>127</v>
      </c>
      <c r="C417" s="326" t="s">
        <v>15</v>
      </c>
      <c r="D417" s="326">
        <v>242.2736294</v>
      </c>
      <c r="E417" s="326">
        <v>2789.1034328999999</v>
      </c>
      <c r="F417" s="326">
        <v>7.9921970913172897</v>
      </c>
      <c r="G417" s="326">
        <v>92.007802908682706</v>
      </c>
    </row>
    <row r="418" spans="1:7" x14ac:dyDescent="0.25">
      <c r="A418" s="326" t="s">
        <v>128</v>
      </c>
      <c r="B418" s="326" t="s">
        <v>129</v>
      </c>
      <c r="C418" s="326" t="s">
        <v>14</v>
      </c>
      <c r="D418" s="326">
        <v>1.7939964084575699</v>
      </c>
      <c r="E418" s="326">
        <v>252.92052767910801</v>
      </c>
      <c r="F418" s="326">
        <v>0.70431649505814298</v>
      </c>
      <c r="G418" s="326">
        <v>99.295683504941906</v>
      </c>
    </row>
    <row r="419" spans="1:7" x14ac:dyDescent="0.25">
      <c r="A419" s="326" t="s">
        <v>128</v>
      </c>
      <c r="B419" s="326" t="s">
        <v>129</v>
      </c>
      <c r="C419" s="326" t="s">
        <v>15</v>
      </c>
      <c r="D419" s="326">
        <v>13.58794</v>
      </c>
      <c r="E419" s="326">
        <v>356.683425</v>
      </c>
      <c r="F419" s="326">
        <v>3.6697247706421998</v>
      </c>
      <c r="G419" s="326">
        <v>96.330275229357795</v>
      </c>
    </row>
    <row r="420" spans="1:7" x14ac:dyDescent="0.25">
      <c r="A420" s="326" t="s">
        <v>130</v>
      </c>
      <c r="B420" s="326" t="s">
        <v>131</v>
      </c>
      <c r="C420" s="326" t="s">
        <v>14</v>
      </c>
      <c r="D420" s="326">
        <v>32.4084511291491</v>
      </c>
      <c r="E420" s="326">
        <v>893.90225554060203</v>
      </c>
      <c r="F420" s="326">
        <v>3.49865880808645</v>
      </c>
      <c r="G420" s="326">
        <v>96.501341191913497</v>
      </c>
    </row>
    <row r="421" spans="1:7" x14ac:dyDescent="0.25">
      <c r="A421" s="326" t="s">
        <v>130</v>
      </c>
      <c r="B421" s="326" t="s">
        <v>131</v>
      </c>
      <c r="C421" s="326" t="s">
        <v>15</v>
      </c>
      <c r="D421" s="326">
        <v>19.850956400000001</v>
      </c>
      <c r="E421" s="326">
        <v>1115.2628232</v>
      </c>
      <c r="F421" s="326">
        <v>1.74880763116057</v>
      </c>
      <c r="G421" s="326">
        <v>98.251192368839398</v>
      </c>
    </row>
    <row r="422" spans="1:7" x14ac:dyDescent="0.25">
      <c r="A422" s="326" t="s">
        <v>132</v>
      </c>
      <c r="B422" s="326" t="s">
        <v>133</v>
      </c>
      <c r="C422" s="326" t="s">
        <v>14</v>
      </c>
      <c r="D422" s="326">
        <v>4.0291850649926602</v>
      </c>
      <c r="E422" s="326">
        <v>205.662842278938</v>
      </c>
      <c r="F422" s="326">
        <v>1.9214774715226099</v>
      </c>
      <c r="G422" s="326">
        <v>98.078522528477393</v>
      </c>
    </row>
    <row r="423" spans="1:7" x14ac:dyDescent="0.25">
      <c r="A423" s="326" t="s">
        <v>132</v>
      </c>
      <c r="B423" s="326" t="s">
        <v>133</v>
      </c>
      <c r="C423" s="326" t="s">
        <v>15</v>
      </c>
      <c r="D423" s="326">
        <v>0</v>
      </c>
      <c r="E423" s="326">
        <v>335.75858249999999</v>
      </c>
      <c r="F423" s="326">
        <v>0</v>
      </c>
      <c r="G423" s="326">
        <v>100</v>
      </c>
    </row>
    <row r="424" spans="1:7" x14ac:dyDescent="0.25">
      <c r="A424" s="326" t="s">
        <v>134</v>
      </c>
      <c r="B424" s="326" t="s">
        <v>135</v>
      </c>
      <c r="C424" s="326" t="s">
        <v>14</v>
      </c>
      <c r="D424" s="326">
        <v>8</v>
      </c>
      <c r="E424" s="326">
        <v>37</v>
      </c>
      <c r="F424" s="326">
        <v>17.7777777777778</v>
      </c>
      <c r="G424" s="326">
        <v>82.2222222222222</v>
      </c>
    </row>
    <row r="425" spans="1:7" x14ac:dyDescent="0.25">
      <c r="A425" s="326" t="s">
        <v>134</v>
      </c>
      <c r="B425" s="326" t="s">
        <v>135</v>
      </c>
      <c r="C425" s="326" t="s">
        <v>15</v>
      </c>
      <c r="D425" s="326">
        <v>3.1707318</v>
      </c>
      <c r="E425" s="326">
        <v>14.268293099999999</v>
      </c>
      <c r="F425" s="326">
        <v>18.181818181818201</v>
      </c>
      <c r="G425" s="326">
        <v>81.818181818181799</v>
      </c>
    </row>
    <row r="426" spans="1:7" x14ac:dyDescent="0.25">
      <c r="A426" s="326" t="s">
        <v>136</v>
      </c>
      <c r="B426" s="326" t="s">
        <v>137</v>
      </c>
      <c r="C426" s="326" t="s">
        <v>14</v>
      </c>
      <c r="D426" s="326">
        <v>176.34911567839799</v>
      </c>
      <c r="E426" s="326">
        <v>1894.2532074539799</v>
      </c>
      <c r="F426" s="326">
        <v>8.5168027538778706</v>
      </c>
      <c r="G426" s="326">
        <v>91.483197246122103</v>
      </c>
    </row>
    <row r="427" spans="1:7" x14ac:dyDescent="0.25">
      <c r="A427" s="326" t="s">
        <v>136</v>
      </c>
      <c r="B427" s="326" t="s">
        <v>137</v>
      </c>
      <c r="C427" s="326" t="s">
        <v>15</v>
      </c>
      <c r="D427" s="326">
        <v>106.6885271</v>
      </c>
      <c r="E427" s="326">
        <v>2822.1218217000001</v>
      </c>
      <c r="F427" s="326">
        <v>3.64272569385425</v>
      </c>
      <c r="G427" s="326">
        <v>96.357274306145698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797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27" t="s">
        <v>12</v>
      </c>
      <c r="B438" s="327" t="s">
        <v>13</v>
      </c>
      <c r="C438" s="327" t="s">
        <v>14</v>
      </c>
      <c r="D438" s="327">
        <v>272.68721318581203</v>
      </c>
      <c r="E438" s="327">
        <v>6355.1295194234099</v>
      </c>
      <c r="F438" s="327">
        <v>4.1142841479634704</v>
      </c>
      <c r="G438" s="327">
        <v>95.885715852036498</v>
      </c>
    </row>
    <row r="439" spans="1:7" x14ac:dyDescent="0.25">
      <c r="A439" s="327" t="s">
        <v>12</v>
      </c>
      <c r="B439" s="327" t="s">
        <v>13</v>
      </c>
      <c r="C439" s="327" t="s">
        <v>15</v>
      </c>
      <c r="D439" s="327">
        <v>392.37110710000002</v>
      </c>
      <c r="E439" s="327">
        <v>8832.4432290000004</v>
      </c>
      <c r="F439" s="327">
        <v>4.2534309396831</v>
      </c>
      <c r="G439" s="327">
        <v>95.746569060316901</v>
      </c>
    </row>
    <row r="440" spans="1:7" x14ac:dyDescent="0.25">
      <c r="A440" s="327" t="s">
        <v>27</v>
      </c>
      <c r="B440" s="327" t="s">
        <v>28</v>
      </c>
      <c r="C440" s="327" t="s">
        <v>15</v>
      </c>
      <c r="D440" s="327">
        <v>27.289841500000001</v>
      </c>
      <c r="E440" s="327">
        <v>8033.98542</v>
      </c>
      <c r="F440" s="327">
        <v>0.33853007886151798</v>
      </c>
      <c r="G440" s="327">
        <v>99.661469921138504</v>
      </c>
    </row>
    <row r="441" spans="1:7" x14ac:dyDescent="0.25">
      <c r="A441" s="327" t="s">
        <v>29</v>
      </c>
      <c r="B441" s="327" t="s">
        <v>30</v>
      </c>
      <c r="C441" s="327" t="s">
        <v>15</v>
      </c>
      <c r="D441" s="327">
        <v>44.415176799999998</v>
      </c>
      <c r="E441" s="327">
        <v>3730.5571703000001</v>
      </c>
      <c r="F441" s="327">
        <v>1.17656959352618</v>
      </c>
      <c r="G441" s="327">
        <v>98.823430406473804</v>
      </c>
    </row>
    <row r="442" spans="1:7" x14ac:dyDescent="0.25">
      <c r="A442" s="327" t="s">
        <v>31</v>
      </c>
      <c r="B442" s="327" t="s">
        <v>32</v>
      </c>
      <c r="C442" s="327" t="s">
        <v>15</v>
      </c>
      <c r="D442" s="327">
        <v>7.9217389999999996</v>
      </c>
      <c r="E442" s="327">
        <v>616.76396499999998</v>
      </c>
      <c r="F442" s="327">
        <v>1.26811594202899</v>
      </c>
      <c r="G442" s="327">
        <v>98.731884057971001</v>
      </c>
    </row>
    <row r="443" spans="1:7" x14ac:dyDescent="0.25">
      <c r="A443" s="327" t="s">
        <v>33</v>
      </c>
      <c r="B443" s="327" t="s">
        <v>34</v>
      </c>
      <c r="C443" s="327" t="s">
        <v>15</v>
      </c>
      <c r="D443" s="327">
        <v>30.261710600000001</v>
      </c>
      <c r="E443" s="327">
        <v>6879.2711767999999</v>
      </c>
      <c r="F443" s="327">
        <v>0.43797042568802702</v>
      </c>
      <c r="G443" s="327">
        <v>99.562029574312007</v>
      </c>
    </row>
    <row r="444" spans="1:7" x14ac:dyDescent="0.25">
      <c r="A444" s="327" t="s">
        <v>35</v>
      </c>
      <c r="B444" s="327" t="s">
        <v>36</v>
      </c>
      <c r="C444" s="327" t="s">
        <v>15</v>
      </c>
      <c r="D444" s="327">
        <v>42.6638485</v>
      </c>
      <c r="E444" s="327">
        <v>654.81155200000001</v>
      </c>
      <c r="F444" s="327">
        <v>6.1168965198508101</v>
      </c>
      <c r="G444" s="327">
        <v>93.883103480149202</v>
      </c>
    </row>
    <row r="445" spans="1:7" x14ac:dyDescent="0.25">
      <c r="A445" s="327" t="s">
        <v>37</v>
      </c>
      <c r="B445" s="327" t="s">
        <v>38</v>
      </c>
      <c r="C445" s="327" t="s">
        <v>15</v>
      </c>
      <c r="D445" s="327">
        <v>193.80721969999999</v>
      </c>
      <c r="E445" s="327">
        <v>1477.3132691999999</v>
      </c>
      <c r="F445" s="327">
        <v>11.5974414165415</v>
      </c>
      <c r="G445" s="327">
        <v>88.4025585834585</v>
      </c>
    </row>
    <row r="446" spans="1:7" x14ac:dyDescent="0.25">
      <c r="A446" s="327" t="s">
        <v>39</v>
      </c>
      <c r="B446" s="327" t="s">
        <v>40</v>
      </c>
      <c r="C446" s="327" t="s">
        <v>15</v>
      </c>
      <c r="D446" s="327">
        <v>8.5219854999999995</v>
      </c>
      <c r="E446" s="327">
        <v>2965.6697898000002</v>
      </c>
      <c r="F446" s="327">
        <v>0.28653113665275998</v>
      </c>
      <c r="G446" s="327">
        <v>99.713468863347202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799</v>
      </c>
    </row>
    <row r="12" spans="1:7" x14ac:dyDescent="0.25">
      <c r="A12" s="3" t="s">
        <v>6</v>
      </c>
    </row>
    <row r="17" spans="1:7" ht="17.25" x14ac:dyDescent="0.3">
      <c r="A17" s="4" t="s">
        <v>800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328" t="s">
        <v>12</v>
      </c>
      <c r="B19" s="328" t="s">
        <v>13</v>
      </c>
      <c r="C19" s="328" t="s">
        <v>14</v>
      </c>
      <c r="D19" s="328">
        <v>11062.466827088299</v>
      </c>
      <c r="E19" s="328">
        <v>2450513.3299953402</v>
      </c>
      <c r="F19" s="328">
        <v>0.44940589850487001</v>
      </c>
      <c r="G19" s="328">
        <v>99.550594101495093</v>
      </c>
    </row>
    <row r="20" spans="1:7" x14ac:dyDescent="0.25">
      <c r="A20" s="328" t="s">
        <v>12</v>
      </c>
      <c r="B20" s="328" t="s">
        <v>13</v>
      </c>
      <c r="C20" s="328" t="s">
        <v>15</v>
      </c>
      <c r="D20" s="328">
        <v>9610.8996569999999</v>
      </c>
      <c r="E20" s="328">
        <v>2800738.6130789998</v>
      </c>
      <c r="F20" s="328">
        <v>0.34198236245865998</v>
      </c>
      <c r="G20" s="328">
        <v>99.658017637541306</v>
      </c>
    </row>
    <row r="21" spans="1:7" x14ac:dyDescent="0.25">
      <c r="A21" s="328" t="s">
        <v>12</v>
      </c>
      <c r="B21" s="328" t="s">
        <v>16</v>
      </c>
      <c r="C21" s="328" t="s">
        <v>14</v>
      </c>
      <c r="D21" s="328">
        <v>29.3644419280274</v>
      </c>
      <c r="E21" s="328">
        <v>6598.4522906811999</v>
      </c>
      <c r="F21" s="328">
        <v>0.44304848961125698</v>
      </c>
      <c r="G21" s="328">
        <v>99.5569515103887</v>
      </c>
    </row>
    <row r="22" spans="1:7" x14ac:dyDescent="0.25">
      <c r="A22" s="328" t="s">
        <v>12</v>
      </c>
      <c r="B22" s="328" t="s">
        <v>16</v>
      </c>
      <c r="C22" s="328" t="s">
        <v>15</v>
      </c>
      <c r="D22" s="328">
        <v>183.3104381</v>
      </c>
      <c r="E22" s="328">
        <v>9041.5038980000008</v>
      </c>
      <c r="F22" s="328">
        <v>1.9871450136686299</v>
      </c>
      <c r="G22" s="328">
        <v>98.012854986331405</v>
      </c>
    </row>
    <row r="23" spans="1:7" x14ac:dyDescent="0.25">
      <c r="A23" s="328" t="s">
        <v>12</v>
      </c>
      <c r="B23" s="328" t="s">
        <v>17</v>
      </c>
      <c r="C23" s="328" t="s">
        <v>14</v>
      </c>
      <c r="D23" s="328">
        <v>11033.1023851602</v>
      </c>
      <c r="E23" s="328">
        <v>2443914.8777046599</v>
      </c>
      <c r="F23" s="328">
        <v>0.44942306210319599</v>
      </c>
      <c r="G23" s="328">
        <v>99.550576937896807</v>
      </c>
    </row>
    <row r="24" spans="1:7" x14ac:dyDescent="0.25">
      <c r="A24" s="328" t="s">
        <v>12</v>
      </c>
      <c r="B24" s="328" t="s">
        <v>17</v>
      </c>
      <c r="C24" s="328" t="s">
        <v>15</v>
      </c>
      <c r="D24" s="328">
        <v>9427.5892189000006</v>
      </c>
      <c r="E24" s="328">
        <v>2791697.1091809999</v>
      </c>
      <c r="F24" s="328">
        <v>0.336564424435848</v>
      </c>
      <c r="G24" s="328">
        <v>99.663435575564193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801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329" t="s">
        <v>12</v>
      </c>
      <c r="B35" s="329" t="s">
        <v>13</v>
      </c>
      <c r="C35" s="329" t="s">
        <v>14</v>
      </c>
      <c r="D35" s="329">
        <v>11062.466827088299</v>
      </c>
      <c r="E35" s="329">
        <v>2450513.3299953402</v>
      </c>
      <c r="F35" s="329">
        <v>0.44940589850487001</v>
      </c>
      <c r="G35" s="329">
        <v>99.550594101495093</v>
      </c>
    </row>
    <row r="36" spans="1:7" x14ac:dyDescent="0.25">
      <c r="A36" s="329" t="s">
        <v>12</v>
      </c>
      <c r="B36" s="329" t="s">
        <v>13</v>
      </c>
      <c r="C36" s="329" t="s">
        <v>15</v>
      </c>
      <c r="D36" s="329">
        <v>9610.8996569999999</v>
      </c>
      <c r="E36" s="329">
        <v>2800738.6130789998</v>
      </c>
      <c r="F36" s="329">
        <v>0.34198236245865998</v>
      </c>
      <c r="G36" s="329">
        <v>99.658017637541306</v>
      </c>
    </row>
    <row r="37" spans="1:7" x14ac:dyDescent="0.25">
      <c r="A37" s="329" t="s">
        <v>27</v>
      </c>
      <c r="B37" s="329" t="s">
        <v>28</v>
      </c>
      <c r="C37" s="329" t="s">
        <v>15</v>
      </c>
      <c r="D37" s="329">
        <v>282.25428060000002</v>
      </c>
      <c r="E37" s="329">
        <v>52894.491051099998</v>
      </c>
      <c r="F37" s="329">
        <v>0.53078517468375597</v>
      </c>
      <c r="G37" s="329">
        <v>99.4692148253162</v>
      </c>
    </row>
    <row r="38" spans="1:7" x14ac:dyDescent="0.25">
      <c r="A38" s="329" t="s">
        <v>29</v>
      </c>
      <c r="B38" s="329" t="s">
        <v>30</v>
      </c>
      <c r="C38" s="329" t="s">
        <v>15</v>
      </c>
      <c r="D38" s="329">
        <v>129.99633969999999</v>
      </c>
      <c r="E38" s="329">
        <v>11943.5574875</v>
      </c>
      <c r="F38" s="329">
        <v>1.0767031941095599</v>
      </c>
      <c r="G38" s="329">
        <v>98.923296805890402</v>
      </c>
    </row>
    <row r="39" spans="1:7" x14ac:dyDescent="0.25">
      <c r="A39" s="329" t="s">
        <v>31</v>
      </c>
      <c r="B39" s="329" t="s">
        <v>32</v>
      </c>
      <c r="C39" s="329" t="s">
        <v>15</v>
      </c>
      <c r="D39" s="329">
        <v>5.658385</v>
      </c>
      <c r="E39" s="329">
        <v>40326.834439500002</v>
      </c>
      <c r="F39" s="329">
        <v>1.4029346077420801E-2</v>
      </c>
      <c r="G39" s="329">
        <v>99.985970653922607</v>
      </c>
    </row>
    <row r="40" spans="1:7" x14ac:dyDescent="0.25">
      <c r="A40" s="329" t="s">
        <v>33</v>
      </c>
      <c r="B40" s="329" t="s">
        <v>34</v>
      </c>
      <c r="C40" s="329" t="s">
        <v>15</v>
      </c>
      <c r="D40" s="329">
        <v>25.783940900000001</v>
      </c>
      <c r="E40" s="329">
        <v>13218.294279</v>
      </c>
      <c r="F40" s="329">
        <v>0.19468278933340999</v>
      </c>
      <c r="G40" s="329">
        <v>99.805317210666601</v>
      </c>
    </row>
    <row r="41" spans="1:7" x14ac:dyDescent="0.25">
      <c r="A41" s="329" t="s">
        <v>35</v>
      </c>
      <c r="B41" s="329" t="s">
        <v>36</v>
      </c>
      <c r="C41" s="329" t="s">
        <v>15</v>
      </c>
      <c r="D41" s="329">
        <v>18.801757299999998</v>
      </c>
      <c r="E41" s="329">
        <v>50580.6979689</v>
      </c>
      <c r="F41" s="329">
        <v>3.7157990497413203E-2</v>
      </c>
      <c r="G41" s="329">
        <v>99.962842009502594</v>
      </c>
    </row>
    <row r="42" spans="1:7" x14ac:dyDescent="0.25">
      <c r="A42" s="329" t="s">
        <v>37</v>
      </c>
      <c r="B42" s="329" t="s">
        <v>38</v>
      </c>
      <c r="C42" s="329" t="s">
        <v>15</v>
      </c>
      <c r="D42" s="329">
        <v>1704.9304232</v>
      </c>
      <c r="E42" s="329">
        <v>257248.24591319999</v>
      </c>
      <c r="F42" s="329">
        <v>0.65839332319490995</v>
      </c>
      <c r="G42" s="329">
        <v>99.3416066768051</v>
      </c>
    </row>
    <row r="43" spans="1:7" x14ac:dyDescent="0.25">
      <c r="A43" s="329" t="s">
        <v>39</v>
      </c>
      <c r="B43" s="329" t="s">
        <v>40</v>
      </c>
      <c r="C43" s="329" t="s">
        <v>15</v>
      </c>
      <c r="D43" s="329">
        <v>0</v>
      </c>
      <c r="E43" s="329">
        <v>9764.1685983000007</v>
      </c>
      <c r="F43" s="329">
        <v>0</v>
      </c>
      <c r="G43" s="329">
        <v>100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802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330" t="s">
        <v>12</v>
      </c>
      <c r="B54" s="330" t="s">
        <v>13</v>
      </c>
      <c r="C54" s="330" t="s">
        <v>14</v>
      </c>
      <c r="D54" s="330">
        <v>11033.1023851602</v>
      </c>
      <c r="E54" s="330">
        <v>2443914.8777046599</v>
      </c>
      <c r="F54" s="330">
        <v>0.44942306210319599</v>
      </c>
      <c r="G54" s="330">
        <v>99.550576937896807</v>
      </c>
    </row>
    <row r="55" spans="1:7" x14ac:dyDescent="0.25">
      <c r="A55" s="330" t="s">
        <v>12</v>
      </c>
      <c r="B55" s="330" t="s">
        <v>13</v>
      </c>
      <c r="C55" s="330" t="s">
        <v>15</v>
      </c>
      <c r="D55" s="330">
        <v>9427.5892189000006</v>
      </c>
      <c r="E55" s="330">
        <v>2791697.1091809999</v>
      </c>
      <c r="F55" s="330">
        <v>0.336564424435848</v>
      </c>
      <c r="G55" s="330">
        <v>99.663435575564193</v>
      </c>
    </row>
    <row r="56" spans="1:7" x14ac:dyDescent="0.25">
      <c r="A56" s="330" t="s">
        <v>42</v>
      </c>
      <c r="B56" s="330" t="s">
        <v>43</v>
      </c>
      <c r="C56" s="330" t="s">
        <v>14</v>
      </c>
      <c r="D56" s="330">
        <v>64.600607626462903</v>
      </c>
      <c r="E56" s="330">
        <v>2113.1467185188199</v>
      </c>
      <c r="F56" s="330">
        <v>2.9663959106224298</v>
      </c>
      <c r="G56" s="330">
        <v>97.033604089377604</v>
      </c>
    </row>
    <row r="57" spans="1:7" x14ac:dyDescent="0.25">
      <c r="A57" s="330" t="s">
        <v>42</v>
      </c>
      <c r="B57" s="330" t="s">
        <v>43</v>
      </c>
      <c r="C57" s="330" t="s">
        <v>15</v>
      </c>
      <c r="D57" s="330">
        <v>98.133156799999995</v>
      </c>
      <c r="E57" s="330">
        <v>3517.2711485</v>
      </c>
      <c r="F57" s="330">
        <v>2.7143065757857801</v>
      </c>
      <c r="G57" s="330">
        <v>97.285693424214202</v>
      </c>
    </row>
    <row r="58" spans="1:7" x14ac:dyDescent="0.25">
      <c r="A58" s="330" t="s">
        <v>44</v>
      </c>
      <c r="B58" s="330" t="s">
        <v>45</v>
      </c>
      <c r="C58" s="330" t="s">
        <v>14</v>
      </c>
      <c r="D58" s="330">
        <v>156.47912077818401</v>
      </c>
      <c r="E58" s="330">
        <v>16720.335814576902</v>
      </c>
      <c r="F58" s="330">
        <v>0.92718395845164803</v>
      </c>
      <c r="G58" s="330">
        <v>99.072816041548407</v>
      </c>
    </row>
    <row r="59" spans="1:7" x14ac:dyDescent="0.25">
      <c r="A59" s="330" t="s">
        <v>44</v>
      </c>
      <c r="B59" s="330" t="s">
        <v>45</v>
      </c>
      <c r="C59" s="330" t="s">
        <v>15</v>
      </c>
      <c r="D59" s="330">
        <v>0</v>
      </c>
      <c r="E59" s="330">
        <v>23845.827509300001</v>
      </c>
      <c r="F59" s="330">
        <v>0</v>
      </c>
      <c r="G59" s="330">
        <v>100</v>
      </c>
    </row>
    <row r="60" spans="1:7" x14ac:dyDescent="0.25">
      <c r="A60" s="330" t="s">
        <v>46</v>
      </c>
      <c r="B60" s="330" t="s">
        <v>47</v>
      </c>
      <c r="C60" s="330" t="s">
        <v>14</v>
      </c>
      <c r="D60" s="330">
        <v>43.103212766652597</v>
      </c>
      <c r="E60" s="330">
        <v>2334.18813695772</v>
      </c>
      <c r="F60" s="330">
        <v>1.8131228539425801</v>
      </c>
      <c r="G60" s="330">
        <v>98.186877146057398</v>
      </c>
    </row>
    <row r="61" spans="1:7" x14ac:dyDescent="0.25">
      <c r="A61" s="330" t="s">
        <v>27</v>
      </c>
      <c r="B61" s="330" t="s">
        <v>28</v>
      </c>
      <c r="C61" s="330" t="s">
        <v>14</v>
      </c>
      <c r="D61" s="330">
        <v>630.97625383940704</v>
      </c>
      <c r="E61" s="330">
        <v>31675.103511551901</v>
      </c>
      <c r="F61" s="330">
        <v>1.9531192222070699</v>
      </c>
      <c r="G61" s="330">
        <v>98.046880777792893</v>
      </c>
    </row>
    <row r="62" spans="1:7" x14ac:dyDescent="0.25">
      <c r="A62" s="330" t="s">
        <v>27</v>
      </c>
      <c r="B62" s="330" t="s">
        <v>28</v>
      </c>
      <c r="C62" s="330" t="s">
        <v>15</v>
      </c>
      <c r="D62" s="330">
        <v>261.07801310000002</v>
      </c>
      <c r="E62" s="330">
        <v>44854.392057099998</v>
      </c>
      <c r="F62" s="330">
        <v>0.57868844698672295</v>
      </c>
      <c r="G62" s="330">
        <v>99.421311553013297</v>
      </c>
    </row>
    <row r="63" spans="1:7" x14ac:dyDescent="0.25">
      <c r="A63" s="330" t="s">
        <v>48</v>
      </c>
      <c r="B63" s="330" t="s">
        <v>49</v>
      </c>
      <c r="C63" s="330" t="s">
        <v>14</v>
      </c>
      <c r="D63" s="330">
        <v>26.944209487258199</v>
      </c>
      <c r="E63" s="330">
        <v>2946.1161332163501</v>
      </c>
      <c r="F63" s="330">
        <v>0.90627859449216797</v>
      </c>
      <c r="G63" s="330">
        <v>99.093721405507793</v>
      </c>
    </row>
    <row r="64" spans="1:7" x14ac:dyDescent="0.25">
      <c r="A64" s="330" t="s">
        <v>50</v>
      </c>
      <c r="B64" s="330" t="s">
        <v>51</v>
      </c>
      <c r="C64" s="330" t="s">
        <v>14</v>
      </c>
      <c r="D64" s="330">
        <v>10.3262551306448</v>
      </c>
      <c r="E64" s="330">
        <v>2119.66423739739</v>
      </c>
      <c r="F64" s="330">
        <v>0.484802874325926</v>
      </c>
      <c r="G64" s="330">
        <v>99.515197125674106</v>
      </c>
    </row>
    <row r="65" spans="1:7" x14ac:dyDescent="0.25">
      <c r="A65" s="330" t="s">
        <v>29</v>
      </c>
      <c r="B65" s="330" t="s">
        <v>30</v>
      </c>
      <c r="C65" s="330" t="s">
        <v>14</v>
      </c>
      <c r="D65" s="330">
        <v>93.074287467206005</v>
      </c>
      <c r="E65" s="330">
        <v>5878.5993429890596</v>
      </c>
      <c r="F65" s="330">
        <v>1.55859635383481</v>
      </c>
      <c r="G65" s="330">
        <v>98.441403646165199</v>
      </c>
    </row>
    <row r="66" spans="1:7" x14ac:dyDescent="0.25">
      <c r="A66" s="330" t="s">
        <v>29</v>
      </c>
      <c r="B66" s="330" t="s">
        <v>30</v>
      </c>
      <c r="C66" s="330" t="s">
        <v>15</v>
      </c>
      <c r="D66" s="330">
        <v>129.99633969999999</v>
      </c>
      <c r="E66" s="330">
        <v>8168.5851403999995</v>
      </c>
      <c r="F66" s="330">
        <v>1.56648868257462</v>
      </c>
      <c r="G66" s="330">
        <v>98.433511317425399</v>
      </c>
    </row>
    <row r="67" spans="1:7" x14ac:dyDescent="0.25">
      <c r="A67" s="330" t="s">
        <v>52</v>
      </c>
      <c r="B67" s="330" t="s">
        <v>53</v>
      </c>
      <c r="C67" s="330" t="s">
        <v>14</v>
      </c>
      <c r="D67" s="330">
        <v>92.289386233158197</v>
      </c>
      <c r="E67" s="330">
        <v>5491.6052601309702</v>
      </c>
      <c r="F67" s="330">
        <v>1.6527780711846201</v>
      </c>
      <c r="G67" s="330">
        <v>98.347221928815401</v>
      </c>
    </row>
    <row r="68" spans="1:7" x14ac:dyDescent="0.25">
      <c r="A68" s="330" t="s">
        <v>52</v>
      </c>
      <c r="B68" s="330" t="s">
        <v>53</v>
      </c>
      <c r="C68" s="330" t="s">
        <v>15</v>
      </c>
      <c r="D68" s="330">
        <v>13.9334223</v>
      </c>
      <c r="E68" s="330">
        <v>7479.7801938000002</v>
      </c>
      <c r="F68" s="330">
        <v>0.18593481168088</v>
      </c>
      <c r="G68" s="330">
        <v>99.814065188319105</v>
      </c>
    </row>
    <row r="69" spans="1:7" x14ac:dyDescent="0.25">
      <c r="A69" s="330" t="s">
        <v>54</v>
      </c>
      <c r="B69" s="330" t="s">
        <v>55</v>
      </c>
      <c r="C69" s="330" t="s">
        <v>14</v>
      </c>
      <c r="D69" s="330">
        <v>960.98557802413302</v>
      </c>
      <c r="E69" s="330">
        <v>36338.669414742501</v>
      </c>
      <c r="F69" s="330">
        <v>2.5763926722927901</v>
      </c>
      <c r="G69" s="330">
        <v>97.423607327707202</v>
      </c>
    </row>
    <row r="70" spans="1:7" x14ac:dyDescent="0.25">
      <c r="A70" s="330" t="s">
        <v>54</v>
      </c>
      <c r="B70" s="330" t="s">
        <v>55</v>
      </c>
      <c r="C70" s="330" t="s">
        <v>15</v>
      </c>
      <c r="D70" s="330">
        <v>434.28811719999999</v>
      </c>
      <c r="E70" s="330">
        <v>48674.470848500001</v>
      </c>
      <c r="F70" s="330">
        <v>0.88433942609571603</v>
      </c>
      <c r="G70" s="330">
        <v>99.115660573904293</v>
      </c>
    </row>
    <row r="71" spans="1:7" x14ac:dyDescent="0.25">
      <c r="A71" s="330" t="s">
        <v>31</v>
      </c>
      <c r="B71" s="330" t="s">
        <v>32</v>
      </c>
      <c r="C71" s="330" t="s">
        <v>14</v>
      </c>
      <c r="D71" s="330">
        <v>361.039064987632</v>
      </c>
      <c r="E71" s="330">
        <v>25838.615327400101</v>
      </c>
      <c r="F71" s="330">
        <v>1.3780298761976499</v>
      </c>
      <c r="G71" s="330">
        <v>98.621970123802399</v>
      </c>
    </row>
    <row r="72" spans="1:7" x14ac:dyDescent="0.25">
      <c r="A72" s="330" t="s">
        <v>31</v>
      </c>
      <c r="B72" s="330" t="s">
        <v>32</v>
      </c>
      <c r="C72" s="330" t="s">
        <v>15</v>
      </c>
      <c r="D72" s="330">
        <v>0</v>
      </c>
      <c r="E72" s="330">
        <v>39707.807120500001</v>
      </c>
      <c r="F72" s="330">
        <v>0</v>
      </c>
      <c r="G72" s="330">
        <v>100</v>
      </c>
    </row>
    <row r="73" spans="1:7" x14ac:dyDescent="0.25">
      <c r="A73" s="330" t="s">
        <v>56</v>
      </c>
      <c r="B73" s="330" t="s">
        <v>57</v>
      </c>
      <c r="C73" s="330" t="s">
        <v>14</v>
      </c>
      <c r="D73" s="330">
        <v>66.293262743834902</v>
      </c>
      <c r="E73" s="330">
        <v>36995.963378874701</v>
      </c>
      <c r="F73" s="330">
        <v>0.178870011572344</v>
      </c>
      <c r="G73" s="330">
        <v>99.8211299884277</v>
      </c>
    </row>
    <row r="74" spans="1:7" x14ac:dyDescent="0.25">
      <c r="A74" s="330" t="s">
        <v>56</v>
      </c>
      <c r="B74" s="330" t="s">
        <v>57</v>
      </c>
      <c r="C74" s="330" t="s">
        <v>15</v>
      </c>
      <c r="D74" s="330">
        <v>563.85181750000004</v>
      </c>
      <c r="E74" s="330">
        <v>55855.900494900001</v>
      </c>
      <c r="F74" s="330">
        <v>0.99938726135824596</v>
      </c>
      <c r="G74" s="330">
        <v>99.000612738641806</v>
      </c>
    </row>
    <row r="75" spans="1:7" x14ac:dyDescent="0.25">
      <c r="A75" s="330" t="s">
        <v>58</v>
      </c>
      <c r="B75" s="330" t="s">
        <v>59</v>
      </c>
      <c r="C75" s="330" t="s">
        <v>14</v>
      </c>
      <c r="D75" s="330">
        <v>75.470529497538493</v>
      </c>
      <c r="E75" s="330">
        <v>3033.8881774643</v>
      </c>
      <c r="F75" s="330">
        <v>2.4272056269532398</v>
      </c>
      <c r="G75" s="330">
        <v>97.572794373046804</v>
      </c>
    </row>
    <row r="76" spans="1:7" x14ac:dyDescent="0.25">
      <c r="A76" s="330" t="s">
        <v>58</v>
      </c>
      <c r="B76" s="330" t="s">
        <v>59</v>
      </c>
      <c r="C76" s="330" t="s">
        <v>15</v>
      </c>
      <c r="D76" s="330">
        <v>49.0993444</v>
      </c>
      <c r="E76" s="330">
        <v>4699.8428984000002</v>
      </c>
      <c r="F76" s="330">
        <v>1.0339006433367499</v>
      </c>
      <c r="G76" s="330">
        <v>98.966099356663307</v>
      </c>
    </row>
    <row r="77" spans="1:7" x14ac:dyDescent="0.25">
      <c r="A77" s="330" t="s">
        <v>60</v>
      </c>
      <c r="B77" s="330" t="s">
        <v>61</v>
      </c>
      <c r="C77" s="330" t="s">
        <v>14</v>
      </c>
      <c r="D77" s="330">
        <v>15.1026119402985</v>
      </c>
      <c r="E77" s="330">
        <v>1184.0447761194</v>
      </c>
      <c r="F77" s="330">
        <v>1.2594458438287199</v>
      </c>
      <c r="G77" s="330">
        <v>98.740554156171299</v>
      </c>
    </row>
    <row r="78" spans="1:7" x14ac:dyDescent="0.25">
      <c r="A78" s="330" t="s">
        <v>62</v>
      </c>
      <c r="B78" s="330" t="s">
        <v>63</v>
      </c>
      <c r="C78" s="330" t="s">
        <v>14</v>
      </c>
      <c r="D78" s="330">
        <v>259.78835900413901</v>
      </c>
      <c r="E78" s="330">
        <v>29841.367765650801</v>
      </c>
      <c r="F78" s="330">
        <v>0.863051099859099</v>
      </c>
      <c r="G78" s="330">
        <v>99.136948900140894</v>
      </c>
    </row>
    <row r="79" spans="1:7" x14ac:dyDescent="0.25">
      <c r="A79" s="330" t="s">
        <v>64</v>
      </c>
      <c r="B79" s="330" t="s">
        <v>65</v>
      </c>
      <c r="C79" s="330" t="s">
        <v>14</v>
      </c>
      <c r="D79" s="330">
        <v>43.241917636742699</v>
      </c>
      <c r="E79" s="330">
        <v>4508.00010511653</v>
      </c>
      <c r="F79" s="330">
        <v>0.95011246206114797</v>
      </c>
      <c r="G79" s="330">
        <v>99.049887537938801</v>
      </c>
    </row>
    <row r="80" spans="1:7" x14ac:dyDescent="0.25">
      <c r="A80" s="330" t="s">
        <v>66</v>
      </c>
      <c r="B80" s="330" t="s">
        <v>67</v>
      </c>
      <c r="C80" s="330" t="s">
        <v>14</v>
      </c>
      <c r="D80" s="330">
        <v>7</v>
      </c>
      <c r="E80" s="330">
        <v>660</v>
      </c>
      <c r="F80" s="330">
        <v>1.0494752623688199</v>
      </c>
      <c r="G80" s="330">
        <v>98.950524737631198</v>
      </c>
    </row>
    <row r="81" spans="1:7" x14ac:dyDescent="0.25">
      <c r="A81" s="330" t="s">
        <v>33</v>
      </c>
      <c r="B81" s="330" t="s">
        <v>34</v>
      </c>
      <c r="C81" s="330" t="s">
        <v>14</v>
      </c>
      <c r="D81" s="330">
        <v>14.606491401048</v>
      </c>
      <c r="E81" s="330">
        <v>3999.63409678587</v>
      </c>
      <c r="F81" s="330">
        <v>0.36386686547966002</v>
      </c>
      <c r="G81" s="330">
        <v>99.636133134520307</v>
      </c>
    </row>
    <row r="82" spans="1:7" x14ac:dyDescent="0.25">
      <c r="A82" s="330" t="s">
        <v>33</v>
      </c>
      <c r="B82" s="330" t="s">
        <v>34</v>
      </c>
      <c r="C82" s="330" t="s">
        <v>15</v>
      </c>
      <c r="D82" s="330">
        <v>9.3809699000000002</v>
      </c>
      <c r="E82" s="330">
        <v>6325.1643625999995</v>
      </c>
      <c r="F82" s="330">
        <v>0.14809223721030201</v>
      </c>
      <c r="G82" s="330">
        <v>99.851907762789693</v>
      </c>
    </row>
    <row r="83" spans="1:7" x14ac:dyDescent="0.25">
      <c r="A83" s="330" t="s">
        <v>68</v>
      </c>
      <c r="B83" s="330" t="s">
        <v>69</v>
      </c>
      <c r="C83" s="330" t="s">
        <v>14</v>
      </c>
      <c r="D83" s="330">
        <v>61.798821654094297</v>
      </c>
      <c r="E83" s="330">
        <v>6106.7795113487</v>
      </c>
      <c r="F83" s="330">
        <v>1.0018324858332699</v>
      </c>
      <c r="G83" s="330">
        <v>98.998167514166695</v>
      </c>
    </row>
    <row r="84" spans="1:7" x14ac:dyDescent="0.25">
      <c r="A84" s="330" t="s">
        <v>70</v>
      </c>
      <c r="B84" s="330" t="s">
        <v>71</v>
      </c>
      <c r="C84" s="330" t="s">
        <v>14</v>
      </c>
      <c r="D84" s="330">
        <v>245.795583683507</v>
      </c>
      <c r="E84" s="330">
        <v>30419.018593499601</v>
      </c>
      <c r="F84" s="330">
        <v>0.80155575789008704</v>
      </c>
      <c r="G84" s="330">
        <v>99.1984442421099</v>
      </c>
    </row>
    <row r="85" spans="1:7" x14ac:dyDescent="0.25">
      <c r="A85" s="330" t="s">
        <v>70</v>
      </c>
      <c r="B85" s="330" t="s">
        <v>71</v>
      </c>
      <c r="C85" s="330" t="s">
        <v>15</v>
      </c>
      <c r="D85" s="330">
        <v>119.288134</v>
      </c>
      <c r="E85" s="330">
        <v>43897.082097799997</v>
      </c>
      <c r="F85" s="330">
        <v>0.27100856652150601</v>
      </c>
      <c r="G85" s="330">
        <v>99.728991433478498</v>
      </c>
    </row>
    <row r="86" spans="1:7" x14ac:dyDescent="0.25">
      <c r="A86" s="330" t="s">
        <v>72</v>
      </c>
      <c r="B86" s="330" t="s">
        <v>73</v>
      </c>
      <c r="C86" s="330" t="s">
        <v>14</v>
      </c>
      <c r="D86" s="330">
        <v>7.7286689419795103</v>
      </c>
      <c r="E86" s="330">
        <v>1211.1928327645001</v>
      </c>
      <c r="F86" s="330">
        <v>0.63405797101449302</v>
      </c>
      <c r="G86" s="330">
        <v>99.365942028985501</v>
      </c>
    </row>
    <row r="87" spans="1:7" x14ac:dyDescent="0.25">
      <c r="A87" s="330" t="s">
        <v>35</v>
      </c>
      <c r="B87" s="330" t="s">
        <v>36</v>
      </c>
      <c r="C87" s="330" t="s">
        <v>14</v>
      </c>
      <c r="D87" s="330">
        <v>218.37582880329799</v>
      </c>
      <c r="E87" s="330">
        <v>36025.286872560799</v>
      </c>
      <c r="F87" s="330">
        <v>0.60252141347480104</v>
      </c>
      <c r="G87" s="330">
        <v>99.397478586525196</v>
      </c>
    </row>
    <row r="88" spans="1:7" x14ac:dyDescent="0.25">
      <c r="A88" s="330" t="s">
        <v>35</v>
      </c>
      <c r="B88" s="330" t="s">
        <v>36</v>
      </c>
      <c r="C88" s="330" t="s">
        <v>15</v>
      </c>
      <c r="D88" s="330">
        <v>0</v>
      </c>
      <c r="E88" s="330">
        <v>49902.024325699997</v>
      </c>
      <c r="F88" s="330">
        <v>0</v>
      </c>
      <c r="G88" s="330">
        <v>100</v>
      </c>
    </row>
    <row r="89" spans="1:7" x14ac:dyDescent="0.25">
      <c r="A89" s="330" t="s">
        <v>74</v>
      </c>
      <c r="B89" s="330" t="s">
        <v>75</v>
      </c>
      <c r="C89" s="330" t="s">
        <v>14</v>
      </c>
      <c r="D89" s="330">
        <v>7.2555218961303201</v>
      </c>
      <c r="E89" s="330">
        <v>1779.90914729925</v>
      </c>
      <c r="F89" s="330">
        <v>0.405979483658711</v>
      </c>
      <c r="G89" s="330">
        <v>99.594020516341303</v>
      </c>
    </row>
    <row r="90" spans="1:7" x14ac:dyDescent="0.25">
      <c r="A90" s="330" t="s">
        <v>76</v>
      </c>
      <c r="B90" s="330" t="s">
        <v>77</v>
      </c>
      <c r="C90" s="330" t="s">
        <v>14</v>
      </c>
      <c r="D90" s="330">
        <v>108.82041032240799</v>
      </c>
      <c r="E90" s="330">
        <v>4066.53673390023</v>
      </c>
      <c r="F90" s="330">
        <v>2.6062539457967202</v>
      </c>
      <c r="G90" s="330">
        <v>97.393746054203305</v>
      </c>
    </row>
    <row r="91" spans="1:7" x14ac:dyDescent="0.25">
      <c r="A91" s="330" t="s">
        <v>78</v>
      </c>
      <c r="B91" s="330" t="s">
        <v>79</v>
      </c>
      <c r="C91" s="330" t="s">
        <v>14</v>
      </c>
      <c r="D91" s="330">
        <v>19.2108382726502</v>
      </c>
      <c r="E91" s="330">
        <v>1048.19136325148</v>
      </c>
      <c r="F91" s="330">
        <v>1.7997750281214799</v>
      </c>
      <c r="G91" s="330">
        <v>98.200224971878498</v>
      </c>
    </row>
    <row r="92" spans="1:7" x14ac:dyDescent="0.25">
      <c r="A92" s="330" t="s">
        <v>80</v>
      </c>
      <c r="B92" s="330" t="s">
        <v>81</v>
      </c>
      <c r="C92" s="330" t="s">
        <v>14</v>
      </c>
      <c r="D92" s="330">
        <v>15.0859244399867</v>
      </c>
      <c r="E92" s="330">
        <v>1012.91206954196</v>
      </c>
      <c r="F92" s="330">
        <v>1.4675052410901499</v>
      </c>
      <c r="G92" s="330">
        <v>98.532494758909806</v>
      </c>
    </row>
    <row r="93" spans="1:7" x14ac:dyDescent="0.25">
      <c r="A93" s="330" t="s">
        <v>82</v>
      </c>
      <c r="B93" s="330" t="s">
        <v>83</v>
      </c>
      <c r="C93" s="330" t="s">
        <v>14</v>
      </c>
      <c r="D93" s="330">
        <v>111.29549931727399</v>
      </c>
      <c r="E93" s="330">
        <v>6380.6472819739802</v>
      </c>
      <c r="F93" s="330">
        <v>1.7143635282493499</v>
      </c>
      <c r="G93" s="330">
        <v>98.285636471750607</v>
      </c>
    </row>
    <row r="94" spans="1:7" x14ac:dyDescent="0.25">
      <c r="A94" s="330" t="s">
        <v>82</v>
      </c>
      <c r="B94" s="330" t="s">
        <v>83</v>
      </c>
      <c r="C94" s="330" t="s">
        <v>15</v>
      </c>
      <c r="D94" s="330">
        <v>26.806560099999999</v>
      </c>
      <c r="E94" s="330">
        <v>9300.0428814000006</v>
      </c>
      <c r="F94" s="330">
        <v>0.28741281038293298</v>
      </c>
      <c r="G94" s="330">
        <v>99.712587189617096</v>
      </c>
    </row>
    <row r="95" spans="1:7" x14ac:dyDescent="0.25">
      <c r="A95" s="330" t="s">
        <v>37</v>
      </c>
      <c r="B95" s="330" t="s">
        <v>38</v>
      </c>
      <c r="C95" s="330" t="s">
        <v>14</v>
      </c>
      <c r="D95" s="330">
        <v>5758.4534633866597</v>
      </c>
      <c r="E95" s="330">
        <v>179622.30886781099</v>
      </c>
      <c r="F95" s="330">
        <v>3.1062842718807699</v>
      </c>
      <c r="G95" s="330">
        <v>96.893715728119204</v>
      </c>
    </row>
    <row r="96" spans="1:7" x14ac:dyDescent="0.25">
      <c r="A96" s="330" t="s">
        <v>37</v>
      </c>
      <c r="B96" s="330" t="s">
        <v>38</v>
      </c>
      <c r="C96" s="330" t="s">
        <v>15</v>
      </c>
      <c r="D96" s="330">
        <v>1672.1248430999999</v>
      </c>
      <c r="E96" s="330">
        <v>255609.93100439999</v>
      </c>
      <c r="F96" s="330">
        <v>0.64991895279751899</v>
      </c>
      <c r="G96" s="330">
        <v>99.350081047202494</v>
      </c>
    </row>
    <row r="97" spans="1:7" x14ac:dyDescent="0.25">
      <c r="A97" s="330" t="s">
        <v>39</v>
      </c>
      <c r="B97" s="330" t="s">
        <v>40</v>
      </c>
      <c r="C97" s="330" t="s">
        <v>14</v>
      </c>
      <c r="D97" s="330">
        <v>73.659352117180404</v>
      </c>
      <c r="E97" s="330">
        <v>5035.6891596422402</v>
      </c>
      <c r="F97" s="330">
        <v>1.44165840219452</v>
      </c>
      <c r="G97" s="330">
        <v>98.558341597805494</v>
      </c>
    </row>
    <row r="98" spans="1:7" x14ac:dyDescent="0.25">
      <c r="A98" s="330" t="s">
        <v>39</v>
      </c>
      <c r="B98" s="330" t="s">
        <v>40</v>
      </c>
      <c r="C98" s="330" t="s">
        <v>15</v>
      </c>
      <c r="D98" s="330">
        <v>0</v>
      </c>
      <c r="E98" s="330">
        <v>6789.976823</v>
      </c>
      <c r="F98" s="330">
        <v>0</v>
      </c>
      <c r="G98" s="330">
        <v>100</v>
      </c>
    </row>
    <row r="99" spans="1:7" x14ac:dyDescent="0.25">
      <c r="A99" s="330" t="s">
        <v>84</v>
      </c>
      <c r="B99" s="330" t="s">
        <v>85</v>
      </c>
      <c r="C99" s="330" t="s">
        <v>14</v>
      </c>
      <c r="D99" s="330">
        <v>0</v>
      </c>
      <c r="E99" s="330">
        <v>2238.4199841022401</v>
      </c>
      <c r="F99" s="330">
        <v>0</v>
      </c>
      <c r="G99" s="330">
        <v>100</v>
      </c>
    </row>
    <row r="100" spans="1:7" x14ac:dyDescent="0.25">
      <c r="A100" s="330" t="s">
        <v>84</v>
      </c>
      <c r="B100" s="330" t="s">
        <v>85</v>
      </c>
      <c r="C100" s="330" t="s">
        <v>15</v>
      </c>
      <c r="D100" s="330">
        <v>0</v>
      </c>
      <c r="E100" s="330">
        <v>3107.4507674000001</v>
      </c>
      <c r="F100" s="330">
        <v>0</v>
      </c>
      <c r="G100" s="330">
        <v>100</v>
      </c>
    </row>
    <row r="101" spans="1:7" x14ac:dyDescent="0.25">
      <c r="A101" s="330" t="s">
        <v>86</v>
      </c>
      <c r="B101" s="330" t="s">
        <v>87</v>
      </c>
      <c r="C101" s="330" t="s">
        <v>14</v>
      </c>
      <c r="D101" s="330">
        <v>15.560425798372</v>
      </c>
      <c r="E101" s="330">
        <v>549.06073888541198</v>
      </c>
      <c r="F101" s="330">
        <v>2.7559055118110201</v>
      </c>
      <c r="G101" s="330">
        <v>97.244094488189006</v>
      </c>
    </row>
    <row r="102" spans="1:7" x14ac:dyDescent="0.25">
      <c r="A102" s="330" t="s">
        <v>88</v>
      </c>
      <c r="B102" s="330" t="s">
        <v>89</v>
      </c>
      <c r="C102" s="330" t="s">
        <v>14</v>
      </c>
      <c r="D102" s="330">
        <v>2.31356614982103</v>
      </c>
      <c r="E102" s="330">
        <v>1978.67740281694</v>
      </c>
      <c r="F102" s="330">
        <v>0.11678832392798499</v>
      </c>
      <c r="G102" s="330">
        <v>99.883211676071994</v>
      </c>
    </row>
    <row r="103" spans="1:7" x14ac:dyDescent="0.25">
      <c r="A103" s="330" t="s">
        <v>88</v>
      </c>
      <c r="B103" s="330" t="s">
        <v>89</v>
      </c>
      <c r="C103" s="330" t="s">
        <v>15</v>
      </c>
      <c r="D103" s="330">
        <v>7.8855066000000003</v>
      </c>
      <c r="E103" s="330">
        <v>2874.8832191000001</v>
      </c>
      <c r="F103" s="330">
        <v>0.27353934187298401</v>
      </c>
      <c r="G103" s="330">
        <v>99.726460658126996</v>
      </c>
    </row>
    <row r="104" spans="1:7" x14ac:dyDescent="0.25">
      <c r="A104" s="330" t="s">
        <v>90</v>
      </c>
      <c r="B104" s="330" t="s">
        <v>91</v>
      </c>
      <c r="C104" s="330" t="s">
        <v>14</v>
      </c>
      <c r="D104" s="330">
        <v>8.8450057405280997</v>
      </c>
      <c r="E104" s="330">
        <v>353.800229621124</v>
      </c>
      <c r="F104" s="330">
        <v>2.4390243902439002</v>
      </c>
      <c r="G104" s="330">
        <v>97.560975609756099</v>
      </c>
    </row>
    <row r="105" spans="1:7" x14ac:dyDescent="0.25">
      <c r="A105" s="330" t="s">
        <v>92</v>
      </c>
      <c r="B105" s="330" t="s">
        <v>93</v>
      </c>
      <c r="C105" s="330" t="s">
        <v>14</v>
      </c>
      <c r="D105" s="330">
        <v>6.75918704798781</v>
      </c>
      <c r="E105" s="330">
        <v>2479.08435538498</v>
      </c>
      <c r="F105" s="330">
        <v>0.27190717889559501</v>
      </c>
      <c r="G105" s="330">
        <v>99.728092821104397</v>
      </c>
    </row>
    <row r="106" spans="1:7" x14ac:dyDescent="0.25">
      <c r="A106" s="330" t="s">
        <v>92</v>
      </c>
      <c r="B106" s="330" t="s">
        <v>93</v>
      </c>
      <c r="C106" s="330" t="s">
        <v>15</v>
      </c>
      <c r="D106" s="330">
        <v>43.385793200000002</v>
      </c>
      <c r="E106" s="330">
        <v>3794.5936148000001</v>
      </c>
      <c r="F106" s="330">
        <v>1.13043319381978</v>
      </c>
      <c r="G106" s="330">
        <v>98.869566806180202</v>
      </c>
    </row>
    <row r="107" spans="1:7" x14ac:dyDescent="0.25">
      <c r="A107" s="330" t="s">
        <v>94</v>
      </c>
      <c r="B107" s="330" t="s">
        <v>95</v>
      </c>
      <c r="C107" s="330" t="s">
        <v>14</v>
      </c>
      <c r="D107" s="330">
        <v>185.599970230916</v>
      </c>
      <c r="E107" s="330">
        <v>4183.9005060283698</v>
      </c>
      <c r="F107" s="330">
        <v>4.2476244421835503</v>
      </c>
      <c r="G107" s="330">
        <v>95.752375557816407</v>
      </c>
    </row>
    <row r="108" spans="1:7" x14ac:dyDescent="0.25">
      <c r="A108" s="330" t="s">
        <v>94</v>
      </c>
      <c r="B108" s="330" t="s">
        <v>95</v>
      </c>
      <c r="C108" s="330" t="s">
        <v>15</v>
      </c>
      <c r="D108" s="330">
        <v>0</v>
      </c>
      <c r="E108" s="330">
        <v>6994.1631428999999</v>
      </c>
      <c r="F108" s="330">
        <v>0</v>
      </c>
      <c r="G108" s="330">
        <v>100</v>
      </c>
    </row>
    <row r="109" spans="1:7" x14ac:dyDescent="0.25">
      <c r="A109" s="330" t="s">
        <v>96</v>
      </c>
      <c r="B109" s="330" t="s">
        <v>97</v>
      </c>
      <c r="C109" s="330" t="s">
        <v>14</v>
      </c>
      <c r="D109" s="330">
        <v>173.11061194151</v>
      </c>
      <c r="E109" s="330">
        <v>8862.3950182130393</v>
      </c>
      <c r="F109" s="330">
        <v>1.9158929121108701</v>
      </c>
      <c r="G109" s="330">
        <v>98.084107087889095</v>
      </c>
    </row>
    <row r="110" spans="1:7" x14ac:dyDescent="0.25">
      <c r="A110" s="330" t="s">
        <v>98</v>
      </c>
      <c r="B110" s="330" t="s">
        <v>99</v>
      </c>
      <c r="C110" s="330" t="s">
        <v>14</v>
      </c>
      <c r="D110" s="330">
        <v>380.54796987072302</v>
      </c>
      <c r="E110" s="330">
        <v>6049.4705560351204</v>
      </c>
      <c r="F110" s="330">
        <v>5.9183028530561304</v>
      </c>
      <c r="G110" s="330">
        <v>94.081697146943895</v>
      </c>
    </row>
    <row r="111" spans="1:7" x14ac:dyDescent="0.25">
      <c r="A111" s="330" t="s">
        <v>100</v>
      </c>
      <c r="B111" s="330" t="s">
        <v>101</v>
      </c>
      <c r="C111" s="330" t="s">
        <v>15</v>
      </c>
      <c r="D111" s="330">
        <v>5.4145029999999998</v>
      </c>
      <c r="E111" s="330">
        <v>569.44996260000005</v>
      </c>
      <c r="F111" s="330">
        <v>0.94187470682306895</v>
      </c>
      <c r="G111" s="330">
        <v>99.0581252931769</v>
      </c>
    </row>
    <row r="112" spans="1:7" x14ac:dyDescent="0.25">
      <c r="A112" s="330" t="s">
        <v>102</v>
      </c>
      <c r="B112" s="330" t="s">
        <v>103</v>
      </c>
      <c r="C112" s="330" t="s">
        <v>14</v>
      </c>
      <c r="D112" s="330">
        <v>132.810160993788</v>
      </c>
      <c r="E112" s="330">
        <v>30818.762080012701</v>
      </c>
      <c r="F112" s="330">
        <v>0.42909019276840799</v>
      </c>
      <c r="G112" s="330">
        <v>99.570909807231601</v>
      </c>
    </row>
    <row r="113" spans="1:7" x14ac:dyDescent="0.25">
      <c r="A113" s="330" t="s">
        <v>102</v>
      </c>
      <c r="B113" s="330" t="s">
        <v>103</v>
      </c>
      <c r="C113" s="330" t="s">
        <v>15</v>
      </c>
      <c r="D113" s="330">
        <v>0</v>
      </c>
      <c r="E113" s="330">
        <v>42681.543394</v>
      </c>
      <c r="F113" s="330">
        <v>0</v>
      </c>
      <c r="G113" s="330">
        <v>100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803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331" t="s">
        <v>106</v>
      </c>
      <c r="B124" s="331" t="s">
        <v>107</v>
      </c>
      <c r="C124" s="331" t="s">
        <v>14</v>
      </c>
      <c r="D124" s="331">
        <v>363.05464299788599</v>
      </c>
      <c r="E124" s="331">
        <v>208893.90910015701</v>
      </c>
      <c r="F124" s="331">
        <v>0.17349704234622501</v>
      </c>
      <c r="G124" s="331">
        <v>99.826502957653801</v>
      </c>
    </row>
    <row r="125" spans="1:7" x14ac:dyDescent="0.25">
      <c r="A125" s="331" t="s">
        <v>106</v>
      </c>
      <c r="B125" s="331" t="s">
        <v>107</v>
      </c>
      <c r="C125" s="331" t="s">
        <v>15</v>
      </c>
      <c r="D125" s="331">
        <v>185.15235089999999</v>
      </c>
      <c r="E125" s="331">
        <v>229903.6394896</v>
      </c>
      <c r="F125" s="331">
        <v>8.0469956584564795E-2</v>
      </c>
      <c r="G125" s="331">
        <v>99.919530043415406</v>
      </c>
    </row>
    <row r="126" spans="1:7" x14ac:dyDescent="0.25">
      <c r="A126" s="331" t="s">
        <v>108</v>
      </c>
      <c r="B126" s="331" t="s">
        <v>109</v>
      </c>
      <c r="C126" s="331" t="s">
        <v>14</v>
      </c>
      <c r="D126" s="331">
        <v>1899.52528647909</v>
      </c>
      <c r="E126" s="331">
        <v>254295.422955596</v>
      </c>
      <c r="F126" s="331">
        <v>0.74143744812807599</v>
      </c>
      <c r="G126" s="331">
        <v>99.258562551871904</v>
      </c>
    </row>
    <row r="127" spans="1:7" x14ac:dyDescent="0.25">
      <c r="A127" s="331" t="s">
        <v>108</v>
      </c>
      <c r="B127" s="331" t="s">
        <v>109</v>
      </c>
      <c r="C127" s="331" t="s">
        <v>15</v>
      </c>
      <c r="D127" s="331">
        <v>89.8548136</v>
      </c>
      <c r="E127" s="331">
        <v>297183.54782460001</v>
      </c>
      <c r="F127" s="331">
        <v>3.0226321225703099E-2</v>
      </c>
      <c r="G127" s="331">
        <v>99.969773678774303</v>
      </c>
    </row>
    <row r="128" spans="1:7" x14ac:dyDescent="0.25">
      <c r="A128" s="331" t="s">
        <v>110</v>
      </c>
      <c r="B128" s="331" t="s">
        <v>111</v>
      </c>
      <c r="C128" s="331" t="s">
        <v>14</v>
      </c>
      <c r="D128" s="331">
        <v>1187.7094853225899</v>
      </c>
      <c r="E128" s="331">
        <v>392337.090582609</v>
      </c>
      <c r="F128" s="331">
        <v>0.30181312209994499</v>
      </c>
      <c r="G128" s="331">
        <v>99.698186877900099</v>
      </c>
    </row>
    <row r="129" spans="1:7" x14ac:dyDescent="0.25">
      <c r="A129" s="331" t="s">
        <v>110</v>
      </c>
      <c r="B129" s="331" t="s">
        <v>111</v>
      </c>
      <c r="C129" s="331" t="s">
        <v>15</v>
      </c>
      <c r="D129" s="331">
        <v>587.10807690000001</v>
      </c>
      <c r="E129" s="331">
        <v>445764.67154820001</v>
      </c>
      <c r="F129" s="331">
        <v>0.13153483501132801</v>
      </c>
      <c r="G129" s="331">
        <v>99.868465164988706</v>
      </c>
    </row>
    <row r="130" spans="1:7" x14ac:dyDescent="0.25">
      <c r="A130" s="331" t="s">
        <v>112</v>
      </c>
      <c r="B130" s="331" t="s">
        <v>113</v>
      </c>
      <c r="C130" s="331" t="s">
        <v>14</v>
      </c>
      <c r="D130" s="331">
        <v>77.386078317662793</v>
      </c>
      <c r="E130" s="331">
        <v>47848.446234932599</v>
      </c>
      <c r="F130" s="331">
        <v>0.161470494266758</v>
      </c>
      <c r="G130" s="331">
        <v>99.838529505733206</v>
      </c>
    </row>
    <row r="131" spans="1:7" x14ac:dyDescent="0.25">
      <c r="A131" s="331" t="s">
        <v>112</v>
      </c>
      <c r="B131" s="331" t="s">
        <v>113</v>
      </c>
      <c r="C131" s="331" t="s">
        <v>15</v>
      </c>
      <c r="D131" s="331">
        <v>8.6303225000000001</v>
      </c>
      <c r="E131" s="331">
        <v>56428.9224359</v>
      </c>
      <c r="F131" s="331">
        <v>1.52918085178941E-2</v>
      </c>
      <c r="G131" s="331">
        <v>99.984708191482099</v>
      </c>
    </row>
    <row r="132" spans="1:7" x14ac:dyDescent="0.25">
      <c r="A132" s="331" t="s">
        <v>114</v>
      </c>
      <c r="B132" s="331" t="s">
        <v>115</v>
      </c>
      <c r="C132" s="331" t="s">
        <v>14</v>
      </c>
      <c r="D132" s="331">
        <v>13.482541655119199</v>
      </c>
      <c r="E132" s="331">
        <v>61794.337128213803</v>
      </c>
      <c r="F132" s="331">
        <v>2.1813650323102899E-2</v>
      </c>
      <c r="G132" s="331">
        <v>99.978186349676903</v>
      </c>
    </row>
    <row r="133" spans="1:7" x14ac:dyDescent="0.25">
      <c r="A133" s="331" t="s">
        <v>114</v>
      </c>
      <c r="B133" s="331" t="s">
        <v>115</v>
      </c>
      <c r="C133" s="331" t="s">
        <v>15</v>
      </c>
      <c r="D133" s="331">
        <v>128.40545610000001</v>
      </c>
      <c r="E133" s="331">
        <v>77217.714022600005</v>
      </c>
      <c r="F133" s="331">
        <v>0.16601408960841399</v>
      </c>
      <c r="G133" s="331">
        <v>99.833985910391604</v>
      </c>
    </row>
    <row r="134" spans="1:7" x14ac:dyDescent="0.25">
      <c r="A134" s="331" t="s">
        <v>116</v>
      </c>
      <c r="B134" s="331" t="s">
        <v>117</v>
      </c>
      <c r="C134" s="331" t="s">
        <v>14</v>
      </c>
      <c r="D134" s="331">
        <v>134.62025393276201</v>
      </c>
      <c r="E134" s="331">
        <v>26221.5206750293</v>
      </c>
      <c r="F134" s="331">
        <v>0.51077376728104895</v>
      </c>
      <c r="G134" s="331">
        <v>99.489226232718906</v>
      </c>
    </row>
    <row r="135" spans="1:7" x14ac:dyDescent="0.25">
      <c r="A135" s="331" t="s">
        <v>116</v>
      </c>
      <c r="B135" s="331" t="s">
        <v>117</v>
      </c>
      <c r="C135" s="331" t="s">
        <v>15</v>
      </c>
      <c r="D135" s="331">
        <v>18.470844700000001</v>
      </c>
      <c r="E135" s="331">
        <v>33118.123792600003</v>
      </c>
      <c r="F135" s="331">
        <v>5.5741529575306502E-2</v>
      </c>
      <c r="G135" s="331">
        <v>99.9442584704247</v>
      </c>
    </row>
    <row r="136" spans="1:7" x14ac:dyDescent="0.25">
      <c r="A136" s="331" t="s">
        <v>118</v>
      </c>
      <c r="B136" s="331" t="s">
        <v>119</v>
      </c>
      <c r="C136" s="331" t="s">
        <v>15</v>
      </c>
      <c r="D136" s="331">
        <v>12.3179832</v>
      </c>
      <c r="E136" s="331">
        <v>28205.333020800001</v>
      </c>
      <c r="F136" s="331">
        <v>4.3653467817905398E-2</v>
      </c>
      <c r="G136" s="331">
        <v>99.956346532182096</v>
      </c>
    </row>
    <row r="137" spans="1:7" x14ac:dyDescent="0.25">
      <c r="A137" s="331" t="s">
        <v>118</v>
      </c>
      <c r="B137" s="331" t="s">
        <v>119</v>
      </c>
      <c r="C137" s="331" t="s">
        <v>14</v>
      </c>
      <c r="D137" s="331">
        <v>0</v>
      </c>
      <c r="E137" s="331">
        <v>24641.9923142794</v>
      </c>
      <c r="F137" s="331">
        <v>0</v>
      </c>
      <c r="G137" s="331">
        <v>100</v>
      </c>
    </row>
    <row r="138" spans="1:7" x14ac:dyDescent="0.25">
      <c r="A138" s="331" t="s">
        <v>120</v>
      </c>
      <c r="B138" s="331" t="s">
        <v>121</v>
      </c>
      <c r="C138" s="331" t="s">
        <v>14</v>
      </c>
      <c r="D138" s="331">
        <v>309.82463339973498</v>
      </c>
      <c r="E138" s="331">
        <v>81558.253200772204</v>
      </c>
      <c r="F138" s="331">
        <v>0.378443761715404</v>
      </c>
      <c r="G138" s="331">
        <v>99.621556238284597</v>
      </c>
    </row>
    <row r="139" spans="1:7" x14ac:dyDescent="0.25">
      <c r="A139" s="331" t="s">
        <v>120</v>
      </c>
      <c r="B139" s="331" t="s">
        <v>121</v>
      </c>
      <c r="C139" s="331" t="s">
        <v>15</v>
      </c>
      <c r="D139" s="331">
        <v>0</v>
      </c>
      <c r="E139" s="331">
        <v>89938.236933799999</v>
      </c>
      <c r="F139" s="331">
        <v>0</v>
      </c>
      <c r="G139" s="331">
        <v>100</v>
      </c>
    </row>
    <row r="140" spans="1:7" x14ac:dyDescent="0.25">
      <c r="A140" s="331" t="s">
        <v>122</v>
      </c>
      <c r="B140" s="331" t="s">
        <v>123</v>
      </c>
      <c r="C140" s="331" t="s">
        <v>14</v>
      </c>
      <c r="D140" s="331">
        <v>39.575440796467198</v>
      </c>
      <c r="E140" s="331">
        <v>7553.9917778251602</v>
      </c>
      <c r="F140" s="331">
        <v>0.52117061266563602</v>
      </c>
      <c r="G140" s="331">
        <v>99.4788293873344</v>
      </c>
    </row>
    <row r="141" spans="1:7" x14ac:dyDescent="0.25">
      <c r="A141" s="331" t="s">
        <v>122</v>
      </c>
      <c r="B141" s="331" t="s">
        <v>123</v>
      </c>
      <c r="C141" s="331" t="s">
        <v>15</v>
      </c>
      <c r="D141" s="331">
        <v>0</v>
      </c>
      <c r="E141" s="331">
        <v>7603.1952140000003</v>
      </c>
      <c r="F141" s="331">
        <v>0</v>
      </c>
      <c r="G141" s="331">
        <v>100</v>
      </c>
    </row>
    <row r="142" spans="1:7" x14ac:dyDescent="0.25">
      <c r="A142" s="331" t="s">
        <v>124</v>
      </c>
      <c r="B142" s="331" t="s">
        <v>125</v>
      </c>
      <c r="C142" s="331" t="s">
        <v>14</v>
      </c>
      <c r="D142" s="331">
        <v>287.25779376627298</v>
      </c>
      <c r="E142" s="331">
        <v>116916.530350363</v>
      </c>
      <c r="F142" s="331">
        <v>0.24509258473200801</v>
      </c>
      <c r="G142" s="331">
        <v>99.754907415267994</v>
      </c>
    </row>
    <row r="143" spans="1:7" x14ac:dyDescent="0.25">
      <c r="A143" s="331" t="s">
        <v>124</v>
      </c>
      <c r="B143" s="331" t="s">
        <v>125</v>
      </c>
      <c r="C143" s="331" t="s">
        <v>15</v>
      </c>
      <c r="D143" s="331">
        <v>313.7261742</v>
      </c>
      <c r="E143" s="331">
        <v>136373.62827059999</v>
      </c>
      <c r="F143" s="331">
        <v>0.229520993711745</v>
      </c>
      <c r="G143" s="331">
        <v>99.770479006288198</v>
      </c>
    </row>
    <row r="144" spans="1:7" x14ac:dyDescent="0.25">
      <c r="A144" s="331" t="s">
        <v>126</v>
      </c>
      <c r="B144" s="331" t="s">
        <v>127</v>
      </c>
      <c r="C144" s="331" t="s">
        <v>14</v>
      </c>
      <c r="D144" s="331">
        <v>1366.0073119224401</v>
      </c>
      <c r="E144" s="331">
        <v>185736.40115158999</v>
      </c>
      <c r="F144" s="331">
        <v>0.73008537043435695</v>
      </c>
      <c r="G144" s="331">
        <v>99.269914629565605</v>
      </c>
    </row>
    <row r="145" spans="1:7" x14ac:dyDescent="0.25">
      <c r="A145" s="331" t="s">
        <v>126</v>
      </c>
      <c r="B145" s="331" t="s">
        <v>127</v>
      </c>
      <c r="C145" s="331" t="s">
        <v>15</v>
      </c>
      <c r="D145" s="331">
        <v>3710.6305520999999</v>
      </c>
      <c r="E145" s="331">
        <v>204991.45519559999</v>
      </c>
      <c r="F145" s="331">
        <v>1.7779556628800499</v>
      </c>
      <c r="G145" s="331">
        <v>98.222044337119996</v>
      </c>
    </row>
    <row r="146" spans="1:7" x14ac:dyDescent="0.25">
      <c r="A146" s="331" t="s">
        <v>128</v>
      </c>
      <c r="B146" s="331" t="s">
        <v>129</v>
      </c>
      <c r="C146" s="331" t="s">
        <v>14</v>
      </c>
      <c r="D146" s="331">
        <v>1378.5157189265101</v>
      </c>
      <c r="E146" s="331">
        <v>72660.496168358193</v>
      </c>
      <c r="F146" s="331">
        <v>1.86187752076585</v>
      </c>
      <c r="G146" s="331">
        <v>98.138122479234099</v>
      </c>
    </row>
    <row r="147" spans="1:7" x14ac:dyDescent="0.25">
      <c r="A147" s="331" t="s">
        <v>128</v>
      </c>
      <c r="B147" s="331" t="s">
        <v>129</v>
      </c>
      <c r="C147" s="331" t="s">
        <v>15</v>
      </c>
      <c r="D147" s="331">
        <v>261.3703936</v>
      </c>
      <c r="E147" s="331">
        <v>77760.784940600002</v>
      </c>
      <c r="F147" s="331">
        <v>0.334995095278317</v>
      </c>
      <c r="G147" s="331">
        <v>99.665004904721698</v>
      </c>
    </row>
    <row r="148" spans="1:7" x14ac:dyDescent="0.25">
      <c r="A148" s="331" t="s">
        <v>130</v>
      </c>
      <c r="B148" s="331" t="s">
        <v>131</v>
      </c>
      <c r="C148" s="331" t="s">
        <v>15</v>
      </c>
      <c r="D148" s="331">
        <v>1.8046324</v>
      </c>
      <c r="E148" s="331">
        <v>1133.3091472000001</v>
      </c>
      <c r="F148" s="331">
        <v>0.15898251192368801</v>
      </c>
      <c r="G148" s="331">
        <v>99.841017488076304</v>
      </c>
    </row>
    <row r="149" spans="1:7" x14ac:dyDescent="0.25">
      <c r="A149" s="331" t="s">
        <v>130</v>
      </c>
      <c r="B149" s="331" t="s">
        <v>131</v>
      </c>
      <c r="C149" s="331" t="s">
        <v>14</v>
      </c>
      <c r="D149" s="331">
        <v>0</v>
      </c>
      <c r="E149" s="331">
        <v>926.31070666975097</v>
      </c>
      <c r="F149" s="331">
        <v>0</v>
      </c>
      <c r="G149" s="331">
        <v>100</v>
      </c>
    </row>
    <row r="150" spans="1:7" x14ac:dyDescent="0.25">
      <c r="A150" s="331" t="s">
        <v>132</v>
      </c>
      <c r="B150" s="331" t="s">
        <v>133</v>
      </c>
      <c r="C150" s="331" t="s">
        <v>14</v>
      </c>
      <c r="D150" s="331">
        <v>329.11178451524597</v>
      </c>
      <c r="E150" s="331">
        <v>40259.663795109198</v>
      </c>
      <c r="F150" s="331">
        <v>0.81084432781081495</v>
      </c>
      <c r="G150" s="331">
        <v>99.189155672189202</v>
      </c>
    </row>
    <row r="151" spans="1:7" x14ac:dyDescent="0.25">
      <c r="A151" s="331" t="s">
        <v>132</v>
      </c>
      <c r="B151" s="331" t="s">
        <v>133</v>
      </c>
      <c r="C151" s="331" t="s">
        <v>15</v>
      </c>
      <c r="D151" s="331">
        <v>828.07371039999998</v>
      </c>
      <c r="E151" s="331">
        <v>38236.280608499997</v>
      </c>
      <c r="F151" s="331">
        <v>2.11976807203841</v>
      </c>
      <c r="G151" s="331">
        <v>97.880231927961603</v>
      </c>
    </row>
    <row r="152" spans="1:7" x14ac:dyDescent="0.25">
      <c r="A152" s="331" t="s">
        <v>134</v>
      </c>
      <c r="B152" s="331" t="s">
        <v>135</v>
      </c>
      <c r="C152" s="331" t="s">
        <v>14</v>
      </c>
      <c r="D152" s="331">
        <v>322.09020567531701</v>
      </c>
      <c r="E152" s="331">
        <v>118749.008452036</v>
      </c>
      <c r="F152" s="331">
        <v>0.27050242191954299</v>
      </c>
      <c r="G152" s="331">
        <v>99.729497578080498</v>
      </c>
    </row>
    <row r="153" spans="1:7" x14ac:dyDescent="0.25">
      <c r="A153" s="331" t="s">
        <v>134</v>
      </c>
      <c r="B153" s="331" t="s">
        <v>135</v>
      </c>
      <c r="C153" s="331" t="s">
        <v>15</v>
      </c>
      <c r="D153" s="331">
        <v>622.64773790000004</v>
      </c>
      <c r="E153" s="331">
        <v>135048.44722189999</v>
      </c>
      <c r="F153" s="331">
        <v>0.458939126336744</v>
      </c>
      <c r="G153" s="331">
        <v>99.541060873663298</v>
      </c>
    </row>
    <row r="154" spans="1:7" x14ac:dyDescent="0.25">
      <c r="A154" s="331" t="s">
        <v>136</v>
      </c>
      <c r="B154" s="331" t="s">
        <v>137</v>
      </c>
      <c r="C154" s="331" t="s">
        <v>14</v>
      </c>
      <c r="D154" s="331">
        <v>860.50069528741403</v>
      </c>
      <c r="E154" s="331">
        <v>103123.582394731</v>
      </c>
      <c r="F154" s="331">
        <v>0.82753116603671295</v>
      </c>
      <c r="G154" s="331">
        <v>99.172468833963293</v>
      </c>
    </row>
    <row r="155" spans="1:7" x14ac:dyDescent="0.25">
      <c r="A155" s="331" t="s">
        <v>136</v>
      </c>
      <c r="B155" s="331" t="s">
        <v>137</v>
      </c>
      <c r="C155" s="331" t="s">
        <v>15</v>
      </c>
      <c r="D155" s="331">
        <v>2044.3878451</v>
      </c>
      <c r="E155" s="331">
        <v>126644.5333003</v>
      </c>
      <c r="F155" s="331">
        <v>1.5886276976322899</v>
      </c>
      <c r="G155" s="331">
        <v>98.411372302367695</v>
      </c>
    </row>
    <row r="156" spans="1:7" x14ac:dyDescent="0.25">
      <c r="A156" s="331" t="s">
        <v>138</v>
      </c>
      <c r="B156" s="331" t="s">
        <v>139</v>
      </c>
      <c r="C156" s="331" t="s">
        <v>14</v>
      </c>
      <c r="D156" s="331">
        <v>175.51984142663201</v>
      </c>
      <c r="E156" s="331">
        <v>57106.248781902403</v>
      </c>
      <c r="F156" s="331">
        <v>0.30641484305557698</v>
      </c>
      <c r="G156" s="331">
        <v>99.693585156944394</v>
      </c>
    </row>
    <row r="157" spans="1:7" x14ac:dyDescent="0.25">
      <c r="A157" s="331" t="s">
        <v>138</v>
      </c>
      <c r="B157" s="331" t="s">
        <v>139</v>
      </c>
      <c r="C157" s="331" t="s">
        <v>15</v>
      </c>
      <c r="D157" s="331">
        <v>103.729816</v>
      </c>
      <c r="E157" s="331">
        <v>70328.126483800006</v>
      </c>
      <c r="F157" s="331">
        <v>0.147276845236712</v>
      </c>
      <c r="G157" s="331">
        <v>99.852723154763297</v>
      </c>
    </row>
    <row r="158" spans="1:7" x14ac:dyDescent="0.25">
      <c r="A158" s="331" t="s">
        <v>140</v>
      </c>
      <c r="B158" s="331" t="s">
        <v>141</v>
      </c>
      <c r="C158" s="331" t="s">
        <v>14</v>
      </c>
      <c r="D158" s="331">
        <v>344.17515243962799</v>
      </c>
      <c r="E158" s="331">
        <v>205838.37822765199</v>
      </c>
      <c r="F158" s="331">
        <v>0.166927388761721</v>
      </c>
      <c r="G158" s="331">
        <v>99.833072611238293</v>
      </c>
    </row>
    <row r="159" spans="1:7" x14ac:dyDescent="0.25">
      <c r="A159" s="331" t="s">
        <v>140</v>
      </c>
      <c r="B159" s="331" t="s">
        <v>141</v>
      </c>
      <c r="C159" s="331" t="s">
        <v>15</v>
      </c>
      <c r="D159" s="331">
        <v>206.39330440000001</v>
      </c>
      <c r="E159" s="331">
        <v>233486.11231709999</v>
      </c>
      <c r="F159" s="331">
        <v>8.8318324051985198E-2</v>
      </c>
      <c r="G159" s="331">
        <v>99.911681675948003</v>
      </c>
    </row>
    <row r="160" spans="1:7" x14ac:dyDescent="0.25">
      <c r="A160" s="331" t="s">
        <v>142</v>
      </c>
      <c r="B160" s="331" t="s">
        <v>143</v>
      </c>
      <c r="C160" s="331" t="s">
        <v>14</v>
      </c>
      <c r="D160" s="331">
        <v>1672.5419191174001</v>
      </c>
      <c r="E160" s="331">
        <v>321274.36604452902</v>
      </c>
      <c r="F160" s="331">
        <v>0.51789996370105496</v>
      </c>
      <c r="G160" s="331">
        <v>99.482100036298903</v>
      </c>
    </row>
    <row r="161" spans="1:7" x14ac:dyDescent="0.25">
      <c r="A161" s="331" t="s">
        <v>142</v>
      </c>
      <c r="B161" s="331" t="s">
        <v>143</v>
      </c>
      <c r="C161" s="331" t="s">
        <v>15</v>
      </c>
      <c r="D161" s="331">
        <v>235.14962729999999</v>
      </c>
      <c r="E161" s="331">
        <v>364848.69669880002</v>
      </c>
      <c r="F161" s="331">
        <v>6.4409759474802902E-2</v>
      </c>
      <c r="G161" s="331">
        <v>99.935590240525201</v>
      </c>
    </row>
    <row r="162" spans="1:7" x14ac:dyDescent="0.25">
      <c r="A162" s="331" t="s">
        <v>144</v>
      </c>
      <c r="B162" s="331" t="s">
        <v>145</v>
      </c>
      <c r="C162" s="331" t="s">
        <v>14</v>
      </c>
      <c r="D162" s="331">
        <v>301.56804111009802</v>
      </c>
      <c r="E162" s="331">
        <v>122777.379952991</v>
      </c>
      <c r="F162" s="331">
        <v>0.24502000222211201</v>
      </c>
      <c r="G162" s="331">
        <v>99.754979997777895</v>
      </c>
    </row>
    <row r="163" spans="1:7" x14ac:dyDescent="0.25">
      <c r="A163" s="331" t="s">
        <v>144</v>
      </c>
      <c r="B163" s="331" t="s">
        <v>145</v>
      </c>
      <c r="C163" s="331" t="s">
        <v>15</v>
      </c>
      <c r="D163" s="331">
        <v>253.0460157</v>
      </c>
      <c r="E163" s="331">
        <v>146523.8546125</v>
      </c>
      <c r="F163" s="331">
        <v>0.17240179797840899</v>
      </c>
      <c r="G163" s="331">
        <v>99.827598202021605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804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32" t="s">
        <v>106</v>
      </c>
      <c r="B174" s="332" t="s">
        <v>107</v>
      </c>
      <c r="C174" s="332" t="s">
        <v>14</v>
      </c>
      <c r="D174" s="332">
        <v>352.843998085404</v>
      </c>
      <c r="E174" s="332">
        <v>208797.27049052701</v>
      </c>
      <c r="F174" s="332">
        <v>0.16870370783594099</v>
      </c>
      <c r="G174" s="332">
        <v>99.831296292164097</v>
      </c>
    </row>
    <row r="175" spans="1:7" x14ac:dyDescent="0.25">
      <c r="A175" s="332" t="s">
        <v>106</v>
      </c>
      <c r="B175" s="332" t="s">
        <v>107</v>
      </c>
      <c r="C175" s="332" t="s">
        <v>15</v>
      </c>
      <c r="D175" s="332">
        <v>181.27535040000001</v>
      </c>
      <c r="E175" s="332">
        <v>229749.2325368</v>
      </c>
      <c r="F175" s="332">
        <v>7.8839190182161706E-2</v>
      </c>
      <c r="G175" s="332">
        <v>99.921160809817806</v>
      </c>
    </row>
    <row r="176" spans="1:7" x14ac:dyDescent="0.25">
      <c r="A176" s="332" t="s">
        <v>108</v>
      </c>
      <c r="B176" s="332" t="s">
        <v>109</v>
      </c>
      <c r="C176" s="332" t="s">
        <v>14</v>
      </c>
      <c r="D176" s="332">
        <v>1899.52528647909</v>
      </c>
      <c r="E176" s="332">
        <v>254295.422955596</v>
      </c>
      <c r="F176" s="332">
        <v>0.74143744812807599</v>
      </c>
      <c r="G176" s="332">
        <v>99.258562551871904</v>
      </c>
    </row>
    <row r="177" spans="1:7" x14ac:dyDescent="0.25">
      <c r="A177" s="332" t="s">
        <v>108</v>
      </c>
      <c r="B177" s="332" t="s">
        <v>109</v>
      </c>
      <c r="C177" s="332" t="s">
        <v>15</v>
      </c>
      <c r="D177" s="332">
        <v>89.8548136</v>
      </c>
      <c r="E177" s="332">
        <v>297183.54782460001</v>
      </c>
      <c r="F177" s="332">
        <v>3.0226321225703099E-2</v>
      </c>
      <c r="G177" s="332">
        <v>99.969773678774303</v>
      </c>
    </row>
    <row r="178" spans="1:7" x14ac:dyDescent="0.25">
      <c r="A178" s="332" t="s">
        <v>110</v>
      </c>
      <c r="B178" s="332" t="s">
        <v>111</v>
      </c>
      <c r="C178" s="332" t="s">
        <v>14</v>
      </c>
      <c r="D178" s="332">
        <v>1186.04840708243</v>
      </c>
      <c r="E178" s="332">
        <v>391408.16101659602</v>
      </c>
      <c r="F178" s="332">
        <v>0.30210542555467801</v>
      </c>
      <c r="G178" s="332">
        <v>99.6978945744453</v>
      </c>
    </row>
    <row r="179" spans="1:7" x14ac:dyDescent="0.25">
      <c r="A179" s="332" t="s">
        <v>110</v>
      </c>
      <c r="B179" s="332" t="s">
        <v>111</v>
      </c>
      <c r="C179" s="332" t="s">
        <v>15</v>
      </c>
      <c r="D179" s="332">
        <v>579.94726760000003</v>
      </c>
      <c r="E179" s="332">
        <v>444524.07213779999</v>
      </c>
      <c r="F179" s="332">
        <v>0.130294772079284</v>
      </c>
      <c r="G179" s="332">
        <v>99.869705227920704</v>
      </c>
    </row>
    <row r="180" spans="1:7" x14ac:dyDescent="0.25">
      <c r="A180" s="332" t="s">
        <v>112</v>
      </c>
      <c r="B180" s="332" t="s">
        <v>113</v>
      </c>
      <c r="C180" s="332" t="s">
        <v>14</v>
      </c>
      <c r="D180" s="332">
        <v>77.386078317662793</v>
      </c>
      <c r="E180" s="332">
        <v>47848.446234932599</v>
      </c>
      <c r="F180" s="332">
        <v>0.161470494266758</v>
      </c>
      <c r="G180" s="332">
        <v>99.838529505733206</v>
      </c>
    </row>
    <row r="181" spans="1:7" x14ac:dyDescent="0.25">
      <c r="A181" s="332" t="s">
        <v>112</v>
      </c>
      <c r="B181" s="332" t="s">
        <v>113</v>
      </c>
      <c r="C181" s="332" t="s">
        <v>15</v>
      </c>
      <c r="D181" s="332">
        <v>8.6303225000000001</v>
      </c>
      <c r="E181" s="332">
        <v>56428.9224359</v>
      </c>
      <c r="F181" s="332">
        <v>1.52918085178941E-2</v>
      </c>
      <c r="G181" s="332">
        <v>99.984708191482099</v>
      </c>
    </row>
    <row r="182" spans="1:7" x14ac:dyDescent="0.25">
      <c r="A182" s="332" t="s">
        <v>114</v>
      </c>
      <c r="B182" s="332" t="s">
        <v>115</v>
      </c>
      <c r="C182" s="332" t="s">
        <v>14</v>
      </c>
      <c r="D182" s="332">
        <v>13.482541655119199</v>
      </c>
      <c r="E182" s="332">
        <v>61794.337128213803</v>
      </c>
      <c r="F182" s="332">
        <v>2.1813650323102899E-2</v>
      </c>
      <c r="G182" s="332">
        <v>99.978186349676903</v>
      </c>
    </row>
    <row r="183" spans="1:7" x14ac:dyDescent="0.25">
      <c r="A183" s="332" t="s">
        <v>114</v>
      </c>
      <c r="B183" s="332" t="s">
        <v>115</v>
      </c>
      <c r="C183" s="332" t="s">
        <v>15</v>
      </c>
      <c r="D183" s="332">
        <v>128.40545610000001</v>
      </c>
      <c r="E183" s="332">
        <v>77217.714022600005</v>
      </c>
      <c r="F183" s="332">
        <v>0.16601408960841399</v>
      </c>
      <c r="G183" s="332">
        <v>99.833985910391604</v>
      </c>
    </row>
    <row r="184" spans="1:7" x14ac:dyDescent="0.25">
      <c r="A184" s="332" t="s">
        <v>116</v>
      </c>
      <c r="B184" s="332" t="s">
        <v>117</v>
      </c>
      <c r="C184" s="332" t="s">
        <v>14</v>
      </c>
      <c r="D184" s="332">
        <v>134.62025393276201</v>
      </c>
      <c r="E184" s="332">
        <v>26221.5206750293</v>
      </c>
      <c r="F184" s="332">
        <v>0.51077376728104895</v>
      </c>
      <c r="G184" s="332">
        <v>99.489226232718906</v>
      </c>
    </row>
    <row r="185" spans="1:7" x14ac:dyDescent="0.25">
      <c r="A185" s="332" t="s">
        <v>116</v>
      </c>
      <c r="B185" s="332" t="s">
        <v>117</v>
      </c>
      <c r="C185" s="332" t="s">
        <v>15</v>
      </c>
      <c r="D185" s="332">
        <v>18.470844700000001</v>
      </c>
      <c r="E185" s="332">
        <v>33118.123792600003</v>
      </c>
      <c r="F185" s="332">
        <v>5.5741529575306502E-2</v>
      </c>
      <c r="G185" s="332">
        <v>99.9442584704247</v>
      </c>
    </row>
    <row r="186" spans="1:7" x14ac:dyDescent="0.25">
      <c r="A186" s="332" t="s">
        <v>118</v>
      </c>
      <c r="B186" s="332" t="s">
        <v>119</v>
      </c>
      <c r="C186" s="332" t="s">
        <v>15</v>
      </c>
      <c r="D186" s="332">
        <v>12.3179832</v>
      </c>
      <c r="E186" s="332">
        <v>28205.333020800001</v>
      </c>
      <c r="F186" s="332">
        <v>4.3653467817905398E-2</v>
      </c>
      <c r="G186" s="332">
        <v>99.956346532182096</v>
      </c>
    </row>
    <row r="187" spans="1:7" x14ac:dyDescent="0.25">
      <c r="A187" s="332" t="s">
        <v>118</v>
      </c>
      <c r="B187" s="332" t="s">
        <v>119</v>
      </c>
      <c r="C187" s="332" t="s">
        <v>14</v>
      </c>
      <c r="D187" s="332">
        <v>0</v>
      </c>
      <c r="E187" s="332">
        <v>24641.9923142794</v>
      </c>
      <c r="F187" s="332">
        <v>0</v>
      </c>
      <c r="G187" s="332">
        <v>100</v>
      </c>
    </row>
    <row r="188" spans="1:7" x14ac:dyDescent="0.25">
      <c r="A188" s="332" t="s">
        <v>120</v>
      </c>
      <c r="B188" s="332" t="s">
        <v>121</v>
      </c>
      <c r="C188" s="332" t="s">
        <v>14</v>
      </c>
      <c r="D188" s="332">
        <v>309.82463339973498</v>
      </c>
      <c r="E188" s="332">
        <v>81558.253200772204</v>
      </c>
      <c r="F188" s="332">
        <v>0.378443761715404</v>
      </c>
      <c r="G188" s="332">
        <v>99.621556238284597</v>
      </c>
    </row>
    <row r="189" spans="1:7" x14ac:dyDescent="0.25">
      <c r="A189" s="332" t="s">
        <v>120</v>
      </c>
      <c r="B189" s="332" t="s">
        <v>121</v>
      </c>
      <c r="C189" s="332" t="s">
        <v>15</v>
      </c>
      <c r="D189" s="332">
        <v>0</v>
      </c>
      <c r="E189" s="332">
        <v>89938.236933799999</v>
      </c>
      <c r="F189" s="332">
        <v>0</v>
      </c>
      <c r="G189" s="332">
        <v>100</v>
      </c>
    </row>
    <row r="190" spans="1:7" x14ac:dyDescent="0.25">
      <c r="A190" s="332" t="s">
        <v>122</v>
      </c>
      <c r="B190" s="332" t="s">
        <v>123</v>
      </c>
      <c r="C190" s="332" t="s">
        <v>14</v>
      </c>
      <c r="D190" s="332">
        <v>39.575440796467198</v>
      </c>
      <c r="E190" s="332">
        <v>7553.9917778251602</v>
      </c>
      <c r="F190" s="332">
        <v>0.52117061266563602</v>
      </c>
      <c r="G190" s="332">
        <v>99.4788293873344</v>
      </c>
    </row>
    <row r="191" spans="1:7" x14ac:dyDescent="0.25">
      <c r="A191" s="332" t="s">
        <v>122</v>
      </c>
      <c r="B191" s="332" t="s">
        <v>123</v>
      </c>
      <c r="C191" s="332" t="s">
        <v>15</v>
      </c>
      <c r="D191" s="332">
        <v>0</v>
      </c>
      <c r="E191" s="332">
        <v>7603.1952140000003</v>
      </c>
      <c r="F191" s="332">
        <v>0</v>
      </c>
      <c r="G191" s="332">
        <v>100</v>
      </c>
    </row>
    <row r="192" spans="1:7" x14ac:dyDescent="0.25">
      <c r="A192" s="332" t="s">
        <v>124</v>
      </c>
      <c r="B192" s="332" t="s">
        <v>125</v>
      </c>
      <c r="C192" s="332" t="s">
        <v>14</v>
      </c>
      <c r="D192" s="332">
        <v>287.25779376627298</v>
      </c>
      <c r="E192" s="332">
        <v>116916.530350363</v>
      </c>
      <c r="F192" s="332">
        <v>0.24509258473200801</v>
      </c>
      <c r="G192" s="332">
        <v>99.754907415267994</v>
      </c>
    </row>
    <row r="193" spans="1:7" x14ac:dyDescent="0.25">
      <c r="A193" s="332" t="s">
        <v>124</v>
      </c>
      <c r="B193" s="332" t="s">
        <v>125</v>
      </c>
      <c r="C193" s="332" t="s">
        <v>15</v>
      </c>
      <c r="D193" s="332">
        <v>313.7261742</v>
      </c>
      <c r="E193" s="332">
        <v>136373.62827059999</v>
      </c>
      <c r="F193" s="332">
        <v>0.229520993711745</v>
      </c>
      <c r="G193" s="332">
        <v>99.770479006288198</v>
      </c>
    </row>
    <row r="194" spans="1:7" x14ac:dyDescent="0.25">
      <c r="A194" s="332" t="s">
        <v>126</v>
      </c>
      <c r="B194" s="332" t="s">
        <v>127</v>
      </c>
      <c r="C194" s="332" t="s">
        <v>14</v>
      </c>
      <c r="D194" s="332">
        <v>1366.0073119224401</v>
      </c>
      <c r="E194" s="332">
        <v>183652.34389901001</v>
      </c>
      <c r="F194" s="332">
        <v>0.73830909365585295</v>
      </c>
      <c r="G194" s="332">
        <v>99.2616909063441</v>
      </c>
    </row>
    <row r="195" spans="1:7" x14ac:dyDescent="0.25">
      <c r="A195" s="332" t="s">
        <v>126</v>
      </c>
      <c r="B195" s="332" t="s">
        <v>127</v>
      </c>
      <c r="C195" s="332" t="s">
        <v>15</v>
      </c>
      <c r="D195" s="332">
        <v>3574.3286702</v>
      </c>
      <c r="E195" s="332">
        <v>202096.3800152</v>
      </c>
      <c r="F195" s="332">
        <v>1.73788902320913</v>
      </c>
      <c r="G195" s="332">
        <v>98.262110976790893</v>
      </c>
    </row>
    <row r="196" spans="1:7" x14ac:dyDescent="0.25">
      <c r="A196" s="332" t="s">
        <v>128</v>
      </c>
      <c r="B196" s="332" t="s">
        <v>129</v>
      </c>
      <c r="C196" s="332" t="s">
        <v>14</v>
      </c>
      <c r="D196" s="332">
        <v>1373.6585565426999</v>
      </c>
      <c r="E196" s="332">
        <v>72410.638806654504</v>
      </c>
      <c r="F196" s="332">
        <v>1.8617220812999999</v>
      </c>
      <c r="G196" s="332">
        <v>98.138277918699998</v>
      </c>
    </row>
    <row r="197" spans="1:7" x14ac:dyDescent="0.25">
      <c r="A197" s="332" t="s">
        <v>128</v>
      </c>
      <c r="B197" s="332" t="s">
        <v>129</v>
      </c>
      <c r="C197" s="332" t="s">
        <v>15</v>
      </c>
      <c r="D197" s="332">
        <v>257.97340860000003</v>
      </c>
      <c r="E197" s="332">
        <v>77393.910560599994</v>
      </c>
      <c r="F197" s="332">
        <v>0.33221783608279598</v>
      </c>
      <c r="G197" s="332">
        <v>99.667782163917195</v>
      </c>
    </row>
    <row r="198" spans="1:7" x14ac:dyDescent="0.25">
      <c r="A198" s="332" t="s">
        <v>132</v>
      </c>
      <c r="B198" s="332" t="s">
        <v>133</v>
      </c>
      <c r="C198" s="332" t="s">
        <v>14</v>
      </c>
      <c r="D198" s="332">
        <v>329.11178451524597</v>
      </c>
      <c r="E198" s="332">
        <v>40049.971767765303</v>
      </c>
      <c r="F198" s="332">
        <v>0.81505511161275102</v>
      </c>
      <c r="G198" s="332">
        <v>99.184944888387193</v>
      </c>
    </row>
    <row r="199" spans="1:7" x14ac:dyDescent="0.25">
      <c r="A199" s="332" t="s">
        <v>132</v>
      </c>
      <c r="B199" s="332" t="s">
        <v>133</v>
      </c>
      <c r="C199" s="332" t="s">
        <v>15</v>
      </c>
      <c r="D199" s="332">
        <v>826.04406610000001</v>
      </c>
      <c r="E199" s="332">
        <v>37902.551670300003</v>
      </c>
      <c r="F199" s="332">
        <v>2.1329047707341</v>
      </c>
      <c r="G199" s="332">
        <v>97.8670952292659</v>
      </c>
    </row>
    <row r="200" spans="1:7" x14ac:dyDescent="0.25">
      <c r="A200" s="332" t="s">
        <v>134</v>
      </c>
      <c r="B200" s="332" t="s">
        <v>135</v>
      </c>
      <c r="C200" s="332" t="s">
        <v>14</v>
      </c>
      <c r="D200" s="332">
        <v>320.09020567531701</v>
      </c>
      <c r="E200" s="332">
        <v>118706.008452036</v>
      </c>
      <c r="F200" s="332">
        <v>0.26892438657156698</v>
      </c>
      <c r="G200" s="332">
        <v>99.731075613428402</v>
      </c>
    </row>
    <row r="201" spans="1:7" x14ac:dyDescent="0.25">
      <c r="A201" s="332" t="s">
        <v>134</v>
      </c>
      <c r="B201" s="332" t="s">
        <v>135</v>
      </c>
      <c r="C201" s="332" t="s">
        <v>15</v>
      </c>
      <c r="D201" s="332">
        <v>619.47700610000004</v>
      </c>
      <c r="E201" s="332">
        <v>135034.17892879999</v>
      </c>
      <c r="F201" s="332">
        <v>0.45666075258398198</v>
      </c>
      <c r="G201" s="332">
        <v>99.543339247416</v>
      </c>
    </row>
    <row r="202" spans="1:7" x14ac:dyDescent="0.25">
      <c r="A202" s="332" t="s">
        <v>136</v>
      </c>
      <c r="B202" s="332" t="s">
        <v>137</v>
      </c>
      <c r="C202" s="332" t="s">
        <v>14</v>
      </c>
      <c r="D202" s="332">
        <v>849.86513889584205</v>
      </c>
      <c r="E202" s="332">
        <v>101063.61562799</v>
      </c>
      <c r="F202" s="332">
        <v>0.83390846088340198</v>
      </c>
      <c r="G202" s="332">
        <v>99.166091539116593</v>
      </c>
    </row>
    <row r="203" spans="1:7" x14ac:dyDescent="0.25">
      <c r="A203" s="332" t="s">
        <v>136</v>
      </c>
      <c r="B203" s="332" t="s">
        <v>137</v>
      </c>
      <c r="C203" s="332" t="s">
        <v>15</v>
      </c>
      <c r="D203" s="332">
        <v>2018.8190921999999</v>
      </c>
      <c r="E203" s="332">
        <v>123741.29170440001</v>
      </c>
      <c r="F203" s="332">
        <v>1.6052936653858101</v>
      </c>
      <c r="G203" s="332">
        <v>98.394706334614199</v>
      </c>
    </row>
    <row r="204" spans="1:7" x14ac:dyDescent="0.25">
      <c r="A204" s="332" t="s">
        <v>138</v>
      </c>
      <c r="B204" s="332" t="s">
        <v>139</v>
      </c>
      <c r="C204" s="332" t="s">
        <v>14</v>
      </c>
      <c r="D204" s="332">
        <v>175.51984142663201</v>
      </c>
      <c r="E204" s="332">
        <v>57106.248781902403</v>
      </c>
      <c r="F204" s="332">
        <v>0.30641484305557698</v>
      </c>
      <c r="G204" s="332">
        <v>99.693585156944394</v>
      </c>
    </row>
    <row r="205" spans="1:7" x14ac:dyDescent="0.25">
      <c r="A205" s="332" t="s">
        <v>138</v>
      </c>
      <c r="B205" s="332" t="s">
        <v>139</v>
      </c>
      <c r="C205" s="332" t="s">
        <v>15</v>
      </c>
      <c r="D205" s="332">
        <v>103.729816</v>
      </c>
      <c r="E205" s="332">
        <v>70328.126483800006</v>
      </c>
      <c r="F205" s="332">
        <v>0.147276845236712</v>
      </c>
      <c r="G205" s="332">
        <v>99.852723154763297</v>
      </c>
    </row>
    <row r="206" spans="1:7" x14ac:dyDescent="0.25">
      <c r="A206" s="332" t="s">
        <v>140</v>
      </c>
      <c r="B206" s="332" t="s">
        <v>141</v>
      </c>
      <c r="C206" s="332" t="s">
        <v>14</v>
      </c>
      <c r="D206" s="332">
        <v>344.17515243962799</v>
      </c>
      <c r="E206" s="332">
        <v>205838.37822765199</v>
      </c>
      <c r="F206" s="332">
        <v>0.166927388761721</v>
      </c>
      <c r="G206" s="332">
        <v>99.833072611238293</v>
      </c>
    </row>
    <row r="207" spans="1:7" x14ac:dyDescent="0.25">
      <c r="A207" s="332" t="s">
        <v>140</v>
      </c>
      <c r="B207" s="332" t="s">
        <v>141</v>
      </c>
      <c r="C207" s="332" t="s">
        <v>15</v>
      </c>
      <c r="D207" s="332">
        <v>206.39330440000001</v>
      </c>
      <c r="E207" s="332">
        <v>233486.11231709999</v>
      </c>
      <c r="F207" s="332">
        <v>8.8318324051985198E-2</v>
      </c>
      <c r="G207" s="332">
        <v>99.911681675948003</v>
      </c>
    </row>
    <row r="208" spans="1:7" x14ac:dyDescent="0.25">
      <c r="A208" s="332" t="s">
        <v>142</v>
      </c>
      <c r="B208" s="332" t="s">
        <v>143</v>
      </c>
      <c r="C208" s="332" t="s">
        <v>14</v>
      </c>
      <c r="D208" s="332">
        <v>1672.5419191174001</v>
      </c>
      <c r="E208" s="332">
        <v>321274.36604452902</v>
      </c>
      <c r="F208" s="332">
        <v>0.51789996370105496</v>
      </c>
      <c r="G208" s="332">
        <v>99.482100036298903</v>
      </c>
    </row>
    <row r="209" spans="1:7" x14ac:dyDescent="0.25">
      <c r="A209" s="332" t="s">
        <v>142</v>
      </c>
      <c r="B209" s="332" t="s">
        <v>143</v>
      </c>
      <c r="C209" s="332" t="s">
        <v>15</v>
      </c>
      <c r="D209" s="332">
        <v>235.14962729999999</v>
      </c>
      <c r="E209" s="332">
        <v>364848.69669880002</v>
      </c>
      <c r="F209" s="332">
        <v>6.4409759474802902E-2</v>
      </c>
      <c r="G209" s="332">
        <v>99.935590240525201</v>
      </c>
    </row>
    <row r="210" spans="1:7" x14ac:dyDescent="0.25">
      <c r="A210" s="332" t="s">
        <v>144</v>
      </c>
      <c r="B210" s="332" t="s">
        <v>145</v>
      </c>
      <c r="C210" s="332" t="s">
        <v>14</v>
      </c>
      <c r="D210" s="332">
        <v>301.56804111009802</v>
      </c>
      <c r="E210" s="332">
        <v>122777.379952991</v>
      </c>
      <c r="F210" s="332">
        <v>0.24502000222211201</v>
      </c>
      <c r="G210" s="332">
        <v>99.754979997777895</v>
      </c>
    </row>
    <row r="211" spans="1:7" x14ac:dyDescent="0.25">
      <c r="A211" s="332" t="s">
        <v>144</v>
      </c>
      <c r="B211" s="332" t="s">
        <v>145</v>
      </c>
      <c r="C211" s="332" t="s">
        <v>15</v>
      </c>
      <c r="D211" s="332">
        <v>253.0460157</v>
      </c>
      <c r="E211" s="332">
        <v>146523.8546125</v>
      </c>
      <c r="F211" s="332">
        <v>0.17240179797840899</v>
      </c>
      <c r="G211" s="332">
        <v>99.827598202021605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805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668</v>
      </c>
      <c r="E221" s="5" t="s">
        <v>667</v>
      </c>
      <c r="F221" s="5" t="s">
        <v>670</v>
      </c>
      <c r="G221" s="5" t="s">
        <v>669</v>
      </c>
    </row>
    <row r="222" spans="1:7" x14ac:dyDescent="0.25">
      <c r="A222" s="333" t="s">
        <v>149</v>
      </c>
      <c r="B222" s="333" t="s">
        <v>150</v>
      </c>
      <c r="C222" s="333" t="s">
        <v>14</v>
      </c>
      <c r="D222" s="333">
        <v>15099.737738891799</v>
      </c>
      <c r="E222" s="333">
        <v>0</v>
      </c>
      <c r="F222" s="333">
        <v>100</v>
      </c>
      <c r="G222" s="333">
        <v>0</v>
      </c>
    </row>
    <row r="223" spans="1:7" x14ac:dyDescent="0.25">
      <c r="A223" s="333" t="s">
        <v>149</v>
      </c>
      <c r="B223" s="333" t="s">
        <v>150</v>
      </c>
      <c r="C223" s="333" t="s">
        <v>15</v>
      </c>
      <c r="D223" s="333">
        <v>19702.405630900001</v>
      </c>
      <c r="E223" s="333">
        <v>0</v>
      </c>
      <c r="F223" s="333">
        <v>100</v>
      </c>
      <c r="G223" s="333">
        <v>0</v>
      </c>
    </row>
    <row r="224" spans="1:7" x14ac:dyDescent="0.25">
      <c r="A224" s="333" t="s">
        <v>151</v>
      </c>
      <c r="B224" s="333" t="s">
        <v>152</v>
      </c>
      <c r="C224" s="333" t="s">
        <v>15</v>
      </c>
      <c r="D224" s="333">
        <v>15484.497437100001</v>
      </c>
      <c r="E224" s="333">
        <v>93.427352999999997</v>
      </c>
      <c r="F224" s="333">
        <v>99.400258030136499</v>
      </c>
      <c r="G224" s="333">
        <v>0.59974196986349804</v>
      </c>
    </row>
    <row r="225" spans="1:7" x14ac:dyDescent="0.25">
      <c r="A225" s="333" t="s">
        <v>151</v>
      </c>
      <c r="B225" s="333" t="s">
        <v>152</v>
      </c>
      <c r="C225" s="333" t="s">
        <v>14</v>
      </c>
      <c r="D225" s="333">
        <v>12460.643985626701</v>
      </c>
      <c r="E225" s="333">
        <v>0</v>
      </c>
      <c r="F225" s="333">
        <v>100</v>
      </c>
      <c r="G225" s="333">
        <v>0</v>
      </c>
    </row>
    <row r="226" spans="1:7" x14ac:dyDescent="0.25">
      <c r="A226" s="333" t="s">
        <v>153</v>
      </c>
      <c r="B226" s="333" t="s">
        <v>154</v>
      </c>
      <c r="C226" s="333" t="s">
        <v>14</v>
      </c>
      <c r="D226" s="333">
        <v>13036.450668785101</v>
      </c>
      <c r="E226" s="333">
        <v>134.62025393276201</v>
      </c>
      <c r="F226" s="333">
        <v>98.977909581364699</v>
      </c>
      <c r="G226" s="333">
        <v>1.0220904186353199</v>
      </c>
    </row>
    <row r="227" spans="1:7" x14ac:dyDescent="0.25">
      <c r="A227" s="333" t="s">
        <v>153</v>
      </c>
      <c r="B227" s="333" t="s">
        <v>155</v>
      </c>
      <c r="C227" s="333" t="s">
        <v>15</v>
      </c>
      <c r="D227" s="333">
        <v>15417.821089499999</v>
      </c>
      <c r="E227" s="333">
        <v>0</v>
      </c>
      <c r="F227" s="333">
        <v>100</v>
      </c>
      <c r="G227" s="333">
        <v>0</v>
      </c>
    </row>
    <row r="228" spans="1:7" x14ac:dyDescent="0.25">
      <c r="A228" s="333" t="s">
        <v>156</v>
      </c>
      <c r="B228" s="333" t="s">
        <v>157</v>
      </c>
      <c r="C228" s="333" t="s">
        <v>14</v>
      </c>
      <c r="D228" s="333">
        <v>11457.2039162482</v>
      </c>
      <c r="E228" s="333">
        <v>13.482541655119199</v>
      </c>
      <c r="F228" s="333">
        <v>99.882460899750001</v>
      </c>
      <c r="G228" s="333">
        <v>0.11753910025000899</v>
      </c>
    </row>
    <row r="229" spans="1:7" x14ac:dyDescent="0.25">
      <c r="A229" s="333" t="s">
        <v>156</v>
      </c>
      <c r="B229" s="333" t="s">
        <v>157</v>
      </c>
      <c r="C229" s="333" t="s">
        <v>15</v>
      </c>
      <c r="D229" s="333">
        <v>13482.2698299</v>
      </c>
      <c r="E229" s="333">
        <v>0</v>
      </c>
      <c r="F229" s="333">
        <v>100</v>
      </c>
      <c r="G229" s="333">
        <v>0</v>
      </c>
    </row>
    <row r="230" spans="1:7" x14ac:dyDescent="0.25">
      <c r="A230" s="333" t="s">
        <v>158</v>
      </c>
      <c r="B230" s="333" t="s">
        <v>159</v>
      </c>
      <c r="C230" s="333" t="s">
        <v>14</v>
      </c>
      <c r="D230" s="333">
        <v>7759.7481756020397</v>
      </c>
      <c r="E230" s="333">
        <v>0</v>
      </c>
      <c r="F230" s="333">
        <v>100</v>
      </c>
      <c r="G230" s="333">
        <v>0</v>
      </c>
    </row>
    <row r="231" spans="1:7" x14ac:dyDescent="0.25">
      <c r="A231" s="333" t="s">
        <v>158</v>
      </c>
      <c r="B231" s="333" t="s">
        <v>159</v>
      </c>
      <c r="C231" s="333" t="s">
        <v>15</v>
      </c>
      <c r="D231" s="333">
        <v>10864.642943299999</v>
      </c>
      <c r="E231" s="333">
        <v>0</v>
      </c>
      <c r="F231" s="333">
        <v>100</v>
      </c>
      <c r="G231" s="333">
        <v>0</v>
      </c>
    </row>
    <row r="232" spans="1:7" x14ac:dyDescent="0.25">
      <c r="A232" s="333" t="s">
        <v>110</v>
      </c>
      <c r="B232" s="333" t="s">
        <v>160</v>
      </c>
      <c r="C232" s="333" t="s">
        <v>14</v>
      </c>
      <c r="D232" s="333">
        <v>22481.905376240698</v>
      </c>
      <c r="E232" s="333">
        <v>228.45467945543399</v>
      </c>
      <c r="F232" s="333">
        <v>98.994050825723804</v>
      </c>
      <c r="G232" s="333">
        <v>1.0059491742762301</v>
      </c>
    </row>
    <row r="233" spans="1:7" x14ac:dyDescent="0.25">
      <c r="A233" s="333" t="s">
        <v>110</v>
      </c>
      <c r="B233" s="333" t="s">
        <v>160</v>
      </c>
      <c r="C233" s="333" t="s">
        <v>15</v>
      </c>
      <c r="D233" s="333">
        <v>25463.101341000001</v>
      </c>
      <c r="E233" s="333">
        <v>50.880327299999998</v>
      </c>
      <c r="F233" s="333">
        <v>99.800578647576501</v>
      </c>
      <c r="G233" s="333">
        <v>0.19942135242347001</v>
      </c>
    </row>
    <row r="234" spans="1:7" x14ac:dyDescent="0.25">
      <c r="A234" s="333" t="s">
        <v>161</v>
      </c>
      <c r="B234" s="333" t="s">
        <v>162</v>
      </c>
      <c r="C234" s="333" t="s">
        <v>14</v>
      </c>
      <c r="D234" s="333">
        <v>17483.8208003412</v>
      </c>
      <c r="E234" s="333">
        <v>38.309484371277598</v>
      </c>
      <c r="F234" s="333">
        <v>99.781365143685207</v>
      </c>
      <c r="G234" s="333">
        <v>0.21863485631482499</v>
      </c>
    </row>
    <row r="235" spans="1:7" x14ac:dyDescent="0.25">
      <c r="A235" s="333" t="s">
        <v>161</v>
      </c>
      <c r="B235" s="333" t="s">
        <v>162</v>
      </c>
      <c r="C235" s="333" t="s">
        <v>15</v>
      </c>
      <c r="D235" s="333">
        <v>19083.363764999998</v>
      </c>
      <c r="E235" s="333">
        <v>14.789456599999999</v>
      </c>
      <c r="F235" s="333">
        <v>99.922560802458804</v>
      </c>
      <c r="G235" s="333">
        <v>7.7439197541221597E-2</v>
      </c>
    </row>
    <row r="236" spans="1:7" x14ac:dyDescent="0.25">
      <c r="A236" s="333" t="s">
        <v>163</v>
      </c>
      <c r="B236" s="333" t="s">
        <v>164</v>
      </c>
      <c r="C236" s="333" t="s">
        <v>14</v>
      </c>
      <c r="D236" s="333">
        <v>15308.3416995281</v>
      </c>
      <c r="E236" s="333">
        <v>30.158514533797</v>
      </c>
      <c r="F236" s="333">
        <v>99.8033802906874</v>
      </c>
      <c r="G236" s="333">
        <v>0.196619709312573</v>
      </c>
    </row>
    <row r="237" spans="1:7" x14ac:dyDescent="0.25">
      <c r="A237" s="333" t="s">
        <v>163</v>
      </c>
      <c r="B237" s="333" t="s">
        <v>164</v>
      </c>
      <c r="C237" s="333" t="s">
        <v>15</v>
      </c>
      <c r="D237" s="333">
        <v>19937.2713606</v>
      </c>
      <c r="E237" s="333">
        <v>22.694981899999998</v>
      </c>
      <c r="F237" s="333">
        <v>99.886297494141203</v>
      </c>
      <c r="G237" s="333">
        <v>0.113702505858822</v>
      </c>
    </row>
    <row r="238" spans="1:7" x14ac:dyDescent="0.25">
      <c r="A238" s="333" t="s">
        <v>165</v>
      </c>
      <c r="B238" s="333" t="s">
        <v>166</v>
      </c>
      <c r="C238" s="333" t="s">
        <v>14</v>
      </c>
      <c r="D238" s="333">
        <v>14554.9582863738</v>
      </c>
      <c r="E238" s="333">
        <v>52.0628835937585</v>
      </c>
      <c r="F238" s="333">
        <v>99.643576311775305</v>
      </c>
      <c r="G238" s="333">
        <v>0.35642368822468301</v>
      </c>
    </row>
    <row r="239" spans="1:7" x14ac:dyDescent="0.25">
      <c r="A239" s="333" t="s">
        <v>165</v>
      </c>
      <c r="B239" s="333" t="s">
        <v>166</v>
      </c>
      <c r="C239" s="333" t="s">
        <v>15</v>
      </c>
      <c r="D239" s="333">
        <v>17393.738550800001</v>
      </c>
      <c r="E239" s="333">
        <v>0</v>
      </c>
      <c r="F239" s="333">
        <v>100</v>
      </c>
      <c r="G239" s="333">
        <v>0</v>
      </c>
    </row>
    <row r="240" spans="1:7" x14ac:dyDescent="0.25">
      <c r="A240" s="333" t="s">
        <v>112</v>
      </c>
      <c r="B240" s="333" t="s">
        <v>167</v>
      </c>
      <c r="C240" s="333" t="s">
        <v>14</v>
      </c>
      <c r="D240" s="333">
        <v>20733.669511184798</v>
      </c>
      <c r="E240" s="333">
        <v>0</v>
      </c>
      <c r="F240" s="333">
        <v>100</v>
      </c>
      <c r="G240" s="333">
        <v>0</v>
      </c>
    </row>
    <row r="241" spans="1:7" x14ac:dyDescent="0.25">
      <c r="A241" s="333" t="s">
        <v>112</v>
      </c>
      <c r="B241" s="333" t="s">
        <v>167</v>
      </c>
      <c r="C241" s="333" t="s">
        <v>15</v>
      </c>
      <c r="D241" s="333">
        <v>22957.6458332</v>
      </c>
      <c r="E241" s="333">
        <v>0</v>
      </c>
      <c r="F241" s="333">
        <v>100</v>
      </c>
      <c r="G241" s="333">
        <v>0</v>
      </c>
    </row>
    <row r="242" spans="1:7" x14ac:dyDescent="0.25">
      <c r="A242" s="333" t="s">
        <v>114</v>
      </c>
      <c r="B242" s="333" t="s">
        <v>168</v>
      </c>
      <c r="C242" s="333" t="s">
        <v>14</v>
      </c>
      <c r="D242" s="333">
        <v>53604.664510430302</v>
      </c>
      <c r="E242" s="333">
        <v>124.389318629969</v>
      </c>
      <c r="F242" s="333">
        <v>99.768487792422803</v>
      </c>
      <c r="G242" s="333">
        <v>0.231512207577144</v>
      </c>
    </row>
    <row r="243" spans="1:7" x14ac:dyDescent="0.25">
      <c r="A243" s="333" t="s">
        <v>114</v>
      </c>
      <c r="B243" s="333" t="s">
        <v>168</v>
      </c>
      <c r="C243" s="333" t="s">
        <v>15</v>
      </c>
      <c r="D243" s="333">
        <v>60639.4090421</v>
      </c>
      <c r="E243" s="333">
        <v>44.216372399999997</v>
      </c>
      <c r="F243" s="333">
        <v>99.927136237991803</v>
      </c>
      <c r="G243" s="333">
        <v>7.2863762008251301E-2</v>
      </c>
    </row>
    <row r="244" spans="1:7" x14ac:dyDescent="0.25">
      <c r="A244" s="333" t="s">
        <v>124</v>
      </c>
      <c r="B244" s="333" t="s">
        <v>169</v>
      </c>
      <c r="C244" s="333" t="s">
        <v>14</v>
      </c>
      <c r="D244" s="333">
        <v>30830.610974958501</v>
      </c>
      <c r="E244" s="333">
        <v>337.47965126812602</v>
      </c>
      <c r="F244" s="333">
        <v>98.917227059831006</v>
      </c>
      <c r="G244" s="333">
        <v>1.0827729401689801</v>
      </c>
    </row>
    <row r="245" spans="1:7" x14ac:dyDescent="0.25">
      <c r="A245" s="333" t="s">
        <v>124</v>
      </c>
      <c r="B245" s="333" t="s">
        <v>169</v>
      </c>
      <c r="C245" s="333" t="s">
        <v>15</v>
      </c>
      <c r="D245" s="333">
        <v>37061.714111900001</v>
      </c>
      <c r="E245" s="333">
        <v>0</v>
      </c>
      <c r="F245" s="333">
        <v>100</v>
      </c>
      <c r="G245" s="333">
        <v>0</v>
      </c>
    </row>
    <row r="246" spans="1:7" x14ac:dyDescent="0.25">
      <c r="A246" s="333" t="s">
        <v>126</v>
      </c>
      <c r="B246" s="333" t="s">
        <v>170</v>
      </c>
      <c r="C246" s="333" t="s">
        <v>14</v>
      </c>
      <c r="D246" s="333">
        <v>36387.472548686499</v>
      </c>
      <c r="E246" s="333">
        <v>31.303710296476002</v>
      </c>
      <c r="F246" s="333">
        <v>99.914045134098203</v>
      </c>
      <c r="G246" s="333">
        <v>8.5954865901774105E-2</v>
      </c>
    </row>
    <row r="247" spans="1:7" x14ac:dyDescent="0.25">
      <c r="A247" s="333" t="s">
        <v>126</v>
      </c>
      <c r="B247" s="333" t="s">
        <v>170</v>
      </c>
      <c r="C247" s="333" t="s">
        <v>15</v>
      </c>
      <c r="D247" s="333">
        <v>41576.772139699999</v>
      </c>
      <c r="E247" s="333">
        <v>0</v>
      </c>
      <c r="F247" s="333">
        <v>100</v>
      </c>
      <c r="G247" s="333">
        <v>0</v>
      </c>
    </row>
    <row r="248" spans="1:7" x14ac:dyDescent="0.25">
      <c r="A248" s="333" t="s">
        <v>171</v>
      </c>
      <c r="B248" s="333" t="s">
        <v>172</v>
      </c>
      <c r="C248" s="333" t="s">
        <v>15</v>
      </c>
      <c r="D248" s="333">
        <v>11657.3315673</v>
      </c>
      <c r="E248" s="333">
        <v>8.6303225000000001</v>
      </c>
      <c r="F248" s="333">
        <v>99.926021338132898</v>
      </c>
      <c r="G248" s="333">
        <v>7.3978661867100906E-2</v>
      </c>
    </row>
    <row r="249" spans="1:7" x14ac:dyDescent="0.25">
      <c r="A249" s="333" t="s">
        <v>171</v>
      </c>
      <c r="B249" s="333" t="s">
        <v>172</v>
      </c>
      <c r="C249" s="333" t="s">
        <v>14</v>
      </c>
      <c r="D249" s="333">
        <v>9829.4444817196509</v>
      </c>
      <c r="E249" s="333">
        <v>0</v>
      </c>
      <c r="F249" s="333">
        <v>100</v>
      </c>
      <c r="G249" s="333">
        <v>0</v>
      </c>
    </row>
    <row r="250" spans="1:7" x14ac:dyDescent="0.25">
      <c r="A250" s="333" t="s">
        <v>173</v>
      </c>
      <c r="B250" s="333" t="s">
        <v>174</v>
      </c>
      <c r="C250" s="333" t="s">
        <v>14</v>
      </c>
      <c r="D250" s="333">
        <v>17460.949556381602</v>
      </c>
      <c r="E250" s="333">
        <v>0</v>
      </c>
      <c r="F250" s="333">
        <v>100</v>
      </c>
      <c r="G250" s="333">
        <v>0</v>
      </c>
    </row>
    <row r="251" spans="1:7" x14ac:dyDescent="0.25">
      <c r="A251" s="333" t="s">
        <v>173</v>
      </c>
      <c r="B251" s="333" t="s">
        <v>174</v>
      </c>
      <c r="C251" s="333" t="s">
        <v>15</v>
      </c>
      <c r="D251" s="333">
        <v>22249.280229700002</v>
      </c>
      <c r="E251" s="333">
        <v>0</v>
      </c>
      <c r="F251" s="333">
        <v>100</v>
      </c>
      <c r="G251" s="333">
        <v>0</v>
      </c>
    </row>
    <row r="252" spans="1:7" x14ac:dyDescent="0.25">
      <c r="A252" s="333" t="s">
        <v>175</v>
      </c>
      <c r="B252" s="333" t="s">
        <v>176</v>
      </c>
      <c r="C252" s="333" t="s">
        <v>14</v>
      </c>
      <c r="D252" s="333">
        <v>32383.716107423799</v>
      </c>
      <c r="E252" s="333">
        <v>44.804847611626599</v>
      </c>
      <c r="F252" s="333">
        <v>99.861835056635002</v>
      </c>
      <c r="G252" s="333">
        <v>0.138164943364984</v>
      </c>
    </row>
    <row r="253" spans="1:7" x14ac:dyDescent="0.25">
      <c r="A253" s="333" t="s">
        <v>175</v>
      </c>
      <c r="B253" s="333" t="s">
        <v>176</v>
      </c>
      <c r="C253" s="333" t="s">
        <v>15</v>
      </c>
      <c r="D253" s="333">
        <v>31282.051934399999</v>
      </c>
      <c r="E253" s="333">
        <v>0</v>
      </c>
      <c r="F253" s="333">
        <v>100</v>
      </c>
      <c r="G253" s="333">
        <v>0</v>
      </c>
    </row>
    <row r="254" spans="1:7" x14ac:dyDescent="0.25">
      <c r="A254" s="333" t="s">
        <v>177</v>
      </c>
      <c r="B254" s="333" t="s">
        <v>178</v>
      </c>
      <c r="C254" s="333" t="s">
        <v>14</v>
      </c>
      <c r="D254" s="333">
        <v>35225.842362630901</v>
      </c>
      <c r="E254" s="333">
        <v>0</v>
      </c>
      <c r="F254" s="333">
        <v>100</v>
      </c>
      <c r="G254" s="333">
        <v>0</v>
      </c>
    </row>
    <row r="255" spans="1:7" x14ac:dyDescent="0.25">
      <c r="A255" s="333" t="s">
        <v>177</v>
      </c>
      <c r="B255" s="333" t="s">
        <v>178</v>
      </c>
      <c r="C255" s="333" t="s">
        <v>15</v>
      </c>
      <c r="D255" s="333">
        <v>37199.339361400002</v>
      </c>
      <c r="E255" s="333">
        <v>0</v>
      </c>
      <c r="F255" s="333">
        <v>100</v>
      </c>
      <c r="G255" s="333">
        <v>0</v>
      </c>
    </row>
    <row r="256" spans="1:7" x14ac:dyDescent="0.25">
      <c r="A256" s="333" t="s">
        <v>179</v>
      </c>
      <c r="B256" s="333" t="s">
        <v>180</v>
      </c>
      <c r="C256" s="333" t="s">
        <v>14</v>
      </c>
      <c r="D256" s="333">
        <v>54703.090196226301</v>
      </c>
      <c r="E256" s="333">
        <v>307.92585962616698</v>
      </c>
      <c r="F256" s="333">
        <v>99.440246914702499</v>
      </c>
      <c r="G256" s="333">
        <v>0.55975308529755397</v>
      </c>
    </row>
    <row r="257" spans="1:7" x14ac:dyDescent="0.25">
      <c r="A257" s="333" t="s">
        <v>179</v>
      </c>
      <c r="B257" s="333" t="s">
        <v>180</v>
      </c>
      <c r="C257" s="333" t="s">
        <v>15</v>
      </c>
      <c r="D257" s="333">
        <v>63784.492392300002</v>
      </c>
      <c r="E257" s="333">
        <v>129.2117441</v>
      </c>
      <c r="F257" s="333">
        <v>99.797834054768202</v>
      </c>
      <c r="G257" s="333">
        <v>0.20216594523178599</v>
      </c>
    </row>
    <row r="258" spans="1:7" x14ac:dyDescent="0.25">
      <c r="A258" s="333" t="s">
        <v>181</v>
      </c>
      <c r="B258" s="333" t="s">
        <v>182</v>
      </c>
      <c r="C258" s="333" t="s">
        <v>14</v>
      </c>
      <c r="D258" s="333">
        <v>89272.893509143702</v>
      </c>
      <c r="E258" s="333">
        <v>225.13426945730899</v>
      </c>
      <c r="F258" s="333">
        <v>99.748447787012395</v>
      </c>
      <c r="G258" s="333">
        <v>0.25155221298757902</v>
      </c>
    </row>
    <row r="259" spans="1:7" x14ac:dyDescent="0.25">
      <c r="A259" s="333" t="s">
        <v>181</v>
      </c>
      <c r="B259" s="333" t="s">
        <v>182</v>
      </c>
      <c r="C259" s="333" t="s">
        <v>15</v>
      </c>
      <c r="D259" s="333">
        <v>99770.738863399994</v>
      </c>
      <c r="E259" s="333">
        <v>0</v>
      </c>
      <c r="F259" s="333">
        <v>100</v>
      </c>
      <c r="G259" s="333">
        <v>0</v>
      </c>
    </row>
    <row r="260" spans="1:7" x14ac:dyDescent="0.25">
      <c r="A260" s="333" t="s">
        <v>183</v>
      </c>
      <c r="B260" s="333" t="s">
        <v>184</v>
      </c>
      <c r="C260" s="333" t="s">
        <v>14</v>
      </c>
      <c r="D260" s="333">
        <v>32798.431573554299</v>
      </c>
      <c r="E260" s="333">
        <v>48.915594520771101</v>
      </c>
      <c r="F260" s="333">
        <v>99.851082054600994</v>
      </c>
      <c r="G260" s="333">
        <v>0.148917945398991</v>
      </c>
    </row>
    <row r="261" spans="1:7" x14ac:dyDescent="0.25">
      <c r="A261" s="333" t="s">
        <v>183</v>
      </c>
      <c r="B261" s="333" t="s">
        <v>184</v>
      </c>
      <c r="C261" s="333" t="s">
        <v>15</v>
      </c>
      <c r="D261" s="333">
        <v>40808.786912900003</v>
      </c>
      <c r="E261" s="333">
        <v>0</v>
      </c>
      <c r="F261" s="333">
        <v>100</v>
      </c>
      <c r="G261" s="333">
        <v>0</v>
      </c>
    </row>
    <row r="262" spans="1:7" x14ac:dyDescent="0.25">
      <c r="A262" s="333" t="s">
        <v>185</v>
      </c>
      <c r="B262" s="333" t="s">
        <v>186</v>
      </c>
      <c r="C262" s="333" t="s">
        <v>14</v>
      </c>
      <c r="D262" s="333">
        <v>39907.631907079602</v>
      </c>
      <c r="E262" s="333">
        <v>45.7824318153992</v>
      </c>
      <c r="F262" s="333">
        <v>99.8854104647301</v>
      </c>
      <c r="G262" s="333">
        <v>0.11458953526990499</v>
      </c>
    </row>
    <row r="263" spans="1:7" x14ac:dyDescent="0.25">
      <c r="A263" s="333" t="s">
        <v>185</v>
      </c>
      <c r="B263" s="333" t="s">
        <v>186</v>
      </c>
      <c r="C263" s="333" t="s">
        <v>15</v>
      </c>
      <c r="D263" s="333">
        <v>47066.344090300001</v>
      </c>
      <c r="E263" s="333">
        <v>0</v>
      </c>
      <c r="F263" s="333">
        <v>100</v>
      </c>
      <c r="G263" s="333">
        <v>0</v>
      </c>
    </row>
    <row r="264" spans="1:7" x14ac:dyDescent="0.25">
      <c r="A264" s="333" t="s">
        <v>187</v>
      </c>
      <c r="B264" s="333" t="s">
        <v>188</v>
      </c>
      <c r="C264" s="333" t="s">
        <v>14</v>
      </c>
      <c r="D264" s="333">
        <v>29413.7514941228</v>
      </c>
      <c r="E264" s="333">
        <v>65.354674711995997</v>
      </c>
      <c r="F264" s="333">
        <v>99.778301708546707</v>
      </c>
      <c r="G264" s="333">
        <v>0.22169829145324901</v>
      </c>
    </row>
    <row r="265" spans="1:7" x14ac:dyDescent="0.25">
      <c r="A265" s="333" t="s">
        <v>187</v>
      </c>
      <c r="B265" s="333" t="s">
        <v>188</v>
      </c>
      <c r="C265" s="333" t="s">
        <v>15</v>
      </c>
      <c r="D265" s="333">
        <v>33124.669586000004</v>
      </c>
      <c r="E265" s="333">
        <v>513.1939989</v>
      </c>
      <c r="F265" s="333">
        <v>98.474356144513393</v>
      </c>
      <c r="G265" s="333">
        <v>1.5256438554866301</v>
      </c>
    </row>
    <row r="266" spans="1:7" x14ac:dyDescent="0.25">
      <c r="A266" s="333" t="s">
        <v>189</v>
      </c>
      <c r="B266" s="333" t="s">
        <v>190</v>
      </c>
      <c r="C266" s="333" t="s">
        <v>14</v>
      </c>
      <c r="D266" s="333">
        <v>13631.243971423601</v>
      </c>
      <c r="E266" s="333">
        <v>0</v>
      </c>
      <c r="F266" s="333">
        <v>100</v>
      </c>
      <c r="G266" s="333">
        <v>0</v>
      </c>
    </row>
    <row r="267" spans="1:7" x14ac:dyDescent="0.25">
      <c r="A267" s="333" t="s">
        <v>189</v>
      </c>
      <c r="B267" s="333" t="s">
        <v>190</v>
      </c>
      <c r="C267" s="333" t="s">
        <v>15</v>
      </c>
      <c r="D267" s="333">
        <v>15697.9599691</v>
      </c>
      <c r="E267" s="333">
        <v>0</v>
      </c>
      <c r="F267" s="333">
        <v>100</v>
      </c>
      <c r="G267" s="333">
        <v>0</v>
      </c>
    </row>
    <row r="268" spans="1:7" x14ac:dyDescent="0.25">
      <c r="A268" s="333" t="s">
        <v>191</v>
      </c>
      <c r="B268" s="333" t="s">
        <v>192</v>
      </c>
      <c r="C268" s="333" t="s">
        <v>14</v>
      </c>
      <c r="D268" s="333">
        <v>23303.692024726501</v>
      </c>
      <c r="E268" s="333">
        <v>51.181354730867902</v>
      </c>
      <c r="F268" s="333">
        <v>99.780853640697202</v>
      </c>
      <c r="G268" s="333">
        <v>0.21914635930283599</v>
      </c>
    </row>
    <row r="269" spans="1:7" x14ac:dyDescent="0.25">
      <c r="A269" s="333" t="s">
        <v>191</v>
      </c>
      <c r="B269" s="333" t="s">
        <v>192</v>
      </c>
      <c r="C269" s="333" t="s">
        <v>15</v>
      </c>
      <c r="D269" s="333">
        <v>26907.7645701</v>
      </c>
      <c r="E269" s="333">
        <v>0</v>
      </c>
      <c r="F269" s="333">
        <v>100</v>
      </c>
      <c r="G269" s="333">
        <v>0</v>
      </c>
    </row>
    <row r="270" spans="1:7" x14ac:dyDescent="0.25">
      <c r="A270" s="333" t="s">
        <v>193</v>
      </c>
      <c r="B270" s="333" t="s">
        <v>194</v>
      </c>
      <c r="C270" s="333" t="s">
        <v>15</v>
      </c>
      <c r="D270" s="333">
        <v>9373.3789371999992</v>
      </c>
      <c r="E270" s="333">
        <v>12.3179832</v>
      </c>
      <c r="F270" s="333">
        <v>99.868757927040804</v>
      </c>
      <c r="G270" s="333">
        <v>0.13124207295919199</v>
      </c>
    </row>
    <row r="271" spans="1:7" x14ac:dyDescent="0.25">
      <c r="A271" s="333" t="s">
        <v>193</v>
      </c>
      <c r="B271" s="333" t="s">
        <v>194</v>
      </c>
      <c r="C271" s="333" t="s">
        <v>14</v>
      </c>
      <c r="D271" s="333">
        <v>7670.9714009399204</v>
      </c>
      <c r="E271" s="333">
        <v>0</v>
      </c>
      <c r="F271" s="333">
        <v>100</v>
      </c>
      <c r="G271" s="333">
        <v>0</v>
      </c>
    </row>
    <row r="272" spans="1:7" x14ac:dyDescent="0.25">
      <c r="A272" s="333" t="s">
        <v>195</v>
      </c>
      <c r="B272" s="333" t="s">
        <v>196</v>
      </c>
      <c r="C272" s="333" t="s">
        <v>15</v>
      </c>
      <c r="D272" s="333">
        <v>17700.302703099998</v>
      </c>
      <c r="E272" s="333">
        <v>18.470844700000001</v>
      </c>
      <c r="F272" s="333">
        <v>99.895755512365596</v>
      </c>
      <c r="G272" s="333">
        <v>0.104244487634379</v>
      </c>
    </row>
    <row r="273" spans="1:7" x14ac:dyDescent="0.25">
      <c r="A273" s="333" t="s">
        <v>195</v>
      </c>
      <c r="B273" s="333" t="s">
        <v>196</v>
      </c>
      <c r="C273" s="333" t="s">
        <v>14</v>
      </c>
      <c r="D273" s="333">
        <v>13185.070006244199</v>
      </c>
      <c r="E273" s="333">
        <v>0</v>
      </c>
      <c r="F273" s="333">
        <v>100</v>
      </c>
      <c r="G273" s="333">
        <v>0</v>
      </c>
    </row>
    <row r="274" spans="1:7" x14ac:dyDescent="0.25">
      <c r="A274" s="333" t="s">
        <v>197</v>
      </c>
      <c r="B274" s="333" t="s">
        <v>198</v>
      </c>
      <c r="C274" s="333" t="s">
        <v>14</v>
      </c>
      <c r="D274" s="333">
        <v>16971.0209133395</v>
      </c>
      <c r="E274" s="333">
        <v>0</v>
      </c>
      <c r="F274" s="333">
        <v>100</v>
      </c>
      <c r="G274" s="333">
        <v>0</v>
      </c>
    </row>
    <row r="275" spans="1:7" x14ac:dyDescent="0.25">
      <c r="A275" s="333" t="s">
        <v>197</v>
      </c>
      <c r="B275" s="333" t="s">
        <v>198</v>
      </c>
      <c r="C275" s="333" t="s">
        <v>15</v>
      </c>
      <c r="D275" s="333">
        <v>18831.954083600001</v>
      </c>
      <c r="E275" s="333">
        <v>0</v>
      </c>
      <c r="F275" s="333">
        <v>100</v>
      </c>
      <c r="G275" s="333">
        <v>0</v>
      </c>
    </row>
    <row r="276" spans="1:7" x14ac:dyDescent="0.25">
      <c r="A276" s="333" t="s">
        <v>199</v>
      </c>
      <c r="B276" s="333" t="s">
        <v>200</v>
      </c>
      <c r="C276" s="333" t="s">
        <v>15</v>
      </c>
      <c r="D276" s="333">
        <v>34613.361403000003</v>
      </c>
      <c r="E276" s="333">
        <v>76.856288899999996</v>
      </c>
      <c r="F276" s="333">
        <v>99.778449678285099</v>
      </c>
      <c r="G276" s="333">
        <v>0.22155032171489</v>
      </c>
    </row>
    <row r="277" spans="1:7" x14ac:dyDescent="0.25">
      <c r="A277" s="333" t="s">
        <v>199</v>
      </c>
      <c r="B277" s="333" t="s">
        <v>200</v>
      </c>
      <c r="C277" s="333" t="s">
        <v>14</v>
      </c>
      <c r="D277" s="333">
        <v>28012.221488577299</v>
      </c>
      <c r="E277" s="333">
        <v>0</v>
      </c>
      <c r="F277" s="333">
        <v>100</v>
      </c>
      <c r="G277" s="333">
        <v>0</v>
      </c>
    </row>
    <row r="278" spans="1:7" x14ac:dyDescent="0.25">
      <c r="A278" s="333" t="s">
        <v>201</v>
      </c>
      <c r="B278" s="333" t="s">
        <v>202</v>
      </c>
      <c r="C278" s="333" t="s">
        <v>14</v>
      </c>
      <c r="D278" s="333">
        <v>32493.5058106779</v>
      </c>
      <c r="E278" s="333">
        <v>36.337969840047201</v>
      </c>
      <c r="F278" s="333">
        <v>99.8882934388335</v>
      </c>
      <c r="G278" s="333">
        <v>0.111706561166488</v>
      </c>
    </row>
    <row r="279" spans="1:7" x14ac:dyDescent="0.25">
      <c r="A279" s="333" t="s">
        <v>201</v>
      </c>
      <c r="B279" s="333" t="s">
        <v>202</v>
      </c>
      <c r="C279" s="333" t="s">
        <v>15</v>
      </c>
      <c r="D279" s="333">
        <v>37069.252701500001</v>
      </c>
      <c r="E279" s="333">
        <v>0</v>
      </c>
      <c r="F279" s="333">
        <v>100</v>
      </c>
      <c r="G279" s="333">
        <v>0</v>
      </c>
    </row>
    <row r="280" spans="1:7" x14ac:dyDescent="0.25">
      <c r="A280" s="333" t="s">
        <v>203</v>
      </c>
      <c r="B280" s="333" t="s">
        <v>204</v>
      </c>
      <c r="C280" s="333" t="s">
        <v>14</v>
      </c>
      <c r="D280" s="333">
        <v>17799.849202240701</v>
      </c>
      <c r="E280" s="333">
        <v>0</v>
      </c>
      <c r="F280" s="333">
        <v>100</v>
      </c>
      <c r="G280" s="333">
        <v>0</v>
      </c>
    </row>
    <row r="281" spans="1:7" x14ac:dyDescent="0.25">
      <c r="A281" s="333" t="s">
        <v>203</v>
      </c>
      <c r="B281" s="333" t="s">
        <v>204</v>
      </c>
      <c r="C281" s="333" t="s">
        <v>15</v>
      </c>
      <c r="D281" s="333">
        <v>20810.568176600002</v>
      </c>
      <c r="E281" s="333">
        <v>0</v>
      </c>
      <c r="F281" s="333">
        <v>100</v>
      </c>
      <c r="G281" s="333">
        <v>0</v>
      </c>
    </row>
    <row r="282" spans="1:7" x14ac:dyDescent="0.25">
      <c r="A282" s="333" t="s">
        <v>205</v>
      </c>
      <c r="B282" s="333" t="s">
        <v>206</v>
      </c>
      <c r="C282" s="333" t="s">
        <v>14</v>
      </c>
      <c r="D282" s="333">
        <v>44506.987073619901</v>
      </c>
      <c r="E282" s="333">
        <v>143.53463041241699</v>
      </c>
      <c r="F282" s="333">
        <v>99.678537618521403</v>
      </c>
      <c r="G282" s="333">
        <v>0.32146238147863399</v>
      </c>
    </row>
    <row r="283" spans="1:7" x14ac:dyDescent="0.25">
      <c r="A283" s="333" t="s">
        <v>205</v>
      </c>
      <c r="B283" s="333" t="s">
        <v>206</v>
      </c>
      <c r="C283" s="333" t="s">
        <v>15</v>
      </c>
      <c r="D283" s="333">
        <v>55420.297469899997</v>
      </c>
      <c r="E283" s="333">
        <v>61.190724299999999</v>
      </c>
      <c r="F283" s="333">
        <v>99.889709655793993</v>
      </c>
      <c r="G283" s="333">
        <v>0.11029034420601</v>
      </c>
    </row>
    <row r="284" spans="1:7" x14ac:dyDescent="0.25">
      <c r="A284" s="333" t="s">
        <v>207</v>
      </c>
      <c r="B284" s="333" t="s">
        <v>208</v>
      </c>
      <c r="C284" s="333" t="s">
        <v>14</v>
      </c>
      <c r="D284" s="333">
        <v>23884.537315738999</v>
      </c>
      <c r="E284" s="333">
        <v>227.574135082716</v>
      </c>
      <c r="F284" s="333">
        <v>99.056183297979203</v>
      </c>
      <c r="G284" s="333">
        <v>0.94381670202076595</v>
      </c>
    </row>
    <row r="285" spans="1:7" x14ac:dyDescent="0.25">
      <c r="A285" s="333" t="s">
        <v>207</v>
      </c>
      <c r="B285" s="333" t="s">
        <v>208</v>
      </c>
      <c r="C285" s="333" t="s">
        <v>15</v>
      </c>
      <c r="D285" s="333">
        <v>25228.754616900002</v>
      </c>
      <c r="E285" s="333">
        <v>0</v>
      </c>
      <c r="F285" s="333">
        <v>100</v>
      </c>
      <c r="G285" s="333">
        <v>0</v>
      </c>
    </row>
    <row r="286" spans="1:7" x14ac:dyDescent="0.25">
      <c r="A286" s="333" t="s">
        <v>209</v>
      </c>
      <c r="B286" s="333" t="s">
        <v>210</v>
      </c>
      <c r="C286" s="333" t="s">
        <v>14</v>
      </c>
      <c r="D286" s="333">
        <v>24972.357564168498</v>
      </c>
      <c r="E286" s="333">
        <v>1246.3236932664499</v>
      </c>
      <c r="F286" s="333">
        <v>95.246428754256897</v>
      </c>
      <c r="G286" s="333">
        <v>4.7535712457430597</v>
      </c>
    </row>
    <row r="287" spans="1:7" x14ac:dyDescent="0.25">
      <c r="A287" s="333" t="s">
        <v>209</v>
      </c>
      <c r="B287" s="333" t="s">
        <v>210</v>
      </c>
      <c r="C287" s="333" t="s">
        <v>15</v>
      </c>
      <c r="D287" s="333">
        <v>30997.881103899999</v>
      </c>
      <c r="E287" s="333">
        <v>0</v>
      </c>
      <c r="F287" s="333">
        <v>100</v>
      </c>
      <c r="G287" s="333">
        <v>0</v>
      </c>
    </row>
    <row r="288" spans="1:7" x14ac:dyDescent="0.25">
      <c r="A288" s="333" t="s">
        <v>211</v>
      </c>
      <c r="B288" s="333" t="s">
        <v>212</v>
      </c>
      <c r="C288" s="333" t="s">
        <v>15</v>
      </c>
      <c r="D288" s="333">
        <v>30777.752326900001</v>
      </c>
      <c r="E288" s="333">
        <v>112.8604204</v>
      </c>
      <c r="F288" s="333">
        <v>99.634644928142905</v>
      </c>
      <c r="G288" s="333">
        <v>0.36535507185711202</v>
      </c>
    </row>
    <row r="289" spans="1:7" x14ac:dyDescent="0.25">
      <c r="A289" s="333" t="s">
        <v>211</v>
      </c>
      <c r="B289" s="333" t="s">
        <v>212</v>
      </c>
      <c r="C289" s="333" t="s">
        <v>14</v>
      </c>
      <c r="D289" s="333">
        <v>29982.725829169201</v>
      </c>
      <c r="E289" s="333">
        <v>0</v>
      </c>
      <c r="F289" s="333">
        <v>100</v>
      </c>
      <c r="G289" s="333">
        <v>0</v>
      </c>
    </row>
    <row r="290" spans="1:7" x14ac:dyDescent="0.25">
      <c r="A290" s="333" t="s">
        <v>213</v>
      </c>
      <c r="B290" s="333" t="s">
        <v>214</v>
      </c>
      <c r="C290" s="333" t="s">
        <v>14</v>
      </c>
      <c r="D290" s="333">
        <v>29390.490379961</v>
      </c>
      <c r="E290" s="333">
        <v>91.086865853134398</v>
      </c>
      <c r="F290" s="333">
        <v>99.691038016407106</v>
      </c>
      <c r="G290" s="333">
        <v>0.30896198359288002</v>
      </c>
    </row>
    <row r="291" spans="1:7" x14ac:dyDescent="0.25">
      <c r="A291" s="333" t="s">
        <v>213</v>
      </c>
      <c r="B291" s="333" t="s">
        <v>214</v>
      </c>
      <c r="C291" s="333" t="s">
        <v>15</v>
      </c>
      <c r="D291" s="333">
        <v>33895.9474567</v>
      </c>
      <c r="E291" s="333">
        <v>0</v>
      </c>
      <c r="F291" s="333">
        <v>100</v>
      </c>
      <c r="G291" s="333">
        <v>0</v>
      </c>
    </row>
    <row r="292" spans="1:7" x14ac:dyDescent="0.25">
      <c r="A292" s="333" t="s">
        <v>215</v>
      </c>
      <c r="B292" s="333" t="s">
        <v>216</v>
      </c>
      <c r="C292" s="333" t="s">
        <v>14</v>
      </c>
      <c r="D292" s="333">
        <v>46600.750045269298</v>
      </c>
      <c r="E292" s="333">
        <v>0</v>
      </c>
      <c r="F292" s="333">
        <v>100</v>
      </c>
      <c r="G292" s="333">
        <v>0</v>
      </c>
    </row>
    <row r="293" spans="1:7" x14ac:dyDescent="0.25">
      <c r="A293" s="333" t="s">
        <v>215</v>
      </c>
      <c r="B293" s="333" t="s">
        <v>216</v>
      </c>
      <c r="C293" s="333" t="s">
        <v>15</v>
      </c>
      <c r="D293" s="333">
        <v>48132.233901200001</v>
      </c>
      <c r="E293" s="333">
        <v>0</v>
      </c>
      <c r="F293" s="333">
        <v>100</v>
      </c>
      <c r="G293" s="333">
        <v>0</v>
      </c>
    </row>
    <row r="294" spans="1:7" x14ac:dyDescent="0.25">
      <c r="A294" s="333" t="s">
        <v>217</v>
      </c>
      <c r="B294" s="333" t="s">
        <v>218</v>
      </c>
      <c r="C294" s="333" t="s">
        <v>14</v>
      </c>
      <c r="D294" s="333">
        <v>11055.3970046287</v>
      </c>
      <c r="E294" s="333">
        <v>0</v>
      </c>
      <c r="F294" s="333">
        <v>100</v>
      </c>
      <c r="G294" s="333">
        <v>0</v>
      </c>
    </row>
    <row r="295" spans="1:7" x14ac:dyDescent="0.25">
      <c r="A295" s="333" t="s">
        <v>217</v>
      </c>
      <c r="B295" s="333" t="s">
        <v>218</v>
      </c>
      <c r="C295" s="333" t="s">
        <v>15</v>
      </c>
      <c r="D295" s="333">
        <v>11491.694366199999</v>
      </c>
      <c r="E295" s="333">
        <v>0</v>
      </c>
      <c r="F295" s="333">
        <v>100</v>
      </c>
      <c r="G295" s="333">
        <v>0</v>
      </c>
    </row>
    <row r="296" spans="1:7" x14ac:dyDescent="0.25">
      <c r="A296" s="333" t="s">
        <v>219</v>
      </c>
      <c r="B296" s="333" t="s">
        <v>220</v>
      </c>
      <c r="C296" s="333" t="s">
        <v>14</v>
      </c>
      <c r="D296" s="333">
        <v>29519.4029876573</v>
      </c>
      <c r="E296" s="333">
        <v>30.113396366536598</v>
      </c>
      <c r="F296" s="333">
        <v>99.898091745478396</v>
      </c>
      <c r="G296" s="333">
        <v>0.10190825452161199</v>
      </c>
    </row>
    <row r="297" spans="1:7" x14ac:dyDescent="0.25">
      <c r="A297" s="333" t="s">
        <v>219</v>
      </c>
      <c r="B297" s="333" t="s">
        <v>220</v>
      </c>
      <c r="C297" s="333" t="s">
        <v>15</v>
      </c>
      <c r="D297" s="333">
        <v>32976.923042399998</v>
      </c>
      <c r="E297" s="333">
        <v>39.385103700000002</v>
      </c>
      <c r="F297" s="333">
        <v>99.880710152311096</v>
      </c>
      <c r="G297" s="333">
        <v>0.11928984768895901</v>
      </c>
    </row>
    <row r="298" spans="1:7" x14ac:dyDescent="0.25">
      <c r="A298" s="333" t="s">
        <v>221</v>
      </c>
      <c r="B298" s="333" t="s">
        <v>222</v>
      </c>
      <c r="C298" s="333" t="s">
        <v>14</v>
      </c>
      <c r="D298" s="333">
        <v>22837.9179741056</v>
      </c>
      <c r="E298" s="333">
        <v>173.44077986591699</v>
      </c>
      <c r="F298" s="333">
        <v>99.246281883133094</v>
      </c>
      <c r="G298" s="333">
        <v>0.75371811686688395</v>
      </c>
    </row>
    <row r="299" spans="1:7" x14ac:dyDescent="0.25">
      <c r="A299" s="333" t="s">
        <v>221</v>
      </c>
      <c r="B299" s="333" t="s">
        <v>222</v>
      </c>
      <c r="C299" s="333" t="s">
        <v>15</v>
      </c>
      <c r="D299" s="333">
        <v>26326.861761200002</v>
      </c>
      <c r="E299" s="333">
        <v>66.897903499999998</v>
      </c>
      <c r="F299" s="333">
        <v>99.746538938181402</v>
      </c>
      <c r="G299" s="333">
        <v>0.253461061818608</v>
      </c>
    </row>
    <row r="300" spans="1:7" x14ac:dyDescent="0.25">
      <c r="A300" s="333" t="s">
        <v>223</v>
      </c>
      <c r="B300" s="333" t="s">
        <v>224</v>
      </c>
      <c r="C300" s="333" t="s">
        <v>14</v>
      </c>
      <c r="D300" s="333">
        <v>5101.4512059443796</v>
      </c>
      <c r="E300" s="333">
        <v>147.49177544776899</v>
      </c>
      <c r="F300" s="333">
        <v>97.1900671054984</v>
      </c>
      <c r="G300" s="333">
        <v>2.80993289450157</v>
      </c>
    </row>
    <row r="301" spans="1:7" x14ac:dyDescent="0.25">
      <c r="A301" s="333" t="s">
        <v>223</v>
      </c>
      <c r="B301" s="333" t="s">
        <v>224</v>
      </c>
      <c r="C301" s="333" t="s">
        <v>15</v>
      </c>
      <c r="D301" s="333">
        <v>6132.3623237000002</v>
      </c>
      <c r="E301" s="333">
        <v>629.87233000000003</v>
      </c>
      <c r="F301" s="333">
        <v>90.685441096674097</v>
      </c>
      <c r="G301" s="333">
        <v>9.3145589033258602</v>
      </c>
    </row>
    <row r="302" spans="1:7" x14ac:dyDescent="0.25">
      <c r="A302" s="333" t="s">
        <v>225</v>
      </c>
      <c r="B302" s="333" t="s">
        <v>226</v>
      </c>
      <c r="C302" s="333" t="s">
        <v>14</v>
      </c>
      <c r="D302" s="333">
        <v>36062.880103387201</v>
      </c>
      <c r="E302" s="333">
        <v>71.816784958704503</v>
      </c>
      <c r="F302" s="333">
        <v>99.801252560162297</v>
      </c>
      <c r="G302" s="333">
        <v>0.19874743983771101</v>
      </c>
    </row>
    <row r="303" spans="1:7" x14ac:dyDescent="0.25">
      <c r="A303" s="333" t="s">
        <v>225</v>
      </c>
      <c r="B303" s="333" t="s">
        <v>226</v>
      </c>
      <c r="C303" s="333" t="s">
        <v>15</v>
      </c>
      <c r="D303" s="333">
        <v>38696.075210499999</v>
      </c>
      <c r="E303" s="333">
        <v>0</v>
      </c>
      <c r="F303" s="333">
        <v>100</v>
      </c>
      <c r="G303" s="333">
        <v>0</v>
      </c>
    </row>
    <row r="304" spans="1:7" x14ac:dyDescent="0.25">
      <c r="A304" s="333" t="s">
        <v>227</v>
      </c>
      <c r="B304" s="333" t="s">
        <v>228</v>
      </c>
      <c r="C304" s="333" t="s">
        <v>14</v>
      </c>
      <c r="D304" s="333">
        <v>23004.676199411999</v>
      </c>
      <c r="E304" s="333">
        <v>114.43236975899499</v>
      </c>
      <c r="F304" s="333">
        <v>99.505031219449407</v>
      </c>
      <c r="G304" s="333">
        <v>0.49496878055060101</v>
      </c>
    </row>
    <row r="305" spans="1:7" x14ac:dyDescent="0.25">
      <c r="A305" s="333" t="s">
        <v>227</v>
      </c>
      <c r="B305" s="333" t="s">
        <v>228</v>
      </c>
      <c r="C305" s="333" t="s">
        <v>15</v>
      </c>
      <c r="D305" s="333">
        <v>26372.349213599999</v>
      </c>
      <c r="E305" s="333">
        <v>97.397553900000005</v>
      </c>
      <c r="F305" s="333">
        <v>99.632041988329206</v>
      </c>
      <c r="G305" s="333">
        <v>0.36795801167084202</v>
      </c>
    </row>
    <row r="306" spans="1:7" x14ac:dyDescent="0.25">
      <c r="A306" s="333" t="s">
        <v>229</v>
      </c>
      <c r="B306" s="333" t="s">
        <v>230</v>
      </c>
      <c r="C306" s="333" t="s">
        <v>14</v>
      </c>
      <c r="D306" s="333">
        <v>35944.6474523133</v>
      </c>
      <c r="E306" s="333">
        <v>44.197328697840398</v>
      </c>
      <c r="F306" s="333">
        <v>99.877191588208007</v>
      </c>
      <c r="G306" s="333">
        <v>0.122808411791979</v>
      </c>
    </row>
    <row r="307" spans="1:7" x14ac:dyDescent="0.25">
      <c r="A307" s="333" t="s">
        <v>229</v>
      </c>
      <c r="B307" s="333" t="s">
        <v>230</v>
      </c>
      <c r="C307" s="333" t="s">
        <v>15</v>
      </c>
      <c r="D307" s="333">
        <v>42725.522790299998</v>
      </c>
      <c r="E307" s="333">
        <v>67.221321099999997</v>
      </c>
      <c r="F307" s="333">
        <v>99.842914207780197</v>
      </c>
      <c r="G307" s="333">
        <v>0.15708579221983601</v>
      </c>
    </row>
    <row r="308" spans="1:7" x14ac:dyDescent="0.25">
      <c r="A308" s="333" t="s">
        <v>231</v>
      </c>
      <c r="B308" s="333" t="s">
        <v>232</v>
      </c>
      <c r="C308" s="333" t="s">
        <v>14</v>
      </c>
      <c r="D308" s="333">
        <v>24604.479941642301</v>
      </c>
      <c r="E308" s="333">
        <v>344.12576687868199</v>
      </c>
      <c r="F308" s="333">
        <v>98.620661327133206</v>
      </c>
      <c r="G308" s="333">
        <v>1.37933867286679</v>
      </c>
    </row>
    <row r="309" spans="1:7" x14ac:dyDescent="0.25">
      <c r="A309" s="333" t="s">
        <v>231</v>
      </c>
      <c r="B309" s="333" t="s">
        <v>232</v>
      </c>
      <c r="C309" s="333" t="s">
        <v>15</v>
      </c>
      <c r="D309" s="333">
        <v>32060.901279000002</v>
      </c>
      <c r="E309" s="333">
        <v>90.013372799999999</v>
      </c>
      <c r="F309" s="333">
        <v>99.720028578425001</v>
      </c>
      <c r="G309" s="333">
        <v>0.27997142157497101</v>
      </c>
    </row>
    <row r="310" spans="1:7" x14ac:dyDescent="0.25">
      <c r="A310" s="333" t="s">
        <v>233</v>
      </c>
      <c r="B310" s="333" t="s">
        <v>234</v>
      </c>
      <c r="C310" s="333" t="s">
        <v>14</v>
      </c>
      <c r="D310" s="333">
        <v>12599.2617082824</v>
      </c>
      <c r="E310" s="333">
        <v>31.985211014215398</v>
      </c>
      <c r="F310" s="333">
        <v>99.746777090032595</v>
      </c>
      <c r="G310" s="333">
        <v>0.25322290996743801</v>
      </c>
    </row>
    <row r="311" spans="1:7" x14ac:dyDescent="0.25">
      <c r="A311" s="333" t="s">
        <v>233</v>
      </c>
      <c r="B311" s="333" t="s">
        <v>234</v>
      </c>
      <c r="C311" s="333" t="s">
        <v>15</v>
      </c>
      <c r="D311" s="333">
        <v>14907.8290139</v>
      </c>
      <c r="E311" s="333">
        <v>42.5390917</v>
      </c>
      <c r="F311" s="333">
        <v>99.7154645865605</v>
      </c>
      <c r="G311" s="333">
        <v>0.28453541343952599</v>
      </c>
    </row>
    <row r="312" spans="1:7" x14ac:dyDescent="0.25">
      <c r="A312" s="333" t="s">
        <v>235</v>
      </c>
      <c r="B312" s="333" t="s">
        <v>236</v>
      </c>
      <c r="C312" s="333" t="s">
        <v>14</v>
      </c>
      <c r="D312" s="333">
        <v>26879.555391220802</v>
      </c>
      <c r="E312" s="333">
        <v>0</v>
      </c>
      <c r="F312" s="333">
        <v>100</v>
      </c>
      <c r="G312" s="333">
        <v>0</v>
      </c>
    </row>
    <row r="313" spans="1:7" x14ac:dyDescent="0.25">
      <c r="A313" s="333" t="s">
        <v>235</v>
      </c>
      <c r="B313" s="333" t="s">
        <v>236</v>
      </c>
      <c r="C313" s="333" t="s">
        <v>15</v>
      </c>
      <c r="D313" s="333">
        <v>27114.366531</v>
      </c>
      <c r="E313" s="333">
        <v>0</v>
      </c>
      <c r="F313" s="333">
        <v>100</v>
      </c>
      <c r="G313" s="333">
        <v>0</v>
      </c>
    </row>
    <row r="314" spans="1:7" x14ac:dyDescent="0.25">
      <c r="A314" s="333" t="s">
        <v>237</v>
      </c>
      <c r="B314" s="333" t="s">
        <v>238</v>
      </c>
      <c r="C314" s="333" t="s">
        <v>14</v>
      </c>
      <c r="D314" s="333">
        <v>21376.1077377207</v>
      </c>
      <c r="E314" s="333">
        <v>31.7991100187716</v>
      </c>
      <c r="F314" s="333">
        <v>99.851460910004207</v>
      </c>
      <c r="G314" s="333">
        <v>0.14853908999575699</v>
      </c>
    </row>
    <row r="315" spans="1:7" x14ac:dyDescent="0.25">
      <c r="A315" s="333" t="s">
        <v>237</v>
      </c>
      <c r="B315" s="333" t="s">
        <v>238</v>
      </c>
      <c r="C315" s="333" t="s">
        <v>15</v>
      </c>
      <c r="D315" s="333">
        <v>22345.2520515</v>
      </c>
      <c r="E315" s="333">
        <v>51.4501542</v>
      </c>
      <c r="F315" s="333">
        <v>99.770277991253096</v>
      </c>
      <c r="G315" s="333">
        <v>0.229722008746921</v>
      </c>
    </row>
    <row r="316" spans="1:7" x14ac:dyDescent="0.25">
      <c r="A316" s="333" t="s">
        <v>239</v>
      </c>
      <c r="B316" s="333" t="s">
        <v>240</v>
      </c>
      <c r="C316" s="333" t="s">
        <v>14</v>
      </c>
      <c r="D316" s="333">
        <v>45769.895741741602</v>
      </c>
      <c r="E316" s="333">
        <v>513.13142615202503</v>
      </c>
      <c r="F316" s="333">
        <v>98.891318356747405</v>
      </c>
      <c r="G316" s="333">
        <v>1.1086816432525399</v>
      </c>
    </row>
    <row r="317" spans="1:7" x14ac:dyDescent="0.25">
      <c r="A317" s="333" t="s">
        <v>239</v>
      </c>
      <c r="B317" s="333" t="s">
        <v>240</v>
      </c>
      <c r="C317" s="333" t="s">
        <v>15</v>
      </c>
      <c r="D317" s="333">
        <v>52429.624531300004</v>
      </c>
      <c r="E317" s="333">
        <v>1814.5199815999999</v>
      </c>
      <c r="F317" s="333">
        <v>96.654901652714798</v>
      </c>
      <c r="G317" s="333">
        <v>3.3450983472851701</v>
      </c>
    </row>
    <row r="318" spans="1:7" x14ac:dyDescent="0.25">
      <c r="A318" s="333" t="s">
        <v>241</v>
      </c>
      <c r="B318" s="333" t="s">
        <v>242</v>
      </c>
      <c r="C318" s="333" t="s">
        <v>14</v>
      </c>
      <c r="D318" s="333">
        <v>46083.128345293699</v>
      </c>
      <c r="E318" s="333">
        <v>303.27332632030499</v>
      </c>
      <c r="F318" s="333">
        <v>99.346202086406095</v>
      </c>
      <c r="G318" s="333">
        <v>0.65379791359391504</v>
      </c>
    </row>
    <row r="319" spans="1:7" x14ac:dyDescent="0.25">
      <c r="A319" s="333" t="s">
        <v>241</v>
      </c>
      <c r="B319" s="333" t="s">
        <v>242</v>
      </c>
      <c r="C319" s="333" t="s">
        <v>15</v>
      </c>
      <c r="D319" s="333">
        <v>52534.16891</v>
      </c>
      <c r="E319" s="333">
        <v>477.68289879999998</v>
      </c>
      <c r="F319" s="333">
        <v>99.098913011899896</v>
      </c>
      <c r="G319" s="333">
        <v>0.90108698810009202</v>
      </c>
    </row>
    <row r="320" spans="1:7" x14ac:dyDescent="0.25">
      <c r="A320" s="333" t="s">
        <v>243</v>
      </c>
      <c r="B320" s="333" t="s">
        <v>244</v>
      </c>
      <c r="C320" s="333" t="s">
        <v>15</v>
      </c>
      <c r="D320" s="333">
        <v>29891.800483300001</v>
      </c>
      <c r="E320" s="333">
        <v>152.17036959999999</v>
      </c>
      <c r="F320" s="333">
        <v>99.4935077978039</v>
      </c>
      <c r="G320" s="333">
        <v>0.50649220219607505</v>
      </c>
    </row>
    <row r="321" spans="1:7" x14ac:dyDescent="0.25">
      <c r="A321" s="333" t="s">
        <v>243</v>
      </c>
      <c r="B321" s="333" t="s">
        <v>244</v>
      </c>
      <c r="C321" s="333" t="s">
        <v>14</v>
      </c>
      <c r="D321" s="333">
        <v>26976.520399303699</v>
      </c>
      <c r="E321" s="333">
        <v>0</v>
      </c>
      <c r="F321" s="333">
        <v>100</v>
      </c>
      <c r="G321" s="333">
        <v>0</v>
      </c>
    </row>
    <row r="322" spans="1:7" x14ac:dyDescent="0.25">
      <c r="A322" s="333" t="s">
        <v>245</v>
      </c>
      <c r="B322" s="333" t="s">
        <v>246</v>
      </c>
      <c r="C322" s="333" t="s">
        <v>14</v>
      </c>
      <c r="D322" s="333">
        <v>79553.708199091998</v>
      </c>
      <c r="E322" s="333">
        <v>93.040863869885101</v>
      </c>
      <c r="F322" s="333">
        <v>99.883183099166601</v>
      </c>
      <c r="G322" s="333">
        <v>0.116816900833372</v>
      </c>
    </row>
    <row r="323" spans="1:7" x14ac:dyDescent="0.25">
      <c r="A323" s="333" t="s">
        <v>245</v>
      </c>
      <c r="B323" s="333" t="s">
        <v>246</v>
      </c>
      <c r="C323" s="333" t="s">
        <v>15</v>
      </c>
      <c r="D323" s="333">
        <v>91241.906846500002</v>
      </c>
      <c r="E323" s="333">
        <v>415.96272040000002</v>
      </c>
      <c r="F323" s="333">
        <v>99.546178934372506</v>
      </c>
      <c r="G323" s="333">
        <v>0.45382106562753299</v>
      </c>
    </row>
    <row r="324" spans="1:7" x14ac:dyDescent="0.25">
      <c r="A324" s="333" t="s">
        <v>247</v>
      </c>
      <c r="B324" s="333" t="s">
        <v>248</v>
      </c>
      <c r="C324" s="333" t="s">
        <v>14</v>
      </c>
      <c r="D324" s="333">
        <v>28826.6813545931</v>
      </c>
      <c r="E324" s="333">
        <v>194.57235224384999</v>
      </c>
      <c r="F324" s="333">
        <v>99.329552216422599</v>
      </c>
      <c r="G324" s="333">
        <v>0.67044778357735701</v>
      </c>
    </row>
    <row r="325" spans="1:7" x14ac:dyDescent="0.25">
      <c r="A325" s="333" t="s">
        <v>247</v>
      </c>
      <c r="B325" s="333" t="s">
        <v>248</v>
      </c>
      <c r="C325" s="333" t="s">
        <v>15</v>
      </c>
      <c r="D325" s="333">
        <v>31675.967727200001</v>
      </c>
      <c r="E325" s="333">
        <v>0</v>
      </c>
      <c r="F325" s="333">
        <v>100</v>
      </c>
      <c r="G325" s="333">
        <v>0</v>
      </c>
    </row>
    <row r="326" spans="1:7" x14ac:dyDescent="0.25">
      <c r="A326" s="333" t="s">
        <v>249</v>
      </c>
      <c r="B326" s="333" t="s">
        <v>250</v>
      </c>
      <c r="C326" s="333" t="s">
        <v>14</v>
      </c>
      <c r="D326" s="333">
        <v>48706.034456460402</v>
      </c>
      <c r="E326" s="333">
        <v>1450.3802913898901</v>
      </c>
      <c r="F326" s="333">
        <v>97.108285552941993</v>
      </c>
      <c r="G326" s="333">
        <v>2.8917144470579399</v>
      </c>
    </row>
    <row r="327" spans="1:7" x14ac:dyDescent="0.25">
      <c r="A327" s="333" t="s">
        <v>249</v>
      </c>
      <c r="B327" s="333" t="s">
        <v>250</v>
      </c>
      <c r="C327" s="333" t="s">
        <v>15</v>
      </c>
      <c r="D327" s="333">
        <v>59136.173086100003</v>
      </c>
      <c r="E327" s="333">
        <v>86.458735700000005</v>
      </c>
      <c r="F327" s="333">
        <v>99.854010649239399</v>
      </c>
      <c r="G327" s="333">
        <v>0.145989350760623</v>
      </c>
    </row>
    <row r="328" spans="1:7" x14ac:dyDescent="0.25">
      <c r="A328" s="333" t="s">
        <v>251</v>
      </c>
      <c r="B328" s="333" t="s">
        <v>252</v>
      </c>
      <c r="C328" s="333" t="s">
        <v>14</v>
      </c>
      <c r="D328" s="333">
        <v>40628.199607853101</v>
      </c>
      <c r="E328" s="333">
        <v>0</v>
      </c>
      <c r="F328" s="333">
        <v>100</v>
      </c>
      <c r="G328" s="333">
        <v>0</v>
      </c>
    </row>
    <row r="329" spans="1:7" x14ac:dyDescent="0.25">
      <c r="A329" s="333" t="s">
        <v>251</v>
      </c>
      <c r="B329" s="333" t="s">
        <v>252</v>
      </c>
      <c r="C329" s="333" t="s">
        <v>15</v>
      </c>
      <c r="D329" s="333">
        <v>48220.252472499997</v>
      </c>
      <c r="E329" s="333">
        <v>0</v>
      </c>
      <c r="F329" s="333">
        <v>100</v>
      </c>
      <c r="G329" s="333">
        <v>0</v>
      </c>
    </row>
    <row r="330" spans="1:7" x14ac:dyDescent="0.25">
      <c r="A330" s="333" t="s">
        <v>253</v>
      </c>
      <c r="B330" s="333" t="s">
        <v>254</v>
      </c>
      <c r="C330" s="333" t="s">
        <v>14</v>
      </c>
      <c r="D330" s="333">
        <v>42325.163344390501</v>
      </c>
      <c r="E330" s="333">
        <v>170.36106338342401</v>
      </c>
      <c r="F330" s="333">
        <v>99.599108221965494</v>
      </c>
      <c r="G330" s="333">
        <v>0.40089177803453402</v>
      </c>
    </row>
    <row r="331" spans="1:7" x14ac:dyDescent="0.25">
      <c r="A331" s="333" t="s">
        <v>253</v>
      </c>
      <c r="B331" s="333" t="s">
        <v>254</v>
      </c>
      <c r="C331" s="333" t="s">
        <v>15</v>
      </c>
      <c r="D331" s="333">
        <v>49463.328331800003</v>
      </c>
      <c r="E331" s="333">
        <v>199.27985630000001</v>
      </c>
      <c r="F331" s="333">
        <v>99.598732600701894</v>
      </c>
      <c r="G331" s="333">
        <v>0.401267399298112</v>
      </c>
    </row>
    <row r="332" spans="1:7" x14ac:dyDescent="0.25">
      <c r="A332" s="333" t="s">
        <v>255</v>
      </c>
      <c r="B332" s="333" t="s">
        <v>256</v>
      </c>
      <c r="C332" s="333" t="s">
        <v>14</v>
      </c>
      <c r="D332" s="333">
        <v>9888.6314329321394</v>
      </c>
      <c r="E332" s="333">
        <v>10.676095227840699</v>
      </c>
      <c r="F332" s="333">
        <v>99.892153110735606</v>
      </c>
      <c r="G332" s="333">
        <v>0.107846889264436</v>
      </c>
    </row>
    <row r="333" spans="1:7" x14ac:dyDescent="0.25">
      <c r="A333" s="333" t="s">
        <v>255</v>
      </c>
      <c r="B333" s="333" t="s">
        <v>256</v>
      </c>
      <c r="C333" s="333" t="s">
        <v>15</v>
      </c>
      <c r="D333" s="333">
        <v>11540.7022337</v>
      </c>
      <c r="E333" s="333">
        <v>16.2817209</v>
      </c>
      <c r="F333" s="333">
        <v>99.859117906852205</v>
      </c>
      <c r="G333" s="333">
        <v>0.14088209314783601</v>
      </c>
    </row>
    <row r="334" spans="1:7" x14ac:dyDescent="0.25">
      <c r="A334" s="333" t="s">
        <v>257</v>
      </c>
      <c r="B334" s="333" t="s">
        <v>258</v>
      </c>
      <c r="C334" s="333" t="s">
        <v>14</v>
      </c>
      <c r="D334" s="333">
        <v>17337.781002576201</v>
      </c>
      <c r="E334" s="333">
        <v>0</v>
      </c>
      <c r="F334" s="333">
        <v>100</v>
      </c>
      <c r="G334" s="333">
        <v>0</v>
      </c>
    </row>
    <row r="335" spans="1:7" x14ac:dyDescent="0.25">
      <c r="A335" s="333" t="s">
        <v>257</v>
      </c>
      <c r="B335" s="333" t="s">
        <v>258</v>
      </c>
      <c r="C335" s="333" t="s">
        <v>15</v>
      </c>
      <c r="D335" s="333">
        <v>22289.734705499999</v>
      </c>
      <c r="E335" s="333">
        <v>0</v>
      </c>
      <c r="F335" s="333">
        <v>100</v>
      </c>
      <c r="G335" s="333">
        <v>0</v>
      </c>
    </row>
    <row r="336" spans="1:7" x14ac:dyDescent="0.25">
      <c r="A336" s="333" t="s">
        <v>259</v>
      </c>
      <c r="B336" s="333" t="s">
        <v>260</v>
      </c>
      <c r="C336" s="333" t="s">
        <v>14</v>
      </c>
      <c r="D336" s="333">
        <v>8737.0021821741302</v>
      </c>
      <c r="E336" s="333">
        <v>0</v>
      </c>
      <c r="F336" s="333">
        <v>100</v>
      </c>
      <c r="G336" s="333">
        <v>0</v>
      </c>
    </row>
    <row r="337" spans="1:7" x14ac:dyDescent="0.25">
      <c r="A337" s="333" t="s">
        <v>259</v>
      </c>
      <c r="B337" s="333" t="s">
        <v>260</v>
      </c>
      <c r="C337" s="333" t="s">
        <v>15</v>
      </c>
      <c r="D337" s="333">
        <v>10087.893213400001</v>
      </c>
      <c r="E337" s="333">
        <v>0</v>
      </c>
      <c r="F337" s="333">
        <v>100</v>
      </c>
      <c r="G337" s="333">
        <v>0</v>
      </c>
    </row>
    <row r="338" spans="1:7" x14ac:dyDescent="0.25">
      <c r="A338" s="333" t="s">
        <v>261</v>
      </c>
      <c r="B338" s="333" t="s">
        <v>262</v>
      </c>
      <c r="C338" s="333" t="s">
        <v>14</v>
      </c>
      <c r="D338" s="333">
        <v>36558.205983621199</v>
      </c>
      <c r="E338" s="333">
        <v>41.662018635107202</v>
      </c>
      <c r="F338" s="333">
        <v>99.886168937460297</v>
      </c>
      <c r="G338" s="333">
        <v>0.11383106253972999</v>
      </c>
    </row>
    <row r="339" spans="1:7" x14ac:dyDescent="0.25">
      <c r="A339" s="333" t="s">
        <v>261</v>
      </c>
      <c r="B339" s="333" t="s">
        <v>262</v>
      </c>
      <c r="C339" s="333" t="s">
        <v>15</v>
      </c>
      <c r="D339" s="333">
        <v>42616.072256599997</v>
      </c>
      <c r="E339" s="333">
        <v>52.334741399999999</v>
      </c>
      <c r="F339" s="333">
        <v>99.877345452802004</v>
      </c>
      <c r="G339" s="333">
        <v>0.122654547198008</v>
      </c>
    </row>
    <row r="340" spans="1:7" x14ac:dyDescent="0.25">
      <c r="A340" s="333" t="s">
        <v>263</v>
      </c>
      <c r="B340" s="333" t="s">
        <v>264</v>
      </c>
      <c r="C340" s="333" t="s">
        <v>15</v>
      </c>
      <c r="D340" s="333">
        <v>19180.523518099999</v>
      </c>
      <c r="E340" s="333">
        <v>15.563929</v>
      </c>
      <c r="F340" s="333">
        <v>99.918921347681405</v>
      </c>
      <c r="G340" s="333">
        <v>8.10786523185551E-2</v>
      </c>
    </row>
    <row r="341" spans="1:7" x14ac:dyDescent="0.25">
      <c r="A341" s="333" t="s">
        <v>263</v>
      </c>
      <c r="B341" s="333" t="s">
        <v>264</v>
      </c>
      <c r="C341" s="333" t="s">
        <v>14</v>
      </c>
      <c r="D341" s="333">
        <v>16980.649854592099</v>
      </c>
      <c r="E341" s="333">
        <v>0</v>
      </c>
      <c r="F341" s="333">
        <v>100</v>
      </c>
      <c r="G341" s="333">
        <v>0</v>
      </c>
    </row>
    <row r="342" spans="1:7" x14ac:dyDescent="0.25">
      <c r="A342" s="333" t="s">
        <v>265</v>
      </c>
      <c r="B342" s="333" t="s">
        <v>266</v>
      </c>
      <c r="C342" s="333" t="s">
        <v>14</v>
      </c>
      <c r="D342" s="333">
        <v>29836.7525589861</v>
      </c>
      <c r="E342" s="333">
        <v>101.008639048573</v>
      </c>
      <c r="F342" s="333">
        <v>99.662604566919995</v>
      </c>
      <c r="G342" s="333">
        <v>0.33739543308002601</v>
      </c>
    </row>
    <row r="343" spans="1:7" x14ac:dyDescent="0.25">
      <c r="A343" s="333" t="s">
        <v>265</v>
      </c>
      <c r="B343" s="333" t="s">
        <v>266</v>
      </c>
      <c r="C343" s="333" t="s">
        <v>15</v>
      </c>
      <c r="D343" s="333">
        <v>36691.842443499998</v>
      </c>
      <c r="E343" s="333">
        <v>139.4723314</v>
      </c>
      <c r="F343" s="333">
        <v>99.621321334162502</v>
      </c>
      <c r="G343" s="333">
        <v>0.37867866583749599</v>
      </c>
    </row>
    <row r="344" spans="1:7" x14ac:dyDescent="0.25">
      <c r="A344" s="333" t="s">
        <v>267</v>
      </c>
      <c r="B344" s="333" t="s">
        <v>268</v>
      </c>
      <c r="C344" s="333" t="s">
        <v>14</v>
      </c>
      <c r="D344" s="333">
        <v>56442.141460513201</v>
      </c>
      <c r="E344" s="333">
        <v>121.46613776593399</v>
      </c>
      <c r="F344" s="333">
        <v>99.785257442155</v>
      </c>
      <c r="G344" s="333">
        <v>0.21474255784496599</v>
      </c>
    </row>
    <row r="345" spans="1:7" x14ac:dyDescent="0.25">
      <c r="A345" s="333" t="s">
        <v>267</v>
      </c>
      <c r="B345" s="333" t="s">
        <v>268</v>
      </c>
      <c r="C345" s="333" t="s">
        <v>15</v>
      </c>
      <c r="D345" s="333">
        <v>73412.239355500002</v>
      </c>
      <c r="E345" s="333">
        <v>0</v>
      </c>
      <c r="F345" s="333">
        <v>100</v>
      </c>
      <c r="G345" s="333">
        <v>0</v>
      </c>
    </row>
    <row r="346" spans="1:7" x14ac:dyDescent="0.25">
      <c r="A346" s="333" t="s">
        <v>269</v>
      </c>
      <c r="B346" s="333" t="s">
        <v>270</v>
      </c>
      <c r="C346" s="333" t="s">
        <v>15</v>
      </c>
      <c r="D346" s="333">
        <v>61569.640558999999</v>
      </c>
      <c r="E346" s="333">
        <v>62.687343300000002</v>
      </c>
      <c r="F346" s="333">
        <v>99.898288211019107</v>
      </c>
      <c r="G346" s="333">
        <v>0.101711788980894</v>
      </c>
    </row>
    <row r="347" spans="1:7" x14ac:dyDescent="0.25">
      <c r="A347" s="333" t="s">
        <v>269</v>
      </c>
      <c r="B347" s="333" t="s">
        <v>270</v>
      </c>
      <c r="C347" s="333" t="s">
        <v>14</v>
      </c>
      <c r="D347" s="333">
        <v>59204.671118287799</v>
      </c>
      <c r="E347" s="333">
        <v>0</v>
      </c>
      <c r="F347" s="333">
        <v>100</v>
      </c>
      <c r="G347" s="333">
        <v>0</v>
      </c>
    </row>
    <row r="348" spans="1:7" x14ac:dyDescent="0.25">
      <c r="A348" s="333" t="s">
        <v>271</v>
      </c>
      <c r="B348" s="333" t="s">
        <v>272</v>
      </c>
      <c r="C348" s="333" t="s">
        <v>15</v>
      </c>
      <c r="D348" s="333">
        <v>59119.435761499997</v>
      </c>
      <c r="E348" s="333">
        <v>23.4913074</v>
      </c>
      <c r="F348" s="333">
        <v>99.960280445077302</v>
      </c>
      <c r="G348" s="333">
        <v>3.9719554922659203E-2</v>
      </c>
    </row>
    <row r="349" spans="1:7" x14ac:dyDescent="0.25">
      <c r="A349" s="333" t="s">
        <v>271</v>
      </c>
      <c r="B349" s="333" t="s">
        <v>272</v>
      </c>
      <c r="C349" s="333" t="s">
        <v>14</v>
      </c>
      <c r="D349" s="333">
        <v>52772.359974383202</v>
      </c>
      <c r="E349" s="333">
        <v>0</v>
      </c>
      <c r="F349" s="333">
        <v>100</v>
      </c>
      <c r="G349" s="333">
        <v>0</v>
      </c>
    </row>
    <row r="350" spans="1:7" x14ac:dyDescent="0.25">
      <c r="A350" s="333" t="s">
        <v>273</v>
      </c>
      <c r="B350" s="333" t="s">
        <v>274</v>
      </c>
      <c r="C350" s="333" t="s">
        <v>14</v>
      </c>
      <c r="D350" s="333">
        <v>33219.096919012998</v>
      </c>
      <c r="E350" s="333">
        <v>122.444695588364</v>
      </c>
      <c r="F350" s="333">
        <v>99.632756346411</v>
      </c>
      <c r="G350" s="333">
        <v>0.36724365358901501</v>
      </c>
    </row>
    <row r="351" spans="1:7" x14ac:dyDescent="0.25">
      <c r="A351" s="333" t="s">
        <v>273</v>
      </c>
      <c r="B351" s="333" t="s">
        <v>274</v>
      </c>
      <c r="C351" s="333" t="s">
        <v>15</v>
      </c>
      <c r="D351" s="333">
        <v>36601.080030099998</v>
      </c>
      <c r="E351" s="333">
        <v>34.772803099999997</v>
      </c>
      <c r="F351" s="333">
        <v>99.905085318312899</v>
      </c>
      <c r="G351" s="333">
        <v>9.4914681687137695E-2</v>
      </c>
    </row>
    <row r="352" spans="1:7" x14ac:dyDescent="0.25">
      <c r="A352" s="333" t="s">
        <v>275</v>
      </c>
      <c r="B352" s="333" t="s">
        <v>276</v>
      </c>
      <c r="C352" s="333" t="s">
        <v>14</v>
      </c>
      <c r="D352" s="333">
        <v>17596.623005670601</v>
      </c>
      <c r="E352" s="333">
        <v>23.9145093644754</v>
      </c>
      <c r="F352" s="333">
        <v>99.864280477573004</v>
      </c>
      <c r="G352" s="333">
        <v>0.135719522426997</v>
      </c>
    </row>
    <row r="353" spans="1:7" x14ac:dyDescent="0.25">
      <c r="A353" s="333" t="s">
        <v>275</v>
      </c>
      <c r="B353" s="333" t="s">
        <v>276</v>
      </c>
      <c r="C353" s="333" t="s">
        <v>15</v>
      </c>
      <c r="D353" s="333">
        <v>20956.035589800002</v>
      </c>
      <c r="E353" s="333">
        <v>0</v>
      </c>
      <c r="F353" s="333">
        <v>100</v>
      </c>
      <c r="G353" s="333">
        <v>0</v>
      </c>
    </row>
    <row r="354" spans="1:7" x14ac:dyDescent="0.25">
      <c r="A354" s="333" t="s">
        <v>277</v>
      </c>
      <c r="B354" s="333" t="s">
        <v>278</v>
      </c>
      <c r="C354" s="333" t="s">
        <v>14</v>
      </c>
      <c r="D354" s="333">
        <v>23098.763746456101</v>
      </c>
      <c r="E354" s="333">
        <v>27.426473059641602</v>
      </c>
      <c r="F354" s="333">
        <v>99.881405139370997</v>
      </c>
      <c r="G354" s="333">
        <v>0.118594860629041</v>
      </c>
    </row>
    <row r="355" spans="1:7" x14ac:dyDescent="0.25">
      <c r="A355" s="333" t="s">
        <v>277</v>
      </c>
      <c r="B355" s="333" t="s">
        <v>278</v>
      </c>
      <c r="C355" s="333" t="s">
        <v>15</v>
      </c>
      <c r="D355" s="333">
        <v>26761.727670100001</v>
      </c>
      <c r="E355" s="333">
        <v>0</v>
      </c>
      <c r="F355" s="333">
        <v>100</v>
      </c>
      <c r="G355" s="333">
        <v>0</v>
      </c>
    </row>
    <row r="356" spans="1:7" x14ac:dyDescent="0.25">
      <c r="A356" s="333" t="s">
        <v>279</v>
      </c>
      <c r="B356" s="333" t="s">
        <v>280</v>
      </c>
      <c r="C356" s="333" t="s">
        <v>15</v>
      </c>
      <c r="D356" s="333">
        <v>17683.8981814</v>
      </c>
      <c r="E356" s="333">
        <v>34.978103099999998</v>
      </c>
      <c r="F356" s="333">
        <v>99.802594123135293</v>
      </c>
      <c r="G356" s="333">
        <v>0.19740587686476399</v>
      </c>
    </row>
    <row r="357" spans="1:7" x14ac:dyDescent="0.25">
      <c r="A357" s="333" t="s">
        <v>279</v>
      </c>
      <c r="B357" s="333" t="s">
        <v>280</v>
      </c>
      <c r="C357" s="333" t="s">
        <v>14</v>
      </c>
      <c r="D357" s="333">
        <v>15017.003311845099</v>
      </c>
      <c r="E357" s="333">
        <v>0</v>
      </c>
      <c r="F357" s="333">
        <v>100</v>
      </c>
      <c r="G357" s="333">
        <v>0</v>
      </c>
    </row>
    <row r="358" spans="1:7" x14ac:dyDescent="0.25">
      <c r="A358" s="333" t="s">
        <v>281</v>
      </c>
      <c r="B358" s="333" t="s">
        <v>282</v>
      </c>
      <c r="C358" s="333" t="s">
        <v>14</v>
      </c>
      <c r="D358" s="333">
        <v>7380.3608721146202</v>
      </c>
      <c r="E358" s="333">
        <v>45.912528476971303</v>
      </c>
      <c r="F358" s="333">
        <v>99.381755478147198</v>
      </c>
      <c r="G358" s="333">
        <v>0.61824452185282897</v>
      </c>
    </row>
    <row r="359" spans="1:7" x14ac:dyDescent="0.25">
      <c r="A359" s="333" t="s">
        <v>281</v>
      </c>
      <c r="B359" s="333" t="s">
        <v>282</v>
      </c>
      <c r="C359" s="333" t="s">
        <v>15</v>
      </c>
      <c r="D359" s="333">
        <v>6829.6614387999998</v>
      </c>
      <c r="E359" s="333">
        <v>0</v>
      </c>
      <c r="F359" s="333">
        <v>100</v>
      </c>
      <c r="G359" s="333">
        <v>0</v>
      </c>
    </row>
    <row r="360" spans="1:7" x14ac:dyDescent="0.25">
      <c r="A360" s="333" t="s">
        <v>283</v>
      </c>
      <c r="B360" s="333" t="s">
        <v>284</v>
      </c>
      <c r="C360" s="333" t="s">
        <v>14</v>
      </c>
      <c r="D360" s="333">
        <v>19718.852555171401</v>
      </c>
      <c r="E360" s="333">
        <v>31.259594336531102</v>
      </c>
      <c r="F360" s="333">
        <v>99.841724471740207</v>
      </c>
      <c r="G360" s="333">
        <v>0.15827552825977201</v>
      </c>
    </row>
    <row r="361" spans="1:7" x14ac:dyDescent="0.25">
      <c r="A361" s="333" t="s">
        <v>283</v>
      </c>
      <c r="B361" s="333" t="s">
        <v>284</v>
      </c>
      <c r="C361" s="333" t="s">
        <v>15</v>
      </c>
      <c r="D361" s="333">
        <v>21353.869438999998</v>
      </c>
      <c r="E361" s="333">
        <v>13.6498221</v>
      </c>
      <c r="F361" s="333">
        <v>99.936118826274594</v>
      </c>
      <c r="G361" s="333">
        <v>6.3881173725439305E-2</v>
      </c>
    </row>
    <row r="362" spans="1:7" x14ac:dyDescent="0.25">
      <c r="A362" s="333" t="s">
        <v>285</v>
      </c>
      <c r="B362" s="333" t="s">
        <v>286</v>
      </c>
      <c r="C362" s="333" t="s">
        <v>14</v>
      </c>
      <c r="D362" s="333">
        <v>28202.6016934246</v>
      </c>
      <c r="E362" s="333">
        <v>159.87461650917899</v>
      </c>
      <c r="F362" s="333">
        <v>99.436316438796993</v>
      </c>
      <c r="G362" s="333">
        <v>0.56368356120295504</v>
      </c>
    </row>
    <row r="363" spans="1:7" x14ac:dyDescent="0.25">
      <c r="A363" s="333" t="s">
        <v>285</v>
      </c>
      <c r="B363" s="333" t="s">
        <v>286</v>
      </c>
      <c r="C363" s="333" t="s">
        <v>15</v>
      </c>
      <c r="D363" s="333">
        <v>33076.684174200003</v>
      </c>
      <c r="E363" s="333">
        <v>3.3960778999999999</v>
      </c>
      <c r="F363" s="333">
        <v>99.989733767650705</v>
      </c>
      <c r="G363" s="333">
        <v>1.0266232349253199E-2</v>
      </c>
    </row>
    <row r="364" spans="1:7" x14ac:dyDescent="0.25">
      <c r="A364" s="333" t="s">
        <v>287</v>
      </c>
      <c r="B364" s="333" t="s">
        <v>288</v>
      </c>
      <c r="C364" s="333" t="s">
        <v>14</v>
      </c>
      <c r="D364" s="333">
        <v>20163.330327814299</v>
      </c>
      <c r="E364" s="333">
        <v>121.711549924593</v>
      </c>
      <c r="F364" s="333">
        <v>99.399993597951806</v>
      </c>
      <c r="G364" s="333">
        <v>0.60000640204820499</v>
      </c>
    </row>
    <row r="365" spans="1:7" x14ac:dyDescent="0.25">
      <c r="A365" s="333" t="s">
        <v>287</v>
      </c>
      <c r="B365" s="333" t="s">
        <v>288</v>
      </c>
      <c r="C365" s="333" t="s">
        <v>15</v>
      </c>
      <c r="D365" s="333">
        <v>24136.1141436</v>
      </c>
      <c r="E365" s="333">
        <v>1012.6682814</v>
      </c>
      <c r="F365" s="333">
        <v>95.973291015499299</v>
      </c>
      <c r="G365" s="333">
        <v>4.0267089845006696</v>
      </c>
    </row>
    <row r="366" spans="1:7" x14ac:dyDescent="0.25">
      <c r="A366" s="333" t="s">
        <v>289</v>
      </c>
      <c r="B366" s="333" t="s">
        <v>290</v>
      </c>
      <c r="C366" s="333" t="s">
        <v>14</v>
      </c>
      <c r="D366" s="333">
        <v>15249.706700276</v>
      </c>
      <c r="E366" s="333">
        <v>192.33871794695801</v>
      </c>
      <c r="F366" s="333">
        <v>98.754447919703793</v>
      </c>
      <c r="G366" s="333">
        <v>1.2455520802961899</v>
      </c>
    </row>
    <row r="367" spans="1:7" x14ac:dyDescent="0.25">
      <c r="A367" s="333" t="s">
        <v>289</v>
      </c>
      <c r="B367" s="333" t="s">
        <v>290</v>
      </c>
      <c r="C367" s="333" t="s">
        <v>15</v>
      </c>
      <c r="D367" s="333">
        <v>18686.3911678</v>
      </c>
      <c r="E367" s="333">
        <v>219.04378689999999</v>
      </c>
      <c r="F367" s="333">
        <v>98.841371344140697</v>
      </c>
      <c r="G367" s="333">
        <v>1.1586286558593299</v>
      </c>
    </row>
    <row r="368" spans="1:7" x14ac:dyDescent="0.25">
      <c r="A368" s="333" t="s">
        <v>291</v>
      </c>
      <c r="B368" s="333" t="s">
        <v>292</v>
      </c>
      <c r="C368" s="333" t="s">
        <v>14</v>
      </c>
      <c r="D368" s="333">
        <v>5878.6833868488802</v>
      </c>
      <c r="E368" s="333">
        <v>0</v>
      </c>
      <c r="F368" s="333">
        <v>100</v>
      </c>
      <c r="G368" s="333">
        <v>0</v>
      </c>
    </row>
    <row r="369" spans="1:7" x14ac:dyDescent="0.25">
      <c r="A369" s="333" t="s">
        <v>291</v>
      </c>
      <c r="B369" s="333" t="s">
        <v>292</v>
      </c>
      <c r="C369" s="333" t="s">
        <v>15</v>
      </c>
      <c r="D369" s="333">
        <v>6815.7156650999996</v>
      </c>
      <c r="E369" s="333">
        <v>0</v>
      </c>
      <c r="F369" s="333">
        <v>100</v>
      </c>
      <c r="G369" s="333">
        <v>0</v>
      </c>
    </row>
    <row r="370" spans="1:7" x14ac:dyDescent="0.25">
      <c r="A370" s="333" t="s">
        <v>293</v>
      </c>
      <c r="B370" s="333" t="s">
        <v>294</v>
      </c>
      <c r="C370" s="333" t="s">
        <v>14</v>
      </c>
      <c r="D370" s="333">
        <v>14602.899112941501</v>
      </c>
      <c r="E370" s="333">
        <v>62.861904558511803</v>
      </c>
      <c r="F370" s="333">
        <v>99.571369637869495</v>
      </c>
      <c r="G370" s="333">
        <v>0.428630362130552</v>
      </c>
    </row>
    <row r="371" spans="1:7" x14ac:dyDescent="0.25">
      <c r="A371" s="333" t="s">
        <v>293</v>
      </c>
      <c r="B371" s="333" t="s">
        <v>294</v>
      </c>
      <c r="C371" s="333" t="s">
        <v>15</v>
      </c>
      <c r="D371" s="333">
        <v>12404.0531538</v>
      </c>
      <c r="E371" s="333">
        <v>65.689201800000006</v>
      </c>
      <c r="F371" s="333">
        <v>99.473211234629105</v>
      </c>
      <c r="G371" s="333">
        <v>0.52678876537092101</v>
      </c>
    </row>
    <row r="372" spans="1:7" x14ac:dyDescent="0.25">
      <c r="A372" s="333" t="s">
        <v>295</v>
      </c>
      <c r="B372" s="333" t="s">
        <v>296</v>
      </c>
      <c r="C372" s="333" t="s">
        <v>14</v>
      </c>
      <c r="D372" s="333">
        <v>16567.136283729302</v>
      </c>
      <c r="E372" s="333">
        <v>517.80344943133605</v>
      </c>
      <c r="F372" s="333">
        <v>96.969240409866302</v>
      </c>
      <c r="G372" s="333">
        <v>3.0307595901337399</v>
      </c>
    </row>
    <row r="373" spans="1:7" x14ac:dyDescent="0.25">
      <c r="A373" s="333" t="s">
        <v>295</v>
      </c>
      <c r="B373" s="333" t="s">
        <v>296</v>
      </c>
      <c r="C373" s="333" t="s">
        <v>15</v>
      </c>
      <c r="D373" s="333">
        <v>17781.167508099999</v>
      </c>
      <c r="E373" s="333">
        <v>1078.5052659999999</v>
      </c>
      <c r="F373" s="333">
        <v>94.281421109908607</v>
      </c>
      <c r="G373" s="333">
        <v>5.7185788900914103</v>
      </c>
    </row>
    <row r="374" spans="1:7" x14ac:dyDescent="0.25">
      <c r="A374" s="333" t="s">
        <v>297</v>
      </c>
      <c r="B374" s="333" t="s">
        <v>298</v>
      </c>
      <c r="C374" s="333" t="s">
        <v>14</v>
      </c>
      <c r="D374" s="333">
        <v>34814.261534553298</v>
      </c>
      <c r="E374" s="333">
        <v>123.60867798890899</v>
      </c>
      <c r="F374" s="333">
        <v>99.646204312864697</v>
      </c>
      <c r="G374" s="333">
        <v>0.35379568713531601</v>
      </c>
    </row>
    <row r="375" spans="1:7" x14ac:dyDescent="0.25">
      <c r="A375" s="333" t="s">
        <v>297</v>
      </c>
      <c r="B375" s="333" t="s">
        <v>298</v>
      </c>
      <c r="C375" s="333" t="s">
        <v>15</v>
      </c>
      <c r="D375" s="333">
        <v>37579.168765900002</v>
      </c>
      <c r="E375" s="333">
        <v>106.0655878</v>
      </c>
      <c r="F375" s="333">
        <v>99.718548684600194</v>
      </c>
      <c r="G375" s="333">
        <v>0.28145131539983698</v>
      </c>
    </row>
    <row r="376" spans="1:7" x14ac:dyDescent="0.25">
      <c r="A376" s="333" t="s">
        <v>299</v>
      </c>
      <c r="B376" s="333" t="s">
        <v>300</v>
      </c>
      <c r="C376" s="333" t="s">
        <v>14</v>
      </c>
      <c r="D376" s="333">
        <v>32635.728695165599</v>
      </c>
      <c r="E376" s="333">
        <v>1032.0188139711199</v>
      </c>
      <c r="F376" s="333">
        <v>96.934695991494394</v>
      </c>
      <c r="G376" s="333">
        <v>3.0653040085056098</v>
      </c>
    </row>
    <row r="377" spans="1:7" x14ac:dyDescent="0.25">
      <c r="A377" s="333" t="s">
        <v>299</v>
      </c>
      <c r="B377" s="333" t="s">
        <v>300</v>
      </c>
      <c r="C377" s="333" t="s">
        <v>15</v>
      </c>
      <c r="D377" s="333">
        <v>34182.915156700001</v>
      </c>
      <c r="E377" s="333">
        <v>37.246843599999998</v>
      </c>
      <c r="F377" s="333">
        <v>99.891155268056096</v>
      </c>
      <c r="G377" s="333">
        <v>0.108844731943915</v>
      </c>
    </row>
    <row r="378" spans="1:7" x14ac:dyDescent="0.25">
      <c r="A378" s="333" t="s">
        <v>301</v>
      </c>
      <c r="B378" s="333" t="s">
        <v>302</v>
      </c>
      <c r="C378" s="333" t="s">
        <v>14</v>
      </c>
      <c r="D378" s="333">
        <v>43421.264107636402</v>
      </c>
      <c r="E378" s="333">
        <v>115.88772115844</v>
      </c>
      <c r="F378" s="333">
        <v>99.733818781682899</v>
      </c>
      <c r="G378" s="333">
        <v>0.26618121831707198</v>
      </c>
    </row>
    <row r="379" spans="1:7" x14ac:dyDescent="0.25">
      <c r="A379" s="333" t="s">
        <v>301</v>
      </c>
      <c r="B379" s="333" t="s">
        <v>302</v>
      </c>
      <c r="C379" s="333" t="s">
        <v>15</v>
      </c>
      <c r="D379" s="333">
        <v>45110.890028399997</v>
      </c>
      <c r="E379" s="333">
        <v>40.740714400000002</v>
      </c>
      <c r="F379" s="333">
        <v>99.909769118568306</v>
      </c>
      <c r="G379" s="333">
        <v>9.0230881431667104E-2</v>
      </c>
    </row>
    <row r="380" spans="1:7" x14ac:dyDescent="0.25">
      <c r="A380" s="333" t="s">
        <v>303</v>
      </c>
      <c r="B380" s="333" t="s">
        <v>304</v>
      </c>
      <c r="C380" s="333" t="s">
        <v>14</v>
      </c>
      <c r="D380" s="333">
        <v>8469.9260822524393</v>
      </c>
      <c r="E380" s="333">
        <v>24.855888101800801</v>
      </c>
      <c r="F380" s="333">
        <v>99.707398162912895</v>
      </c>
      <c r="G380" s="333">
        <v>0.29260183708710602</v>
      </c>
    </row>
    <row r="381" spans="1:7" x14ac:dyDescent="0.25">
      <c r="A381" s="333" t="s">
        <v>303</v>
      </c>
      <c r="B381" s="333" t="s">
        <v>304</v>
      </c>
      <c r="C381" s="333" t="s">
        <v>15</v>
      </c>
      <c r="D381" s="333">
        <v>9283.3940990999999</v>
      </c>
      <c r="E381" s="333">
        <v>0</v>
      </c>
      <c r="F381" s="333">
        <v>100</v>
      </c>
      <c r="G381" s="333">
        <v>0</v>
      </c>
    </row>
    <row r="382" spans="1:7" x14ac:dyDescent="0.25">
      <c r="A382" s="333" t="s">
        <v>305</v>
      </c>
      <c r="B382" s="333" t="s">
        <v>306</v>
      </c>
      <c r="C382" s="333" t="s">
        <v>14</v>
      </c>
      <c r="D382" s="333">
        <v>58749.396856310203</v>
      </c>
      <c r="E382" s="333">
        <v>64.294647231662594</v>
      </c>
      <c r="F382" s="333">
        <v>99.8906808166806</v>
      </c>
      <c r="G382" s="333">
        <v>0.10931918331939899</v>
      </c>
    </row>
    <row r="383" spans="1:7" x14ac:dyDescent="0.25">
      <c r="A383" s="333" t="s">
        <v>305</v>
      </c>
      <c r="B383" s="333" t="s">
        <v>306</v>
      </c>
      <c r="C383" s="333" t="s">
        <v>15</v>
      </c>
      <c r="D383" s="333">
        <v>62895.949655199998</v>
      </c>
      <c r="E383" s="333">
        <v>57.970327500000003</v>
      </c>
      <c r="F383" s="333">
        <v>99.907916254435094</v>
      </c>
      <c r="G383" s="333">
        <v>9.2083745564899705E-2</v>
      </c>
    </row>
    <row r="384" spans="1:7" x14ac:dyDescent="0.25">
      <c r="A384" s="333" t="s">
        <v>307</v>
      </c>
      <c r="B384" s="333" t="s">
        <v>308</v>
      </c>
      <c r="C384" s="333" t="s">
        <v>14</v>
      </c>
      <c r="D384" s="333">
        <v>71268.159125826394</v>
      </c>
      <c r="E384" s="333">
        <v>279.88050520796497</v>
      </c>
      <c r="F384" s="333">
        <v>99.608821560099599</v>
      </c>
      <c r="G384" s="333">
        <v>0.391178439900351</v>
      </c>
    </row>
    <row r="385" spans="1:7" x14ac:dyDescent="0.25">
      <c r="A385" s="333" t="s">
        <v>307</v>
      </c>
      <c r="B385" s="333" t="s">
        <v>308</v>
      </c>
      <c r="C385" s="333" t="s">
        <v>15</v>
      </c>
      <c r="D385" s="333">
        <v>78722.783173500007</v>
      </c>
      <c r="E385" s="333">
        <v>104.25023590000001</v>
      </c>
      <c r="F385" s="333">
        <v>99.867748117123</v>
      </c>
      <c r="G385" s="333">
        <v>0.132251882876983</v>
      </c>
    </row>
    <row r="386" spans="1:7" x14ac:dyDescent="0.25">
      <c r="A386" s="333" t="s">
        <v>309</v>
      </c>
      <c r="B386" s="333" t="s">
        <v>311</v>
      </c>
      <c r="C386" s="333" t="s">
        <v>15</v>
      </c>
      <c r="D386" s="333">
        <v>45715.147069099999</v>
      </c>
      <c r="E386" s="333">
        <v>44.172741000000002</v>
      </c>
      <c r="F386" s="333">
        <v>99.903467225510994</v>
      </c>
      <c r="G386" s="333">
        <v>9.6532774489034703E-2</v>
      </c>
    </row>
    <row r="387" spans="1:7" x14ac:dyDescent="0.25">
      <c r="A387" s="333" t="s">
        <v>309</v>
      </c>
      <c r="B387" s="333" t="s">
        <v>310</v>
      </c>
      <c r="C387" s="333" t="s">
        <v>14</v>
      </c>
      <c r="D387" s="333">
        <v>36754.231110790497</v>
      </c>
      <c r="E387" s="333">
        <v>0</v>
      </c>
      <c r="F387" s="333">
        <v>100</v>
      </c>
      <c r="G387" s="333">
        <v>0</v>
      </c>
    </row>
    <row r="388" spans="1:7" x14ac:dyDescent="0.25">
      <c r="A388" s="333" t="s">
        <v>312</v>
      </c>
      <c r="B388" s="333" t="s">
        <v>313</v>
      </c>
      <c r="C388" s="333" t="s">
        <v>14</v>
      </c>
      <c r="D388" s="333">
        <v>28011.194130096199</v>
      </c>
      <c r="E388" s="333">
        <v>0</v>
      </c>
      <c r="F388" s="333">
        <v>100</v>
      </c>
      <c r="G388" s="333">
        <v>0</v>
      </c>
    </row>
    <row r="389" spans="1:7" x14ac:dyDescent="0.25">
      <c r="A389" s="333" t="s">
        <v>312</v>
      </c>
      <c r="B389" s="333" t="s">
        <v>313</v>
      </c>
      <c r="C389" s="333" t="s">
        <v>15</v>
      </c>
      <c r="D389" s="333">
        <v>34660.538053099997</v>
      </c>
      <c r="E389" s="333">
        <v>0</v>
      </c>
      <c r="F389" s="333">
        <v>100</v>
      </c>
      <c r="G389" s="333">
        <v>0</v>
      </c>
    </row>
    <row r="390" spans="1:7" x14ac:dyDescent="0.25">
      <c r="A390" s="333" t="s">
        <v>314</v>
      </c>
      <c r="B390" s="333" t="s">
        <v>315</v>
      </c>
      <c r="C390" s="333" t="s">
        <v>14</v>
      </c>
      <c r="D390" s="333">
        <v>4960.6485769355404</v>
      </c>
      <c r="E390" s="333">
        <v>218.03106458267499</v>
      </c>
      <c r="F390" s="333">
        <v>95.789832936668105</v>
      </c>
      <c r="G390" s="333">
        <v>4.2101670633318999</v>
      </c>
    </row>
    <row r="391" spans="1:7" x14ac:dyDescent="0.25">
      <c r="A391" s="333" t="s">
        <v>314</v>
      </c>
      <c r="B391" s="333" t="s">
        <v>315</v>
      </c>
      <c r="C391" s="333" t="s">
        <v>15</v>
      </c>
      <c r="D391" s="333">
        <v>5631.8266379999995</v>
      </c>
      <c r="E391" s="333">
        <v>114.6609772</v>
      </c>
      <c r="F391" s="333">
        <v>98.004677206704301</v>
      </c>
      <c r="G391" s="333">
        <v>1.9953227932957001</v>
      </c>
    </row>
    <row r="392" spans="1:7" x14ac:dyDescent="0.25">
      <c r="A392" s="333" t="s">
        <v>316</v>
      </c>
      <c r="B392" s="333" t="s">
        <v>317</v>
      </c>
      <c r="C392" s="333" t="s">
        <v>14</v>
      </c>
      <c r="D392" s="333">
        <v>4834.42273801587</v>
      </c>
      <c r="E392" s="333">
        <v>81.947545292187101</v>
      </c>
      <c r="F392" s="333">
        <v>98.333169786449702</v>
      </c>
      <c r="G392" s="333">
        <v>1.6668302135502999</v>
      </c>
    </row>
    <row r="393" spans="1:7" x14ac:dyDescent="0.25">
      <c r="A393" s="333" t="s">
        <v>316</v>
      </c>
      <c r="B393" s="333" t="s">
        <v>317</v>
      </c>
      <c r="C393" s="333" t="s">
        <v>15</v>
      </c>
      <c r="D393" s="333">
        <v>4895.7765252999998</v>
      </c>
      <c r="E393" s="333">
        <v>0</v>
      </c>
      <c r="F393" s="333">
        <v>100</v>
      </c>
      <c r="G393" s="333">
        <v>0</v>
      </c>
    </row>
    <row r="394" spans="1:7" x14ac:dyDescent="0.25">
      <c r="A394" s="333" t="s">
        <v>318</v>
      </c>
      <c r="B394" s="333" t="s">
        <v>319</v>
      </c>
      <c r="C394" s="333" t="s">
        <v>14</v>
      </c>
      <c r="D394" s="333">
        <v>7553.9917778251602</v>
      </c>
      <c r="E394" s="333">
        <v>39.575440796467198</v>
      </c>
      <c r="F394" s="333">
        <v>99.4788293873344</v>
      </c>
      <c r="G394" s="333">
        <v>0.52117061266563602</v>
      </c>
    </row>
    <row r="395" spans="1:7" x14ac:dyDescent="0.25">
      <c r="A395" s="333" t="s">
        <v>318</v>
      </c>
      <c r="B395" s="333" t="s">
        <v>319</v>
      </c>
      <c r="C395" s="333" t="s">
        <v>15</v>
      </c>
      <c r="D395" s="333">
        <v>7603.1952140000003</v>
      </c>
      <c r="E395" s="333">
        <v>0</v>
      </c>
      <c r="F395" s="333">
        <v>100</v>
      </c>
      <c r="G395" s="333">
        <v>0</v>
      </c>
    </row>
    <row r="396" spans="1:7" x14ac:dyDescent="0.25">
      <c r="A396" s="333" t="s">
        <v>320</v>
      </c>
      <c r="B396" s="333" t="s">
        <v>321</v>
      </c>
      <c r="C396" s="333" t="s">
        <v>14</v>
      </c>
      <c r="D396" s="333">
        <v>7037.31282750838</v>
      </c>
      <c r="E396" s="333">
        <v>38.410174573709398</v>
      </c>
      <c r="F396" s="333">
        <v>99.457155479907698</v>
      </c>
      <c r="G396" s="333">
        <v>0.54284452009224904</v>
      </c>
    </row>
    <row r="397" spans="1:7" x14ac:dyDescent="0.25">
      <c r="A397" s="333" t="s">
        <v>320</v>
      </c>
      <c r="B397" s="333" t="s">
        <v>321</v>
      </c>
      <c r="C397" s="333" t="s">
        <v>15</v>
      </c>
      <c r="D397" s="333">
        <v>7583.4572367999999</v>
      </c>
      <c r="E397" s="333">
        <v>24.176362600000001</v>
      </c>
      <c r="F397" s="333">
        <v>99.6822091615728</v>
      </c>
      <c r="G397" s="333">
        <v>0.31779083842716499</v>
      </c>
    </row>
    <row r="398" spans="1:7" x14ac:dyDescent="0.25">
      <c r="A398" s="333" t="s">
        <v>322</v>
      </c>
      <c r="B398" s="333" t="s">
        <v>323</v>
      </c>
      <c r="C398" s="333" t="s">
        <v>14</v>
      </c>
      <c r="D398" s="333">
        <v>13575.337089299501</v>
      </c>
      <c r="E398" s="333">
        <v>145.89216009083799</v>
      </c>
      <c r="F398" s="333">
        <v>98.936741326602899</v>
      </c>
      <c r="G398" s="333">
        <v>1.0632586733970699</v>
      </c>
    </row>
    <row r="399" spans="1:7" x14ac:dyDescent="0.25">
      <c r="A399" s="333" t="s">
        <v>322</v>
      </c>
      <c r="B399" s="333" t="s">
        <v>323</v>
      </c>
      <c r="C399" s="333" t="s">
        <v>15</v>
      </c>
      <c r="D399" s="333">
        <v>13019.264754399999</v>
      </c>
      <c r="E399" s="333">
        <v>736.17850169999997</v>
      </c>
      <c r="F399" s="333">
        <v>94.648093209402504</v>
      </c>
      <c r="G399" s="333">
        <v>5.3519067905974902</v>
      </c>
    </row>
    <row r="400" spans="1:7" x14ac:dyDescent="0.25">
      <c r="A400" s="333" t="s">
        <v>324</v>
      </c>
      <c r="B400" s="333" t="s">
        <v>325</v>
      </c>
      <c r="C400" s="333" t="s">
        <v>14</v>
      </c>
      <c r="D400" s="333">
        <v>14920.238006756899</v>
      </c>
      <c r="E400" s="333">
        <v>49.959605258021199</v>
      </c>
      <c r="F400" s="333">
        <v>99.6662729073267</v>
      </c>
      <c r="G400" s="333">
        <v>0.333727092673274</v>
      </c>
    </row>
    <row r="401" spans="1:7" x14ac:dyDescent="0.25">
      <c r="A401" s="333" t="s">
        <v>324</v>
      </c>
      <c r="B401" s="333" t="s">
        <v>325</v>
      </c>
      <c r="C401" s="333" t="s">
        <v>15</v>
      </c>
      <c r="D401" s="333">
        <v>18009.863198499999</v>
      </c>
      <c r="E401" s="333">
        <v>0</v>
      </c>
      <c r="F401" s="333">
        <v>100</v>
      </c>
      <c r="G401" s="333">
        <v>0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806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34" t="s">
        <v>106</v>
      </c>
      <c r="B412" s="334" t="s">
        <v>107</v>
      </c>
      <c r="C412" s="334" t="s">
        <v>14</v>
      </c>
      <c r="D412" s="334">
        <v>10.2106449124823</v>
      </c>
      <c r="E412" s="334">
        <v>96.638609630247501</v>
      </c>
      <c r="F412" s="334">
        <v>9.5561218056032207</v>
      </c>
      <c r="G412" s="334">
        <v>90.443878194396802</v>
      </c>
    </row>
    <row r="413" spans="1:7" x14ac:dyDescent="0.25">
      <c r="A413" s="334" t="s">
        <v>106</v>
      </c>
      <c r="B413" s="334" t="s">
        <v>107</v>
      </c>
      <c r="C413" s="334" t="s">
        <v>15</v>
      </c>
      <c r="D413" s="334">
        <v>3.8770004999999998</v>
      </c>
      <c r="E413" s="334">
        <v>154.4069528</v>
      </c>
      <c r="F413" s="334">
        <v>2.44939579734391</v>
      </c>
      <c r="G413" s="334">
        <v>97.550604202656103</v>
      </c>
    </row>
    <row r="414" spans="1:7" x14ac:dyDescent="0.25">
      <c r="A414" s="334" t="s">
        <v>110</v>
      </c>
      <c r="B414" s="334" t="s">
        <v>111</v>
      </c>
      <c r="C414" s="334" t="s">
        <v>14</v>
      </c>
      <c r="D414" s="334">
        <v>1.6610782401619599</v>
      </c>
      <c r="E414" s="334">
        <v>928.92956601261403</v>
      </c>
      <c r="F414" s="334">
        <v>0.17849719964633201</v>
      </c>
      <c r="G414" s="334">
        <v>99.821502800353699</v>
      </c>
    </row>
    <row r="415" spans="1:7" x14ac:dyDescent="0.25">
      <c r="A415" s="334" t="s">
        <v>110</v>
      </c>
      <c r="B415" s="334" t="s">
        <v>111</v>
      </c>
      <c r="C415" s="334" t="s">
        <v>15</v>
      </c>
      <c r="D415" s="334">
        <v>7.1608093000000004</v>
      </c>
      <c r="E415" s="334">
        <v>1240.5994103999999</v>
      </c>
      <c r="F415" s="334">
        <v>0.573893059495171</v>
      </c>
      <c r="G415" s="334">
        <v>99.426106940504795</v>
      </c>
    </row>
    <row r="416" spans="1:7" x14ac:dyDescent="0.25">
      <c r="A416" s="334" t="s">
        <v>126</v>
      </c>
      <c r="B416" s="334" t="s">
        <v>127</v>
      </c>
      <c r="C416" s="334" t="s">
        <v>15</v>
      </c>
      <c r="D416" s="334">
        <v>136.30188190000001</v>
      </c>
      <c r="E416" s="334">
        <v>2895.0751804000001</v>
      </c>
      <c r="F416" s="334">
        <v>4.4963684523159797</v>
      </c>
      <c r="G416" s="334">
        <v>95.503631547683995</v>
      </c>
    </row>
    <row r="417" spans="1:7" x14ac:dyDescent="0.25">
      <c r="A417" s="334" t="s">
        <v>126</v>
      </c>
      <c r="B417" s="334" t="s">
        <v>127</v>
      </c>
      <c r="C417" s="334" t="s">
        <v>14</v>
      </c>
      <c r="D417" s="334">
        <v>0</v>
      </c>
      <c r="E417" s="334">
        <v>2084.0572525800899</v>
      </c>
      <c r="F417" s="334">
        <v>0</v>
      </c>
      <c r="G417" s="334">
        <v>100</v>
      </c>
    </row>
    <row r="418" spans="1:7" x14ac:dyDescent="0.25">
      <c r="A418" s="334" t="s">
        <v>128</v>
      </c>
      <c r="B418" s="334" t="s">
        <v>129</v>
      </c>
      <c r="C418" s="334" t="s">
        <v>14</v>
      </c>
      <c r="D418" s="334">
        <v>4.8571623838111098</v>
      </c>
      <c r="E418" s="334">
        <v>249.85736170375401</v>
      </c>
      <c r="F418" s="334">
        <v>1.9069043672363699</v>
      </c>
      <c r="G418" s="334">
        <v>98.093095632763607</v>
      </c>
    </row>
    <row r="419" spans="1:7" x14ac:dyDescent="0.25">
      <c r="A419" s="334" t="s">
        <v>128</v>
      </c>
      <c r="B419" s="334" t="s">
        <v>129</v>
      </c>
      <c r="C419" s="334" t="s">
        <v>15</v>
      </c>
      <c r="D419" s="334">
        <v>3.3969849999999999</v>
      </c>
      <c r="E419" s="334">
        <v>366.87437999999997</v>
      </c>
      <c r="F419" s="334">
        <v>0.91743119266055095</v>
      </c>
      <c r="G419" s="334">
        <v>99.082568807339499</v>
      </c>
    </row>
    <row r="420" spans="1:7" x14ac:dyDescent="0.25">
      <c r="A420" s="334" t="s">
        <v>130</v>
      </c>
      <c r="B420" s="334" t="s">
        <v>131</v>
      </c>
      <c r="C420" s="334" t="s">
        <v>15</v>
      </c>
      <c r="D420" s="334">
        <v>1.8046324</v>
      </c>
      <c r="E420" s="334">
        <v>1133.3091472000001</v>
      </c>
      <c r="F420" s="334">
        <v>0.15898251192368801</v>
      </c>
      <c r="G420" s="334">
        <v>99.841017488076304</v>
      </c>
    </row>
    <row r="421" spans="1:7" x14ac:dyDescent="0.25">
      <c r="A421" s="334" t="s">
        <v>130</v>
      </c>
      <c r="B421" s="334" t="s">
        <v>131</v>
      </c>
      <c r="C421" s="334" t="s">
        <v>14</v>
      </c>
      <c r="D421" s="334">
        <v>0</v>
      </c>
      <c r="E421" s="334">
        <v>926.31070666975097</v>
      </c>
      <c r="F421" s="334">
        <v>0</v>
      </c>
      <c r="G421" s="334">
        <v>100</v>
      </c>
    </row>
    <row r="422" spans="1:7" x14ac:dyDescent="0.25">
      <c r="A422" s="334" t="s">
        <v>132</v>
      </c>
      <c r="B422" s="334" t="s">
        <v>133</v>
      </c>
      <c r="C422" s="334" t="s">
        <v>15</v>
      </c>
      <c r="D422" s="334">
        <v>2.0296443000000002</v>
      </c>
      <c r="E422" s="334">
        <v>333.72893820000002</v>
      </c>
      <c r="F422" s="334">
        <v>0.60449513602530203</v>
      </c>
      <c r="G422" s="334">
        <v>99.395504863974693</v>
      </c>
    </row>
    <row r="423" spans="1:7" x14ac:dyDescent="0.25">
      <c r="A423" s="334" t="s">
        <v>132</v>
      </c>
      <c r="B423" s="334" t="s">
        <v>133</v>
      </c>
      <c r="C423" s="334" t="s">
        <v>14</v>
      </c>
      <c r="D423" s="334">
        <v>0</v>
      </c>
      <c r="E423" s="334">
        <v>209.69202734393099</v>
      </c>
      <c r="F423" s="334">
        <v>0</v>
      </c>
      <c r="G423" s="334">
        <v>100</v>
      </c>
    </row>
    <row r="424" spans="1:7" x14ac:dyDescent="0.25">
      <c r="A424" s="334" t="s">
        <v>134</v>
      </c>
      <c r="B424" s="334" t="s">
        <v>135</v>
      </c>
      <c r="C424" s="334" t="s">
        <v>14</v>
      </c>
      <c r="D424" s="334">
        <v>2</v>
      </c>
      <c r="E424" s="334">
        <v>43</v>
      </c>
      <c r="F424" s="334">
        <v>4.4444444444444402</v>
      </c>
      <c r="G424" s="334">
        <v>95.5555555555556</v>
      </c>
    </row>
    <row r="425" spans="1:7" x14ac:dyDescent="0.25">
      <c r="A425" s="334" t="s">
        <v>134</v>
      </c>
      <c r="B425" s="334" t="s">
        <v>135</v>
      </c>
      <c r="C425" s="334" t="s">
        <v>15</v>
      </c>
      <c r="D425" s="334">
        <v>3.1707318</v>
      </c>
      <c r="E425" s="334">
        <v>14.268293099999999</v>
      </c>
      <c r="F425" s="334">
        <v>18.181818181818201</v>
      </c>
      <c r="G425" s="334">
        <v>81.818181818181799</v>
      </c>
    </row>
    <row r="426" spans="1:7" x14ac:dyDescent="0.25">
      <c r="A426" s="334" t="s">
        <v>136</v>
      </c>
      <c r="B426" s="334" t="s">
        <v>137</v>
      </c>
      <c r="C426" s="334" t="s">
        <v>14</v>
      </c>
      <c r="D426" s="334">
        <v>10.635556391572001</v>
      </c>
      <c r="E426" s="334">
        <v>2059.9667667408098</v>
      </c>
      <c r="F426" s="334">
        <v>0.51364553554072501</v>
      </c>
      <c r="G426" s="334">
        <v>99.486354464459296</v>
      </c>
    </row>
    <row r="427" spans="1:7" x14ac:dyDescent="0.25">
      <c r="A427" s="334" t="s">
        <v>136</v>
      </c>
      <c r="B427" s="334" t="s">
        <v>137</v>
      </c>
      <c r="C427" s="334" t="s">
        <v>15</v>
      </c>
      <c r="D427" s="334">
        <v>25.5687529</v>
      </c>
      <c r="E427" s="334">
        <v>2903.2415959</v>
      </c>
      <c r="F427" s="334">
        <v>0.873008145115169</v>
      </c>
      <c r="G427" s="334">
        <v>99.126991854884807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807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35" t="s">
        <v>12</v>
      </c>
      <c r="B438" s="335" t="s">
        <v>13</v>
      </c>
      <c r="C438" s="335" t="s">
        <v>14</v>
      </c>
      <c r="D438" s="335">
        <v>29.3644419280274</v>
      </c>
      <c r="E438" s="335">
        <v>6598.4522906811999</v>
      </c>
      <c r="F438" s="335">
        <v>0.44304848961125698</v>
      </c>
      <c r="G438" s="335">
        <v>99.5569515103887</v>
      </c>
    </row>
    <row r="439" spans="1:7" x14ac:dyDescent="0.25">
      <c r="A439" s="335" t="s">
        <v>12</v>
      </c>
      <c r="B439" s="335" t="s">
        <v>13</v>
      </c>
      <c r="C439" s="335" t="s">
        <v>15</v>
      </c>
      <c r="D439" s="335">
        <v>183.3104381</v>
      </c>
      <c r="E439" s="335">
        <v>9041.5038980000008</v>
      </c>
      <c r="F439" s="335">
        <v>1.9871450136686299</v>
      </c>
      <c r="G439" s="335">
        <v>98.012854986331405</v>
      </c>
    </row>
    <row r="440" spans="1:7" x14ac:dyDescent="0.25">
      <c r="A440" s="335" t="s">
        <v>27</v>
      </c>
      <c r="B440" s="335" t="s">
        <v>28</v>
      </c>
      <c r="C440" s="335" t="s">
        <v>15</v>
      </c>
      <c r="D440" s="335">
        <v>21.176267500000002</v>
      </c>
      <c r="E440" s="335">
        <v>8040.0989939999999</v>
      </c>
      <c r="F440" s="335">
        <v>0.26269128410905601</v>
      </c>
      <c r="G440" s="335">
        <v>99.737308715890904</v>
      </c>
    </row>
    <row r="441" spans="1:7" x14ac:dyDescent="0.25">
      <c r="A441" s="335" t="s">
        <v>29</v>
      </c>
      <c r="B441" s="335" t="s">
        <v>30</v>
      </c>
      <c r="C441" s="335" t="s">
        <v>15</v>
      </c>
      <c r="D441" s="335">
        <v>0</v>
      </c>
      <c r="E441" s="335">
        <v>3774.9723471000002</v>
      </c>
      <c r="F441" s="335">
        <v>0</v>
      </c>
      <c r="G441" s="335">
        <v>100</v>
      </c>
    </row>
    <row r="442" spans="1:7" x14ac:dyDescent="0.25">
      <c r="A442" s="335" t="s">
        <v>31</v>
      </c>
      <c r="B442" s="335" t="s">
        <v>32</v>
      </c>
      <c r="C442" s="335" t="s">
        <v>15</v>
      </c>
      <c r="D442" s="335">
        <v>5.658385</v>
      </c>
      <c r="E442" s="335">
        <v>619.02731900000003</v>
      </c>
      <c r="F442" s="335">
        <v>0.90579710144927505</v>
      </c>
      <c r="G442" s="335">
        <v>99.094202898550705</v>
      </c>
    </row>
    <row r="443" spans="1:7" x14ac:dyDescent="0.25">
      <c r="A443" s="335" t="s">
        <v>33</v>
      </c>
      <c r="B443" s="335" t="s">
        <v>34</v>
      </c>
      <c r="C443" s="335" t="s">
        <v>15</v>
      </c>
      <c r="D443" s="335">
        <v>16.402971000000001</v>
      </c>
      <c r="E443" s="335">
        <v>6893.1299164000002</v>
      </c>
      <c r="F443" s="335">
        <v>0.237396236001886</v>
      </c>
      <c r="G443" s="335">
        <v>99.762603763998101</v>
      </c>
    </row>
    <row r="444" spans="1:7" x14ac:dyDescent="0.25">
      <c r="A444" s="335" t="s">
        <v>35</v>
      </c>
      <c r="B444" s="335" t="s">
        <v>36</v>
      </c>
      <c r="C444" s="335" t="s">
        <v>15</v>
      </c>
      <c r="D444" s="335">
        <v>18.801757299999998</v>
      </c>
      <c r="E444" s="335">
        <v>678.67364320000001</v>
      </c>
      <c r="F444" s="335">
        <v>2.6956875162223</v>
      </c>
      <c r="G444" s="335">
        <v>97.304312483777693</v>
      </c>
    </row>
    <row r="445" spans="1:7" x14ac:dyDescent="0.25">
      <c r="A445" s="335" t="s">
        <v>37</v>
      </c>
      <c r="B445" s="335" t="s">
        <v>38</v>
      </c>
      <c r="C445" s="335" t="s">
        <v>15</v>
      </c>
      <c r="D445" s="335">
        <v>32.8055801</v>
      </c>
      <c r="E445" s="335">
        <v>1638.3149088</v>
      </c>
      <c r="F445" s="335">
        <v>1.9630888567223499</v>
      </c>
      <c r="G445" s="335">
        <v>98.036911143277607</v>
      </c>
    </row>
    <row r="446" spans="1:7" x14ac:dyDescent="0.25">
      <c r="A446" s="335" t="s">
        <v>39</v>
      </c>
      <c r="B446" s="335" t="s">
        <v>40</v>
      </c>
      <c r="C446" s="335" t="s">
        <v>15</v>
      </c>
      <c r="D446" s="335">
        <v>0</v>
      </c>
      <c r="E446" s="335">
        <v>2974.1917752999998</v>
      </c>
      <c r="F446" s="335">
        <v>0</v>
      </c>
      <c r="G446" s="335">
        <v>100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809</v>
      </c>
    </row>
    <row r="12" spans="1:7" x14ac:dyDescent="0.25">
      <c r="A12" s="3" t="s">
        <v>6</v>
      </c>
    </row>
    <row r="17" spans="1:7" ht="17.25" x14ac:dyDescent="0.3">
      <c r="A17" s="4" t="s">
        <v>810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667</v>
      </c>
      <c r="E18" s="5" t="s">
        <v>668</v>
      </c>
      <c r="F18" s="5" t="s">
        <v>669</v>
      </c>
      <c r="G18" s="5" t="s">
        <v>670</v>
      </c>
    </row>
    <row r="19" spans="1:7" x14ac:dyDescent="0.25">
      <c r="A19" s="336" t="s">
        <v>12</v>
      </c>
      <c r="B19" s="336" t="s">
        <v>13</v>
      </c>
      <c r="C19" s="336" t="s">
        <v>14</v>
      </c>
      <c r="D19" s="336">
        <v>98241.200257465505</v>
      </c>
      <c r="E19" s="336">
        <v>2363334.59656497</v>
      </c>
      <c r="F19" s="336">
        <v>3.9909882273087698</v>
      </c>
      <c r="G19" s="336">
        <v>96.009011772691196</v>
      </c>
    </row>
    <row r="20" spans="1:7" x14ac:dyDescent="0.25">
      <c r="A20" s="336" t="s">
        <v>12</v>
      </c>
      <c r="B20" s="336" t="s">
        <v>13</v>
      </c>
      <c r="C20" s="336" t="s">
        <v>15</v>
      </c>
      <c r="D20" s="336">
        <v>141406.41306570001</v>
      </c>
      <c r="E20" s="336">
        <v>2668943.0996702998</v>
      </c>
      <c r="F20" s="336">
        <v>5.0316308496459801</v>
      </c>
      <c r="G20" s="336">
        <v>94.968369150353993</v>
      </c>
    </row>
    <row r="21" spans="1:7" x14ac:dyDescent="0.25">
      <c r="A21" s="336" t="s">
        <v>12</v>
      </c>
      <c r="B21" s="336" t="s">
        <v>16</v>
      </c>
      <c r="C21" s="336" t="s">
        <v>14</v>
      </c>
      <c r="D21" s="336">
        <v>365.41912949670001</v>
      </c>
      <c r="E21" s="336">
        <v>6262.3976031125203</v>
      </c>
      <c r="F21" s="336">
        <v>5.5134163215288901</v>
      </c>
      <c r="G21" s="336">
        <v>94.486583678471106</v>
      </c>
    </row>
    <row r="22" spans="1:7" x14ac:dyDescent="0.25">
      <c r="A22" s="336" t="s">
        <v>12</v>
      </c>
      <c r="B22" s="336" t="s">
        <v>16</v>
      </c>
      <c r="C22" s="336" t="s">
        <v>15</v>
      </c>
      <c r="D22" s="336">
        <v>437.76318190000001</v>
      </c>
      <c r="E22" s="336">
        <v>8787.0511542000004</v>
      </c>
      <c r="F22" s="336">
        <v>4.7454958544463697</v>
      </c>
      <c r="G22" s="336">
        <v>95.254504145553597</v>
      </c>
    </row>
    <row r="23" spans="1:7" x14ac:dyDescent="0.25">
      <c r="A23" s="336" t="s">
        <v>12</v>
      </c>
      <c r="B23" s="336" t="s">
        <v>17</v>
      </c>
      <c r="C23" s="336" t="s">
        <v>14</v>
      </c>
      <c r="D23" s="336">
        <v>97875.781127968803</v>
      </c>
      <c r="E23" s="336">
        <v>2357072.1989618498</v>
      </c>
      <c r="F23" s="336">
        <v>3.9868780080785098</v>
      </c>
      <c r="G23" s="336">
        <v>96.013121991921494</v>
      </c>
    </row>
    <row r="24" spans="1:7" x14ac:dyDescent="0.25">
      <c r="A24" s="336" t="s">
        <v>12</v>
      </c>
      <c r="B24" s="336" t="s">
        <v>17</v>
      </c>
      <c r="C24" s="336" t="s">
        <v>15</v>
      </c>
      <c r="D24" s="336">
        <v>140968.64988380001</v>
      </c>
      <c r="E24" s="336">
        <v>2660156.0485160998</v>
      </c>
      <c r="F24" s="336">
        <v>5.0325731647836403</v>
      </c>
      <c r="G24" s="336">
        <v>94.967426835216401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811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667</v>
      </c>
      <c r="E34" s="5" t="s">
        <v>668</v>
      </c>
      <c r="F34" s="5" t="s">
        <v>669</v>
      </c>
      <c r="G34" s="5" t="s">
        <v>670</v>
      </c>
    </row>
    <row r="35" spans="1:7" x14ac:dyDescent="0.25">
      <c r="A35" s="337" t="s">
        <v>12</v>
      </c>
      <c r="B35" s="337" t="s">
        <v>13</v>
      </c>
      <c r="C35" s="337" t="s">
        <v>14</v>
      </c>
      <c r="D35" s="337">
        <v>98241.200257465505</v>
      </c>
      <c r="E35" s="337">
        <v>2363334.59656497</v>
      </c>
      <c r="F35" s="337">
        <v>3.9909882273087698</v>
      </c>
      <c r="G35" s="337">
        <v>96.009011772691196</v>
      </c>
    </row>
    <row r="36" spans="1:7" x14ac:dyDescent="0.25">
      <c r="A36" s="337" t="s">
        <v>12</v>
      </c>
      <c r="B36" s="337" t="s">
        <v>13</v>
      </c>
      <c r="C36" s="337" t="s">
        <v>15</v>
      </c>
      <c r="D36" s="337">
        <v>141406.41306570001</v>
      </c>
      <c r="E36" s="337">
        <v>2668943.0996702998</v>
      </c>
      <c r="F36" s="337">
        <v>5.0316308496459801</v>
      </c>
      <c r="G36" s="337">
        <v>94.968369150353993</v>
      </c>
    </row>
    <row r="37" spans="1:7" x14ac:dyDescent="0.25">
      <c r="A37" s="337" t="s">
        <v>27</v>
      </c>
      <c r="B37" s="337" t="s">
        <v>28</v>
      </c>
      <c r="C37" s="337" t="s">
        <v>15</v>
      </c>
      <c r="D37" s="337">
        <v>2163.2797608999999</v>
      </c>
      <c r="E37" s="337">
        <v>51013.465570799999</v>
      </c>
      <c r="F37" s="337">
        <v>4.0680935762543102</v>
      </c>
      <c r="G37" s="337">
        <v>95.931906423745701</v>
      </c>
    </row>
    <row r="38" spans="1:7" x14ac:dyDescent="0.25">
      <c r="A38" s="337" t="s">
        <v>29</v>
      </c>
      <c r="B38" s="337" t="s">
        <v>30</v>
      </c>
      <c r="C38" s="337" t="s">
        <v>15</v>
      </c>
      <c r="D38" s="337">
        <v>636.41285900000003</v>
      </c>
      <c r="E38" s="337">
        <v>11437.140968199999</v>
      </c>
      <c r="F38" s="337">
        <v>5.2711311690701397</v>
      </c>
      <c r="G38" s="337">
        <v>94.728868830929898</v>
      </c>
    </row>
    <row r="39" spans="1:7" x14ac:dyDescent="0.25">
      <c r="A39" s="337" t="s">
        <v>31</v>
      </c>
      <c r="B39" s="337" t="s">
        <v>32</v>
      </c>
      <c r="C39" s="337" t="s">
        <v>15</v>
      </c>
      <c r="D39" s="337">
        <v>1881.5067503</v>
      </c>
      <c r="E39" s="337">
        <v>38450.986074200002</v>
      </c>
      <c r="F39" s="337">
        <v>4.6649899833542596</v>
      </c>
      <c r="G39" s="337">
        <v>95.335010016645697</v>
      </c>
    </row>
    <row r="40" spans="1:7" x14ac:dyDescent="0.25">
      <c r="A40" s="337" t="s">
        <v>33</v>
      </c>
      <c r="B40" s="337" t="s">
        <v>34</v>
      </c>
      <c r="C40" s="337" t="s">
        <v>15</v>
      </c>
      <c r="D40" s="337">
        <v>323.47823039999997</v>
      </c>
      <c r="E40" s="337">
        <v>12920.5999895</v>
      </c>
      <c r="F40" s="337">
        <v>2.44243672552428</v>
      </c>
      <c r="G40" s="337">
        <v>97.557563274475697</v>
      </c>
    </row>
    <row r="41" spans="1:7" x14ac:dyDescent="0.25">
      <c r="A41" s="337" t="s">
        <v>35</v>
      </c>
      <c r="B41" s="337" t="s">
        <v>36</v>
      </c>
      <c r="C41" s="337" t="s">
        <v>15</v>
      </c>
      <c r="D41" s="337">
        <v>1924.8287336000001</v>
      </c>
      <c r="E41" s="337">
        <v>48674.670992599997</v>
      </c>
      <c r="F41" s="337">
        <v>3.8040469649215498</v>
      </c>
      <c r="G41" s="337">
        <v>96.195953035078404</v>
      </c>
    </row>
    <row r="42" spans="1:7" x14ac:dyDescent="0.25">
      <c r="A42" s="337" t="s">
        <v>37</v>
      </c>
      <c r="B42" s="337" t="s">
        <v>38</v>
      </c>
      <c r="C42" s="337" t="s">
        <v>15</v>
      </c>
      <c r="D42" s="337">
        <v>17755.0739698</v>
      </c>
      <c r="E42" s="337">
        <v>241198.10236660001</v>
      </c>
      <c r="F42" s="337">
        <v>6.8564804730314597</v>
      </c>
      <c r="G42" s="337">
        <v>93.143519526968504</v>
      </c>
    </row>
    <row r="43" spans="1:7" x14ac:dyDescent="0.25">
      <c r="A43" s="337" t="s">
        <v>39</v>
      </c>
      <c r="B43" s="337" t="s">
        <v>40</v>
      </c>
      <c r="C43" s="337" t="s">
        <v>15</v>
      </c>
      <c r="D43" s="337">
        <v>277.20409419999999</v>
      </c>
      <c r="E43" s="337">
        <v>9486.9645041000003</v>
      </c>
      <c r="F43" s="337">
        <v>2.83899331939294</v>
      </c>
      <c r="G43" s="337">
        <v>97.161006680607102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812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667</v>
      </c>
      <c r="E53" s="5" t="s">
        <v>668</v>
      </c>
      <c r="F53" s="5" t="s">
        <v>669</v>
      </c>
      <c r="G53" s="5" t="s">
        <v>670</v>
      </c>
    </row>
    <row r="54" spans="1:7" x14ac:dyDescent="0.25">
      <c r="A54" s="338" t="s">
        <v>12</v>
      </c>
      <c r="B54" s="338" t="s">
        <v>13</v>
      </c>
      <c r="C54" s="338" t="s">
        <v>14</v>
      </c>
      <c r="D54" s="338">
        <v>97875.781127968803</v>
      </c>
      <c r="E54" s="338">
        <v>2357072.1989618498</v>
      </c>
      <c r="F54" s="338">
        <v>3.9868780080785098</v>
      </c>
      <c r="G54" s="338">
        <v>96.013121991921494</v>
      </c>
    </row>
    <row r="55" spans="1:7" x14ac:dyDescent="0.25">
      <c r="A55" s="338" t="s">
        <v>12</v>
      </c>
      <c r="B55" s="338" t="s">
        <v>13</v>
      </c>
      <c r="C55" s="338" t="s">
        <v>15</v>
      </c>
      <c r="D55" s="338">
        <v>140968.64988380001</v>
      </c>
      <c r="E55" s="338">
        <v>2660156.0485160998</v>
      </c>
      <c r="F55" s="338">
        <v>5.0325731647836403</v>
      </c>
      <c r="G55" s="338">
        <v>94.967426835216401</v>
      </c>
    </row>
    <row r="56" spans="1:7" x14ac:dyDescent="0.25">
      <c r="A56" s="338" t="s">
        <v>42</v>
      </c>
      <c r="B56" s="338" t="s">
        <v>43</v>
      </c>
      <c r="C56" s="338" t="s">
        <v>14</v>
      </c>
      <c r="D56" s="338">
        <v>168.07052313940099</v>
      </c>
      <c r="E56" s="338">
        <v>2009.6768030058799</v>
      </c>
      <c r="F56" s="338">
        <v>7.7176319365247004</v>
      </c>
      <c r="G56" s="338">
        <v>92.282368063475303</v>
      </c>
    </row>
    <row r="57" spans="1:7" x14ac:dyDescent="0.25">
      <c r="A57" s="338" t="s">
        <v>42</v>
      </c>
      <c r="B57" s="338" t="s">
        <v>43</v>
      </c>
      <c r="C57" s="338" t="s">
        <v>15</v>
      </c>
      <c r="D57" s="338">
        <v>200.0914118</v>
      </c>
      <c r="E57" s="338">
        <v>3415.3128935</v>
      </c>
      <c r="F57" s="338">
        <v>5.5344131638797904</v>
      </c>
      <c r="G57" s="338">
        <v>94.465586836120195</v>
      </c>
    </row>
    <row r="58" spans="1:7" x14ac:dyDescent="0.25">
      <c r="A58" s="338" t="s">
        <v>44</v>
      </c>
      <c r="B58" s="338" t="s">
        <v>45</v>
      </c>
      <c r="C58" s="338" t="s">
        <v>14</v>
      </c>
      <c r="D58" s="338">
        <v>817.70512910663103</v>
      </c>
      <c r="E58" s="338">
        <v>16059.1098062484</v>
      </c>
      <c r="F58" s="338">
        <v>4.8451389212879796</v>
      </c>
      <c r="G58" s="338">
        <v>95.154861078712003</v>
      </c>
    </row>
    <row r="59" spans="1:7" x14ac:dyDescent="0.25">
      <c r="A59" s="338" t="s">
        <v>44</v>
      </c>
      <c r="B59" s="338" t="s">
        <v>45</v>
      </c>
      <c r="C59" s="338" t="s">
        <v>15</v>
      </c>
      <c r="D59" s="338">
        <v>1410.3450788</v>
      </c>
      <c r="E59" s="338">
        <v>22435.4824305</v>
      </c>
      <c r="F59" s="338">
        <v>5.9144312699987402</v>
      </c>
      <c r="G59" s="338">
        <v>94.085568730001299</v>
      </c>
    </row>
    <row r="60" spans="1:7" x14ac:dyDescent="0.25">
      <c r="A60" s="338" t="s">
        <v>46</v>
      </c>
      <c r="B60" s="338" t="s">
        <v>47</v>
      </c>
      <c r="C60" s="338" t="s">
        <v>14</v>
      </c>
      <c r="D60" s="338">
        <v>189.18983984061001</v>
      </c>
      <c r="E60" s="338">
        <v>2188.1015098837602</v>
      </c>
      <c r="F60" s="338">
        <v>7.9582100806678699</v>
      </c>
      <c r="G60" s="338">
        <v>92.041789919332103</v>
      </c>
    </row>
    <row r="61" spans="1:7" x14ac:dyDescent="0.25">
      <c r="A61" s="338" t="s">
        <v>27</v>
      </c>
      <c r="B61" s="338" t="s">
        <v>28</v>
      </c>
      <c r="C61" s="338" t="s">
        <v>14</v>
      </c>
      <c r="D61" s="338">
        <v>1574.1004025096599</v>
      </c>
      <c r="E61" s="338">
        <v>30731.979362881699</v>
      </c>
      <c r="F61" s="338">
        <v>4.8724587258524297</v>
      </c>
      <c r="G61" s="338">
        <v>95.127541274147603</v>
      </c>
    </row>
    <row r="62" spans="1:7" x14ac:dyDescent="0.25">
      <c r="A62" s="338" t="s">
        <v>27</v>
      </c>
      <c r="B62" s="338" t="s">
        <v>28</v>
      </c>
      <c r="C62" s="338" t="s">
        <v>15</v>
      </c>
      <c r="D62" s="338">
        <v>2017.3295115999999</v>
      </c>
      <c r="E62" s="338">
        <v>43098.140558599996</v>
      </c>
      <c r="F62" s="338">
        <v>4.4714806439144299</v>
      </c>
      <c r="G62" s="338">
        <v>95.528519356085596</v>
      </c>
    </row>
    <row r="63" spans="1:7" x14ac:dyDescent="0.25">
      <c r="A63" s="338" t="s">
        <v>48</v>
      </c>
      <c r="B63" s="338" t="s">
        <v>49</v>
      </c>
      <c r="C63" s="338" t="s">
        <v>14</v>
      </c>
      <c r="D63" s="338">
        <v>235.52147010152299</v>
      </c>
      <c r="E63" s="338">
        <v>2737.5388726020801</v>
      </c>
      <c r="F63" s="338">
        <v>7.9218530050872404</v>
      </c>
      <c r="G63" s="338">
        <v>92.0781469949128</v>
      </c>
    </row>
    <row r="64" spans="1:7" x14ac:dyDescent="0.25">
      <c r="A64" s="338" t="s">
        <v>50</v>
      </c>
      <c r="B64" s="338" t="s">
        <v>51</v>
      </c>
      <c r="C64" s="338" t="s">
        <v>14</v>
      </c>
      <c r="D64" s="338">
        <v>63.244188001244801</v>
      </c>
      <c r="E64" s="338">
        <v>2066.74630452679</v>
      </c>
      <c r="F64" s="338">
        <v>2.96922395771738</v>
      </c>
      <c r="G64" s="338">
        <v>97.030776042282596</v>
      </c>
    </row>
    <row r="65" spans="1:7" x14ac:dyDescent="0.25">
      <c r="A65" s="338" t="s">
        <v>29</v>
      </c>
      <c r="B65" s="338" t="s">
        <v>30</v>
      </c>
      <c r="C65" s="338" t="s">
        <v>14</v>
      </c>
      <c r="D65" s="338">
        <v>322.50329384786102</v>
      </c>
      <c r="E65" s="338">
        <v>5649.1703366084002</v>
      </c>
      <c r="F65" s="338">
        <v>5.40055123245609</v>
      </c>
      <c r="G65" s="338">
        <v>94.599448767543905</v>
      </c>
    </row>
    <row r="66" spans="1:7" x14ac:dyDescent="0.25">
      <c r="A66" s="338" t="s">
        <v>29</v>
      </c>
      <c r="B66" s="338" t="s">
        <v>30</v>
      </c>
      <c r="C66" s="338" t="s">
        <v>15</v>
      </c>
      <c r="D66" s="338">
        <v>456.5962667</v>
      </c>
      <c r="E66" s="338">
        <v>7841.9852134000002</v>
      </c>
      <c r="F66" s="338">
        <v>5.5021001817589896</v>
      </c>
      <c r="G66" s="338">
        <v>94.497899818240995</v>
      </c>
    </row>
    <row r="67" spans="1:7" x14ac:dyDescent="0.25">
      <c r="A67" s="338" t="s">
        <v>52</v>
      </c>
      <c r="B67" s="338" t="s">
        <v>53</v>
      </c>
      <c r="C67" s="338" t="s">
        <v>14</v>
      </c>
      <c r="D67" s="338">
        <v>611.53306846857504</v>
      </c>
      <c r="E67" s="338">
        <v>4972.36157789556</v>
      </c>
      <c r="F67" s="338">
        <v>10.951730059355</v>
      </c>
      <c r="G67" s="338">
        <v>89.048269940645</v>
      </c>
    </row>
    <row r="68" spans="1:7" x14ac:dyDescent="0.25">
      <c r="A68" s="338" t="s">
        <v>52</v>
      </c>
      <c r="B68" s="338" t="s">
        <v>53</v>
      </c>
      <c r="C68" s="338" t="s">
        <v>15</v>
      </c>
      <c r="D68" s="338">
        <v>1039.6647333999999</v>
      </c>
      <c r="E68" s="338">
        <v>6454.0488826999999</v>
      </c>
      <c r="F68" s="338">
        <v>13.873825270908601</v>
      </c>
      <c r="G68" s="338">
        <v>86.126174729091403</v>
      </c>
    </row>
    <row r="69" spans="1:7" x14ac:dyDescent="0.25">
      <c r="A69" s="338" t="s">
        <v>54</v>
      </c>
      <c r="B69" s="338" t="s">
        <v>55</v>
      </c>
      <c r="C69" s="338" t="s">
        <v>14</v>
      </c>
      <c r="D69" s="338">
        <v>1803.1512584326799</v>
      </c>
      <c r="E69" s="338">
        <v>35496.503734333899</v>
      </c>
      <c r="F69" s="338">
        <v>4.8342303937726996</v>
      </c>
      <c r="G69" s="338">
        <v>95.1657696062273</v>
      </c>
    </row>
    <row r="70" spans="1:7" x14ac:dyDescent="0.25">
      <c r="A70" s="338" t="s">
        <v>54</v>
      </c>
      <c r="B70" s="338" t="s">
        <v>55</v>
      </c>
      <c r="C70" s="338" t="s">
        <v>15</v>
      </c>
      <c r="D70" s="338">
        <v>3288.7498372999999</v>
      </c>
      <c r="E70" s="338">
        <v>45820.009128400001</v>
      </c>
      <c r="F70" s="338">
        <v>6.6968701848015098</v>
      </c>
      <c r="G70" s="338">
        <v>93.303129815198503</v>
      </c>
    </row>
    <row r="71" spans="1:7" x14ac:dyDescent="0.25">
      <c r="A71" s="338" t="s">
        <v>31</v>
      </c>
      <c r="B71" s="338" t="s">
        <v>32</v>
      </c>
      <c r="C71" s="338" t="s">
        <v>14</v>
      </c>
      <c r="D71" s="338">
        <v>1718.28811127525</v>
      </c>
      <c r="E71" s="338">
        <v>24481.3662811125</v>
      </c>
      <c r="F71" s="338">
        <v>6.5584380829637601</v>
      </c>
      <c r="G71" s="338">
        <v>93.441561917036196</v>
      </c>
    </row>
    <row r="72" spans="1:7" x14ac:dyDescent="0.25">
      <c r="A72" s="338" t="s">
        <v>31</v>
      </c>
      <c r="B72" s="338" t="s">
        <v>32</v>
      </c>
      <c r="C72" s="338" t="s">
        <v>15</v>
      </c>
      <c r="D72" s="338">
        <v>1861.1365642999999</v>
      </c>
      <c r="E72" s="338">
        <v>37846.670556199999</v>
      </c>
      <c r="F72" s="338">
        <v>4.6870796935526302</v>
      </c>
      <c r="G72" s="338">
        <v>95.312920306447396</v>
      </c>
    </row>
    <row r="73" spans="1:7" x14ac:dyDescent="0.25">
      <c r="A73" s="338" t="s">
        <v>56</v>
      </c>
      <c r="B73" s="338" t="s">
        <v>57</v>
      </c>
      <c r="C73" s="338" t="s">
        <v>14</v>
      </c>
      <c r="D73" s="338">
        <v>973.39453555130797</v>
      </c>
      <c r="E73" s="338">
        <v>36088.862106067201</v>
      </c>
      <c r="F73" s="338">
        <v>2.6263768689633702</v>
      </c>
      <c r="G73" s="338">
        <v>97.373623131036595</v>
      </c>
    </row>
    <row r="74" spans="1:7" x14ac:dyDescent="0.25">
      <c r="A74" s="338" t="s">
        <v>56</v>
      </c>
      <c r="B74" s="338" t="s">
        <v>57</v>
      </c>
      <c r="C74" s="338" t="s">
        <v>15</v>
      </c>
      <c r="D74" s="338">
        <v>3375.7162597000001</v>
      </c>
      <c r="E74" s="338">
        <v>53044.036052700001</v>
      </c>
      <c r="F74" s="338">
        <v>5.9832170850528197</v>
      </c>
      <c r="G74" s="338">
        <v>94.0167829149472</v>
      </c>
    </row>
    <row r="75" spans="1:7" x14ac:dyDescent="0.25">
      <c r="A75" s="338" t="s">
        <v>58</v>
      </c>
      <c r="B75" s="338" t="s">
        <v>59</v>
      </c>
      <c r="C75" s="338" t="s">
        <v>14</v>
      </c>
      <c r="D75" s="338">
        <v>288.39144822802399</v>
      </c>
      <c r="E75" s="338">
        <v>2820.96725873382</v>
      </c>
      <c r="F75" s="338">
        <v>9.2749494480104993</v>
      </c>
      <c r="G75" s="338">
        <v>90.725050551989497</v>
      </c>
    </row>
    <row r="76" spans="1:7" x14ac:dyDescent="0.25">
      <c r="A76" s="338" t="s">
        <v>58</v>
      </c>
      <c r="B76" s="338" t="s">
        <v>59</v>
      </c>
      <c r="C76" s="338" t="s">
        <v>15</v>
      </c>
      <c r="D76" s="338">
        <v>176.38952380000001</v>
      </c>
      <c r="E76" s="338">
        <v>4572.5527190000003</v>
      </c>
      <c r="F76" s="338">
        <v>3.7142907784871202</v>
      </c>
      <c r="G76" s="338">
        <v>96.285709221512903</v>
      </c>
    </row>
    <row r="77" spans="1:7" x14ac:dyDescent="0.25">
      <c r="A77" s="338" t="s">
        <v>60</v>
      </c>
      <c r="B77" s="338" t="s">
        <v>61</v>
      </c>
      <c r="C77" s="338" t="s">
        <v>14</v>
      </c>
      <c r="D77" s="338">
        <v>45.307835820895498</v>
      </c>
      <c r="E77" s="338">
        <v>1153.83955223881</v>
      </c>
      <c r="F77" s="338">
        <v>3.7783375314861498</v>
      </c>
      <c r="G77" s="338">
        <v>96.221662468513898</v>
      </c>
    </row>
    <row r="78" spans="1:7" x14ac:dyDescent="0.25">
      <c r="A78" s="338" t="s">
        <v>62</v>
      </c>
      <c r="B78" s="338" t="s">
        <v>63</v>
      </c>
      <c r="C78" s="338" t="s">
        <v>14</v>
      </c>
      <c r="D78" s="338">
        <v>2441.2744515457898</v>
      </c>
      <c r="E78" s="338">
        <v>27659.881673109201</v>
      </c>
      <c r="F78" s="338">
        <v>8.1102348409342895</v>
      </c>
      <c r="G78" s="338">
        <v>91.889765159065703</v>
      </c>
    </row>
    <row r="79" spans="1:7" x14ac:dyDescent="0.25">
      <c r="A79" s="338" t="s">
        <v>64</v>
      </c>
      <c r="B79" s="338" t="s">
        <v>65</v>
      </c>
      <c r="C79" s="338" t="s">
        <v>14</v>
      </c>
      <c r="D79" s="338">
        <v>269.74316481921699</v>
      </c>
      <c r="E79" s="338">
        <v>4281.4988579340597</v>
      </c>
      <c r="F79" s="338">
        <v>5.9268033532533497</v>
      </c>
      <c r="G79" s="338">
        <v>94.073196646746595</v>
      </c>
    </row>
    <row r="80" spans="1:7" x14ac:dyDescent="0.25">
      <c r="A80" s="338" t="s">
        <v>66</v>
      </c>
      <c r="B80" s="338" t="s">
        <v>67</v>
      </c>
      <c r="C80" s="338" t="s">
        <v>14</v>
      </c>
      <c r="D80" s="338">
        <v>36</v>
      </c>
      <c r="E80" s="338">
        <v>631</v>
      </c>
      <c r="F80" s="338">
        <v>5.3973013493253399</v>
      </c>
      <c r="G80" s="338">
        <v>94.602698650674697</v>
      </c>
    </row>
    <row r="81" spans="1:7" x14ac:dyDescent="0.25">
      <c r="A81" s="338" t="s">
        <v>33</v>
      </c>
      <c r="B81" s="338" t="s">
        <v>34</v>
      </c>
      <c r="C81" s="338" t="s">
        <v>14</v>
      </c>
      <c r="D81" s="338">
        <v>97.493709299256096</v>
      </c>
      <c r="E81" s="338">
        <v>3916.7468788876599</v>
      </c>
      <c r="F81" s="338">
        <v>2.4286962168177002</v>
      </c>
      <c r="G81" s="338">
        <v>97.571303783182302</v>
      </c>
    </row>
    <row r="82" spans="1:7" x14ac:dyDescent="0.25">
      <c r="A82" s="338" t="s">
        <v>33</v>
      </c>
      <c r="B82" s="338" t="s">
        <v>34</v>
      </c>
      <c r="C82" s="338" t="s">
        <v>15</v>
      </c>
      <c r="D82" s="338">
        <v>265.67788639999998</v>
      </c>
      <c r="E82" s="338">
        <v>6068.8674461000001</v>
      </c>
      <c r="F82" s="338">
        <v>4.1941113758696096</v>
      </c>
      <c r="G82" s="338">
        <v>95.805888624130404</v>
      </c>
    </row>
    <row r="83" spans="1:7" x14ac:dyDescent="0.25">
      <c r="A83" s="338" t="s">
        <v>68</v>
      </c>
      <c r="B83" s="338" t="s">
        <v>69</v>
      </c>
      <c r="C83" s="338" t="s">
        <v>14</v>
      </c>
      <c r="D83" s="338">
        <v>278.24998478653202</v>
      </c>
      <c r="E83" s="338">
        <v>5890.3283482162697</v>
      </c>
      <c r="F83" s="338">
        <v>4.5107635789895699</v>
      </c>
      <c r="G83" s="338">
        <v>95.489236421010403</v>
      </c>
    </row>
    <row r="84" spans="1:7" x14ac:dyDescent="0.25">
      <c r="A84" s="338" t="s">
        <v>70</v>
      </c>
      <c r="B84" s="338" t="s">
        <v>71</v>
      </c>
      <c r="C84" s="338" t="s">
        <v>14</v>
      </c>
      <c r="D84" s="338">
        <v>1621.0754859951401</v>
      </c>
      <c r="E84" s="338">
        <v>29043.7386911879</v>
      </c>
      <c r="F84" s="338">
        <v>5.2864350542888499</v>
      </c>
      <c r="G84" s="338">
        <v>94.713564945711198</v>
      </c>
    </row>
    <row r="85" spans="1:7" x14ac:dyDescent="0.25">
      <c r="A85" s="338" t="s">
        <v>70</v>
      </c>
      <c r="B85" s="338" t="s">
        <v>71</v>
      </c>
      <c r="C85" s="338" t="s">
        <v>15</v>
      </c>
      <c r="D85" s="338">
        <v>4211.8220004000004</v>
      </c>
      <c r="E85" s="338">
        <v>39804.548231399996</v>
      </c>
      <c r="F85" s="338">
        <v>9.5687626631174005</v>
      </c>
      <c r="G85" s="338">
        <v>90.431237336882603</v>
      </c>
    </row>
    <row r="86" spans="1:7" x14ac:dyDescent="0.25">
      <c r="A86" s="338" t="s">
        <v>72</v>
      </c>
      <c r="B86" s="338" t="s">
        <v>73</v>
      </c>
      <c r="C86" s="338" t="s">
        <v>14</v>
      </c>
      <c r="D86" s="338">
        <v>134.69965870307101</v>
      </c>
      <c r="E86" s="338">
        <v>1084.22184300341</v>
      </c>
      <c r="F86" s="338">
        <v>11.050724637681199</v>
      </c>
      <c r="G86" s="338">
        <v>88.949275362318801</v>
      </c>
    </row>
    <row r="87" spans="1:7" x14ac:dyDescent="0.25">
      <c r="A87" s="338" t="s">
        <v>35</v>
      </c>
      <c r="B87" s="338" t="s">
        <v>36</v>
      </c>
      <c r="C87" s="338" t="s">
        <v>14</v>
      </c>
      <c r="D87" s="338">
        <v>2288.6247096359102</v>
      </c>
      <c r="E87" s="338">
        <v>33955.037991728197</v>
      </c>
      <c r="F87" s="338">
        <v>6.3145513975599696</v>
      </c>
      <c r="G87" s="338">
        <v>93.685448602440005</v>
      </c>
    </row>
    <row r="88" spans="1:7" x14ac:dyDescent="0.25">
      <c r="A88" s="338" t="s">
        <v>35</v>
      </c>
      <c r="B88" s="338" t="s">
        <v>36</v>
      </c>
      <c r="C88" s="338" t="s">
        <v>15</v>
      </c>
      <c r="D88" s="338">
        <v>1871.8479116000001</v>
      </c>
      <c r="E88" s="338">
        <v>48030.176414100002</v>
      </c>
      <c r="F88" s="338">
        <v>3.7510460485186798</v>
      </c>
      <c r="G88" s="338">
        <v>96.248953951481298</v>
      </c>
    </row>
    <row r="89" spans="1:7" x14ac:dyDescent="0.25">
      <c r="A89" s="338" t="s">
        <v>74</v>
      </c>
      <c r="B89" s="338" t="s">
        <v>75</v>
      </c>
      <c r="C89" s="338" t="s">
        <v>14</v>
      </c>
      <c r="D89" s="338">
        <v>172.80791015168899</v>
      </c>
      <c r="E89" s="338">
        <v>1614.3567590436901</v>
      </c>
      <c r="F89" s="338">
        <v>9.6693893478484405</v>
      </c>
      <c r="G89" s="338">
        <v>90.330610652151606</v>
      </c>
    </row>
    <row r="90" spans="1:7" x14ac:dyDescent="0.25">
      <c r="A90" s="338" t="s">
        <v>76</v>
      </c>
      <c r="B90" s="338" t="s">
        <v>77</v>
      </c>
      <c r="C90" s="338" t="s">
        <v>14</v>
      </c>
      <c r="D90" s="338">
        <v>284.95887210457403</v>
      </c>
      <c r="E90" s="338">
        <v>3890.39827211806</v>
      </c>
      <c r="F90" s="338">
        <v>6.8247783904872996</v>
      </c>
      <c r="G90" s="338">
        <v>93.175221609512704</v>
      </c>
    </row>
    <row r="91" spans="1:7" x14ac:dyDescent="0.25">
      <c r="A91" s="338" t="s">
        <v>78</v>
      </c>
      <c r="B91" s="338" t="s">
        <v>79</v>
      </c>
      <c r="C91" s="338" t="s">
        <v>14</v>
      </c>
      <c r="D91" s="338">
        <v>64.836579170194597</v>
      </c>
      <c r="E91" s="338">
        <v>1002.5656223539301</v>
      </c>
      <c r="F91" s="338">
        <v>6.0742407199100104</v>
      </c>
      <c r="G91" s="338">
        <v>93.925759280090006</v>
      </c>
    </row>
    <row r="92" spans="1:7" x14ac:dyDescent="0.25">
      <c r="A92" s="338" t="s">
        <v>80</v>
      </c>
      <c r="B92" s="338" t="s">
        <v>81</v>
      </c>
      <c r="C92" s="338" t="s">
        <v>14</v>
      </c>
      <c r="D92" s="338">
        <v>61.421263791374301</v>
      </c>
      <c r="E92" s="338">
        <v>966.57673019057495</v>
      </c>
      <c r="F92" s="338">
        <v>5.9748427672956002</v>
      </c>
      <c r="G92" s="338">
        <v>94.025157232704402</v>
      </c>
    </row>
    <row r="93" spans="1:7" x14ac:dyDescent="0.25">
      <c r="A93" s="338" t="s">
        <v>82</v>
      </c>
      <c r="B93" s="338" t="s">
        <v>83</v>
      </c>
      <c r="C93" s="338" t="s">
        <v>14</v>
      </c>
      <c r="D93" s="338">
        <v>328.796152040577</v>
      </c>
      <c r="E93" s="338">
        <v>6163.1466292506802</v>
      </c>
      <c r="F93" s="338">
        <v>5.0646803756205996</v>
      </c>
      <c r="G93" s="338">
        <v>94.935319624379403</v>
      </c>
    </row>
    <row r="94" spans="1:7" x14ac:dyDescent="0.25">
      <c r="A94" s="338" t="s">
        <v>82</v>
      </c>
      <c r="B94" s="338" t="s">
        <v>83</v>
      </c>
      <c r="C94" s="338" t="s">
        <v>15</v>
      </c>
      <c r="D94" s="338">
        <v>491.92346759999998</v>
      </c>
      <c r="E94" s="338">
        <v>8834.9259739000008</v>
      </c>
      <c r="F94" s="338">
        <v>5.2742726328483096</v>
      </c>
      <c r="G94" s="338">
        <v>94.725727367151705</v>
      </c>
    </row>
    <row r="95" spans="1:7" x14ac:dyDescent="0.25">
      <c r="A95" s="338" t="s">
        <v>37</v>
      </c>
      <c r="B95" s="338" t="s">
        <v>38</v>
      </c>
      <c r="C95" s="338" t="s">
        <v>14</v>
      </c>
      <c r="D95" s="338">
        <v>7267.2368408883203</v>
      </c>
      <c r="E95" s="338">
        <v>178113.525490309</v>
      </c>
      <c r="F95" s="338">
        <v>3.9201677399000201</v>
      </c>
      <c r="G95" s="338">
        <v>96.079832260100005</v>
      </c>
    </row>
    <row r="96" spans="1:7" x14ac:dyDescent="0.25">
      <c r="A96" s="338" t="s">
        <v>37</v>
      </c>
      <c r="B96" s="338" t="s">
        <v>38</v>
      </c>
      <c r="C96" s="338" t="s">
        <v>15</v>
      </c>
      <c r="D96" s="338">
        <v>17719.808585300001</v>
      </c>
      <c r="E96" s="338">
        <v>239562.24726219999</v>
      </c>
      <c r="F96" s="338">
        <v>6.8873083771544303</v>
      </c>
      <c r="G96" s="338">
        <v>93.112691622845603</v>
      </c>
    </row>
    <row r="97" spans="1:7" x14ac:dyDescent="0.25">
      <c r="A97" s="338" t="s">
        <v>39</v>
      </c>
      <c r="B97" s="338" t="s">
        <v>40</v>
      </c>
      <c r="C97" s="338" t="s">
        <v>14</v>
      </c>
      <c r="D97" s="338">
        <v>339.656234195237</v>
      </c>
      <c r="E97" s="338">
        <v>4769.6922775641897</v>
      </c>
      <c r="F97" s="338">
        <v>6.6477405761909099</v>
      </c>
      <c r="G97" s="338">
        <v>93.352259423809102</v>
      </c>
    </row>
    <row r="98" spans="1:7" x14ac:dyDescent="0.25">
      <c r="A98" s="338" t="s">
        <v>39</v>
      </c>
      <c r="B98" s="338" t="s">
        <v>40</v>
      </c>
      <c r="C98" s="338" t="s">
        <v>15</v>
      </c>
      <c r="D98" s="338">
        <v>222.9661505</v>
      </c>
      <c r="E98" s="338">
        <v>6567.0106724999996</v>
      </c>
      <c r="F98" s="338">
        <v>3.2837542205554602</v>
      </c>
      <c r="G98" s="338">
        <v>96.716245779444506</v>
      </c>
    </row>
    <row r="99" spans="1:7" x14ac:dyDescent="0.25">
      <c r="A99" s="338" t="s">
        <v>84</v>
      </c>
      <c r="B99" s="338" t="s">
        <v>85</v>
      </c>
      <c r="C99" s="338" t="s">
        <v>14</v>
      </c>
      <c r="D99" s="338">
        <v>81.880386197884604</v>
      </c>
      <c r="E99" s="338">
        <v>2156.5395979043601</v>
      </c>
      <c r="F99" s="338">
        <v>3.6579545741825701</v>
      </c>
      <c r="G99" s="338">
        <v>96.342045425817403</v>
      </c>
    </row>
    <row r="100" spans="1:7" x14ac:dyDescent="0.25">
      <c r="A100" s="338" t="s">
        <v>84</v>
      </c>
      <c r="B100" s="338" t="s">
        <v>85</v>
      </c>
      <c r="C100" s="338" t="s">
        <v>15</v>
      </c>
      <c r="D100" s="338">
        <v>196.8423727</v>
      </c>
      <c r="E100" s="338">
        <v>2910.6083947000002</v>
      </c>
      <c r="F100" s="338">
        <v>6.3345290861904102</v>
      </c>
      <c r="G100" s="338">
        <v>93.6654709138096</v>
      </c>
    </row>
    <row r="101" spans="1:7" x14ac:dyDescent="0.25">
      <c r="A101" s="338" t="s">
        <v>86</v>
      </c>
      <c r="B101" s="338" t="s">
        <v>87</v>
      </c>
      <c r="C101" s="338" t="s">
        <v>14</v>
      </c>
      <c r="D101" s="338">
        <v>38.901064495930001</v>
      </c>
      <c r="E101" s="338">
        <v>525.72010018785397</v>
      </c>
      <c r="F101" s="338">
        <v>6.8897637795275601</v>
      </c>
      <c r="G101" s="338">
        <v>93.110236220472402</v>
      </c>
    </row>
    <row r="102" spans="1:7" x14ac:dyDescent="0.25">
      <c r="A102" s="338" t="s">
        <v>88</v>
      </c>
      <c r="B102" s="338" t="s">
        <v>89</v>
      </c>
      <c r="C102" s="338" t="s">
        <v>14</v>
      </c>
      <c r="D102" s="338">
        <v>19.754933875937802</v>
      </c>
      <c r="E102" s="338">
        <v>1961.23603509082</v>
      </c>
      <c r="F102" s="338">
        <v>0.99722483269277895</v>
      </c>
      <c r="G102" s="338">
        <v>99.002775167307206</v>
      </c>
    </row>
    <row r="103" spans="1:7" x14ac:dyDescent="0.25">
      <c r="A103" s="338" t="s">
        <v>88</v>
      </c>
      <c r="B103" s="338" t="s">
        <v>89</v>
      </c>
      <c r="C103" s="338" t="s">
        <v>15</v>
      </c>
      <c r="D103" s="338">
        <v>186.0486315</v>
      </c>
      <c r="E103" s="338">
        <v>2696.7200941999999</v>
      </c>
      <c r="F103" s="338">
        <v>6.4538174651809204</v>
      </c>
      <c r="G103" s="338">
        <v>93.546182534819096</v>
      </c>
    </row>
    <row r="104" spans="1:7" x14ac:dyDescent="0.25">
      <c r="A104" s="338" t="s">
        <v>90</v>
      </c>
      <c r="B104" s="338" t="s">
        <v>91</v>
      </c>
      <c r="C104" s="338" t="s">
        <v>14</v>
      </c>
      <c r="D104" s="338">
        <v>50.121699196325899</v>
      </c>
      <c r="E104" s="338">
        <v>312.52353616532599</v>
      </c>
      <c r="F104" s="338">
        <v>13.821138211382101</v>
      </c>
      <c r="G104" s="338">
        <v>86.178861788617894</v>
      </c>
    </row>
    <row r="105" spans="1:7" x14ac:dyDescent="0.25">
      <c r="A105" s="338" t="s">
        <v>92</v>
      </c>
      <c r="B105" s="338" t="s">
        <v>93</v>
      </c>
      <c r="C105" s="338" t="s">
        <v>14</v>
      </c>
      <c r="D105" s="338">
        <v>83.563567009618197</v>
      </c>
      <c r="E105" s="338">
        <v>2402.2799754233502</v>
      </c>
      <c r="F105" s="338">
        <v>3.3615778943123602</v>
      </c>
      <c r="G105" s="338">
        <v>96.638422105687596</v>
      </c>
    </row>
    <row r="106" spans="1:7" x14ac:dyDescent="0.25">
      <c r="A106" s="338" t="s">
        <v>92</v>
      </c>
      <c r="B106" s="338" t="s">
        <v>93</v>
      </c>
      <c r="C106" s="338" t="s">
        <v>15</v>
      </c>
      <c r="D106" s="338">
        <v>193.67479449999999</v>
      </c>
      <c r="E106" s="338">
        <v>3644.3046135</v>
      </c>
      <c r="F106" s="338">
        <v>5.0462697662290301</v>
      </c>
      <c r="G106" s="338">
        <v>94.953730233770997</v>
      </c>
    </row>
    <row r="107" spans="1:7" x14ac:dyDescent="0.25">
      <c r="A107" s="338" t="s">
        <v>94</v>
      </c>
      <c r="B107" s="338" t="s">
        <v>95</v>
      </c>
      <c r="C107" s="338" t="s">
        <v>14</v>
      </c>
      <c r="D107" s="338">
        <v>376.71780326048997</v>
      </c>
      <c r="E107" s="338">
        <v>3992.7826729988001</v>
      </c>
      <c r="F107" s="338">
        <v>8.6215302025323695</v>
      </c>
      <c r="G107" s="338">
        <v>91.378469797467602</v>
      </c>
    </row>
    <row r="108" spans="1:7" x14ac:dyDescent="0.25">
      <c r="A108" s="338" t="s">
        <v>94</v>
      </c>
      <c r="B108" s="338" t="s">
        <v>95</v>
      </c>
      <c r="C108" s="338" t="s">
        <v>15</v>
      </c>
      <c r="D108" s="338">
        <v>294.4455686</v>
      </c>
      <c r="E108" s="338">
        <v>6699.7175742999998</v>
      </c>
      <c r="F108" s="338">
        <v>4.2098756146244796</v>
      </c>
      <c r="G108" s="338">
        <v>95.790124385375506</v>
      </c>
    </row>
    <row r="109" spans="1:7" x14ac:dyDescent="0.25">
      <c r="A109" s="338" t="s">
        <v>96</v>
      </c>
      <c r="B109" s="338" t="s">
        <v>97</v>
      </c>
      <c r="C109" s="338" t="s">
        <v>14</v>
      </c>
      <c r="D109" s="338">
        <v>371.801680668139</v>
      </c>
      <c r="E109" s="338">
        <v>8663.7039494864093</v>
      </c>
      <c r="F109" s="338">
        <v>4.1148962314550603</v>
      </c>
      <c r="G109" s="338">
        <v>95.885103768544894</v>
      </c>
    </row>
    <row r="110" spans="1:7" x14ac:dyDescent="0.25">
      <c r="A110" s="338" t="s">
        <v>98</v>
      </c>
      <c r="B110" s="338" t="s">
        <v>99</v>
      </c>
      <c r="C110" s="338" t="s">
        <v>14</v>
      </c>
      <c r="D110" s="338">
        <v>349.44366853494301</v>
      </c>
      <c r="E110" s="338">
        <v>6080.5748573708997</v>
      </c>
      <c r="F110" s="338">
        <v>5.4345670564878201</v>
      </c>
      <c r="G110" s="338">
        <v>94.565432943512207</v>
      </c>
    </row>
    <row r="111" spans="1:7" x14ac:dyDescent="0.25">
      <c r="A111" s="338" t="s">
        <v>100</v>
      </c>
      <c r="B111" s="338" t="s">
        <v>101</v>
      </c>
      <c r="C111" s="338" t="s">
        <v>15</v>
      </c>
      <c r="D111" s="338">
        <v>38.627956900000001</v>
      </c>
      <c r="E111" s="338">
        <v>536.23650869999994</v>
      </c>
      <c r="F111" s="338">
        <v>6.7194894121143998</v>
      </c>
      <c r="G111" s="338">
        <v>93.280510587885601</v>
      </c>
    </row>
    <row r="112" spans="1:7" x14ac:dyDescent="0.25">
      <c r="A112" s="338" t="s">
        <v>102</v>
      </c>
      <c r="B112" s="338" t="s">
        <v>103</v>
      </c>
      <c r="C112" s="338" t="s">
        <v>14</v>
      </c>
      <c r="D112" s="338">
        <v>1636.1593963072901</v>
      </c>
      <c r="E112" s="338">
        <v>29315.4128446992</v>
      </c>
      <c r="F112" s="338">
        <v>5.2861915497126404</v>
      </c>
      <c r="G112" s="338">
        <v>94.713808450287402</v>
      </c>
    </row>
    <row r="113" spans="1:7" x14ac:dyDescent="0.25">
      <c r="A113" s="338" t="s">
        <v>102</v>
      </c>
      <c r="B113" s="338" t="s">
        <v>103</v>
      </c>
      <c r="C113" s="338" t="s">
        <v>15</v>
      </c>
      <c r="D113" s="338">
        <v>1167.3451348000001</v>
      </c>
      <c r="E113" s="338">
        <v>41514.198259199999</v>
      </c>
      <c r="F113" s="338">
        <v>2.7350115341988799</v>
      </c>
      <c r="G113" s="338">
        <v>97.264988465801096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813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667</v>
      </c>
      <c r="E123" s="5" t="s">
        <v>668</v>
      </c>
      <c r="F123" s="5" t="s">
        <v>669</v>
      </c>
      <c r="G123" s="5" t="s">
        <v>670</v>
      </c>
    </row>
    <row r="124" spans="1:7" x14ac:dyDescent="0.25">
      <c r="A124" s="339" t="s">
        <v>106</v>
      </c>
      <c r="B124" s="339" t="s">
        <v>107</v>
      </c>
      <c r="C124" s="339" t="s">
        <v>14</v>
      </c>
      <c r="D124" s="339">
        <v>4066.93711130785</v>
      </c>
      <c r="E124" s="339">
        <v>205190.02663184699</v>
      </c>
      <c r="F124" s="339">
        <v>1.9435133906939801</v>
      </c>
      <c r="G124" s="339">
        <v>98.056486609306006</v>
      </c>
    </row>
    <row r="125" spans="1:7" x14ac:dyDescent="0.25">
      <c r="A125" s="339" t="s">
        <v>106</v>
      </c>
      <c r="B125" s="339" t="s">
        <v>107</v>
      </c>
      <c r="C125" s="339" t="s">
        <v>15</v>
      </c>
      <c r="D125" s="339">
        <v>5904.8913320000001</v>
      </c>
      <c r="E125" s="339">
        <v>224183.9005085</v>
      </c>
      <c r="F125" s="339">
        <v>2.56635331289554</v>
      </c>
      <c r="G125" s="339">
        <v>97.433646687104499</v>
      </c>
    </row>
    <row r="126" spans="1:7" x14ac:dyDescent="0.25">
      <c r="A126" s="339" t="s">
        <v>108</v>
      </c>
      <c r="B126" s="339" t="s">
        <v>109</v>
      </c>
      <c r="C126" s="339" t="s">
        <v>14</v>
      </c>
      <c r="D126" s="339">
        <v>7100.7846336553703</v>
      </c>
      <c r="E126" s="339">
        <v>249094.16360842</v>
      </c>
      <c r="F126" s="339">
        <v>2.7716333527958299</v>
      </c>
      <c r="G126" s="339">
        <v>97.228366647204197</v>
      </c>
    </row>
    <row r="127" spans="1:7" x14ac:dyDescent="0.25">
      <c r="A127" s="339" t="s">
        <v>108</v>
      </c>
      <c r="B127" s="339" t="s">
        <v>109</v>
      </c>
      <c r="C127" s="339" t="s">
        <v>15</v>
      </c>
      <c r="D127" s="339">
        <v>10022.640501899999</v>
      </c>
      <c r="E127" s="339">
        <v>287250.76213629998</v>
      </c>
      <c r="F127" s="339">
        <v>3.3715227843972899</v>
      </c>
      <c r="G127" s="339">
        <v>96.6284772156027</v>
      </c>
    </row>
    <row r="128" spans="1:7" x14ac:dyDescent="0.25">
      <c r="A128" s="339" t="s">
        <v>110</v>
      </c>
      <c r="B128" s="339" t="s">
        <v>111</v>
      </c>
      <c r="C128" s="339" t="s">
        <v>14</v>
      </c>
      <c r="D128" s="339">
        <v>13894.5312548731</v>
      </c>
      <c r="E128" s="339">
        <v>379630.26881305798</v>
      </c>
      <c r="F128" s="339">
        <v>3.5307892291603</v>
      </c>
      <c r="G128" s="339">
        <v>96.469210770839695</v>
      </c>
    </row>
    <row r="129" spans="1:7" x14ac:dyDescent="0.25">
      <c r="A129" s="339" t="s">
        <v>110</v>
      </c>
      <c r="B129" s="339" t="s">
        <v>111</v>
      </c>
      <c r="C129" s="339" t="s">
        <v>15</v>
      </c>
      <c r="D129" s="339">
        <v>16341.3713475</v>
      </c>
      <c r="E129" s="339">
        <v>430010.40827760001</v>
      </c>
      <c r="F129" s="339">
        <v>3.6610969404503</v>
      </c>
      <c r="G129" s="339">
        <v>96.338903059549693</v>
      </c>
    </row>
    <row r="130" spans="1:7" x14ac:dyDescent="0.25">
      <c r="A130" s="339" t="s">
        <v>112</v>
      </c>
      <c r="B130" s="339" t="s">
        <v>113</v>
      </c>
      <c r="C130" s="339" t="s">
        <v>14</v>
      </c>
      <c r="D130" s="339">
        <v>1468.88649832035</v>
      </c>
      <c r="E130" s="339">
        <v>46456.945814929903</v>
      </c>
      <c r="F130" s="339">
        <v>3.0649159908574801</v>
      </c>
      <c r="G130" s="339">
        <v>96.9350840091425</v>
      </c>
    </row>
    <row r="131" spans="1:7" x14ac:dyDescent="0.25">
      <c r="A131" s="339" t="s">
        <v>112</v>
      </c>
      <c r="B131" s="339" t="s">
        <v>113</v>
      </c>
      <c r="C131" s="339" t="s">
        <v>15</v>
      </c>
      <c r="D131" s="339">
        <v>1873.171609</v>
      </c>
      <c r="E131" s="339">
        <v>54564.381149399997</v>
      </c>
      <c r="F131" s="339">
        <v>3.3190163595837401</v>
      </c>
      <c r="G131" s="339">
        <v>96.680983640416301</v>
      </c>
    </row>
    <row r="132" spans="1:7" x14ac:dyDescent="0.25">
      <c r="A132" s="339" t="s">
        <v>114</v>
      </c>
      <c r="B132" s="339" t="s">
        <v>115</v>
      </c>
      <c r="C132" s="339" t="s">
        <v>14</v>
      </c>
      <c r="D132" s="339">
        <v>651.73663565874097</v>
      </c>
      <c r="E132" s="339">
        <v>61156.083034210198</v>
      </c>
      <c r="F132" s="339">
        <v>1.0544566029667899</v>
      </c>
      <c r="G132" s="339">
        <v>98.945543397033205</v>
      </c>
    </row>
    <row r="133" spans="1:7" x14ac:dyDescent="0.25">
      <c r="A133" s="339" t="s">
        <v>114</v>
      </c>
      <c r="B133" s="339" t="s">
        <v>115</v>
      </c>
      <c r="C133" s="339" t="s">
        <v>15</v>
      </c>
      <c r="D133" s="339">
        <v>830.44436870000004</v>
      </c>
      <c r="E133" s="339">
        <v>76515.675109999996</v>
      </c>
      <c r="F133" s="339">
        <v>1.0736729577347299</v>
      </c>
      <c r="G133" s="339">
        <v>98.926327042265299</v>
      </c>
    </row>
    <row r="134" spans="1:7" x14ac:dyDescent="0.25">
      <c r="A134" s="339" t="s">
        <v>116</v>
      </c>
      <c r="B134" s="339" t="s">
        <v>117</v>
      </c>
      <c r="C134" s="339" t="s">
        <v>14</v>
      </c>
      <c r="D134" s="339">
        <v>914.68989983195399</v>
      </c>
      <c r="E134" s="339">
        <v>25441.451029130101</v>
      </c>
      <c r="F134" s="339">
        <v>3.4705001096227499</v>
      </c>
      <c r="G134" s="339">
        <v>96.529499890377195</v>
      </c>
    </row>
    <row r="135" spans="1:7" x14ac:dyDescent="0.25">
      <c r="A135" s="339" t="s">
        <v>116</v>
      </c>
      <c r="B135" s="339" t="s">
        <v>117</v>
      </c>
      <c r="C135" s="339" t="s">
        <v>15</v>
      </c>
      <c r="D135" s="339">
        <v>3731.1646771999999</v>
      </c>
      <c r="E135" s="339">
        <v>29405.429960099998</v>
      </c>
      <c r="F135" s="339">
        <v>11.2599520802902</v>
      </c>
      <c r="G135" s="339">
        <v>88.740047919709795</v>
      </c>
    </row>
    <row r="136" spans="1:7" x14ac:dyDescent="0.25">
      <c r="A136" s="339" t="s">
        <v>118</v>
      </c>
      <c r="B136" s="339" t="s">
        <v>119</v>
      </c>
      <c r="C136" s="339" t="s">
        <v>14</v>
      </c>
      <c r="D136" s="339">
        <v>704.92565958993703</v>
      </c>
      <c r="E136" s="339">
        <v>23937.066654689501</v>
      </c>
      <c r="F136" s="339">
        <v>2.8606682876913698</v>
      </c>
      <c r="G136" s="339">
        <v>97.139331712308604</v>
      </c>
    </row>
    <row r="137" spans="1:7" x14ac:dyDescent="0.25">
      <c r="A137" s="339" t="s">
        <v>118</v>
      </c>
      <c r="B137" s="339" t="s">
        <v>119</v>
      </c>
      <c r="C137" s="339" t="s">
        <v>15</v>
      </c>
      <c r="D137" s="339">
        <v>1399.7152742999999</v>
      </c>
      <c r="E137" s="339">
        <v>26817.935729699999</v>
      </c>
      <c r="F137" s="339">
        <v>4.9604245020309596</v>
      </c>
      <c r="G137" s="339">
        <v>95.039575497969096</v>
      </c>
    </row>
    <row r="138" spans="1:7" x14ac:dyDescent="0.25">
      <c r="A138" s="339" t="s">
        <v>120</v>
      </c>
      <c r="B138" s="339" t="s">
        <v>121</v>
      </c>
      <c r="C138" s="339" t="s">
        <v>14</v>
      </c>
      <c r="D138" s="339">
        <v>1632.80158199382</v>
      </c>
      <c r="E138" s="339">
        <v>80235.276252178199</v>
      </c>
      <c r="F138" s="339">
        <v>1.9944300943539199</v>
      </c>
      <c r="G138" s="339">
        <v>98.005569905646098</v>
      </c>
    </row>
    <row r="139" spans="1:7" x14ac:dyDescent="0.25">
      <c r="A139" s="339" t="s">
        <v>120</v>
      </c>
      <c r="B139" s="339" t="s">
        <v>121</v>
      </c>
      <c r="C139" s="339" t="s">
        <v>15</v>
      </c>
      <c r="D139" s="339">
        <v>2754.4507929000001</v>
      </c>
      <c r="E139" s="339">
        <v>87183.786140900003</v>
      </c>
      <c r="F139" s="339">
        <v>3.0626026113091802</v>
      </c>
      <c r="G139" s="339">
        <v>96.937397388690798</v>
      </c>
    </row>
    <row r="140" spans="1:7" x14ac:dyDescent="0.25">
      <c r="A140" s="339" t="s">
        <v>122</v>
      </c>
      <c r="B140" s="339" t="s">
        <v>123</v>
      </c>
      <c r="C140" s="339" t="s">
        <v>14</v>
      </c>
      <c r="D140" s="339">
        <v>334.85264563864098</v>
      </c>
      <c r="E140" s="339">
        <v>7258.7145729829799</v>
      </c>
      <c r="F140" s="339">
        <v>4.4096883058792899</v>
      </c>
      <c r="G140" s="339">
        <v>95.5903116941207</v>
      </c>
    </row>
    <row r="141" spans="1:7" x14ac:dyDescent="0.25">
      <c r="A141" s="339" t="s">
        <v>122</v>
      </c>
      <c r="B141" s="339" t="s">
        <v>123</v>
      </c>
      <c r="C141" s="339" t="s">
        <v>15</v>
      </c>
      <c r="D141" s="339">
        <v>503.97920379999999</v>
      </c>
      <c r="E141" s="339">
        <v>7099.2160101999998</v>
      </c>
      <c r="F141" s="339">
        <v>6.6285185322087701</v>
      </c>
      <c r="G141" s="339">
        <v>93.371481467791199</v>
      </c>
    </row>
    <row r="142" spans="1:7" x14ac:dyDescent="0.25">
      <c r="A142" s="339" t="s">
        <v>124</v>
      </c>
      <c r="B142" s="339" t="s">
        <v>125</v>
      </c>
      <c r="C142" s="339" t="s">
        <v>14</v>
      </c>
      <c r="D142" s="339">
        <v>6986.6711026698604</v>
      </c>
      <c r="E142" s="339">
        <v>110217.117041459</v>
      </c>
      <c r="F142" s="339">
        <v>5.9611307904810698</v>
      </c>
      <c r="G142" s="339">
        <v>94.038869209518893</v>
      </c>
    </row>
    <row r="143" spans="1:7" x14ac:dyDescent="0.25">
      <c r="A143" s="339" t="s">
        <v>124</v>
      </c>
      <c r="B143" s="339" t="s">
        <v>125</v>
      </c>
      <c r="C143" s="339" t="s">
        <v>15</v>
      </c>
      <c r="D143" s="339">
        <v>10235.306668200001</v>
      </c>
      <c r="E143" s="339">
        <v>126452.0477766</v>
      </c>
      <c r="F143" s="339">
        <v>7.48811527575028</v>
      </c>
      <c r="G143" s="339">
        <v>92.511884724249697</v>
      </c>
    </row>
    <row r="144" spans="1:7" x14ac:dyDescent="0.25">
      <c r="A144" s="339" t="s">
        <v>126</v>
      </c>
      <c r="B144" s="339" t="s">
        <v>127</v>
      </c>
      <c r="C144" s="339" t="s">
        <v>14</v>
      </c>
      <c r="D144" s="339">
        <v>14394.6517607964</v>
      </c>
      <c r="E144" s="339">
        <v>172707.756702716</v>
      </c>
      <c r="F144" s="339">
        <v>7.6934615000445197</v>
      </c>
      <c r="G144" s="339">
        <v>92.306538499955494</v>
      </c>
    </row>
    <row r="145" spans="1:7" x14ac:dyDescent="0.25">
      <c r="A145" s="339" t="s">
        <v>126</v>
      </c>
      <c r="B145" s="339" t="s">
        <v>127</v>
      </c>
      <c r="C145" s="339" t="s">
        <v>15</v>
      </c>
      <c r="D145" s="339">
        <v>19490.1989512</v>
      </c>
      <c r="E145" s="339">
        <v>189211.88679650001</v>
      </c>
      <c r="F145" s="339">
        <v>9.33876577293133</v>
      </c>
      <c r="G145" s="339">
        <v>90.661234227068704</v>
      </c>
    </row>
    <row r="146" spans="1:7" x14ac:dyDescent="0.25">
      <c r="A146" s="339" t="s">
        <v>128</v>
      </c>
      <c r="B146" s="339" t="s">
        <v>129</v>
      </c>
      <c r="C146" s="339" t="s">
        <v>14</v>
      </c>
      <c r="D146" s="339">
        <v>1333.3393241240601</v>
      </c>
      <c r="E146" s="339">
        <v>72705.672563160697</v>
      </c>
      <c r="F146" s="339">
        <v>1.8008605060179701</v>
      </c>
      <c r="G146" s="339">
        <v>98.199139493982003</v>
      </c>
    </row>
    <row r="147" spans="1:7" x14ac:dyDescent="0.25">
      <c r="A147" s="339" t="s">
        <v>128</v>
      </c>
      <c r="B147" s="339" t="s">
        <v>129</v>
      </c>
      <c r="C147" s="339" t="s">
        <v>15</v>
      </c>
      <c r="D147" s="339">
        <v>1489.0819928000001</v>
      </c>
      <c r="E147" s="339">
        <v>76533.073341399999</v>
      </c>
      <c r="F147" s="339">
        <v>1.90853737175251</v>
      </c>
      <c r="G147" s="339">
        <v>98.091462628247498</v>
      </c>
    </row>
    <row r="148" spans="1:7" x14ac:dyDescent="0.25">
      <c r="A148" s="339" t="s">
        <v>130</v>
      </c>
      <c r="B148" s="339" t="s">
        <v>131</v>
      </c>
      <c r="C148" s="339" t="s">
        <v>14</v>
      </c>
      <c r="D148" s="339">
        <v>48.487968949480198</v>
      </c>
      <c r="E148" s="339">
        <v>877.82273772027099</v>
      </c>
      <c r="F148" s="339">
        <v>5.2345253704130199</v>
      </c>
      <c r="G148" s="339">
        <v>94.765474629587004</v>
      </c>
    </row>
    <row r="149" spans="1:7" x14ac:dyDescent="0.25">
      <c r="A149" s="339" t="s">
        <v>130</v>
      </c>
      <c r="B149" s="339" t="s">
        <v>131</v>
      </c>
      <c r="C149" s="339" t="s">
        <v>15</v>
      </c>
      <c r="D149" s="339">
        <v>41.506545199999998</v>
      </c>
      <c r="E149" s="339">
        <v>1093.6072343999999</v>
      </c>
      <c r="F149" s="339">
        <v>3.6565977742448301</v>
      </c>
      <c r="G149" s="339">
        <v>96.343402225755199</v>
      </c>
    </row>
    <row r="150" spans="1:7" x14ac:dyDescent="0.25">
      <c r="A150" s="339" t="s">
        <v>132</v>
      </c>
      <c r="B150" s="339" t="s">
        <v>133</v>
      </c>
      <c r="C150" s="339" t="s">
        <v>14</v>
      </c>
      <c r="D150" s="339">
        <v>2500.74847136984</v>
      </c>
      <c r="E150" s="339">
        <v>38088.027108254602</v>
      </c>
      <c r="F150" s="339">
        <v>6.1611823358998201</v>
      </c>
      <c r="G150" s="339">
        <v>93.838817664100205</v>
      </c>
    </row>
    <row r="151" spans="1:7" x14ac:dyDescent="0.25">
      <c r="A151" s="339" t="s">
        <v>132</v>
      </c>
      <c r="B151" s="339" t="s">
        <v>133</v>
      </c>
      <c r="C151" s="339" t="s">
        <v>15</v>
      </c>
      <c r="D151" s="339">
        <v>3452.5894607999999</v>
      </c>
      <c r="E151" s="339">
        <v>35611.764858100003</v>
      </c>
      <c r="F151" s="339">
        <v>8.8382094648613592</v>
      </c>
      <c r="G151" s="339">
        <v>91.161790535138607</v>
      </c>
    </row>
    <row r="152" spans="1:7" x14ac:dyDescent="0.25">
      <c r="A152" s="339" t="s">
        <v>134</v>
      </c>
      <c r="B152" s="339" t="s">
        <v>135</v>
      </c>
      <c r="C152" s="339" t="s">
        <v>14</v>
      </c>
      <c r="D152" s="339">
        <v>9281.5332755635409</v>
      </c>
      <c r="E152" s="339">
        <v>109789.56538214799</v>
      </c>
      <c r="F152" s="339">
        <v>7.7949505633141003</v>
      </c>
      <c r="G152" s="339">
        <v>92.205049436685897</v>
      </c>
    </row>
    <row r="153" spans="1:7" x14ac:dyDescent="0.25">
      <c r="A153" s="339" t="s">
        <v>134</v>
      </c>
      <c r="B153" s="339" t="s">
        <v>135</v>
      </c>
      <c r="C153" s="339" t="s">
        <v>15</v>
      </c>
      <c r="D153" s="339">
        <v>9801.3864417999994</v>
      </c>
      <c r="E153" s="339">
        <v>125869.708518</v>
      </c>
      <c r="F153" s="339">
        <v>7.2243733602239999</v>
      </c>
      <c r="G153" s="339">
        <v>92.775626639775993</v>
      </c>
    </row>
    <row r="154" spans="1:7" x14ac:dyDescent="0.25">
      <c r="A154" s="339" t="s">
        <v>136</v>
      </c>
      <c r="B154" s="339" t="s">
        <v>137</v>
      </c>
      <c r="C154" s="339" t="s">
        <v>14</v>
      </c>
      <c r="D154" s="339">
        <v>6286.2339000672</v>
      </c>
      <c r="E154" s="339">
        <v>97697.849189951303</v>
      </c>
      <c r="F154" s="339">
        <v>6.0453809018301703</v>
      </c>
      <c r="G154" s="339">
        <v>93.9546190981698</v>
      </c>
    </row>
    <row r="155" spans="1:7" x14ac:dyDescent="0.25">
      <c r="A155" s="339" t="s">
        <v>136</v>
      </c>
      <c r="B155" s="339" t="s">
        <v>137</v>
      </c>
      <c r="C155" s="339" t="s">
        <v>15</v>
      </c>
      <c r="D155" s="339">
        <v>11332.1740159</v>
      </c>
      <c r="E155" s="339">
        <v>117356.7471295</v>
      </c>
      <c r="F155" s="339">
        <v>8.8058660489478093</v>
      </c>
      <c r="G155" s="339">
        <v>91.194133951052194</v>
      </c>
    </row>
    <row r="156" spans="1:7" x14ac:dyDescent="0.25">
      <c r="A156" s="339" t="s">
        <v>138</v>
      </c>
      <c r="B156" s="339" t="s">
        <v>139</v>
      </c>
      <c r="C156" s="339" t="s">
        <v>14</v>
      </c>
      <c r="D156" s="339">
        <v>3351.5608935191799</v>
      </c>
      <c r="E156" s="339">
        <v>53930.207729809801</v>
      </c>
      <c r="F156" s="339">
        <v>5.8510080503244204</v>
      </c>
      <c r="G156" s="339">
        <v>94.148991949675604</v>
      </c>
    </row>
    <row r="157" spans="1:7" x14ac:dyDescent="0.25">
      <c r="A157" s="339" t="s">
        <v>138</v>
      </c>
      <c r="B157" s="339" t="s">
        <v>139</v>
      </c>
      <c r="C157" s="339" t="s">
        <v>15</v>
      </c>
      <c r="D157" s="339">
        <v>6180.6406519000002</v>
      </c>
      <c r="E157" s="339">
        <v>64251.215647899997</v>
      </c>
      <c r="F157" s="339">
        <v>8.7753482253705002</v>
      </c>
      <c r="G157" s="339">
        <v>91.224651774629507</v>
      </c>
    </row>
    <row r="158" spans="1:7" x14ac:dyDescent="0.25">
      <c r="A158" s="339" t="s">
        <v>140</v>
      </c>
      <c r="B158" s="339" t="s">
        <v>141</v>
      </c>
      <c r="C158" s="339" t="s">
        <v>14</v>
      </c>
      <c r="D158" s="339">
        <v>9895.6428069465092</v>
      </c>
      <c r="E158" s="339">
        <v>196286.910573145</v>
      </c>
      <c r="F158" s="339">
        <v>4.7994569107426699</v>
      </c>
      <c r="G158" s="339">
        <v>95.200543089257295</v>
      </c>
    </row>
    <row r="159" spans="1:7" x14ac:dyDescent="0.25">
      <c r="A159" s="339" t="s">
        <v>140</v>
      </c>
      <c r="B159" s="339" t="s">
        <v>141</v>
      </c>
      <c r="C159" s="339" t="s">
        <v>15</v>
      </c>
      <c r="D159" s="339">
        <v>16124.0314652</v>
      </c>
      <c r="E159" s="339">
        <v>217568.47415630001</v>
      </c>
      <c r="F159" s="339">
        <v>6.8996784566618796</v>
      </c>
      <c r="G159" s="339">
        <v>93.100321543338097</v>
      </c>
    </row>
    <row r="160" spans="1:7" x14ac:dyDescent="0.25">
      <c r="A160" s="339" t="s">
        <v>142</v>
      </c>
      <c r="B160" s="339" t="s">
        <v>143</v>
      </c>
      <c r="C160" s="339" t="s">
        <v>14</v>
      </c>
      <c r="D160" s="339">
        <v>10205.2947668581</v>
      </c>
      <c r="E160" s="339">
        <v>312741.61319678801</v>
      </c>
      <c r="F160" s="339">
        <v>3.1600534066754098</v>
      </c>
      <c r="G160" s="339">
        <v>96.839946593324598</v>
      </c>
    </row>
    <row r="161" spans="1:7" x14ac:dyDescent="0.25">
      <c r="A161" s="339" t="s">
        <v>142</v>
      </c>
      <c r="B161" s="339" t="s">
        <v>143</v>
      </c>
      <c r="C161" s="339" t="s">
        <v>15</v>
      </c>
      <c r="D161" s="339">
        <v>15887.583501499999</v>
      </c>
      <c r="E161" s="339">
        <v>349196.26282459998</v>
      </c>
      <c r="F161" s="339">
        <v>4.3517629337423198</v>
      </c>
      <c r="G161" s="339">
        <v>95.648237066257707</v>
      </c>
    </row>
    <row r="162" spans="1:7" x14ac:dyDescent="0.25">
      <c r="A162" s="339" t="s">
        <v>144</v>
      </c>
      <c r="B162" s="339" t="s">
        <v>145</v>
      </c>
      <c r="C162" s="339" t="s">
        <v>14</v>
      </c>
      <c r="D162" s="339">
        <v>3186.8900657315198</v>
      </c>
      <c r="E162" s="339">
        <v>119892.057928369</v>
      </c>
      <c r="F162" s="339">
        <v>2.5893055779809502</v>
      </c>
      <c r="G162" s="339">
        <v>97.410694422019006</v>
      </c>
    </row>
    <row r="163" spans="1:7" x14ac:dyDescent="0.25">
      <c r="A163" s="339" t="s">
        <v>144</v>
      </c>
      <c r="B163" s="339" t="s">
        <v>145</v>
      </c>
      <c r="C163" s="339" t="s">
        <v>15</v>
      </c>
      <c r="D163" s="339">
        <v>4010.0842639000002</v>
      </c>
      <c r="E163" s="339">
        <v>142766.8163643</v>
      </c>
      <c r="F163" s="339">
        <v>2.73209493233403</v>
      </c>
      <c r="G163" s="339">
        <v>97.267905067666007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814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667</v>
      </c>
      <c r="E173" s="5" t="s">
        <v>668</v>
      </c>
      <c r="F173" s="5" t="s">
        <v>669</v>
      </c>
      <c r="G173" s="5" t="s">
        <v>670</v>
      </c>
    </row>
    <row r="174" spans="1:7" x14ac:dyDescent="0.25">
      <c r="A174" s="340" t="s">
        <v>106</v>
      </c>
      <c r="B174" s="340" t="s">
        <v>107</v>
      </c>
      <c r="C174" s="340" t="s">
        <v>14</v>
      </c>
      <c r="D174" s="340">
        <v>4066.93711130785</v>
      </c>
      <c r="E174" s="340">
        <v>205083.177377304</v>
      </c>
      <c r="F174" s="340">
        <v>1.94450628021496</v>
      </c>
      <c r="G174" s="340">
        <v>98.055493719785005</v>
      </c>
    </row>
    <row r="175" spans="1:7" x14ac:dyDescent="0.25">
      <c r="A175" s="340" t="s">
        <v>106</v>
      </c>
      <c r="B175" s="340" t="s">
        <v>107</v>
      </c>
      <c r="C175" s="340" t="s">
        <v>15</v>
      </c>
      <c r="D175" s="340">
        <v>5898.3954471999996</v>
      </c>
      <c r="E175" s="340">
        <v>224032.11244</v>
      </c>
      <c r="F175" s="340">
        <v>2.5652948368616002</v>
      </c>
      <c r="G175" s="340">
        <v>97.434705163138403</v>
      </c>
    </row>
    <row r="176" spans="1:7" x14ac:dyDescent="0.25">
      <c r="A176" s="340" t="s">
        <v>108</v>
      </c>
      <c r="B176" s="340" t="s">
        <v>109</v>
      </c>
      <c r="C176" s="340" t="s">
        <v>14</v>
      </c>
      <c r="D176" s="340">
        <v>7100.7846336553703</v>
      </c>
      <c r="E176" s="340">
        <v>249094.16360842</v>
      </c>
      <c r="F176" s="340">
        <v>2.7716333527958299</v>
      </c>
      <c r="G176" s="340">
        <v>97.228366647204197</v>
      </c>
    </row>
    <row r="177" spans="1:7" x14ac:dyDescent="0.25">
      <c r="A177" s="340" t="s">
        <v>108</v>
      </c>
      <c r="B177" s="340" t="s">
        <v>109</v>
      </c>
      <c r="C177" s="340" t="s">
        <v>15</v>
      </c>
      <c r="D177" s="340">
        <v>10022.640501899999</v>
      </c>
      <c r="E177" s="340">
        <v>287250.76213629998</v>
      </c>
      <c r="F177" s="340">
        <v>3.3715227843972899</v>
      </c>
      <c r="G177" s="340">
        <v>96.6284772156027</v>
      </c>
    </row>
    <row r="178" spans="1:7" x14ac:dyDescent="0.25">
      <c r="A178" s="340" t="s">
        <v>110</v>
      </c>
      <c r="B178" s="340" t="s">
        <v>111</v>
      </c>
      <c r="C178" s="340" t="s">
        <v>14</v>
      </c>
      <c r="D178" s="340">
        <v>13867.2614419357</v>
      </c>
      <c r="E178" s="340">
        <v>378726.94798174303</v>
      </c>
      <c r="F178" s="340">
        <v>3.5322124241956199</v>
      </c>
      <c r="G178" s="340">
        <v>96.467787575804394</v>
      </c>
    </row>
    <row r="179" spans="1:7" x14ac:dyDescent="0.25">
      <c r="A179" s="340" t="s">
        <v>110</v>
      </c>
      <c r="B179" s="340" t="s">
        <v>111</v>
      </c>
      <c r="C179" s="340" t="s">
        <v>15</v>
      </c>
      <c r="D179" s="340">
        <v>16304.688591300001</v>
      </c>
      <c r="E179" s="340">
        <v>428799.33081409999</v>
      </c>
      <c r="F179" s="340">
        <v>3.6631187049447198</v>
      </c>
      <c r="G179" s="340">
        <v>96.336881295055306</v>
      </c>
    </row>
    <row r="180" spans="1:7" x14ac:dyDescent="0.25">
      <c r="A180" s="340" t="s">
        <v>112</v>
      </c>
      <c r="B180" s="340" t="s">
        <v>113</v>
      </c>
      <c r="C180" s="340" t="s">
        <v>14</v>
      </c>
      <c r="D180" s="340">
        <v>1468.88649832035</v>
      </c>
      <c r="E180" s="340">
        <v>46456.945814929903</v>
      </c>
      <c r="F180" s="340">
        <v>3.0649159908574801</v>
      </c>
      <c r="G180" s="340">
        <v>96.9350840091425</v>
      </c>
    </row>
    <row r="181" spans="1:7" x14ac:dyDescent="0.25">
      <c r="A181" s="340" t="s">
        <v>112</v>
      </c>
      <c r="B181" s="340" t="s">
        <v>113</v>
      </c>
      <c r="C181" s="340" t="s">
        <v>15</v>
      </c>
      <c r="D181" s="340">
        <v>1873.171609</v>
      </c>
      <c r="E181" s="340">
        <v>54564.381149399997</v>
      </c>
      <c r="F181" s="340">
        <v>3.3190163595837401</v>
      </c>
      <c r="G181" s="340">
        <v>96.680983640416301</v>
      </c>
    </row>
    <row r="182" spans="1:7" x14ac:dyDescent="0.25">
      <c r="A182" s="340" t="s">
        <v>114</v>
      </c>
      <c r="B182" s="340" t="s">
        <v>115</v>
      </c>
      <c r="C182" s="340" t="s">
        <v>14</v>
      </c>
      <c r="D182" s="340">
        <v>651.73663565874097</v>
      </c>
      <c r="E182" s="340">
        <v>61156.083034210198</v>
      </c>
      <c r="F182" s="340">
        <v>1.0544566029667899</v>
      </c>
      <c r="G182" s="340">
        <v>98.945543397033205</v>
      </c>
    </row>
    <row r="183" spans="1:7" x14ac:dyDescent="0.25">
      <c r="A183" s="340" t="s">
        <v>114</v>
      </c>
      <c r="B183" s="340" t="s">
        <v>115</v>
      </c>
      <c r="C183" s="340" t="s">
        <v>15</v>
      </c>
      <c r="D183" s="340">
        <v>830.44436870000004</v>
      </c>
      <c r="E183" s="340">
        <v>76515.675109999996</v>
      </c>
      <c r="F183" s="340">
        <v>1.0736729577347299</v>
      </c>
      <c r="G183" s="340">
        <v>98.926327042265299</v>
      </c>
    </row>
    <row r="184" spans="1:7" x14ac:dyDescent="0.25">
      <c r="A184" s="340" t="s">
        <v>116</v>
      </c>
      <c r="B184" s="340" t="s">
        <v>117</v>
      </c>
      <c r="C184" s="340" t="s">
        <v>14</v>
      </c>
      <c r="D184" s="340">
        <v>914.68989983195399</v>
      </c>
      <c r="E184" s="340">
        <v>25441.451029130101</v>
      </c>
      <c r="F184" s="340">
        <v>3.4705001096227499</v>
      </c>
      <c r="G184" s="340">
        <v>96.529499890377195</v>
      </c>
    </row>
    <row r="185" spans="1:7" x14ac:dyDescent="0.25">
      <c r="A185" s="340" t="s">
        <v>116</v>
      </c>
      <c r="B185" s="340" t="s">
        <v>117</v>
      </c>
      <c r="C185" s="340" t="s">
        <v>15</v>
      </c>
      <c r="D185" s="340">
        <v>3731.1646771999999</v>
      </c>
      <c r="E185" s="340">
        <v>29405.429960099998</v>
      </c>
      <c r="F185" s="340">
        <v>11.2599520802902</v>
      </c>
      <c r="G185" s="340">
        <v>88.740047919709795</v>
      </c>
    </row>
    <row r="186" spans="1:7" x14ac:dyDescent="0.25">
      <c r="A186" s="340" t="s">
        <v>118</v>
      </c>
      <c r="B186" s="340" t="s">
        <v>119</v>
      </c>
      <c r="C186" s="340" t="s">
        <v>14</v>
      </c>
      <c r="D186" s="340">
        <v>704.92565958993703</v>
      </c>
      <c r="E186" s="340">
        <v>23937.066654689501</v>
      </c>
      <c r="F186" s="340">
        <v>2.8606682876913698</v>
      </c>
      <c r="G186" s="340">
        <v>97.139331712308604</v>
      </c>
    </row>
    <row r="187" spans="1:7" x14ac:dyDescent="0.25">
      <c r="A187" s="340" t="s">
        <v>118</v>
      </c>
      <c r="B187" s="340" t="s">
        <v>119</v>
      </c>
      <c r="C187" s="340" t="s">
        <v>15</v>
      </c>
      <c r="D187" s="340">
        <v>1399.7152742999999</v>
      </c>
      <c r="E187" s="340">
        <v>26817.935729699999</v>
      </c>
      <c r="F187" s="340">
        <v>4.9604245020309596</v>
      </c>
      <c r="G187" s="340">
        <v>95.039575497969096</v>
      </c>
    </row>
    <row r="188" spans="1:7" x14ac:dyDescent="0.25">
      <c r="A188" s="340" t="s">
        <v>120</v>
      </c>
      <c r="B188" s="340" t="s">
        <v>121</v>
      </c>
      <c r="C188" s="340" t="s">
        <v>14</v>
      </c>
      <c r="D188" s="340">
        <v>1632.80158199382</v>
      </c>
      <c r="E188" s="340">
        <v>80235.276252178199</v>
      </c>
      <c r="F188" s="340">
        <v>1.9944300943539199</v>
      </c>
      <c r="G188" s="340">
        <v>98.005569905646098</v>
      </c>
    </row>
    <row r="189" spans="1:7" x14ac:dyDescent="0.25">
      <c r="A189" s="340" t="s">
        <v>120</v>
      </c>
      <c r="B189" s="340" t="s">
        <v>121</v>
      </c>
      <c r="C189" s="340" t="s">
        <v>15</v>
      </c>
      <c r="D189" s="340">
        <v>2754.4507929000001</v>
      </c>
      <c r="E189" s="340">
        <v>87183.786140900003</v>
      </c>
      <c r="F189" s="340">
        <v>3.0626026113091802</v>
      </c>
      <c r="G189" s="340">
        <v>96.937397388690798</v>
      </c>
    </row>
    <row r="190" spans="1:7" x14ac:dyDescent="0.25">
      <c r="A190" s="340" t="s">
        <v>122</v>
      </c>
      <c r="B190" s="340" t="s">
        <v>123</v>
      </c>
      <c r="C190" s="340" t="s">
        <v>14</v>
      </c>
      <c r="D190" s="340">
        <v>334.85264563864098</v>
      </c>
      <c r="E190" s="340">
        <v>7258.7145729829799</v>
      </c>
      <c r="F190" s="340">
        <v>4.4096883058792899</v>
      </c>
      <c r="G190" s="340">
        <v>95.5903116941207</v>
      </c>
    </row>
    <row r="191" spans="1:7" x14ac:dyDescent="0.25">
      <c r="A191" s="340" t="s">
        <v>122</v>
      </c>
      <c r="B191" s="340" t="s">
        <v>123</v>
      </c>
      <c r="C191" s="340" t="s">
        <v>15</v>
      </c>
      <c r="D191" s="340">
        <v>503.97920379999999</v>
      </c>
      <c r="E191" s="340">
        <v>7099.2160101999998</v>
      </c>
      <c r="F191" s="340">
        <v>6.6285185322087701</v>
      </c>
      <c r="G191" s="340">
        <v>93.371481467791199</v>
      </c>
    </row>
    <row r="192" spans="1:7" x14ac:dyDescent="0.25">
      <c r="A192" s="340" t="s">
        <v>124</v>
      </c>
      <c r="B192" s="340" t="s">
        <v>125</v>
      </c>
      <c r="C192" s="340" t="s">
        <v>14</v>
      </c>
      <c r="D192" s="340">
        <v>6986.6711026698604</v>
      </c>
      <c r="E192" s="340">
        <v>110217.117041459</v>
      </c>
      <c r="F192" s="340">
        <v>5.9611307904810698</v>
      </c>
      <c r="G192" s="340">
        <v>94.038869209518893</v>
      </c>
    </row>
    <row r="193" spans="1:7" x14ac:dyDescent="0.25">
      <c r="A193" s="340" t="s">
        <v>124</v>
      </c>
      <c r="B193" s="340" t="s">
        <v>125</v>
      </c>
      <c r="C193" s="340" t="s">
        <v>15</v>
      </c>
      <c r="D193" s="340">
        <v>10235.306668200001</v>
      </c>
      <c r="E193" s="340">
        <v>126452.0477766</v>
      </c>
      <c r="F193" s="340">
        <v>7.48811527575028</v>
      </c>
      <c r="G193" s="340">
        <v>92.511884724249697</v>
      </c>
    </row>
    <row r="194" spans="1:7" x14ac:dyDescent="0.25">
      <c r="A194" s="340" t="s">
        <v>126</v>
      </c>
      <c r="B194" s="340" t="s">
        <v>127</v>
      </c>
      <c r="C194" s="340" t="s">
        <v>14</v>
      </c>
      <c r="D194" s="340">
        <v>14251.437910176101</v>
      </c>
      <c r="E194" s="340">
        <v>170766.91330075599</v>
      </c>
      <c r="F194" s="340">
        <v>7.7027158748855902</v>
      </c>
      <c r="G194" s="340">
        <v>92.297284125114402</v>
      </c>
    </row>
    <row r="195" spans="1:7" x14ac:dyDescent="0.25">
      <c r="A195" s="340" t="s">
        <v>126</v>
      </c>
      <c r="B195" s="340" t="s">
        <v>127</v>
      </c>
      <c r="C195" s="340" t="s">
        <v>15</v>
      </c>
      <c r="D195" s="340">
        <v>19296.817527300002</v>
      </c>
      <c r="E195" s="340">
        <v>186373.89115810001</v>
      </c>
      <c r="F195" s="340">
        <v>9.38238490577527</v>
      </c>
      <c r="G195" s="340">
        <v>90.617615094224703</v>
      </c>
    </row>
    <row r="196" spans="1:7" x14ac:dyDescent="0.25">
      <c r="A196" s="340" t="s">
        <v>128</v>
      </c>
      <c r="B196" s="340" t="s">
        <v>129</v>
      </c>
      <c r="C196" s="340" t="s">
        <v>14</v>
      </c>
      <c r="D196" s="340">
        <v>1324.4787236795401</v>
      </c>
      <c r="E196" s="340">
        <v>72459.818639517602</v>
      </c>
      <c r="F196" s="340">
        <v>1.7950685593167599</v>
      </c>
      <c r="G196" s="340">
        <v>98.204931440683197</v>
      </c>
    </row>
    <row r="197" spans="1:7" x14ac:dyDescent="0.25">
      <c r="A197" s="340" t="s">
        <v>128</v>
      </c>
      <c r="B197" s="340" t="s">
        <v>129</v>
      </c>
      <c r="C197" s="340" t="s">
        <v>15</v>
      </c>
      <c r="D197" s="340">
        <v>1483.9865153000001</v>
      </c>
      <c r="E197" s="340">
        <v>76167.897453900005</v>
      </c>
      <c r="F197" s="340">
        <v>1.91107599641576</v>
      </c>
      <c r="G197" s="340">
        <v>98.088924003584196</v>
      </c>
    </row>
    <row r="198" spans="1:7" x14ac:dyDescent="0.25">
      <c r="A198" s="340" t="s">
        <v>132</v>
      </c>
      <c r="B198" s="340" t="s">
        <v>133</v>
      </c>
      <c r="C198" s="340" t="s">
        <v>14</v>
      </c>
      <c r="D198" s="340">
        <v>2476.7617105853401</v>
      </c>
      <c r="E198" s="340">
        <v>37902.3218416952</v>
      </c>
      <c r="F198" s="340">
        <v>6.1337739559605797</v>
      </c>
      <c r="G198" s="340">
        <v>93.866226044039394</v>
      </c>
    </row>
    <row r="199" spans="1:7" x14ac:dyDescent="0.25">
      <c r="A199" s="340" t="s">
        <v>132</v>
      </c>
      <c r="B199" s="340" t="s">
        <v>133</v>
      </c>
      <c r="C199" s="340" t="s">
        <v>15</v>
      </c>
      <c r="D199" s="340">
        <v>3452.5894607999999</v>
      </c>
      <c r="E199" s="340">
        <v>35276.006275599997</v>
      </c>
      <c r="F199" s="340">
        <v>8.9148325549924401</v>
      </c>
      <c r="G199" s="340">
        <v>91.085167445007599</v>
      </c>
    </row>
    <row r="200" spans="1:7" x14ac:dyDescent="0.25">
      <c r="A200" s="340" t="s">
        <v>134</v>
      </c>
      <c r="B200" s="340" t="s">
        <v>135</v>
      </c>
      <c r="C200" s="340" t="s">
        <v>14</v>
      </c>
      <c r="D200" s="340">
        <v>9276.5332755635409</v>
      </c>
      <c r="E200" s="340">
        <v>109749.56538214799</v>
      </c>
      <c r="F200" s="340">
        <v>7.7936968279877004</v>
      </c>
      <c r="G200" s="340">
        <v>92.206303172012298</v>
      </c>
    </row>
    <row r="201" spans="1:7" x14ac:dyDescent="0.25">
      <c r="A201" s="340" t="s">
        <v>134</v>
      </c>
      <c r="B201" s="340" t="s">
        <v>135</v>
      </c>
      <c r="C201" s="340" t="s">
        <v>15</v>
      </c>
      <c r="D201" s="340">
        <v>9798.2157100000004</v>
      </c>
      <c r="E201" s="340">
        <v>125855.4402249</v>
      </c>
      <c r="F201" s="340">
        <v>7.2229647203184504</v>
      </c>
      <c r="G201" s="340">
        <v>92.777035279681598</v>
      </c>
    </row>
    <row r="202" spans="1:7" x14ac:dyDescent="0.25">
      <c r="A202" s="340" t="s">
        <v>136</v>
      </c>
      <c r="B202" s="340" t="s">
        <v>137</v>
      </c>
      <c r="C202" s="340" t="s">
        <v>14</v>
      </c>
      <c r="D202" s="340">
        <v>6177.63376430672</v>
      </c>
      <c r="E202" s="340">
        <v>95735.847002579394</v>
      </c>
      <c r="F202" s="340">
        <v>6.0616453464456299</v>
      </c>
      <c r="G202" s="340">
        <v>93.938354653554399</v>
      </c>
    </row>
    <row r="203" spans="1:7" x14ac:dyDescent="0.25">
      <c r="A203" s="340" t="s">
        <v>136</v>
      </c>
      <c r="B203" s="340" t="s">
        <v>137</v>
      </c>
      <c r="C203" s="340" t="s">
        <v>15</v>
      </c>
      <c r="D203" s="340">
        <v>11180.743653400001</v>
      </c>
      <c r="E203" s="340">
        <v>114579.3671432</v>
      </c>
      <c r="F203" s="340">
        <v>8.8905326041604305</v>
      </c>
      <c r="G203" s="340">
        <v>91.109467395839602</v>
      </c>
    </row>
    <row r="204" spans="1:7" x14ac:dyDescent="0.25">
      <c r="A204" s="340" t="s">
        <v>138</v>
      </c>
      <c r="B204" s="340" t="s">
        <v>139</v>
      </c>
      <c r="C204" s="340" t="s">
        <v>14</v>
      </c>
      <c r="D204" s="340">
        <v>3351.5608935191799</v>
      </c>
      <c r="E204" s="340">
        <v>53930.207729809801</v>
      </c>
      <c r="F204" s="340">
        <v>5.8510080503244204</v>
      </c>
      <c r="G204" s="340">
        <v>94.148991949675604</v>
      </c>
    </row>
    <row r="205" spans="1:7" x14ac:dyDescent="0.25">
      <c r="A205" s="340" t="s">
        <v>138</v>
      </c>
      <c r="B205" s="340" t="s">
        <v>139</v>
      </c>
      <c r="C205" s="340" t="s">
        <v>15</v>
      </c>
      <c r="D205" s="340">
        <v>6180.6406519000002</v>
      </c>
      <c r="E205" s="340">
        <v>64251.215647899997</v>
      </c>
      <c r="F205" s="340">
        <v>8.7753482253705002</v>
      </c>
      <c r="G205" s="340">
        <v>91.224651774629507</v>
      </c>
    </row>
    <row r="206" spans="1:7" x14ac:dyDescent="0.25">
      <c r="A206" s="340" t="s">
        <v>140</v>
      </c>
      <c r="B206" s="340" t="s">
        <v>141</v>
      </c>
      <c r="C206" s="340" t="s">
        <v>14</v>
      </c>
      <c r="D206" s="340">
        <v>9895.6428069465092</v>
      </c>
      <c r="E206" s="340">
        <v>196286.910573145</v>
      </c>
      <c r="F206" s="340">
        <v>4.7994569107426699</v>
      </c>
      <c r="G206" s="340">
        <v>95.200543089257295</v>
      </c>
    </row>
    <row r="207" spans="1:7" x14ac:dyDescent="0.25">
      <c r="A207" s="340" t="s">
        <v>140</v>
      </c>
      <c r="B207" s="340" t="s">
        <v>141</v>
      </c>
      <c r="C207" s="340" t="s">
        <v>15</v>
      </c>
      <c r="D207" s="340">
        <v>16124.0314652</v>
      </c>
      <c r="E207" s="340">
        <v>217568.47415630001</v>
      </c>
      <c r="F207" s="340">
        <v>6.8996784566618796</v>
      </c>
      <c r="G207" s="340">
        <v>93.100321543338097</v>
      </c>
    </row>
    <row r="208" spans="1:7" x14ac:dyDescent="0.25">
      <c r="A208" s="340" t="s">
        <v>142</v>
      </c>
      <c r="B208" s="340" t="s">
        <v>143</v>
      </c>
      <c r="C208" s="340" t="s">
        <v>14</v>
      </c>
      <c r="D208" s="340">
        <v>10205.2947668581</v>
      </c>
      <c r="E208" s="340">
        <v>312741.61319678801</v>
      </c>
      <c r="F208" s="340">
        <v>3.1600534066754098</v>
      </c>
      <c r="G208" s="340">
        <v>96.839946593324598</v>
      </c>
    </row>
    <row r="209" spans="1:7" x14ac:dyDescent="0.25">
      <c r="A209" s="340" t="s">
        <v>142</v>
      </c>
      <c r="B209" s="340" t="s">
        <v>143</v>
      </c>
      <c r="C209" s="340" t="s">
        <v>15</v>
      </c>
      <c r="D209" s="340">
        <v>15887.583501499999</v>
      </c>
      <c r="E209" s="340">
        <v>349196.26282459998</v>
      </c>
      <c r="F209" s="340">
        <v>4.3517629337423198</v>
      </c>
      <c r="G209" s="340">
        <v>95.648237066257707</v>
      </c>
    </row>
    <row r="210" spans="1:7" x14ac:dyDescent="0.25">
      <c r="A210" s="340" t="s">
        <v>144</v>
      </c>
      <c r="B210" s="340" t="s">
        <v>145</v>
      </c>
      <c r="C210" s="340" t="s">
        <v>14</v>
      </c>
      <c r="D210" s="340">
        <v>3186.8900657315198</v>
      </c>
      <c r="E210" s="340">
        <v>119892.057928369</v>
      </c>
      <c r="F210" s="340">
        <v>2.5893055779809502</v>
      </c>
      <c r="G210" s="340">
        <v>97.410694422019006</v>
      </c>
    </row>
    <row r="211" spans="1:7" x14ac:dyDescent="0.25">
      <c r="A211" s="340" t="s">
        <v>144</v>
      </c>
      <c r="B211" s="340" t="s">
        <v>145</v>
      </c>
      <c r="C211" s="340" t="s">
        <v>15</v>
      </c>
      <c r="D211" s="340">
        <v>4010.0842639000002</v>
      </c>
      <c r="E211" s="340">
        <v>142766.8163643</v>
      </c>
      <c r="F211" s="340">
        <v>2.73209493233403</v>
      </c>
      <c r="G211" s="340">
        <v>97.267905067666007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815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667</v>
      </c>
      <c r="E221" s="5" t="s">
        <v>668</v>
      </c>
      <c r="F221" s="5" t="s">
        <v>669</v>
      </c>
      <c r="G221" s="5" t="s">
        <v>670</v>
      </c>
    </row>
    <row r="222" spans="1:7" x14ac:dyDescent="0.25">
      <c r="A222" s="341" t="s">
        <v>149</v>
      </c>
      <c r="B222" s="341" t="s">
        <v>150</v>
      </c>
      <c r="C222" s="341" t="s">
        <v>14</v>
      </c>
      <c r="D222" s="341">
        <v>357.61304270378503</v>
      </c>
      <c r="E222" s="341">
        <v>14742.124696188001</v>
      </c>
      <c r="F222" s="341">
        <v>2.3683394300464999</v>
      </c>
      <c r="G222" s="341">
        <v>97.631660569953496</v>
      </c>
    </row>
    <row r="223" spans="1:7" x14ac:dyDescent="0.25">
      <c r="A223" s="341" t="s">
        <v>149</v>
      </c>
      <c r="B223" s="341" t="s">
        <v>150</v>
      </c>
      <c r="C223" s="341" t="s">
        <v>15</v>
      </c>
      <c r="D223" s="341">
        <v>444.02830949999998</v>
      </c>
      <c r="E223" s="341">
        <v>19258.377321399999</v>
      </c>
      <c r="F223" s="341">
        <v>2.2536756060062699</v>
      </c>
      <c r="G223" s="341">
        <v>97.746324393993703</v>
      </c>
    </row>
    <row r="224" spans="1:7" x14ac:dyDescent="0.25">
      <c r="A224" s="341" t="s">
        <v>151</v>
      </c>
      <c r="B224" s="341" t="s">
        <v>152</v>
      </c>
      <c r="C224" s="341" t="s">
        <v>14</v>
      </c>
      <c r="D224" s="341">
        <v>74.701622253136307</v>
      </c>
      <c r="E224" s="341">
        <v>12385.942363373601</v>
      </c>
      <c r="F224" s="341">
        <v>0.59950049402987704</v>
      </c>
      <c r="G224" s="341">
        <v>99.400499505970103</v>
      </c>
    </row>
    <row r="225" spans="1:7" x14ac:dyDescent="0.25">
      <c r="A225" s="341" t="s">
        <v>151</v>
      </c>
      <c r="B225" s="341" t="s">
        <v>152</v>
      </c>
      <c r="C225" s="341" t="s">
        <v>15</v>
      </c>
      <c r="D225" s="341">
        <v>124.4715693</v>
      </c>
      <c r="E225" s="341">
        <v>15453.4532208</v>
      </c>
      <c r="F225" s="341">
        <v>0.79902535785192297</v>
      </c>
      <c r="G225" s="341">
        <v>99.200974642148097</v>
      </c>
    </row>
    <row r="226" spans="1:7" x14ac:dyDescent="0.25">
      <c r="A226" s="341" t="s">
        <v>153</v>
      </c>
      <c r="B226" s="341" t="s">
        <v>154</v>
      </c>
      <c r="C226" s="341" t="s">
        <v>14</v>
      </c>
      <c r="D226" s="341">
        <v>716.77436569061001</v>
      </c>
      <c r="E226" s="341">
        <v>12454.296557027301</v>
      </c>
      <c r="F226" s="341">
        <v>5.4420355785519003</v>
      </c>
      <c r="G226" s="341">
        <v>94.557964421448105</v>
      </c>
    </row>
    <row r="227" spans="1:7" x14ac:dyDescent="0.25">
      <c r="A227" s="341" t="s">
        <v>153</v>
      </c>
      <c r="B227" s="341" t="s">
        <v>155</v>
      </c>
      <c r="C227" s="341" t="s">
        <v>15</v>
      </c>
      <c r="D227" s="341">
        <v>1831.0495129000001</v>
      </c>
      <c r="E227" s="341">
        <v>13586.7715766</v>
      </c>
      <c r="F227" s="341">
        <v>11.8761886149204</v>
      </c>
      <c r="G227" s="341">
        <v>88.123811385079605</v>
      </c>
    </row>
    <row r="228" spans="1:7" x14ac:dyDescent="0.25">
      <c r="A228" s="341" t="s">
        <v>156</v>
      </c>
      <c r="B228" s="341" t="s">
        <v>157</v>
      </c>
      <c r="C228" s="341" t="s">
        <v>14</v>
      </c>
      <c r="D228" s="341">
        <v>21.710953751318002</v>
      </c>
      <c r="E228" s="341">
        <v>11448.975504152</v>
      </c>
      <c r="F228" s="341">
        <v>0.189273360674584</v>
      </c>
      <c r="G228" s="341">
        <v>99.810726639325395</v>
      </c>
    </row>
    <row r="229" spans="1:7" x14ac:dyDescent="0.25">
      <c r="A229" s="341" t="s">
        <v>156</v>
      </c>
      <c r="B229" s="341" t="s">
        <v>157</v>
      </c>
      <c r="C229" s="341" t="s">
        <v>15</v>
      </c>
      <c r="D229" s="341">
        <v>65.599018000000001</v>
      </c>
      <c r="E229" s="341">
        <v>13416.6708119</v>
      </c>
      <c r="F229" s="341">
        <v>0.48655767038959002</v>
      </c>
      <c r="G229" s="341">
        <v>99.513442329610399</v>
      </c>
    </row>
    <row r="230" spans="1:7" x14ac:dyDescent="0.25">
      <c r="A230" s="341" t="s">
        <v>158</v>
      </c>
      <c r="B230" s="341" t="s">
        <v>159</v>
      </c>
      <c r="C230" s="341" t="s">
        <v>14</v>
      </c>
      <c r="D230" s="341">
        <v>75.817942037880698</v>
      </c>
      <c r="E230" s="341">
        <v>7683.9302335641596</v>
      </c>
      <c r="F230" s="341">
        <v>0.97706704292627899</v>
      </c>
      <c r="G230" s="341">
        <v>99.022932957073706</v>
      </c>
    </row>
    <row r="231" spans="1:7" x14ac:dyDescent="0.25">
      <c r="A231" s="341" t="s">
        <v>158</v>
      </c>
      <c r="B231" s="341" t="s">
        <v>159</v>
      </c>
      <c r="C231" s="341" t="s">
        <v>15</v>
      </c>
      <c r="D231" s="341">
        <v>48.225178399999997</v>
      </c>
      <c r="E231" s="341">
        <v>10816.417764899999</v>
      </c>
      <c r="F231" s="341">
        <v>0.44387264866112802</v>
      </c>
      <c r="G231" s="341">
        <v>99.556127351338901</v>
      </c>
    </row>
    <row r="232" spans="1:7" x14ac:dyDescent="0.25">
      <c r="A232" s="341" t="s">
        <v>110</v>
      </c>
      <c r="B232" s="341" t="s">
        <v>160</v>
      </c>
      <c r="C232" s="341" t="s">
        <v>14</v>
      </c>
      <c r="D232" s="341">
        <v>1434.6792808385601</v>
      </c>
      <c r="E232" s="341">
        <v>21275.680774857599</v>
      </c>
      <c r="F232" s="341">
        <v>6.3172898946563203</v>
      </c>
      <c r="G232" s="341">
        <v>93.682710105343702</v>
      </c>
    </row>
    <row r="233" spans="1:7" x14ac:dyDescent="0.25">
      <c r="A233" s="341" t="s">
        <v>110</v>
      </c>
      <c r="B233" s="341" t="s">
        <v>160</v>
      </c>
      <c r="C233" s="341" t="s">
        <v>15</v>
      </c>
      <c r="D233" s="341">
        <v>1669.7688129999999</v>
      </c>
      <c r="E233" s="341">
        <v>23844.2128553</v>
      </c>
      <c r="F233" s="341">
        <v>6.5445246246085302</v>
      </c>
      <c r="G233" s="341">
        <v>93.455475375391501</v>
      </c>
    </row>
    <row r="234" spans="1:7" x14ac:dyDescent="0.25">
      <c r="A234" s="341" t="s">
        <v>161</v>
      </c>
      <c r="B234" s="341" t="s">
        <v>162</v>
      </c>
      <c r="C234" s="341" t="s">
        <v>14</v>
      </c>
      <c r="D234" s="341">
        <v>154.66218295595999</v>
      </c>
      <c r="E234" s="341">
        <v>17367.4681017566</v>
      </c>
      <c r="F234" s="341">
        <v>0.88266769190101202</v>
      </c>
      <c r="G234" s="341">
        <v>99.117332308098995</v>
      </c>
    </row>
    <row r="235" spans="1:7" x14ac:dyDescent="0.25">
      <c r="A235" s="341" t="s">
        <v>161</v>
      </c>
      <c r="B235" s="341" t="s">
        <v>162</v>
      </c>
      <c r="C235" s="341" t="s">
        <v>15</v>
      </c>
      <c r="D235" s="341">
        <v>65.759563799999995</v>
      </c>
      <c r="E235" s="341">
        <v>19032.393657799999</v>
      </c>
      <c r="F235" s="341">
        <v>0.344324202643981</v>
      </c>
      <c r="G235" s="341">
        <v>99.655675797355997</v>
      </c>
    </row>
    <row r="236" spans="1:7" x14ac:dyDescent="0.25">
      <c r="A236" s="341" t="s">
        <v>163</v>
      </c>
      <c r="B236" s="341" t="s">
        <v>164</v>
      </c>
      <c r="C236" s="341" t="s">
        <v>14</v>
      </c>
      <c r="D236" s="341">
        <v>78.005631827292703</v>
      </c>
      <c r="E236" s="341">
        <v>15260.4945822346</v>
      </c>
      <c r="F236" s="341">
        <v>0.508561011433043</v>
      </c>
      <c r="G236" s="341">
        <v>99.491438988566998</v>
      </c>
    </row>
    <row r="237" spans="1:7" x14ac:dyDescent="0.25">
      <c r="A237" s="341" t="s">
        <v>163</v>
      </c>
      <c r="B237" s="341" t="s">
        <v>164</v>
      </c>
      <c r="C237" s="341" t="s">
        <v>15</v>
      </c>
      <c r="D237" s="341">
        <v>148.38248390000001</v>
      </c>
      <c r="E237" s="341">
        <v>19811.583858599999</v>
      </c>
      <c r="F237" s="341">
        <v>0.74340047149305499</v>
      </c>
      <c r="G237" s="341">
        <v>99.256599528506896</v>
      </c>
    </row>
    <row r="238" spans="1:7" x14ac:dyDescent="0.25">
      <c r="A238" s="341" t="s">
        <v>165</v>
      </c>
      <c r="B238" s="341" t="s">
        <v>166</v>
      </c>
      <c r="C238" s="341" t="s">
        <v>14</v>
      </c>
      <c r="D238" s="341">
        <v>70.524236216856394</v>
      </c>
      <c r="E238" s="341">
        <v>14536.496933750699</v>
      </c>
      <c r="F238" s="341">
        <v>0.48281052923957102</v>
      </c>
      <c r="G238" s="341">
        <v>99.5171894707604</v>
      </c>
    </row>
    <row r="239" spans="1:7" x14ac:dyDescent="0.25">
      <c r="A239" s="341" t="s">
        <v>165</v>
      </c>
      <c r="B239" s="341" t="s">
        <v>166</v>
      </c>
      <c r="C239" s="341" t="s">
        <v>15</v>
      </c>
      <c r="D239" s="341">
        <v>52.509786499999997</v>
      </c>
      <c r="E239" s="341">
        <v>17341.228764300002</v>
      </c>
      <c r="F239" s="341">
        <v>0.30188901797414303</v>
      </c>
      <c r="G239" s="341">
        <v>99.698110982025895</v>
      </c>
    </row>
    <row r="240" spans="1:7" x14ac:dyDescent="0.25">
      <c r="A240" s="341" t="s">
        <v>112</v>
      </c>
      <c r="B240" s="341" t="s">
        <v>167</v>
      </c>
      <c r="C240" s="341" t="s">
        <v>14</v>
      </c>
      <c r="D240" s="341">
        <v>322.73820731387298</v>
      </c>
      <c r="E240" s="341">
        <v>20410.931303870999</v>
      </c>
      <c r="F240" s="341">
        <v>1.5565899086978801</v>
      </c>
      <c r="G240" s="341">
        <v>98.443410091302098</v>
      </c>
    </row>
    <row r="241" spans="1:7" x14ac:dyDescent="0.25">
      <c r="A241" s="341" t="s">
        <v>112</v>
      </c>
      <c r="B241" s="341" t="s">
        <v>167</v>
      </c>
      <c r="C241" s="341" t="s">
        <v>15</v>
      </c>
      <c r="D241" s="341">
        <v>744.8160408</v>
      </c>
      <c r="E241" s="341">
        <v>22212.8297924</v>
      </c>
      <c r="F241" s="341">
        <v>3.2443049527442902</v>
      </c>
      <c r="G241" s="341">
        <v>96.755695047255699</v>
      </c>
    </row>
    <row r="242" spans="1:7" x14ac:dyDescent="0.25">
      <c r="A242" s="341" t="s">
        <v>114</v>
      </c>
      <c r="B242" s="341" t="s">
        <v>168</v>
      </c>
      <c r="C242" s="341" t="s">
        <v>14</v>
      </c>
      <c r="D242" s="341">
        <v>459.02479670017198</v>
      </c>
      <c r="E242" s="341">
        <v>53270.0290323601</v>
      </c>
      <c r="F242" s="341">
        <v>0.85433255191979796</v>
      </c>
      <c r="G242" s="341">
        <v>99.145667448080204</v>
      </c>
    </row>
    <row r="243" spans="1:7" x14ac:dyDescent="0.25">
      <c r="A243" s="341" t="s">
        <v>114</v>
      </c>
      <c r="B243" s="341" t="s">
        <v>168</v>
      </c>
      <c r="C243" s="341" t="s">
        <v>15</v>
      </c>
      <c r="D243" s="341">
        <v>145.46802120000001</v>
      </c>
      <c r="E243" s="341">
        <v>60538.157393300004</v>
      </c>
      <c r="F243" s="341">
        <v>0.239715442520745</v>
      </c>
      <c r="G243" s="341">
        <v>99.760284557479295</v>
      </c>
    </row>
    <row r="244" spans="1:7" x14ac:dyDescent="0.25">
      <c r="A244" s="341" t="s">
        <v>124</v>
      </c>
      <c r="B244" s="341" t="s">
        <v>169</v>
      </c>
      <c r="C244" s="341" t="s">
        <v>14</v>
      </c>
      <c r="D244" s="341">
        <v>180.204665045166</v>
      </c>
      <c r="E244" s="341">
        <v>30987.885961181499</v>
      </c>
      <c r="F244" s="341">
        <v>0.57817037047990005</v>
      </c>
      <c r="G244" s="341">
        <v>99.421829629520104</v>
      </c>
    </row>
    <row r="245" spans="1:7" x14ac:dyDescent="0.25">
      <c r="A245" s="341" t="s">
        <v>124</v>
      </c>
      <c r="B245" s="341" t="s">
        <v>169</v>
      </c>
      <c r="C245" s="341" t="s">
        <v>15</v>
      </c>
      <c r="D245" s="341">
        <v>1009.5730685</v>
      </c>
      <c r="E245" s="341">
        <v>36052.141043399999</v>
      </c>
      <c r="F245" s="341">
        <v>2.7240323139178302</v>
      </c>
      <c r="G245" s="341">
        <v>97.275967686082197</v>
      </c>
    </row>
    <row r="246" spans="1:7" x14ac:dyDescent="0.25">
      <c r="A246" s="341" t="s">
        <v>126</v>
      </c>
      <c r="B246" s="341" t="s">
        <v>170</v>
      </c>
      <c r="C246" s="341" t="s">
        <v>14</v>
      </c>
      <c r="D246" s="341">
        <v>616.57987306101802</v>
      </c>
      <c r="E246" s="341">
        <v>35802.196385921998</v>
      </c>
      <c r="F246" s="341">
        <v>1.6930274336412701</v>
      </c>
      <c r="G246" s="341">
        <v>98.306972566358695</v>
      </c>
    </row>
    <row r="247" spans="1:7" x14ac:dyDescent="0.25">
      <c r="A247" s="341" t="s">
        <v>126</v>
      </c>
      <c r="B247" s="341" t="s">
        <v>170</v>
      </c>
      <c r="C247" s="341" t="s">
        <v>15</v>
      </c>
      <c r="D247" s="341">
        <v>692.51323630000002</v>
      </c>
      <c r="E247" s="341">
        <v>40884.258903399998</v>
      </c>
      <c r="F247" s="341">
        <v>1.6656253014859399</v>
      </c>
      <c r="G247" s="341">
        <v>98.334374698514097</v>
      </c>
    </row>
    <row r="248" spans="1:7" x14ac:dyDescent="0.25">
      <c r="A248" s="341" t="s">
        <v>171</v>
      </c>
      <c r="B248" s="341" t="s">
        <v>172</v>
      </c>
      <c r="C248" s="341" t="s">
        <v>14</v>
      </c>
      <c r="D248" s="341">
        <v>184.156627266615</v>
      </c>
      <c r="E248" s="341">
        <v>9645.2878544530304</v>
      </c>
      <c r="F248" s="341">
        <v>1.873520193426</v>
      </c>
      <c r="G248" s="341">
        <v>98.126479806573997</v>
      </c>
    </row>
    <row r="249" spans="1:7" x14ac:dyDescent="0.25">
      <c r="A249" s="341" t="s">
        <v>171</v>
      </c>
      <c r="B249" s="341" t="s">
        <v>172</v>
      </c>
      <c r="C249" s="341" t="s">
        <v>15</v>
      </c>
      <c r="D249" s="341">
        <v>194.9070116</v>
      </c>
      <c r="E249" s="341">
        <v>11471.054878200001</v>
      </c>
      <c r="F249" s="341">
        <v>1.6707324560216099</v>
      </c>
      <c r="G249" s="341">
        <v>98.329267543978403</v>
      </c>
    </row>
    <row r="250" spans="1:7" x14ac:dyDescent="0.25">
      <c r="A250" s="341" t="s">
        <v>173</v>
      </c>
      <c r="B250" s="341" t="s">
        <v>174</v>
      </c>
      <c r="C250" s="341" t="s">
        <v>14</v>
      </c>
      <c r="D250" s="341">
        <v>142.83908658833101</v>
      </c>
      <c r="E250" s="341">
        <v>17318.110469793301</v>
      </c>
      <c r="F250" s="341">
        <v>0.81804879011362996</v>
      </c>
      <c r="G250" s="341">
        <v>99.181951209886407</v>
      </c>
    </row>
    <row r="251" spans="1:7" x14ac:dyDescent="0.25">
      <c r="A251" s="341" t="s">
        <v>173</v>
      </c>
      <c r="B251" s="341" t="s">
        <v>174</v>
      </c>
      <c r="C251" s="341" t="s">
        <v>15</v>
      </c>
      <c r="D251" s="341">
        <v>426.08102539999999</v>
      </c>
      <c r="E251" s="341">
        <v>21823.199204299999</v>
      </c>
      <c r="F251" s="341">
        <v>1.91503285050649</v>
      </c>
      <c r="G251" s="341">
        <v>98.084967149493494</v>
      </c>
    </row>
    <row r="252" spans="1:7" x14ac:dyDescent="0.25">
      <c r="A252" s="341" t="s">
        <v>175</v>
      </c>
      <c r="B252" s="341" t="s">
        <v>176</v>
      </c>
      <c r="C252" s="341" t="s">
        <v>14</v>
      </c>
      <c r="D252" s="341">
        <v>220.106515772009</v>
      </c>
      <c r="E252" s="341">
        <v>32208.414439263401</v>
      </c>
      <c r="F252" s="341">
        <v>0.678743616081668</v>
      </c>
      <c r="G252" s="341">
        <v>99.321256383918296</v>
      </c>
    </row>
    <row r="253" spans="1:7" x14ac:dyDescent="0.25">
      <c r="A253" s="341" t="s">
        <v>175</v>
      </c>
      <c r="B253" s="341" t="s">
        <v>176</v>
      </c>
      <c r="C253" s="341" t="s">
        <v>15</v>
      </c>
      <c r="D253" s="341">
        <v>1017.9633863</v>
      </c>
      <c r="E253" s="341">
        <v>30264.0885481</v>
      </c>
      <c r="F253" s="341">
        <v>3.25414518342569</v>
      </c>
      <c r="G253" s="341">
        <v>96.745854816574294</v>
      </c>
    </row>
    <row r="254" spans="1:7" x14ac:dyDescent="0.25">
      <c r="A254" s="341" t="s">
        <v>177</v>
      </c>
      <c r="B254" s="341" t="s">
        <v>178</v>
      </c>
      <c r="C254" s="341" t="s">
        <v>14</v>
      </c>
      <c r="D254" s="341">
        <v>1303.93866843672</v>
      </c>
      <c r="E254" s="341">
        <v>33921.903694194203</v>
      </c>
      <c r="F254" s="341">
        <v>3.7016536184241602</v>
      </c>
      <c r="G254" s="341">
        <v>96.298346381575797</v>
      </c>
    </row>
    <row r="255" spans="1:7" x14ac:dyDescent="0.25">
      <c r="A255" s="341" t="s">
        <v>177</v>
      </c>
      <c r="B255" s="341" t="s">
        <v>178</v>
      </c>
      <c r="C255" s="341" t="s">
        <v>15</v>
      </c>
      <c r="D255" s="341">
        <v>1329.9075028</v>
      </c>
      <c r="E255" s="341">
        <v>35869.431858600001</v>
      </c>
      <c r="F255" s="341">
        <v>3.5750836590930999</v>
      </c>
      <c r="G255" s="341">
        <v>96.424916340906904</v>
      </c>
    </row>
    <row r="256" spans="1:7" x14ac:dyDescent="0.25">
      <c r="A256" s="341" t="s">
        <v>179</v>
      </c>
      <c r="B256" s="341" t="s">
        <v>180</v>
      </c>
      <c r="C256" s="341" t="s">
        <v>14</v>
      </c>
      <c r="D256" s="341">
        <v>2084.6517065642902</v>
      </c>
      <c r="E256" s="341">
        <v>52926.364349288197</v>
      </c>
      <c r="F256" s="341">
        <v>3.7895168204996401</v>
      </c>
      <c r="G256" s="341">
        <v>96.2104831795004</v>
      </c>
    </row>
    <row r="257" spans="1:7" x14ac:dyDescent="0.25">
      <c r="A257" s="341" t="s">
        <v>179</v>
      </c>
      <c r="B257" s="341" t="s">
        <v>180</v>
      </c>
      <c r="C257" s="341" t="s">
        <v>15</v>
      </c>
      <c r="D257" s="341">
        <v>1249.9520246</v>
      </c>
      <c r="E257" s="341">
        <v>62663.7521118</v>
      </c>
      <c r="F257" s="341">
        <v>1.9556870337736101</v>
      </c>
      <c r="G257" s="341">
        <v>98.0443129662264</v>
      </c>
    </row>
    <row r="258" spans="1:7" x14ac:dyDescent="0.25">
      <c r="A258" s="341" t="s">
        <v>181</v>
      </c>
      <c r="B258" s="341" t="s">
        <v>182</v>
      </c>
      <c r="C258" s="341" t="s">
        <v>14</v>
      </c>
      <c r="D258" s="341">
        <v>5066.5979401227096</v>
      </c>
      <c r="E258" s="341">
        <v>84431.429838478303</v>
      </c>
      <c r="F258" s="341">
        <v>5.6611280336326404</v>
      </c>
      <c r="G258" s="341">
        <v>94.338871966367293</v>
      </c>
    </row>
    <row r="259" spans="1:7" x14ac:dyDescent="0.25">
      <c r="A259" s="341" t="s">
        <v>181</v>
      </c>
      <c r="B259" s="341" t="s">
        <v>182</v>
      </c>
      <c r="C259" s="341" t="s">
        <v>15</v>
      </c>
      <c r="D259" s="341">
        <v>5586.5934754999998</v>
      </c>
      <c r="E259" s="341">
        <v>94184.145387900004</v>
      </c>
      <c r="F259" s="341">
        <v>5.5994307941818704</v>
      </c>
      <c r="G259" s="341">
        <v>94.400569205818101</v>
      </c>
    </row>
    <row r="260" spans="1:7" x14ac:dyDescent="0.25">
      <c r="A260" s="341" t="s">
        <v>183</v>
      </c>
      <c r="B260" s="341" t="s">
        <v>184</v>
      </c>
      <c r="C260" s="341" t="s">
        <v>14</v>
      </c>
      <c r="D260" s="341">
        <v>1223.12906016546</v>
      </c>
      <c r="E260" s="341">
        <v>31624.218107909601</v>
      </c>
      <c r="F260" s="341">
        <v>3.7236768433897902</v>
      </c>
      <c r="G260" s="341">
        <v>96.276323156610204</v>
      </c>
    </row>
    <row r="261" spans="1:7" x14ac:dyDescent="0.25">
      <c r="A261" s="341" t="s">
        <v>183</v>
      </c>
      <c r="B261" s="341" t="s">
        <v>184</v>
      </c>
      <c r="C261" s="341" t="s">
        <v>15</v>
      </c>
      <c r="D261" s="341">
        <v>1512.0299614</v>
      </c>
      <c r="E261" s="341">
        <v>39296.7569515</v>
      </c>
      <c r="F261" s="341">
        <v>3.7051578245322299</v>
      </c>
      <c r="G261" s="341">
        <v>96.294842175467807</v>
      </c>
    </row>
    <row r="262" spans="1:7" x14ac:dyDescent="0.25">
      <c r="A262" s="341" t="s">
        <v>185</v>
      </c>
      <c r="B262" s="341" t="s">
        <v>186</v>
      </c>
      <c r="C262" s="341" t="s">
        <v>14</v>
      </c>
      <c r="D262" s="341">
        <v>1605.8134099465999</v>
      </c>
      <c r="E262" s="341">
        <v>38347.600928948399</v>
      </c>
      <c r="F262" s="341">
        <v>4.0192144689454601</v>
      </c>
      <c r="G262" s="341">
        <v>95.980785531054494</v>
      </c>
    </row>
    <row r="263" spans="1:7" x14ac:dyDescent="0.25">
      <c r="A263" s="341" t="s">
        <v>185</v>
      </c>
      <c r="B263" s="341" t="s">
        <v>186</v>
      </c>
      <c r="C263" s="341" t="s">
        <v>15</v>
      </c>
      <c r="D263" s="341">
        <v>1255.3804061999999</v>
      </c>
      <c r="E263" s="341">
        <v>45810.963684100003</v>
      </c>
      <c r="F263" s="341">
        <v>2.6672571036991202</v>
      </c>
      <c r="G263" s="341">
        <v>97.3327428963009</v>
      </c>
    </row>
    <row r="264" spans="1:7" x14ac:dyDescent="0.25">
      <c r="A264" s="341" t="s">
        <v>187</v>
      </c>
      <c r="B264" s="341" t="s">
        <v>188</v>
      </c>
      <c r="C264" s="341" t="s">
        <v>14</v>
      </c>
      <c r="D264" s="341">
        <v>2249.4628679790399</v>
      </c>
      <c r="E264" s="341">
        <v>27229.643300855801</v>
      </c>
      <c r="F264" s="341">
        <v>7.6307024205407004</v>
      </c>
      <c r="G264" s="341">
        <v>92.3692975794593</v>
      </c>
    </row>
    <row r="265" spans="1:7" x14ac:dyDescent="0.25">
      <c r="A265" s="341" t="s">
        <v>187</v>
      </c>
      <c r="B265" s="341" t="s">
        <v>188</v>
      </c>
      <c r="C265" s="341" t="s">
        <v>15</v>
      </c>
      <c r="D265" s="341">
        <v>2954.9976320999999</v>
      </c>
      <c r="E265" s="341">
        <v>30682.865952799999</v>
      </c>
      <c r="F265" s="341">
        <v>8.7847363571166106</v>
      </c>
      <c r="G265" s="341">
        <v>91.2152636428834</v>
      </c>
    </row>
    <row r="266" spans="1:7" x14ac:dyDescent="0.25">
      <c r="A266" s="341" t="s">
        <v>189</v>
      </c>
      <c r="B266" s="341" t="s">
        <v>190</v>
      </c>
      <c r="C266" s="341" t="s">
        <v>14</v>
      </c>
      <c r="D266" s="341">
        <v>279.96767361641798</v>
      </c>
      <c r="E266" s="341">
        <v>13351.2762978071</v>
      </c>
      <c r="F266" s="341">
        <v>2.0538673814608499</v>
      </c>
      <c r="G266" s="341">
        <v>97.946132618539096</v>
      </c>
    </row>
    <row r="267" spans="1:7" x14ac:dyDescent="0.25">
      <c r="A267" s="341" t="s">
        <v>189</v>
      </c>
      <c r="B267" s="341" t="s">
        <v>190</v>
      </c>
      <c r="C267" s="341" t="s">
        <v>15</v>
      </c>
      <c r="D267" s="341">
        <v>545.50715260000004</v>
      </c>
      <c r="E267" s="341">
        <v>15152.452816499999</v>
      </c>
      <c r="F267" s="341">
        <v>3.4750193889765399</v>
      </c>
      <c r="G267" s="341">
        <v>96.524980611023494</v>
      </c>
    </row>
    <row r="268" spans="1:7" x14ac:dyDescent="0.25">
      <c r="A268" s="341" t="s">
        <v>191</v>
      </c>
      <c r="B268" s="341" t="s">
        <v>192</v>
      </c>
      <c r="C268" s="341" t="s">
        <v>14</v>
      </c>
      <c r="D268" s="341">
        <v>1811.3434541133399</v>
      </c>
      <c r="E268" s="341">
        <v>21543.529925343999</v>
      </c>
      <c r="F268" s="341">
        <v>7.7557408455341097</v>
      </c>
      <c r="G268" s="341">
        <v>92.244259154465894</v>
      </c>
    </row>
    <row r="269" spans="1:7" x14ac:dyDescent="0.25">
      <c r="A269" s="341" t="s">
        <v>191</v>
      </c>
      <c r="B269" s="341" t="s">
        <v>192</v>
      </c>
      <c r="C269" s="341" t="s">
        <v>15</v>
      </c>
      <c r="D269" s="341">
        <v>1410.4065562000001</v>
      </c>
      <c r="E269" s="341">
        <v>25497.358013900001</v>
      </c>
      <c r="F269" s="341">
        <v>5.24163407378422</v>
      </c>
      <c r="G269" s="341">
        <v>94.758365926215802</v>
      </c>
    </row>
    <row r="270" spans="1:7" x14ac:dyDescent="0.25">
      <c r="A270" s="341" t="s">
        <v>193</v>
      </c>
      <c r="B270" s="341" t="s">
        <v>194</v>
      </c>
      <c r="C270" s="341" t="s">
        <v>14</v>
      </c>
      <c r="D270" s="341">
        <v>289.77265631457902</v>
      </c>
      <c r="E270" s="341">
        <v>7381.1987446253397</v>
      </c>
      <c r="F270" s="341">
        <v>3.77752231326365</v>
      </c>
      <c r="G270" s="341">
        <v>96.222477686736298</v>
      </c>
    </row>
    <row r="271" spans="1:7" x14ac:dyDescent="0.25">
      <c r="A271" s="341" t="s">
        <v>193</v>
      </c>
      <c r="B271" s="341" t="s">
        <v>194</v>
      </c>
      <c r="C271" s="341" t="s">
        <v>15</v>
      </c>
      <c r="D271" s="341">
        <v>417.66016009999998</v>
      </c>
      <c r="E271" s="341">
        <v>8968.0367602999995</v>
      </c>
      <c r="F271" s="341">
        <v>4.4499642769436498</v>
      </c>
      <c r="G271" s="341">
        <v>95.550035723056396</v>
      </c>
    </row>
    <row r="272" spans="1:7" x14ac:dyDescent="0.25">
      <c r="A272" s="341" t="s">
        <v>195</v>
      </c>
      <c r="B272" s="341" t="s">
        <v>196</v>
      </c>
      <c r="C272" s="341" t="s">
        <v>14</v>
      </c>
      <c r="D272" s="341">
        <v>197.91553414134401</v>
      </c>
      <c r="E272" s="341">
        <v>12987.1544721028</v>
      </c>
      <c r="F272" s="341">
        <v>1.5010578938725001</v>
      </c>
      <c r="G272" s="341">
        <v>98.498942106127501</v>
      </c>
    </row>
    <row r="273" spans="1:7" x14ac:dyDescent="0.25">
      <c r="A273" s="341" t="s">
        <v>195</v>
      </c>
      <c r="B273" s="341" t="s">
        <v>196</v>
      </c>
      <c r="C273" s="341" t="s">
        <v>15</v>
      </c>
      <c r="D273" s="341">
        <v>1900.1151643000001</v>
      </c>
      <c r="E273" s="341">
        <v>15818.6583835</v>
      </c>
      <c r="F273" s="341">
        <v>10.7237397620894</v>
      </c>
      <c r="G273" s="341">
        <v>89.276260237910606</v>
      </c>
    </row>
    <row r="274" spans="1:7" x14ac:dyDescent="0.25">
      <c r="A274" s="341" t="s">
        <v>197</v>
      </c>
      <c r="B274" s="341" t="s">
        <v>198</v>
      </c>
      <c r="C274" s="341" t="s">
        <v>14</v>
      </c>
      <c r="D274" s="341">
        <v>415.153003275358</v>
      </c>
      <c r="E274" s="341">
        <v>16555.867910064098</v>
      </c>
      <c r="F274" s="341">
        <v>2.4462464892082099</v>
      </c>
      <c r="G274" s="341">
        <v>97.553753510791793</v>
      </c>
    </row>
    <row r="275" spans="1:7" x14ac:dyDescent="0.25">
      <c r="A275" s="341" t="s">
        <v>197</v>
      </c>
      <c r="B275" s="341" t="s">
        <v>198</v>
      </c>
      <c r="C275" s="341" t="s">
        <v>15</v>
      </c>
      <c r="D275" s="341">
        <v>982.05511420000005</v>
      </c>
      <c r="E275" s="341">
        <v>17849.898969400001</v>
      </c>
      <c r="F275" s="341">
        <v>5.2148338395495202</v>
      </c>
      <c r="G275" s="341">
        <v>94.785166160450501</v>
      </c>
    </row>
    <row r="276" spans="1:7" x14ac:dyDescent="0.25">
      <c r="A276" s="341" t="s">
        <v>199</v>
      </c>
      <c r="B276" s="341" t="s">
        <v>200</v>
      </c>
      <c r="C276" s="341" t="s">
        <v>14</v>
      </c>
      <c r="D276" s="341">
        <v>1661.53745765504</v>
      </c>
      <c r="E276" s="341">
        <v>26350.684030922199</v>
      </c>
      <c r="F276" s="341">
        <v>5.9314733689813801</v>
      </c>
      <c r="G276" s="341">
        <v>94.068526631018599</v>
      </c>
    </row>
    <row r="277" spans="1:7" x14ac:dyDescent="0.25">
      <c r="A277" s="341" t="s">
        <v>199</v>
      </c>
      <c r="B277" s="341" t="s">
        <v>200</v>
      </c>
      <c r="C277" s="341" t="s">
        <v>15</v>
      </c>
      <c r="D277" s="341">
        <v>3027.070099</v>
      </c>
      <c r="E277" s="341">
        <v>31663.147592900001</v>
      </c>
      <c r="F277" s="341">
        <v>8.7260049097553107</v>
      </c>
      <c r="G277" s="341">
        <v>91.273995090244696</v>
      </c>
    </row>
    <row r="278" spans="1:7" x14ac:dyDescent="0.25">
      <c r="A278" s="341" t="s">
        <v>201</v>
      </c>
      <c r="B278" s="341" t="s">
        <v>202</v>
      </c>
      <c r="C278" s="341" t="s">
        <v>14</v>
      </c>
      <c r="D278" s="341">
        <v>323.705522269737</v>
      </c>
      <c r="E278" s="341">
        <v>32206.1382582482</v>
      </c>
      <c r="F278" s="341">
        <v>0.99510321799824697</v>
      </c>
      <c r="G278" s="341">
        <v>99.004896782001794</v>
      </c>
    </row>
    <row r="279" spans="1:7" x14ac:dyDescent="0.25">
      <c r="A279" s="341" t="s">
        <v>201</v>
      </c>
      <c r="B279" s="341" t="s">
        <v>202</v>
      </c>
      <c r="C279" s="341" t="s">
        <v>15</v>
      </c>
      <c r="D279" s="341">
        <v>640.27550819999999</v>
      </c>
      <c r="E279" s="341">
        <v>36428.977193300001</v>
      </c>
      <c r="F279" s="341">
        <v>1.7272414778787599</v>
      </c>
      <c r="G279" s="341">
        <v>98.272758522121293</v>
      </c>
    </row>
    <row r="280" spans="1:7" x14ac:dyDescent="0.25">
      <c r="A280" s="341" t="s">
        <v>203</v>
      </c>
      <c r="B280" s="341" t="s">
        <v>204</v>
      </c>
      <c r="C280" s="341" t="s">
        <v>14</v>
      </c>
      <c r="D280" s="341">
        <v>515.21840019651597</v>
      </c>
      <c r="E280" s="341">
        <v>17284.630802044201</v>
      </c>
      <c r="F280" s="341">
        <v>2.89450991602591</v>
      </c>
      <c r="G280" s="341">
        <v>97.105490083974104</v>
      </c>
    </row>
    <row r="281" spans="1:7" x14ac:dyDescent="0.25">
      <c r="A281" s="341" t="s">
        <v>203</v>
      </c>
      <c r="B281" s="341" t="s">
        <v>204</v>
      </c>
      <c r="C281" s="341" t="s">
        <v>15</v>
      </c>
      <c r="D281" s="341">
        <v>524.67958469999996</v>
      </c>
      <c r="E281" s="341">
        <v>20285.888591899999</v>
      </c>
      <c r="F281" s="341">
        <v>2.52121700977855</v>
      </c>
      <c r="G281" s="341">
        <v>97.478782990221404</v>
      </c>
    </row>
    <row r="282" spans="1:7" x14ac:dyDescent="0.25">
      <c r="A282" s="341" t="s">
        <v>205</v>
      </c>
      <c r="B282" s="341" t="s">
        <v>206</v>
      </c>
      <c r="C282" s="341" t="s">
        <v>14</v>
      </c>
      <c r="D282" s="341">
        <v>2017.7789234203301</v>
      </c>
      <c r="E282" s="341">
        <v>42632.742780612003</v>
      </c>
      <c r="F282" s="341">
        <v>4.5190489302571901</v>
      </c>
      <c r="G282" s="341">
        <v>95.480951069742801</v>
      </c>
    </row>
    <row r="283" spans="1:7" x14ac:dyDescent="0.25">
      <c r="A283" s="341" t="s">
        <v>205</v>
      </c>
      <c r="B283" s="341" t="s">
        <v>206</v>
      </c>
      <c r="C283" s="341" t="s">
        <v>15</v>
      </c>
      <c r="D283" s="341">
        <v>4171.9282929000001</v>
      </c>
      <c r="E283" s="341">
        <v>51309.559901300003</v>
      </c>
      <c r="F283" s="341">
        <v>7.5194960133317599</v>
      </c>
      <c r="G283" s="341">
        <v>92.480503986668197</v>
      </c>
    </row>
    <row r="284" spans="1:7" x14ac:dyDescent="0.25">
      <c r="A284" s="341" t="s">
        <v>207</v>
      </c>
      <c r="B284" s="341" t="s">
        <v>208</v>
      </c>
      <c r="C284" s="341" t="s">
        <v>14</v>
      </c>
      <c r="D284" s="341">
        <v>648.153190837225</v>
      </c>
      <c r="E284" s="341">
        <v>23463.9582599844</v>
      </c>
      <c r="F284" s="341">
        <v>2.68808143226767</v>
      </c>
      <c r="G284" s="341">
        <v>97.311918567732306</v>
      </c>
    </row>
    <row r="285" spans="1:7" x14ac:dyDescent="0.25">
      <c r="A285" s="341" t="s">
        <v>207</v>
      </c>
      <c r="B285" s="341" t="s">
        <v>208</v>
      </c>
      <c r="C285" s="341" t="s">
        <v>15</v>
      </c>
      <c r="D285" s="341">
        <v>1275.3694347000001</v>
      </c>
      <c r="E285" s="341">
        <v>23953.3851822</v>
      </c>
      <c r="F285" s="341">
        <v>5.0552215282385298</v>
      </c>
      <c r="G285" s="341">
        <v>94.944778471761495</v>
      </c>
    </row>
    <row r="286" spans="1:7" x14ac:dyDescent="0.25">
      <c r="A286" s="341" t="s">
        <v>209</v>
      </c>
      <c r="B286" s="341" t="s">
        <v>210</v>
      </c>
      <c r="C286" s="341" t="s">
        <v>14</v>
      </c>
      <c r="D286" s="341">
        <v>540.20772105843605</v>
      </c>
      <c r="E286" s="341">
        <v>25678.473536376499</v>
      </c>
      <c r="F286" s="341">
        <v>2.0603924192611598</v>
      </c>
      <c r="G286" s="341">
        <v>97.939607580738794</v>
      </c>
    </row>
    <row r="287" spans="1:7" x14ac:dyDescent="0.25">
      <c r="A287" s="341" t="s">
        <v>209</v>
      </c>
      <c r="B287" s="341" t="s">
        <v>210</v>
      </c>
      <c r="C287" s="341" t="s">
        <v>15</v>
      </c>
      <c r="D287" s="341">
        <v>368.34979700000002</v>
      </c>
      <c r="E287" s="341">
        <v>30629.5313069</v>
      </c>
      <c r="F287" s="341">
        <v>1.1883063741207001</v>
      </c>
      <c r="G287" s="341">
        <v>98.8116936258793</v>
      </c>
    </row>
    <row r="288" spans="1:7" x14ac:dyDescent="0.25">
      <c r="A288" s="341" t="s">
        <v>211</v>
      </c>
      <c r="B288" s="341" t="s">
        <v>212</v>
      </c>
      <c r="C288" s="341" t="s">
        <v>14</v>
      </c>
      <c r="D288" s="341">
        <v>896.78109530390304</v>
      </c>
      <c r="E288" s="341">
        <v>29085.944733865199</v>
      </c>
      <c r="F288" s="341">
        <v>2.9909925482207398</v>
      </c>
      <c r="G288" s="341">
        <v>97.009007451779297</v>
      </c>
    </row>
    <row r="289" spans="1:7" x14ac:dyDescent="0.25">
      <c r="A289" s="341" t="s">
        <v>211</v>
      </c>
      <c r="B289" s="341" t="s">
        <v>212</v>
      </c>
      <c r="C289" s="341" t="s">
        <v>15</v>
      </c>
      <c r="D289" s="341">
        <v>1846.4874969</v>
      </c>
      <c r="E289" s="341">
        <v>29044.1252504</v>
      </c>
      <c r="F289" s="341">
        <v>5.9775036254707903</v>
      </c>
      <c r="G289" s="341">
        <v>94.022496374529197</v>
      </c>
    </row>
    <row r="290" spans="1:7" x14ac:dyDescent="0.25">
      <c r="A290" s="341" t="s">
        <v>213</v>
      </c>
      <c r="B290" s="341" t="s">
        <v>214</v>
      </c>
      <c r="C290" s="341" t="s">
        <v>14</v>
      </c>
      <c r="D290" s="341">
        <v>730.91932006697095</v>
      </c>
      <c r="E290" s="341">
        <v>28750.657925747098</v>
      </c>
      <c r="F290" s="341">
        <v>2.4792408966882902</v>
      </c>
      <c r="G290" s="341">
        <v>97.520759103311704</v>
      </c>
    </row>
    <row r="291" spans="1:7" x14ac:dyDescent="0.25">
      <c r="A291" s="341" t="s">
        <v>213</v>
      </c>
      <c r="B291" s="341" t="s">
        <v>214</v>
      </c>
      <c r="C291" s="341" t="s">
        <v>15</v>
      </c>
      <c r="D291" s="341">
        <v>834.88083770000003</v>
      </c>
      <c r="E291" s="341">
        <v>33061.066618999997</v>
      </c>
      <c r="F291" s="341">
        <v>2.4630697777854098</v>
      </c>
      <c r="G291" s="341">
        <v>97.536930222214593</v>
      </c>
    </row>
    <row r="292" spans="1:7" x14ac:dyDescent="0.25">
      <c r="A292" s="341" t="s">
        <v>215</v>
      </c>
      <c r="B292" s="341" t="s">
        <v>216</v>
      </c>
      <c r="C292" s="341" t="s">
        <v>14</v>
      </c>
      <c r="D292" s="341">
        <v>1525.2619446362901</v>
      </c>
      <c r="E292" s="341">
        <v>45075.488100633003</v>
      </c>
      <c r="F292" s="341">
        <v>3.2730416209065498</v>
      </c>
      <c r="G292" s="341">
        <v>96.726958379093404</v>
      </c>
    </row>
    <row r="293" spans="1:7" x14ac:dyDescent="0.25">
      <c r="A293" s="341" t="s">
        <v>215</v>
      </c>
      <c r="B293" s="341" t="s">
        <v>216</v>
      </c>
      <c r="C293" s="341" t="s">
        <v>15</v>
      </c>
      <c r="D293" s="341">
        <v>1834.9257373999999</v>
      </c>
      <c r="E293" s="341">
        <v>46297.3081638</v>
      </c>
      <c r="F293" s="341">
        <v>3.8122596619274201</v>
      </c>
      <c r="G293" s="341">
        <v>96.187740338072601</v>
      </c>
    </row>
    <row r="294" spans="1:7" x14ac:dyDescent="0.25">
      <c r="A294" s="341" t="s">
        <v>217</v>
      </c>
      <c r="B294" s="341" t="s">
        <v>218</v>
      </c>
      <c r="C294" s="341" t="s">
        <v>14</v>
      </c>
      <c r="D294" s="341">
        <v>431.20435713652103</v>
      </c>
      <c r="E294" s="341">
        <v>10624.1926474922</v>
      </c>
      <c r="F294" s="341">
        <v>3.9003968555447099</v>
      </c>
      <c r="G294" s="341">
        <v>96.099603144455301</v>
      </c>
    </row>
    <row r="295" spans="1:7" x14ac:dyDescent="0.25">
      <c r="A295" s="341" t="s">
        <v>217</v>
      </c>
      <c r="B295" s="341" t="s">
        <v>218</v>
      </c>
      <c r="C295" s="341" t="s">
        <v>15</v>
      </c>
      <c r="D295" s="341">
        <v>788.06276849999995</v>
      </c>
      <c r="E295" s="341">
        <v>10703.631597699999</v>
      </c>
      <c r="F295" s="341">
        <v>6.8576725362440296</v>
      </c>
      <c r="G295" s="341">
        <v>93.142327463756004</v>
      </c>
    </row>
    <row r="296" spans="1:7" x14ac:dyDescent="0.25">
      <c r="A296" s="341" t="s">
        <v>219</v>
      </c>
      <c r="B296" s="341" t="s">
        <v>220</v>
      </c>
      <c r="C296" s="341" t="s">
        <v>14</v>
      </c>
      <c r="D296" s="341">
        <v>3521.62518790697</v>
      </c>
      <c r="E296" s="341">
        <v>26027.8911961169</v>
      </c>
      <c r="F296" s="341">
        <v>11.9177083717382</v>
      </c>
      <c r="G296" s="341">
        <v>88.0822916282617</v>
      </c>
    </row>
    <row r="297" spans="1:7" x14ac:dyDescent="0.25">
      <c r="A297" s="341" t="s">
        <v>219</v>
      </c>
      <c r="B297" s="341" t="s">
        <v>220</v>
      </c>
      <c r="C297" s="341" t="s">
        <v>15</v>
      </c>
      <c r="D297" s="341">
        <v>2841.5584749</v>
      </c>
      <c r="E297" s="341">
        <v>30174.749671199999</v>
      </c>
      <c r="F297" s="341">
        <v>8.6065300285115498</v>
      </c>
      <c r="G297" s="341">
        <v>91.3934699714885</v>
      </c>
    </row>
    <row r="298" spans="1:7" x14ac:dyDescent="0.25">
      <c r="A298" s="341" t="s">
        <v>221</v>
      </c>
      <c r="B298" s="341" t="s">
        <v>222</v>
      </c>
      <c r="C298" s="341" t="s">
        <v>14</v>
      </c>
      <c r="D298" s="341">
        <v>1414.13409194776</v>
      </c>
      <c r="E298" s="341">
        <v>21597.224662023698</v>
      </c>
      <c r="F298" s="341">
        <v>6.1453741479029302</v>
      </c>
      <c r="G298" s="341">
        <v>93.854625852097101</v>
      </c>
    </row>
    <row r="299" spans="1:7" x14ac:dyDescent="0.25">
      <c r="A299" s="341" t="s">
        <v>221</v>
      </c>
      <c r="B299" s="341" t="s">
        <v>222</v>
      </c>
      <c r="C299" s="341" t="s">
        <v>15</v>
      </c>
      <c r="D299" s="341">
        <v>2045.7458942000001</v>
      </c>
      <c r="E299" s="341">
        <v>24348.013770500002</v>
      </c>
      <c r="F299" s="341">
        <v>7.7508696001958999</v>
      </c>
      <c r="G299" s="341">
        <v>92.249130399804102</v>
      </c>
    </row>
    <row r="300" spans="1:7" x14ac:dyDescent="0.25">
      <c r="A300" s="341" t="s">
        <v>223</v>
      </c>
      <c r="B300" s="341" t="s">
        <v>224</v>
      </c>
      <c r="C300" s="341" t="s">
        <v>14</v>
      </c>
      <c r="D300" s="341">
        <v>480.329485836007</v>
      </c>
      <c r="E300" s="341">
        <v>4768.6134955561402</v>
      </c>
      <c r="F300" s="341">
        <v>9.1509754923764</v>
      </c>
      <c r="G300" s="341">
        <v>90.849024507623596</v>
      </c>
    </row>
    <row r="301" spans="1:7" x14ac:dyDescent="0.25">
      <c r="A301" s="341" t="s">
        <v>223</v>
      </c>
      <c r="B301" s="341" t="s">
        <v>224</v>
      </c>
      <c r="C301" s="341" t="s">
        <v>15</v>
      </c>
      <c r="D301" s="341">
        <v>932.52086880000002</v>
      </c>
      <c r="E301" s="341">
        <v>5829.7137849000001</v>
      </c>
      <c r="F301" s="341">
        <v>13.7901288043852</v>
      </c>
      <c r="G301" s="341">
        <v>86.209871195614795</v>
      </c>
    </row>
    <row r="302" spans="1:7" x14ac:dyDescent="0.25">
      <c r="A302" s="341" t="s">
        <v>225</v>
      </c>
      <c r="B302" s="341" t="s">
        <v>226</v>
      </c>
      <c r="C302" s="341" t="s">
        <v>14</v>
      </c>
      <c r="D302" s="341">
        <v>1450.29719267618</v>
      </c>
      <c r="E302" s="341">
        <v>34684.399695669701</v>
      </c>
      <c r="F302" s="341">
        <v>4.0135861583605204</v>
      </c>
      <c r="G302" s="341">
        <v>95.986413841639504</v>
      </c>
    </row>
    <row r="303" spans="1:7" x14ac:dyDescent="0.25">
      <c r="A303" s="341" t="s">
        <v>225</v>
      </c>
      <c r="B303" s="341" t="s">
        <v>226</v>
      </c>
      <c r="C303" s="341" t="s">
        <v>15</v>
      </c>
      <c r="D303" s="341">
        <v>2693.7648032000002</v>
      </c>
      <c r="E303" s="341">
        <v>36002.310407299999</v>
      </c>
      <c r="F303" s="341">
        <v>6.9613385557744101</v>
      </c>
      <c r="G303" s="341">
        <v>93.038661444225596</v>
      </c>
    </row>
    <row r="304" spans="1:7" x14ac:dyDescent="0.25">
      <c r="A304" s="341" t="s">
        <v>227</v>
      </c>
      <c r="B304" s="341" t="s">
        <v>228</v>
      </c>
      <c r="C304" s="341" t="s">
        <v>14</v>
      </c>
      <c r="D304" s="341">
        <v>1799.55711742835</v>
      </c>
      <c r="E304" s="341">
        <v>21319.551451742602</v>
      </c>
      <c r="F304" s="341">
        <v>7.7838516655786503</v>
      </c>
      <c r="G304" s="341">
        <v>92.216148334421405</v>
      </c>
    </row>
    <row r="305" spans="1:7" x14ac:dyDescent="0.25">
      <c r="A305" s="341" t="s">
        <v>227</v>
      </c>
      <c r="B305" s="341" t="s">
        <v>228</v>
      </c>
      <c r="C305" s="341" t="s">
        <v>15</v>
      </c>
      <c r="D305" s="341">
        <v>2568.9275520000001</v>
      </c>
      <c r="E305" s="341">
        <v>23900.8192155</v>
      </c>
      <c r="F305" s="341">
        <v>9.7051459334479606</v>
      </c>
      <c r="G305" s="341">
        <v>90.294854066552006</v>
      </c>
    </row>
    <row r="306" spans="1:7" x14ac:dyDescent="0.25">
      <c r="A306" s="341" t="s">
        <v>229</v>
      </c>
      <c r="B306" s="341" t="s">
        <v>230</v>
      </c>
      <c r="C306" s="341" t="s">
        <v>14</v>
      </c>
      <c r="D306" s="341">
        <v>1968.4930635294199</v>
      </c>
      <c r="E306" s="341">
        <v>34020.351717481797</v>
      </c>
      <c r="F306" s="341">
        <v>5.4697311778344604</v>
      </c>
      <c r="G306" s="341">
        <v>94.530268822165596</v>
      </c>
    </row>
    <row r="307" spans="1:7" x14ac:dyDescent="0.25">
      <c r="A307" s="341" t="s">
        <v>229</v>
      </c>
      <c r="B307" s="341" t="s">
        <v>230</v>
      </c>
      <c r="C307" s="341" t="s">
        <v>15</v>
      </c>
      <c r="D307" s="341">
        <v>3642.1374009000001</v>
      </c>
      <c r="E307" s="341">
        <v>39150.606710499997</v>
      </c>
      <c r="F307" s="341">
        <v>8.51110971387725</v>
      </c>
      <c r="G307" s="341">
        <v>91.488890286122796</v>
      </c>
    </row>
    <row r="308" spans="1:7" x14ac:dyDescent="0.25">
      <c r="A308" s="341" t="s">
        <v>231</v>
      </c>
      <c r="B308" s="341" t="s">
        <v>232</v>
      </c>
      <c r="C308" s="341" t="s">
        <v>14</v>
      </c>
      <c r="D308" s="341">
        <v>1233.5954079662899</v>
      </c>
      <c r="E308" s="341">
        <v>23715.010300554699</v>
      </c>
      <c r="F308" s="341">
        <v>4.9445464904075402</v>
      </c>
      <c r="G308" s="341">
        <v>95.055453509592496</v>
      </c>
    </row>
    <row r="309" spans="1:7" x14ac:dyDescent="0.25">
      <c r="A309" s="341" t="s">
        <v>231</v>
      </c>
      <c r="B309" s="341" t="s">
        <v>232</v>
      </c>
      <c r="C309" s="341" t="s">
        <v>15</v>
      </c>
      <c r="D309" s="341">
        <v>2302.7994996000002</v>
      </c>
      <c r="E309" s="341">
        <v>29848.1151522</v>
      </c>
      <c r="F309" s="341">
        <v>7.1624696359021804</v>
      </c>
      <c r="G309" s="341">
        <v>92.837530364097802</v>
      </c>
    </row>
    <row r="310" spans="1:7" x14ac:dyDescent="0.25">
      <c r="A310" s="341" t="s">
        <v>233</v>
      </c>
      <c r="B310" s="341" t="s">
        <v>234</v>
      </c>
      <c r="C310" s="341" t="s">
        <v>14</v>
      </c>
      <c r="D310" s="341">
        <v>1333.78197009886</v>
      </c>
      <c r="E310" s="341">
        <v>11297.4649491978</v>
      </c>
      <c r="F310" s="341">
        <v>10.5593848225803</v>
      </c>
      <c r="G310" s="341">
        <v>89.440615177419701</v>
      </c>
    </row>
    <row r="311" spans="1:7" x14ac:dyDescent="0.25">
      <c r="A311" s="341" t="s">
        <v>233</v>
      </c>
      <c r="B311" s="341" t="s">
        <v>234</v>
      </c>
      <c r="C311" s="341" t="s">
        <v>15</v>
      </c>
      <c r="D311" s="341">
        <v>2008.7123590000001</v>
      </c>
      <c r="E311" s="341">
        <v>12941.655746599999</v>
      </c>
      <c r="F311" s="341">
        <v>13.4358722461662</v>
      </c>
      <c r="G311" s="341">
        <v>86.564127753833802</v>
      </c>
    </row>
    <row r="312" spans="1:7" x14ac:dyDescent="0.25">
      <c r="A312" s="341" t="s">
        <v>235</v>
      </c>
      <c r="B312" s="341" t="s">
        <v>236</v>
      </c>
      <c r="C312" s="341" t="s">
        <v>14</v>
      </c>
      <c r="D312" s="341">
        <v>904.58488559584896</v>
      </c>
      <c r="E312" s="341">
        <v>25974.970505624999</v>
      </c>
      <c r="F312" s="341">
        <v>3.36532681597589</v>
      </c>
      <c r="G312" s="341">
        <v>96.634673184024095</v>
      </c>
    </row>
    <row r="313" spans="1:7" x14ac:dyDescent="0.25">
      <c r="A313" s="341" t="s">
        <v>235</v>
      </c>
      <c r="B313" s="341" t="s">
        <v>236</v>
      </c>
      <c r="C313" s="341" t="s">
        <v>15</v>
      </c>
      <c r="D313" s="341">
        <v>1246.8135181</v>
      </c>
      <c r="E313" s="341">
        <v>25867.5530129</v>
      </c>
      <c r="F313" s="341">
        <v>4.5983501649375098</v>
      </c>
      <c r="G313" s="341">
        <v>95.4016498350625</v>
      </c>
    </row>
    <row r="314" spans="1:7" x14ac:dyDescent="0.25">
      <c r="A314" s="341" t="s">
        <v>237</v>
      </c>
      <c r="B314" s="341" t="s">
        <v>238</v>
      </c>
      <c r="C314" s="341" t="s">
        <v>14</v>
      </c>
      <c r="D314" s="341">
        <v>1550.5089372181601</v>
      </c>
      <c r="E314" s="341">
        <v>19857.397910521398</v>
      </c>
      <c r="F314" s="341">
        <v>7.2426928435643996</v>
      </c>
      <c r="G314" s="341">
        <v>92.757307156435601</v>
      </c>
    </row>
    <row r="315" spans="1:7" x14ac:dyDescent="0.25">
      <c r="A315" s="341" t="s">
        <v>237</v>
      </c>
      <c r="B315" s="341" t="s">
        <v>238</v>
      </c>
      <c r="C315" s="341" t="s">
        <v>15</v>
      </c>
      <c r="D315" s="341">
        <v>2193.9755903</v>
      </c>
      <c r="E315" s="341">
        <v>20202.726615399999</v>
      </c>
      <c r="F315" s="341">
        <v>9.7959760778603808</v>
      </c>
      <c r="G315" s="341">
        <v>90.204023922139598</v>
      </c>
    </row>
    <row r="316" spans="1:7" x14ac:dyDescent="0.25">
      <c r="A316" s="341" t="s">
        <v>239</v>
      </c>
      <c r="B316" s="341" t="s">
        <v>240</v>
      </c>
      <c r="C316" s="341" t="s">
        <v>14</v>
      </c>
      <c r="D316" s="341">
        <v>4079.4533355966701</v>
      </c>
      <c r="E316" s="341">
        <v>42203.573832296999</v>
      </c>
      <c r="F316" s="341">
        <v>8.8141454550893492</v>
      </c>
      <c r="G316" s="341">
        <v>91.185854544910697</v>
      </c>
    </row>
    <row r="317" spans="1:7" x14ac:dyDescent="0.25">
      <c r="A317" s="341" t="s">
        <v>239</v>
      </c>
      <c r="B317" s="341" t="s">
        <v>240</v>
      </c>
      <c r="C317" s="341" t="s">
        <v>15</v>
      </c>
      <c r="D317" s="341">
        <v>6357.0024112000001</v>
      </c>
      <c r="E317" s="341">
        <v>47887.142101700003</v>
      </c>
      <c r="F317" s="341">
        <v>11.719241714077</v>
      </c>
      <c r="G317" s="341">
        <v>88.280758285923</v>
      </c>
    </row>
    <row r="318" spans="1:7" x14ac:dyDescent="0.25">
      <c r="A318" s="341" t="s">
        <v>241</v>
      </c>
      <c r="B318" s="341" t="s">
        <v>242</v>
      </c>
      <c r="C318" s="341" t="s">
        <v>14</v>
      </c>
      <c r="D318" s="341">
        <v>2632.4539733625402</v>
      </c>
      <c r="E318" s="341">
        <v>43753.947698251402</v>
      </c>
      <c r="F318" s="341">
        <v>5.67505535781505</v>
      </c>
      <c r="G318" s="341">
        <v>94.324944642185002</v>
      </c>
    </row>
    <row r="319" spans="1:7" x14ac:dyDescent="0.25">
      <c r="A319" s="341" t="s">
        <v>241</v>
      </c>
      <c r="B319" s="341" t="s">
        <v>242</v>
      </c>
      <c r="C319" s="341" t="s">
        <v>15</v>
      </c>
      <c r="D319" s="341">
        <v>4309.4776930999997</v>
      </c>
      <c r="E319" s="341">
        <v>48702.374115699997</v>
      </c>
      <c r="F319" s="341">
        <v>8.1292721270012809</v>
      </c>
      <c r="G319" s="341">
        <v>91.8707278729987</v>
      </c>
    </row>
    <row r="320" spans="1:7" x14ac:dyDescent="0.25">
      <c r="A320" s="341" t="s">
        <v>243</v>
      </c>
      <c r="B320" s="341" t="s">
        <v>244</v>
      </c>
      <c r="C320" s="341" t="s">
        <v>14</v>
      </c>
      <c r="D320" s="341">
        <v>3342.5097330027602</v>
      </c>
      <c r="E320" s="341">
        <v>23634.010666300899</v>
      </c>
      <c r="F320" s="341">
        <v>12.390440588805699</v>
      </c>
      <c r="G320" s="341">
        <v>87.609559411194297</v>
      </c>
    </row>
    <row r="321" spans="1:7" x14ac:dyDescent="0.25">
      <c r="A321" s="341" t="s">
        <v>243</v>
      </c>
      <c r="B321" s="341" t="s">
        <v>244</v>
      </c>
      <c r="C321" s="341" t="s">
        <v>15</v>
      </c>
      <c r="D321" s="341">
        <v>3563.2315033999998</v>
      </c>
      <c r="E321" s="341">
        <v>26480.7393495</v>
      </c>
      <c r="F321" s="341">
        <v>11.860055120030999</v>
      </c>
      <c r="G321" s="341">
        <v>88.139944879968994</v>
      </c>
    </row>
    <row r="322" spans="1:7" x14ac:dyDescent="0.25">
      <c r="A322" s="341" t="s">
        <v>245</v>
      </c>
      <c r="B322" s="341" t="s">
        <v>246</v>
      </c>
      <c r="C322" s="341" t="s">
        <v>14</v>
      </c>
      <c r="D322" s="341">
        <v>4963.2399033448701</v>
      </c>
      <c r="E322" s="341">
        <v>74683.509159617097</v>
      </c>
      <c r="F322" s="341">
        <v>6.2315662117249202</v>
      </c>
      <c r="G322" s="341">
        <v>93.768433788275104</v>
      </c>
    </row>
    <row r="323" spans="1:7" x14ac:dyDescent="0.25">
      <c r="A323" s="341" t="s">
        <v>245</v>
      </c>
      <c r="B323" s="341" t="s">
        <v>246</v>
      </c>
      <c r="C323" s="341" t="s">
        <v>15</v>
      </c>
      <c r="D323" s="341">
        <v>5625.4678636999997</v>
      </c>
      <c r="E323" s="341">
        <v>86032.401703199997</v>
      </c>
      <c r="F323" s="341">
        <v>6.1374630353960402</v>
      </c>
      <c r="G323" s="341">
        <v>93.862536964604004</v>
      </c>
    </row>
    <row r="324" spans="1:7" x14ac:dyDescent="0.25">
      <c r="A324" s="341" t="s">
        <v>247</v>
      </c>
      <c r="B324" s="341" t="s">
        <v>248</v>
      </c>
      <c r="C324" s="341" t="s">
        <v>14</v>
      </c>
      <c r="D324" s="341">
        <v>138.17856242241399</v>
      </c>
      <c r="E324" s="341">
        <v>28883.075144414499</v>
      </c>
      <c r="F324" s="341">
        <v>0.47612885307522601</v>
      </c>
      <c r="G324" s="341">
        <v>99.523871146924805</v>
      </c>
    </row>
    <row r="325" spans="1:7" x14ac:dyDescent="0.25">
      <c r="A325" s="341" t="s">
        <v>247</v>
      </c>
      <c r="B325" s="341" t="s">
        <v>248</v>
      </c>
      <c r="C325" s="341" t="s">
        <v>15</v>
      </c>
      <c r="D325" s="341">
        <v>156.2903479</v>
      </c>
      <c r="E325" s="341">
        <v>31519.677379299999</v>
      </c>
      <c r="F325" s="341">
        <v>0.493403545697498</v>
      </c>
      <c r="G325" s="341">
        <v>99.506596454302496</v>
      </c>
    </row>
    <row r="326" spans="1:7" x14ac:dyDescent="0.25">
      <c r="A326" s="341" t="s">
        <v>249</v>
      </c>
      <c r="B326" s="341" t="s">
        <v>250</v>
      </c>
      <c r="C326" s="341" t="s">
        <v>14</v>
      </c>
      <c r="D326" s="341">
        <v>755.98971806820703</v>
      </c>
      <c r="E326" s="341">
        <v>49400.425029782098</v>
      </c>
      <c r="F326" s="341">
        <v>1.5072642689250599</v>
      </c>
      <c r="G326" s="341">
        <v>98.492735731074902</v>
      </c>
    </row>
    <row r="327" spans="1:7" x14ac:dyDescent="0.25">
      <c r="A327" s="341" t="s">
        <v>249</v>
      </c>
      <c r="B327" s="341" t="s">
        <v>250</v>
      </c>
      <c r="C327" s="341" t="s">
        <v>15</v>
      </c>
      <c r="D327" s="341">
        <v>1374.1293725999999</v>
      </c>
      <c r="E327" s="341">
        <v>57848.502449200001</v>
      </c>
      <c r="F327" s="341">
        <v>2.3202774519287401</v>
      </c>
      <c r="G327" s="341">
        <v>97.679722548071297</v>
      </c>
    </row>
    <row r="328" spans="1:7" x14ac:dyDescent="0.25">
      <c r="A328" s="341" t="s">
        <v>251</v>
      </c>
      <c r="B328" s="341" t="s">
        <v>252</v>
      </c>
      <c r="C328" s="341" t="s">
        <v>14</v>
      </c>
      <c r="D328" s="341">
        <v>1680.4501807957499</v>
      </c>
      <c r="E328" s="341">
        <v>38947.749427057301</v>
      </c>
      <c r="F328" s="341">
        <v>4.1361669899616604</v>
      </c>
      <c r="G328" s="341">
        <v>95.863833010038306</v>
      </c>
    </row>
    <row r="329" spans="1:7" x14ac:dyDescent="0.25">
      <c r="A329" s="341" t="s">
        <v>251</v>
      </c>
      <c r="B329" s="341" t="s">
        <v>252</v>
      </c>
      <c r="C329" s="341" t="s">
        <v>15</v>
      </c>
      <c r="D329" s="341">
        <v>3811.4120349</v>
      </c>
      <c r="E329" s="341">
        <v>44408.840437600003</v>
      </c>
      <c r="F329" s="341">
        <v>7.9041727064238101</v>
      </c>
      <c r="G329" s="341">
        <v>92.095827293576207</v>
      </c>
    </row>
    <row r="330" spans="1:7" x14ac:dyDescent="0.25">
      <c r="A330" s="341" t="s">
        <v>253</v>
      </c>
      <c r="B330" s="341" t="s">
        <v>254</v>
      </c>
      <c r="C330" s="341" t="s">
        <v>14</v>
      </c>
      <c r="D330" s="341">
        <v>1453.26979864231</v>
      </c>
      <c r="E330" s="341">
        <v>41042.254609131604</v>
      </c>
      <c r="F330" s="341">
        <v>3.41981848417067</v>
      </c>
      <c r="G330" s="341">
        <v>96.580181515829295</v>
      </c>
    </row>
    <row r="331" spans="1:7" x14ac:dyDescent="0.25">
      <c r="A331" s="341" t="s">
        <v>253</v>
      </c>
      <c r="B331" s="341" t="s">
        <v>254</v>
      </c>
      <c r="C331" s="341" t="s">
        <v>15</v>
      </c>
      <c r="D331" s="341">
        <v>2345.7802104000002</v>
      </c>
      <c r="E331" s="341">
        <v>47316.827977699999</v>
      </c>
      <c r="F331" s="341">
        <v>4.7234333757003304</v>
      </c>
      <c r="G331" s="341">
        <v>95.276566624299704</v>
      </c>
    </row>
    <row r="332" spans="1:7" x14ac:dyDescent="0.25">
      <c r="A332" s="341" t="s">
        <v>255</v>
      </c>
      <c r="B332" s="341" t="s">
        <v>256</v>
      </c>
      <c r="C332" s="341" t="s">
        <v>14</v>
      </c>
      <c r="D332" s="341">
        <v>749.40124231790401</v>
      </c>
      <c r="E332" s="341">
        <v>9149.9062858420693</v>
      </c>
      <c r="F332" s="341">
        <v>7.57023903122644</v>
      </c>
      <c r="G332" s="341">
        <v>92.429760968773607</v>
      </c>
    </row>
    <row r="333" spans="1:7" x14ac:dyDescent="0.25">
      <c r="A333" s="341" t="s">
        <v>255</v>
      </c>
      <c r="B333" s="341" t="s">
        <v>256</v>
      </c>
      <c r="C333" s="341" t="s">
        <v>15</v>
      </c>
      <c r="D333" s="341">
        <v>663.97032560000002</v>
      </c>
      <c r="E333" s="341">
        <v>10893.013628999999</v>
      </c>
      <c r="F333" s="341">
        <v>5.7451868775479404</v>
      </c>
      <c r="G333" s="341">
        <v>94.254813122452106</v>
      </c>
    </row>
    <row r="334" spans="1:7" x14ac:dyDescent="0.25">
      <c r="A334" s="341" t="s">
        <v>257</v>
      </c>
      <c r="B334" s="341" t="s">
        <v>258</v>
      </c>
      <c r="C334" s="341" t="s">
        <v>14</v>
      </c>
      <c r="D334" s="341">
        <v>609.607655980152</v>
      </c>
      <c r="E334" s="341">
        <v>16728.173346595999</v>
      </c>
      <c r="F334" s="341">
        <v>3.5160650367516499</v>
      </c>
      <c r="G334" s="341">
        <v>96.483934963248402</v>
      </c>
    </row>
    <row r="335" spans="1:7" x14ac:dyDescent="0.25">
      <c r="A335" s="341" t="s">
        <v>257</v>
      </c>
      <c r="B335" s="341" t="s">
        <v>258</v>
      </c>
      <c r="C335" s="341" t="s">
        <v>15</v>
      </c>
      <c r="D335" s="341">
        <v>566.84573049999995</v>
      </c>
      <c r="E335" s="341">
        <v>21722.888975000002</v>
      </c>
      <c r="F335" s="341">
        <v>2.5430797539287502</v>
      </c>
      <c r="G335" s="341">
        <v>97.456920246071206</v>
      </c>
    </row>
    <row r="336" spans="1:7" x14ac:dyDescent="0.25">
      <c r="A336" s="341" t="s">
        <v>259</v>
      </c>
      <c r="B336" s="341" t="s">
        <v>260</v>
      </c>
      <c r="C336" s="341" t="s">
        <v>14</v>
      </c>
      <c r="D336" s="341">
        <v>157.86993315948499</v>
      </c>
      <c r="E336" s="341">
        <v>8579.1322490146504</v>
      </c>
      <c r="F336" s="341">
        <v>1.8069119117491199</v>
      </c>
      <c r="G336" s="341">
        <v>98.193088088250903</v>
      </c>
    </row>
    <row r="337" spans="1:7" x14ac:dyDescent="0.25">
      <c r="A337" s="341" t="s">
        <v>259</v>
      </c>
      <c r="B337" s="341" t="s">
        <v>260</v>
      </c>
      <c r="C337" s="341" t="s">
        <v>15</v>
      </c>
      <c r="D337" s="341">
        <v>172.1449236</v>
      </c>
      <c r="E337" s="341">
        <v>9915.7482897999998</v>
      </c>
      <c r="F337" s="341">
        <v>1.7064506925126399</v>
      </c>
      <c r="G337" s="341">
        <v>98.293549307487396</v>
      </c>
    </row>
    <row r="338" spans="1:7" x14ac:dyDescent="0.25">
      <c r="A338" s="341" t="s">
        <v>261</v>
      </c>
      <c r="B338" s="341" t="s">
        <v>262</v>
      </c>
      <c r="C338" s="341" t="s">
        <v>14</v>
      </c>
      <c r="D338" s="341">
        <v>695.98806028661795</v>
      </c>
      <c r="E338" s="341">
        <v>35903.879941969702</v>
      </c>
      <c r="F338" s="341">
        <v>1.90161358025584</v>
      </c>
      <c r="G338" s="341">
        <v>98.098386419744202</v>
      </c>
    </row>
    <row r="339" spans="1:7" x14ac:dyDescent="0.25">
      <c r="A339" s="341" t="s">
        <v>261</v>
      </c>
      <c r="B339" s="341" t="s">
        <v>262</v>
      </c>
      <c r="C339" s="341" t="s">
        <v>15</v>
      </c>
      <c r="D339" s="341">
        <v>707.91311740000003</v>
      </c>
      <c r="E339" s="341">
        <v>41960.493880599999</v>
      </c>
      <c r="F339" s="341">
        <v>1.6591036956996801</v>
      </c>
      <c r="G339" s="341">
        <v>98.340896304300301</v>
      </c>
    </row>
    <row r="340" spans="1:7" x14ac:dyDescent="0.25">
      <c r="A340" s="341" t="s">
        <v>263</v>
      </c>
      <c r="B340" s="341" t="s">
        <v>264</v>
      </c>
      <c r="C340" s="341" t="s">
        <v>14</v>
      </c>
      <c r="D340" s="341">
        <v>1050.7403889709201</v>
      </c>
      <c r="E340" s="341">
        <v>15929.9094656212</v>
      </c>
      <c r="F340" s="341">
        <v>6.1878691214327501</v>
      </c>
      <c r="G340" s="341">
        <v>93.812130878567302</v>
      </c>
    </row>
    <row r="341" spans="1:7" x14ac:dyDescent="0.25">
      <c r="A341" s="341" t="s">
        <v>263</v>
      </c>
      <c r="B341" s="341" t="s">
        <v>264</v>
      </c>
      <c r="C341" s="341" t="s">
        <v>15</v>
      </c>
      <c r="D341" s="341">
        <v>1751.3099534999999</v>
      </c>
      <c r="E341" s="341">
        <v>17444.777493599999</v>
      </c>
      <c r="F341" s="341">
        <v>9.1232651358054504</v>
      </c>
      <c r="G341" s="341">
        <v>90.876734864194503</v>
      </c>
    </row>
    <row r="342" spans="1:7" x14ac:dyDescent="0.25">
      <c r="A342" s="341" t="s">
        <v>265</v>
      </c>
      <c r="B342" s="341" t="s">
        <v>266</v>
      </c>
      <c r="C342" s="341" t="s">
        <v>14</v>
      </c>
      <c r="D342" s="341">
        <v>2075.2793349102899</v>
      </c>
      <c r="E342" s="341">
        <v>27862.481863124402</v>
      </c>
      <c r="F342" s="341">
        <v>6.9319790520826396</v>
      </c>
      <c r="G342" s="341">
        <v>93.068020947917404</v>
      </c>
    </row>
    <row r="343" spans="1:7" x14ac:dyDescent="0.25">
      <c r="A343" s="341" t="s">
        <v>265</v>
      </c>
      <c r="B343" s="341" t="s">
        <v>266</v>
      </c>
      <c r="C343" s="341" t="s">
        <v>15</v>
      </c>
      <c r="D343" s="341">
        <v>1945.544214</v>
      </c>
      <c r="E343" s="341">
        <v>34885.770560899997</v>
      </c>
      <c r="F343" s="341">
        <v>5.28230997424469</v>
      </c>
      <c r="G343" s="341">
        <v>94.717690025755303</v>
      </c>
    </row>
    <row r="344" spans="1:7" x14ac:dyDescent="0.25">
      <c r="A344" s="341" t="s">
        <v>267</v>
      </c>
      <c r="B344" s="341" t="s">
        <v>268</v>
      </c>
      <c r="C344" s="341" t="s">
        <v>14</v>
      </c>
      <c r="D344" s="341">
        <v>604.14908064469296</v>
      </c>
      <c r="E344" s="341">
        <v>55959.458517634397</v>
      </c>
      <c r="F344" s="341">
        <v>1.0680879567219701</v>
      </c>
      <c r="G344" s="341">
        <v>98.931912043278004</v>
      </c>
    </row>
    <row r="345" spans="1:7" x14ac:dyDescent="0.25">
      <c r="A345" s="341" t="s">
        <v>267</v>
      </c>
      <c r="B345" s="341" t="s">
        <v>268</v>
      </c>
      <c r="C345" s="341" t="s">
        <v>15</v>
      </c>
      <c r="D345" s="341">
        <v>1210.7624793</v>
      </c>
      <c r="E345" s="341">
        <v>72201.476876200002</v>
      </c>
      <c r="F345" s="341">
        <v>1.6492651496937201</v>
      </c>
      <c r="G345" s="341">
        <v>98.350734850306296</v>
      </c>
    </row>
    <row r="346" spans="1:7" x14ac:dyDescent="0.25">
      <c r="A346" s="341" t="s">
        <v>269</v>
      </c>
      <c r="B346" s="341" t="s">
        <v>270</v>
      </c>
      <c r="C346" s="341" t="s">
        <v>14</v>
      </c>
      <c r="D346" s="341">
        <v>483.28355450101299</v>
      </c>
      <c r="E346" s="341">
        <v>58721.387563786797</v>
      </c>
      <c r="F346" s="341">
        <v>0.81629294677684705</v>
      </c>
      <c r="G346" s="341">
        <v>99.183707053223202</v>
      </c>
    </row>
    <row r="347" spans="1:7" x14ac:dyDescent="0.25">
      <c r="A347" s="341" t="s">
        <v>269</v>
      </c>
      <c r="B347" s="341" t="s">
        <v>270</v>
      </c>
      <c r="C347" s="341" t="s">
        <v>15</v>
      </c>
      <c r="D347" s="341">
        <v>472.50416810000002</v>
      </c>
      <c r="E347" s="341">
        <v>61159.823734199999</v>
      </c>
      <c r="F347" s="341">
        <v>0.76664988031770798</v>
      </c>
      <c r="G347" s="341">
        <v>99.233350119682299</v>
      </c>
    </row>
    <row r="348" spans="1:7" x14ac:dyDescent="0.25">
      <c r="A348" s="341" t="s">
        <v>271</v>
      </c>
      <c r="B348" s="341" t="s">
        <v>272</v>
      </c>
      <c r="C348" s="341" t="s">
        <v>14</v>
      </c>
      <c r="D348" s="341">
        <v>1367.2112719542399</v>
      </c>
      <c r="E348" s="341">
        <v>51405.148702428902</v>
      </c>
      <c r="F348" s="341">
        <v>2.5907715186849898</v>
      </c>
      <c r="G348" s="341">
        <v>97.409228481314997</v>
      </c>
    </row>
    <row r="349" spans="1:7" x14ac:dyDescent="0.25">
      <c r="A349" s="341" t="s">
        <v>271</v>
      </c>
      <c r="B349" s="341" t="s">
        <v>272</v>
      </c>
      <c r="C349" s="341" t="s">
        <v>15</v>
      </c>
      <c r="D349" s="341">
        <v>2865.8384040999999</v>
      </c>
      <c r="E349" s="341">
        <v>56277.088664800001</v>
      </c>
      <c r="F349" s="341">
        <v>4.8456147609356099</v>
      </c>
      <c r="G349" s="341">
        <v>95.154385239064396</v>
      </c>
    </row>
    <row r="350" spans="1:7" x14ac:dyDescent="0.25">
      <c r="A350" s="341" t="s">
        <v>273</v>
      </c>
      <c r="B350" s="341" t="s">
        <v>274</v>
      </c>
      <c r="C350" s="341" t="s">
        <v>14</v>
      </c>
      <c r="D350" s="341">
        <v>223.19211587059999</v>
      </c>
      <c r="E350" s="341">
        <v>33118.3494987308</v>
      </c>
      <c r="F350" s="341">
        <v>0.669411506074022</v>
      </c>
      <c r="G350" s="341">
        <v>99.330588493926001</v>
      </c>
    </row>
    <row r="351" spans="1:7" x14ac:dyDescent="0.25">
      <c r="A351" s="341" t="s">
        <v>273</v>
      </c>
      <c r="B351" s="341" t="s">
        <v>274</v>
      </c>
      <c r="C351" s="341" t="s">
        <v>15</v>
      </c>
      <c r="D351" s="341">
        <v>397.51803690000003</v>
      </c>
      <c r="E351" s="341">
        <v>36238.334796299998</v>
      </c>
      <c r="F351" s="341">
        <v>1.0850519536418799</v>
      </c>
      <c r="G351" s="341">
        <v>98.914948046358106</v>
      </c>
    </row>
    <row r="352" spans="1:7" x14ac:dyDescent="0.25">
      <c r="A352" s="341" t="s">
        <v>275</v>
      </c>
      <c r="B352" s="341" t="s">
        <v>276</v>
      </c>
      <c r="C352" s="341" t="s">
        <v>14</v>
      </c>
      <c r="D352" s="341">
        <v>369.84963556673802</v>
      </c>
      <c r="E352" s="341">
        <v>17250.6878794683</v>
      </c>
      <c r="F352" s="341">
        <v>2.0989690879245702</v>
      </c>
      <c r="G352" s="341">
        <v>97.901030912075399</v>
      </c>
    </row>
    <row r="353" spans="1:7" x14ac:dyDescent="0.25">
      <c r="A353" s="341" t="s">
        <v>275</v>
      </c>
      <c r="B353" s="341" t="s">
        <v>276</v>
      </c>
      <c r="C353" s="341" t="s">
        <v>15</v>
      </c>
      <c r="D353" s="341">
        <v>299.02647409999997</v>
      </c>
      <c r="E353" s="341">
        <v>20657.009115699999</v>
      </c>
      <c r="F353" s="341">
        <v>1.42692291592378</v>
      </c>
      <c r="G353" s="341">
        <v>98.573077084076203</v>
      </c>
    </row>
    <row r="354" spans="1:7" x14ac:dyDescent="0.25">
      <c r="A354" s="341" t="s">
        <v>277</v>
      </c>
      <c r="B354" s="341" t="s">
        <v>278</v>
      </c>
      <c r="C354" s="341" t="s">
        <v>14</v>
      </c>
      <c r="D354" s="341">
        <v>1072.2619568186501</v>
      </c>
      <c r="E354" s="341">
        <v>22053.9282626971</v>
      </c>
      <c r="F354" s="341">
        <v>4.6365698225287098</v>
      </c>
      <c r="G354" s="341">
        <v>95.363430177471301</v>
      </c>
    </row>
    <row r="355" spans="1:7" x14ac:dyDescent="0.25">
      <c r="A355" s="341" t="s">
        <v>277</v>
      </c>
      <c r="B355" s="341" t="s">
        <v>278</v>
      </c>
      <c r="C355" s="341" t="s">
        <v>15</v>
      </c>
      <c r="D355" s="341">
        <v>1010.0338867</v>
      </c>
      <c r="E355" s="341">
        <v>25751.693783399998</v>
      </c>
      <c r="F355" s="341">
        <v>3.7741729500837802</v>
      </c>
      <c r="G355" s="341">
        <v>96.225827049916205</v>
      </c>
    </row>
    <row r="356" spans="1:7" x14ac:dyDescent="0.25">
      <c r="A356" s="341" t="s">
        <v>279</v>
      </c>
      <c r="B356" s="341" t="s">
        <v>280</v>
      </c>
      <c r="C356" s="341" t="s">
        <v>14</v>
      </c>
      <c r="D356" s="341">
        <v>121.893074912622</v>
      </c>
      <c r="E356" s="341">
        <v>14895.1102369325</v>
      </c>
      <c r="F356" s="341">
        <v>0.811700393090246</v>
      </c>
      <c r="G356" s="341">
        <v>99.188299606909794</v>
      </c>
    </row>
    <row r="357" spans="1:7" x14ac:dyDescent="0.25">
      <c r="A357" s="341" t="s">
        <v>279</v>
      </c>
      <c r="B357" s="341" t="s">
        <v>280</v>
      </c>
      <c r="C357" s="341" t="s">
        <v>15</v>
      </c>
      <c r="D357" s="341">
        <v>148.1202935</v>
      </c>
      <c r="E357" s="341">
        <v>17570.755991000002</v>
      </c>
      <c r="F357" s="341">
        <v>0.83594631579188605</v>
      </c>
      <c r="G357" s="341">
        <v>99.164053684208099</v>
      </c>
    </row>
    <row r="358" spans="1:7" x14ac:dyDescent="0.25">
      <c r="A358" s="341" t="s">
        <v>281</v>
      </c>
      <c r="B358" s="341" t="s">
        <v>282</v>
      </c>
      <c r="C358" s="341" t="s">
        <v>14</v>
      </c>
      <c r="D358" s="341">
        <v>145.72446869034201</v>
      </c>
      <c r="E358" s="341">
        <v>7280.5489319012504</v>
      </c>
      <c r="F358" s="341">
        <v>1.9622825720196799</v>
      </c>
      <c r="G358" s="341">
        <v>98.037717427980297</v>
      </c>
    </row>
    <row r="359" spans="1:7" x14ac:dyDescent="0.25">
      <c r="A359" s="341" t="s">
        <v>281</v>
      </c>
      <c r="B359" s="341" t="s">
        <v>282</v>
      </c>
      <c r="C359" s="341" t="s">
        <v>15</v>
      </c>
      <c r="D359" s="341">
        <v>314.1262653</v>
      </c>
      <c r="E359" s="341">
        <v>6515.5351735000004</v>
      </c>
      <c r="F359" s="341">
        <v>4.5994412477815798</v>
      </c>
      <c r="G359" s="341">
        <v>95.400558752218402</v>
      </c>
    </row>
    <row r="360" spans="1:7" x14ac:dyDescent="0.25">
      <c r="A360" s="341" t="s">
        <v>283</v>
      </c>
      <c r="B360" s="341" t="s">
        <v>284</v>
      </c>
      <c r="C360" s="341" t="s">
        <v>14</v>
      </c>
      <c r="D360" s="341">
        <v>965.00399716663298</v>
      </c>
      <c r="E360" s="341">
        <v>18785.108152341301</v>
      </c>
      <c r="F360" s="341">
        <v>4.88606844286035</v>
      </c>
      <c r="G360" s="341">
        <v>95.113931557139693</v>
      </c>
    </row>
    <row r="361" spans="1:7" x14ac:dyDescent="0.25">
      <c r="A361" s="341" t="s">
        <v>283</v>
      </c>
      <c r="B361" s="341" t="s">
        <v>284</v>
      </c>
      <c r="C361" s="341" t="s">
        <v>15</v>
      </c>
      <c r="D361" s="341">
        <v>1613.0344485999999</v>
      </c>
      <c r="E361" s="341">
        <v>19754.484812499999</v>
      </c>
      <c r="F361" s="341">
        <v>7.5490019636325396</v>
      </c>
      <c r="G361" s="341">
        <v>92.450998036367494</v>
      </c>
    </row>
    <row r="362" spans="1:7" x14ac:dyDescent="0.25">
      <c r="A362" s="341" t="s">
        <v>285</v>
      </c>
      <c r="B362" s="341" t="s">
        <v>286</v>
      </c>
      <c r="C362" s="341" t="s">
        <v>14</v>
      </c>
      <c r="D362" s="341">
        <v>393.28503382022399</v>
      </c>
      <c r="E362" s="341">
        <v>27969.191276113601</v>
      </c>
      <c r="F362" s="341">
        <v>1.38663856259433</v>
      </c>
      <c r="G362" s="341">
        <v>98.6133614374057</v>
      </c>
    </row>
    <row r="363" spans="1:7" x14ac:dyDescent="0.25">
      <c r="A363" s="341" t="s">
        <v>285</v>
      </c>
      <c r="B363" s="341" t="s">
        <v>286</v>
      </c>
      <c r="C363" s="341" t="s">
        <v>15</v>
      </c>
      <c r="D363" s="341">
        <v>583.49087610000004</v>
      </c>
      <c r="E363" s="341">
        <v>32496.589376</v>
      </c>
      <c r="F363" s="341">
        <v>1.7638738227152799</v>
      </c>
      <c r="G363" s="341">
        <v>98.236126177284703</v>
      </c>
    </row>
    <row r="364" spans="1:7" x14ac:dyDescent="0.25">
      <c r="A364" s="341" t="s">
        <v>287</v>
      </c>
      <c r="B364" s="341" t="s">
        <v>288</v>
      </c>
      <c r="C364" s="341" t="s">
        <v>14</v>
      </c>
      <c r="D364" s="341">
        <v>993.65018584387303</v>
      </c>
      <c r="E364" s="341">
        <v>19291.391691895002</v>
      </c>
      <c r="F364" s="341">
        <v>4.8984379319143496</v>
      </c>
      <c r="G364" s="341">
        <v>95.101562068085698</v>
      </c>
    </row>
    <row r="365" spans="1:7" x14ac:dyDescent="0.25">
      <c r="A365" s="341" t="s">
        <v>287</v>
      </c>
      <c r="B365" s="341" t="s">
        <v>288</v>
      </c>
      <c r="C365" s="341" t="s">
        <v>15</v>
      </c>
      <c r="D365" s="341">
        <v>2929.2123105999999</v>
      </c>
      <c r="E365" s="341">
        <v>22219.570114400001</v>
      </c>
      <c r="F365" s="341">
        <v>11.647531324173</v>
      </c>
      <c r="G365" s="341">
        <v>88.352468675826998</v>
      </c>
    </row>
    <row r="366" spans="1:7" x14ac:dyDescent="0.25">
      <c r="A366" s="341" t="s">
        <v>289</v>
      </c>
      <c r="B366" s="341" t="s">
        <v>290</v>
      </c>
      <c r="C366" s="341" t="s">
        <v>14</v>
      </c>
      <c r="D366" s="341">
        <v>1501.56562113113</v>
      </c>
      <c r="E366" s="341">
        <v>13940.479797091801</v>
      </c>
      <c r="F366" s="341">
        <v>9.7238777666018201</v>
      </c>
      <c r="G366" s="341">
        <v>90.276122233398198</v>
      </c>
    </row>
    <row r="367" spans="1:7" x14ac:dyDescent="0.25">
      <c r="A367" s="341" t="s">
        <v>289</v>
      </c>
      <c r="B367" s="341" t="s">
        <v>290</v>
      </c>
      <c r="C367" s="341" t="s">
        <v>15</v>
      </c>
      <c r="D367" s="341">
        <v>1374.0735735000001</v>
      </c>
      <c r="E367" s="341">
        <v>17531.3613812</v>
      </c>
      <c r="F367" s="341">
        <v>7.26814049395038</v>
      </c>
      <c r="G367" s="341">
        <v>92.731859506049602</v>
      </c>
    </row>
    <row r="368" spans="1:7" x14ac:dyDescent="0.25">
      <c r="A368" s="341" t="s">
        <v>291</v>
      </c>
      <c r="B368" s="341" t="s">
        <v>292</v>
      </c>
      <c r="C368" s="341" t="s">
        <v>14</v>
      </c>
      <c r="D368" s="341">
        <v>71.419317791045899</v>
      </c>
      <c r="E368" s="341">
        <v>5807.2640690578401</v>
      </c>
      <c r="F368" s="341">
        <v>1.2148862779515699</v>
      </c>
      <c r="G368" s="341">
        <v>98.785113722048393</v>
      </c>
    </row>
    <row r="369" spans="1:7" x14ac:dyDescent="0.25">
      <c r="A369" s="341" t="s">
        <v>291</v>
      </c>
      <c r="B369" s="341" t="s">
        <v>292</v>
      </c>
      <c r="C369" s="341" t="s">
        <v>15</v>
      </c>
      <c r="D369" s="341">
        <v>166.83616319999999</v>
      </c>
      <c r="E369" s="341">
        <v>6648.8795018999999</v>
      </c>
      <c r="F369" s="341">
        <v>2.4478157745677098</v>
      </c>
      <c r="G369" s="341">
        <v>97.552184225432299</v>
      </c>
    </row>
    <row r="370" spans="1:7" x14ac:dyDescent="0.25">
      <c r="A370" s="341" t="s">
        <v>293</v>
      </c>
      <c r="B370" s="341" t="s">
        <v>294</v>
      </c>
      <c r="C370" s="341" t="s">
        <v>14</v>
      </c>
      <c r="D370" s="341">
        <v>300.69880101201102</v>
      </c>
      <c r="E370" s="341">
        <v>14365.062216488001</v>
      </c>
      <c r="F370" s="341">
        <v>2.0503457042099602</v>
      </c>
      <c r="G370" s="341">
        <v>97.949654295789998</v>
      </c>
    </row>
    <row r="371" spans="1:7" x14ac:dyDescent="0.25">
      <c r="A371" s="341" t="s">
        <v>293</v>
      </c>
      <c r="B371" s="341" t="s">
        <v>294</v>
      </c>
      <c r="C371" s="341" t="s">
        <v>15</v>
      </c>
      <c r="D371" s="341">
        <v>543.8152116</v>
      </c>
      <c r="E371" s="341">
        <v>11925.927143999999</v>
      </c>
      <c r="F371" s="341">
        <v>4.3610781689950402</v>
      </c>
      <c r="G371" s="341">
        <v>95.638921831005007</v>
      </c>
    </row>
    <row r="372" spans="1:7" x14ac:dyDescent="0.25">
      <c r="A372" s="341" t="s">
        <v>295</v>
      </c>
      <c r="B372" s="341" t="s">
        <v>296</v>
      </c>
      <c r="C372" s="341" t="s">
        <v>14</v>
      </c>
      <c r="D372" s="341">
        <v>1741.92704540008</v>
      </c>
      <c r="E372" s="341">
        <v>15343.0126877606</v>
      </c>
      <c r="F372" s="341">
        <v>10.1956873867054</v>
      </c>
      <c r="G372" s="341">
        <v>89.804312613294599</v>
      </c>
    </row>
    <row r="373" spans="1:7" x14ac:dyDescent="0.25">
      <c r="A373" s="341" t="s">
        <v>295</v>
      </c>
      <c r="B373" s="341" t="s">
        <v>296</v>
      </c>
      <c r="C373" s="341" t="s">
        <v>15</v>
      </c>
      <c r="D373" s="341">
        <v>1626.3168112000001</v>
      </c>
      <c r="E373" s="341">
        <v>17233.355962900001</v>
      </c>
      <c r="F373" s="341">
        <v>8.6232504173318496</v>
      </c>
      <c r="G373" s="341">
        <v>91.376749582668197</v>
      </c>
    </row>
    <row r="374" spans="1:7" x14ac:dyDescent="0.25">
      <c r="A374" s="341" t="s">
        <v>297</v>
      </c>
      <c r="B374" s="341" t="s">
        <v>298</v>
      </c>
      <c r="C374" s="341" t="s">
        <v>14</v>
      </c>
      <c r="D374" s="341">
        <v>469.526701232758</v>
      </c>
      <c r="E374" s="341">
        <v>34468.343511309497</v>
      </c>
      <c r="F374" s="341">
        <v>1.34389045003723</v>
      </c>
      <c r="G374" s="341">
        <v>98.656109549962807</v>
      </c>
    </row>
    <row r="375" spans="1:7" x14ac:dyDescent="0.25">
      <c r="A375" s="341" t="s">
        <v>297</v>
      </c>
      <c r="B375" s="341" t="s">
        <v>298</v>
      </c>
      <c r="C375" s="341" t="s">
        <v>15</v>
      </c>
      <c r="D375" s="341">
        <v>607.63850100000002</v>
      </c>
      <c r="E375" s="341">
        <v>37077.595852699997</v>
      </c>
      <c r="F375" s="341">
        <v>1.61240472938797</v>
      </c>
      <c r="G375" s="341">
        <v>98.387595270611996</v>
      </c>
    </row>
    <row r="376" spans="1:7" x14ac:dyDescent="0.25">
      <c r="A376" s="341" t="s">
        <v>299</v>
      </c>
      <c r="B376" s="341" t="s">
        <v>300</v>
      </c>
      <c r="C376" s="341" t="s">
        <v>14</v>
      </c>
      <c r="D376" s="341">
        <v>424.44814042220003</v>
      </c>
      <c r="E376" s="341">
        <v>33243.299368714499</v>
      </c>
      <c r="F376" s="341">
        <v>1.26069657706389</v>
      </c>
      <c r="G376" s="341">
        <v>98.739303422936104</v>
      </c>
    </row>
    <row r="377" spans="1:7" x14ac:dyDescent="0.25">
      <c r="A377" s="341" t="s">
        <v>299</v>
      </c>
      <c r="B377" s="341" t="s">
        <v>300</v>
      </c>
      <c r="C377" s="341" t="s">
        <v>15</v>
      </c>
      <c r="D377" s="341">
        <v>241.62396039999999</v>
      </c>
      <c r="E377" s="341">
        <v>33978.538039899999</v>
      </c>
      <c r="F377" s="341">
        <v>0.70608654745083299</v>
      </c>
      <c r="G377" s="341">
        <v>99.293913452549205</v>
      </c>
    </row>
    <row r="378" spans="1:7" x14ac:dyDescent="0.25">
      <c r="A378" s="341" t="s">
        <v>301</v>
      </c>
      <c r="B378" s="341" t="s">
        <v>302</v>
      </c>
      <c r="C378" s="341" t="s">
        <v>14</v>
      </c>
      <c r="D378" s="341">
        <v>3014.19477468062</v>
      </c>
      <c r="E378" s="341">
        <v>40522.957054114202</v>
      </c>
      <c r="F378" s="341">
        <v>6.9232704668730296</v>
      </c>
      <c r="G378" s="341">
        <v>93.076729533126993</v>
      </c>
    </row>
    <row r="379" spans="1:7" x14ac:dyDescent="0.25">
      <c r="A379" s="341" t="s">
        <v>301</v>
      </c>
      <c r="B379" s="341" t="s">
        <v>302</v>
      </c>
      <c r="C379" s="341" t="s">
        <v>15</v>
      </c>
      <c r="D379" s="341">
        <v>5292.2474652999999</v>
      </c>
      <c r="E379" s="341">
        <v>39859.383277499997</v>
      </c>
      <c r="F379" s="341">
        <v>11.721054983476799</v>
      </c>
      <c r="G379" s="341">
        <v>88.278945016523195</v>
      </c>
    </row>
    <row r="380" spans="1:7" x14ac:dyDescent="0.25">
      <c r="A380" s="341" t="s">
        <v>303</v>
      </c>
      <c r="B380" s="341" t="s">
        <v>304</v>
      </c>
      <c r="C380" s="341" t="s">
        <v>14</v>
      </c>
      <c r="D380" s="341">
        <v>24.1784508835206</v>
      </c>
      <c r="E380" s="341">
        <v>8470.6035194707201</v>
      </c>
      <c r="F380" s="341">
        <v>0.28462709187711299</v>
      </c>
      <c r="G380" s="341">
        <v>99.715372908122902</v>
      </c>
    </row>
    <row r="381" spans="1:7" x14ac:dyDescent="0.25">
      <c r="A381" s="341" t="s">
        <v>303</v>
      </c>
      <c r="B381" s="341" t="s">
        <v>304</v>
      </c>
      <c r="C381" s="341" t="s">
        <v>15</v>
      </c>
      <c r="D381" s="341">
        <v>255.52724480000001</v>
      </c>
      <c r="E381" s="341">
        <v>9027.8668543000003</v>
      </c>
      <c r="F381" s="341">
        <v>2.7525196288367502</v>
      </c>
      <c r="G381" s="341">
        <v>97.247480371163306</v>
      </c>
    </row>
    <row r="382" spans="1:7" x14ac:dyDescent="0.25">
      <c r="A382" s="341" t="s">
        <v>305</v>
      </c>
      <c r="B382" s="341" t="s">
        <v>306</v>
      </c>
      <c r="C382" s="341" t="s">
        <v>14</v>
      </c>
      <c r="D382" s="341">
        <v>2874.6196796541099</v>
      </c>
      <c r="E382" s="341">
        <v>55939.071823887803</v>
      </c>
      <c r="F382" s="341">
        <v>4.8876708911920597</v>
      </c>
      <c r="G382" s="341">
        <v>95.112329108807899</v>
      </c>
    </row>
    <row r="383" spans="1:7" x14ac:dyDescent="0.25">
      <c r="A383" s="341" t="s">
        <v>305</v>
      </c>
      <c r="B383" s="341" t="s">
        <v>306</v>
      </c>
      <c r="C383" s="341" t="s">
        <v>15</v>
      </c>
      <c r="D383" s="341">
        <v>5706.0884569</v>
      </c>
      <c r="E383" s="341">
        <v>57247.8315258</v>
      </c>
      <c r="F383" s="341">
        <v>9.0639128722533204</v>
      </c>
      <c r="G383" s="341">
        <v>90.936087127746703</v>
      </c>
    </row>
    <row r="384" spans="1:7" x14ac:dyDescent="0.25">
      <c r="A384" s="341" t="s">
        <v>307</v>
      </c>
      <c r="B384" s="341" t="s">
        <v>308</v>
      </c>
      <c r="C384" s="341" t="s">
        <v>14</v>
      </c>
      <c r="D384" s="341">
        <v>3294.7676175930801</v>
      </c>
      <c r="E384" s="341">
        <v>68253.272013441296</v>
      </c>
      <c r="F384" s="341">
        <v>4.6049725954531304</v>
      </c>
      <c r="G384" s="341">
        <v>95.395027404546894</v>
      </c>
    </row>
    <row r="385" spans="1:7" x14ac:dyDescent="0.25">
      <c r="A385" s="341" t="s">
        <v>307</v>
      </c>
      <c r="B385" s="341" t="s">
        <v>308</v>
      </c>
      <c r="C385" s="341" t="s">
        <v>15</v>
      </c>
      <c r="D385" s="341">
        <v>5389.4441617000002</v>
      </c>
      <c r="E385" s="341">
        <v>73437.589247700002</v>
      </c>
      <c r="F385" s="341">
        <v>6.8370506012945</v>
      </c>
      <c r="G385" s="341">
        <v>93.162949398705507</v>
      </c>
    </row>
    <row r="386" spans="1:7" x14ac:dyDescent="0.25">
      <c r="A386" s="341" t="s">
        <v>309</v>
      </c>
      <c r="B386" s="341" t="s">
        <v>310</v>
      </c>
      <c r="C386" s="341" t="s">
        <v>14</v>
      </c>
      <c r="D386" s="341">
        <v>2485.3124911863601</v>
      </c>
      <c r="E386" s="341">
        <v>34268.918619604097</v>
      </c>
      <c r="F386" s="341">
        <v>6.7619765563718</v>
      </c>
      <c r="G386" s="341">
        <v>93.238023443628194</v>
      </c>
    </row>
    <row r="387" spans="1:7" x14ac:dyDescent="0.25">
      <c r="A387" s="341" t="s">
        <v>309</v>
      </c>
      <c r="B387" s="341" t="s">
        <v>311</v>
      </c>
      <c r="C387" s="341" t="s">
        <v>15</v>
      </c>
      <c r="D387" s="341">
        <v>3001.3696845999998</v>
      </c>
      <c r="E387" s="341">
        <v>42757.9501255</v>
      </c>
      <c r="F387" s="341">
        <v>6.5590347432077403</v>
      </c>
      <c r="G387" s="341">
        <v>93.440965256792296</v>
      </c>
    </row>
    <row r="388" spans="1:7" x14ac:dyDescent="0.25">
      <c r="A388" s="341" t="s">
        <v>312</v>
      </c>
      <c r="B388" s="341" t="s">
        <v>313</v>
      </c>
      <c r="C388" s="341" t="s">
        <v>14</v>
      </c>
      <c r="D388" s="341">
        <v>809.73866137643097</v>
      </c>
      <c r="E388" s="341">
        <v>27201.4554687198</v>
      </c>
      <c r="F388" s="341">
        <v>2.8907680894132901</v>
      </c>
      <c r="G388" s="341">
        <v>97.109231910586701</v>
      </c>
    </row>
    <row r="389" spans="1:7" x14ac:dyDescent="0.25">
      <c r="A389" s="341" t="s">
        <v>312</v>
      </c>
      <c r="B389" s="341" t="s">
        <v>313</v>
      </c>
      <c r="C389" s="341" t="s">
        <v>15</v>
      </c>
      <c r="D389" s="341">
        <v>1239.0663935</v>
      </c>
      <c r="E389" s="341">
        <v>33421.4716596</v>
      </c>
      <c r="F389" s="341">
        <v>3.5748619701221802</v>
      </c>
      <c r="G389" s="341">
        <v>96.4251380298778</v>
      </c>
    </row>
    <row r="390" spans="1:7" x14ac:dyDescent="0.25">
      <c r="A390" s="341" t="s">
        <v>314</v>
      </c>
      <c r="B390" s="341" t="s">
        <v>315</v>
      </c>
      <c r="C390" s="341" t="s">
        <v>14</v>
      </c>
      <c r="D390" s="341">
        <v>430.50388202458203</v>
      </c>
      <c r="E390" s="341">
        <v>4748.1757594936298</v>
      </c>
      <c r="F390" s="341">
        <v>8.3130047005258092</v>
      </c>
      <c r="G390" s="341">
        <v>91.686995299474205</v>
      </c>
    </row>
    <row r="391" spans="1:7" x14ac:dyDescent="0.25">
      <c r="A391" s="341" t="s">
        <v>314</v>
      </c>
      <c r="B391" s="341" t="s">
        <v>315</v>
      </c>
      <c r="C391" s="341" t="s">
        <v>15</v>
      </c>
      <c r="D391" s="341">
        <v>634.72405389999994</v>
      </c>
      <c r="E391" s="341">
        <v>5111.7635613000002</v>
      </c>
      <c r="F391" s="341">
        <v>11.045426291724601</v>
      </c>
      <c r="G391" s="341">
        <v>88.954573708275404</v>
      </c>
    </row>
    <row r="392" spans="1:7" x14ac:dyDescent="0.25">
      <c r="A392" s="341" t="s">
        <v>316</v>
      </c>
      <c r="B392" s="341" t="s">
        <v>317</v>
      </c>
      <c r="C392" s="341" t="s">
        <v>14</v>
      </c>
      <c r="D392" s="341">
        <v>149.73567352662201</v>
      </c>
      <c r="E392" s="341">
        <v>4766.6346097814403</v>
      </c>
      <c r="F392" s="341">
        <v>3.0456549221892502</v>
      </c>
      <c r="G392" s="341">
        <v>96.9543450778108</v>
      </c>
    </row>
    <row r="393" spans="1:7" x14ac:dyDescent="0.25">
      <c r="A393" s="341" t="s">
        <v>316</v>
      </c>
      <c r="B393" s="341" t="s">
        <v>317</v>
      </c>
      <c r="C393" s="341" t="s">
        <v>15</v>
      </c>
      <c r="D393" s="341">
        <v>221.39886469999999</v>
      </c>
      <c r="E393" s="341">
        <v>4674.3776606000001</v>
      </c>
      <c r="F393" s="341">
        <v>4.5222420499766001</v>
      </c>
      <c r="G393" s="341">
        <v>95.477757950023403</v>
      </c>
    </row>
    <row r="394" spans="1:7" x14ac:dyDescent="0.25">
      <c r="A394" s="341" t="s">
        <v>318</v>
      </c>
      <c r="B394" s="341" t="s">
        <v>319</v>
      </c>
      <c r="C394" s="341" t="s">
        <v>14</v>
      </c>
      <c r="D394" s="341">
        <v>334.85264563864098</v>
      </c>
      <c r="E394" s="341">
        <v>7258.7145729829799</v>
      </c>
      <c r="F394" s="341">
        <v>4.4096883058792899</v>
      </c>
      <c r="G394" s="341">
        <v>95.5903116941207</v>
      </c>
    </row>
    <row r="395" spans="1:7" x14ac:dyDescent="0.25">
      <c r="A395" s="341" t="s">
        <v>318</v>
      </c>
      <c r="B395" s="341" t="s">
        <v>319</v>
      </c>
      <c r="C395" s="341" t="s">
        <v>15</v>
      </c>
      <c r="D395" s="341">
        <v>503.97920379999999</v>
      </c>
      <c r="E395" s="341">
        <v>7099.2160101999998</v>
      </c>
      <c r="F395" s="341">
        <v>6.6285185322087701</v>
      </c>
      <c r="G395" s="341">
        <v>93.371481467791199</v>
      </c>
    </row>
    <row r="396" spans="1:7" x14ac:dyDescent="0.25">
      <c r="A396" s="341" t="s">
        <v>320</v>
      </c>
      <c r="B396" s="341" t="s">
        <v>321</v>
      </c>
      <c r="C396" s="341" t="s">
        <v>14</v>
      </c>
      <c r="D396" s="341">
        <v>475.52559969067403</v>
      </c>
      <c r="E396" s="341">
        <v>6600.1974023914199</v>
      </c>
      <c r="F396" s="341">
        <v>6.7205231119243498</v>
      </c>
      <c r="G396" s="341">
        <v>93.279476888075607</v>
      </c>
    </row>
    <row r="397" spans="1:7" x14ac:dyDescent="0.25">
      <c r="A397" s="341" t="s">
        <v>320</v>
      </c>
      <c r="B397" s="341" t="s">
        <v>321</v>
      </c>
      <c r="C397" s="341" t="s">
        <v>15</v>
      </c>
      <c r="D397" s="341">
        <v>884.5092429</v>
      </c>
      <c r="E397" s="341">
        <v>6723.1243565000004</v>
      </c>
      <c r="F397" s="341">
        <v>11.626601509433399</v>
      </c>
      <c r="G397" s="341">
        <v>88.373398490566601</v>
      </c>
    </row>
    <row r="398" spans="1:7" x14ac:dyDescent="0.25">
      <c r="A398" s="341" t="s">
        <v>322</v>
      </c>
      <c r="B398" s="341" t="s">
        <v>323</v>
      </c>
      <c r="C398" s="341" t="s">
        <v>14</v>
      </c>
      <c r="D398" s="341">
        <v>1550.80163635604</v>
      </c>
      <c r="E398" s="341">
        <v>12170.427613034301</v>
      </c>
      <c r="F398" s="341">
        <v>11.302206297769899</v>
      </c>
      <c r="G398" s="341">
        <v>88.697793702230101</v>
      </c>
    </row>
    <row r="399" spans="1:7" x14ac:dyDescent="0.25">
      <c r="A399" s="341" t="s">
        <v>322</v>
      </c>
      <c r="B399" s="341" t="s">
        <v>323</v>
      </c>
      <c r="C399" s="341" t="s">
        <v>15</v>
      </c>
      <c r="D399" s="341">
        <v>1802.8661416</v>
      </c>
      <c r="E399" s="341">
        <v>11952.5771145</v>
      </c>
      <c r="F399" s="341">
        <v>13.1065652195577</v>
      </c>
      <c r="G399" s="341">
        <v>86.893434780442306</v>
      </c>
    </row>
    <row r="400" spans="1:7" x14ac:dyDescent="0.25">
      <c r="A400" s="341" t="s">
        <v>324</v>
      </c>
      <c r="B400" s="341" t="s">
        <v>325</v>
      </c>
      <c r="C400" s="341" t="s">
        <v>14</v>
      </c>
      <c r="D400" s="341">
        <v>212.46791423507901</v>
      </c>
      <c r="E400" s="341">
        <v>14757.7296977798</v>
      </c>
      <c r="F400" s="341">
        <v>1.4192726090973899</v>
      </c>
      <c r="G400" s="341">
        <v>98.580727390902595</v>
      </c>
    </row>
    <row r="401" spans="1:7" x14ac:dyDescent="0.25">
      <c r="A401" s="341" t="s">
        <v>324</v>
      </c>
      <c r="B401" s="341" t="s">
        <v>325</v>
      </c>
      <c r="C401" s="341" t="s">
        <v>15</v>
      </c>
      <c r="D401" s="341">
        <v>668.23071070000003</v>
      </c>
      <c r="E401" s="341">
        <v>17341.632487800001</v>
      </c>
      <c r="F401" s="341">
        <v>3.7103597253068301</v>
      </c>
      <c r="G401" s="341">
        <v>96.289640274693198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816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667</v>
      </c>
      <c r="E411" s="5" t="s">
        <v>668</v>
      </c>
      <c r="F411" s="5" t="s">
        <v>669</v>
      </c>
      <c r="G411" s="5" t="s">
        <v>670</v>
      </c>
    </row>
    <row r="412" spans="1:7" x14ac:dyDescent="0.25">
      <c r="A412" s="342" t="s">
        <v>106</v>
      </c>
      <c r="B412" s="342" t="s">
        <v>107</v>
      </c>
      <c r="C412" s="342" t="s">
        <v>15</v>
      </c>
      <c r="D412" s="342">
        <v>6.4958847999999998</v>
      </c>
      <c r="E412" s="342">
        <v>151.78806850000001</v>
      </c>
      <c r="F412" s="342">
        <v>4.1039439972087202</v>
      </c>
      <c r="G412" s="342">
        <v>95.896056002791298</v>
      </c>
    </row>
    <row r="413" spans="1:7" x14ac:dyDescent="0.25">
      <c r="A413" s="342" t="s">
        <v>106</v>
      </c>
      <c r="B413" s="342" t="s">
        <v>107</v>
      </c>
      <c r="C413" s="342" t="s">
        <v>14</v>
      </c>
      <c r="D413" s="342">
        <v>0</v>
      </c>
      <c r="E413" s="342">
        <v>106.84925454272999</v>
      </c>
      <c r="F413" s="342">
        <v>0</v>
      </c>
      <c r="G413" s="342">
        <v>100</v>
      </c>
    </row>
    <row r="414" spans="1:7" x14ac:dyDescent="0.25">
      <c r="A414" s="342" t="s">
        <v>110</v>
      </c>
      <c r="B414" s="342" t="s">
        <v>111</v>
      </c>
      <c r="C414" s="342" t="s">
        <v>14</v>
      </c>
      <c r="D414" s="342">
        <v>27.2698129374138</v>
      </c>
      <c r="E414" s="342">
        <v>903.32083131536206</v>
      </c>
      <c r="F414" s="342">
        <v>2.9303768639658201</v>
      </c>
      <c r="G414" s="342">
        <v>97.069623136034195</v>
      </c>
    </row>
    <row r="415" spans="1:7" x14ac:dyDescent="0.25">
      <c r="A415" s="342" t="s">
        <v>110</v>
      </c>
      <c r="B415" s="342" t="s">
        <v>111</v>
      </c>
      <c r="C415" s="342" t="s">
        <v>15</v>
      </c>
      <c r="D415" s="342">
        <v>36.6827562</v>
      </c>
      <c r="E415" s="342">
        <v>1211.0774635</v>
      </c>
      <c r="F415" s="342">
        <v>2.9398882590454498</v>
      </c>
      <c r="G415" s="342">
        <v>97.060111740954497</v>
      </c>
    </row>
    <row r="416" spans="1:7" x14ac:dyDescent="0.25">
      <c r="A416" s="342" t="s">
        <v>126</v>
      </c>
      <c r="B416" s="342" t="s">
        <v>127</v>
      </c>
      <c r="C416" s="342" t="s">
        <v>14</v>
      </c>
      <c r="D416" s="342">
        <v>143.21385062030799</v>
      </c>
      <c r="E416" s="342">
        <v>1940.8434019597901</v>
      </c>
      <c r="F416" s="342">
        <v>6.8718769814508098</v>
      </c>
      <c r="G416" s="342">
        <v>93.128123018549203</v>
      </c>
    </row>
    <row r="417" spans="1:7" x14ac:dyDescent="0.25">
      <c r="A417" s="342" t="s">
        <v>126</v>
      </c>
      <c r="B417" s="342" t="s">
        <v>127</v>
      </c>
      <c r="C417" s="342" t="s">
        <v>15</v>
      </c>
      <c r="D417" s="342">
        <v>193.38142389999999</v>
      </c>
      <c r="E417" s="342">
        <v>2837.9956384000002</v>
      </c>
      <c r="F417" s="342">
        <v>6.3793259606337296</v>
      </c>
      <c r="G417" s="342">
        <v>93.620674039366307</v>
      </c>
    </row>
    <row r="418" spans="1:7" x14ac:dyDescent="0.25">
      <c r="A418" s="342" t="s">
        <v>128</v>
      </c>
      <c r="B418" s="342" t="s">
        <v>129</v>
      </c>
      <c r="C418" s="342" t="s">
        <v>14</v>
      </c>
      <c r="D418" s="342">
        <v>8.8606004445238202</v>
      </c>
      <c r="E418" s="342">
        <v>245.85392364304201</v>
      </c>
      <c r="F418" s="342">
        <v>3.4786396560086699</v>
      </c>
      <c r="G418" s="342">
        <v>96.521360343991304</v>
      </c>
    </row>
    <row r="419" spans="1:7" x14ac:dyDescent="0.25">
      <c r="A419" s="342" t="s">
        <v>128</v>
      </c>
      <c r="B419" s="342" t="s">
        <v>129</v>
      </c>
      <c r="C419" s="342" t="s">
        <v>15</v>
      </c>
      <c r="D419" s="342">
        <v>5.0954775000000003</v>
      </c>
      <c r="E419" s="342">
        <v>365.17588749999999</v>
      </c>
      <c r="F419" s="342">
        <v>1.3761467889908301</v>
      </c>
      <c r="G419" s="342">
        <v>98.623853211009205</v>
      </c>
    </row>
    <row r="420" spans="1:7" x14ac:dyDescent="0.25">
      <c r="A420" s="342" t="s">
        <v>130</v>
      </c>
      <c r="B420" s="342" t="s">
        <v>131</v>
      </c>
      <c r="C420" s="342" t="s">
        <v>14</v>
      </c>
      <c r="D420" s="342">
        <v>48.487968949480198</v>
      </c>
      <c r="E420" s="342">
        <v>877.82273772027099</v>
      </c>
      <c r="F420" s="342">
        <v>5.2345253704130199</v>
      </c>
      <c r="G420" s="342">
        <v>94.765474629587004</v>
      </c>
    </row>
    <row r="421" spans="1:7" x14ac:dyDescent="0.25">
      <c r="A421" s="342" t="s">
        <v>130</v>
      </c>
      <c r="B421" s="342" t="s">
        <v>131</v>
      </c>
      <c r="C421" s="342" t="s">
        <v>15</v>
      </c>
      <c r="D421" s="342">
        <v>41.506545199999998</v>
      </c>
      <c r="E421" s="342">
        <v>1093.6072343999999</v>
      </c>
      <c r="F421" s="342">
        <v>3.6565977742448301</v>
      </c>
      <c r="G421" s="342">
        <v>96.343402225755199</v>
      </c>
    </row>
    <row r="422" spans="1:7" x14ac:dyDescent="0.25">
      <c r="A422" s="342" t="s">
        <v>132</v>
      </c>
      <c r="B422" s="342" t="s">
        <v>133</v>
      </c>
      <c r="C422" s="342" t="s">
        <v>14</v>
      </c>
      <c r="D422" s="342">
        <v>23.9867607844992</v>
      </c>
      <c r="E422" s="342">
        <v>185.705266559432</v>
      </c>
      <c r="F422" s="342">
        <v>11.4390428135624</v>
      </c>
      <c r="G422" s="342">
        <v>88.560957186437605</v>
      </c>
    </row>
    <row r="423" spans="1:7" x14ac:dyDescent="0.25">
      <c r="A423" s="342" t="s">
        <v>132</v>
      </c>
      <c r="B423" s="342" t="s">
        <v>133</v>
      </c>
      <c r="C423" s="342" t="s">
        <v>15</v>
      </c>
      <c r="D423" s="342">
        <v>0</v>
      </c>
      <c r="E423" s="342">
        <v>335.75858249999999</v>
      </c>
      <c r="F423" s="342">
        <v>0</v>
      </c>
      <c r="G423" s="342">
        <v>100</v>
      </c>
    </row>
    <row r="424" spans="1:7" x14ac:dyDescent="0.25">
      <c r="A424" s="342" t="s">
        <v>134</v>
      </c>
      <c r="B424" s="342" t="s">
        <v>135</v>
      </c>
      <c r="C424" s="342" t="s">
        <v>14</v>
      </c>
      <c r="D424" s="342">
        <v>5</v>
      </c>
      <c r="E424" s="342">
        <v>40</v>
      </c>
      <c r="F424" s="342">
        <v>11.1111111111111</v>
      </c>
      <c r="G424" s="342">
        <v>88.8888888888889</v>
      </c>
    </row>
    <row r="425" spans="1:7" x14ac:dyDescent="0.25">
      <c r="A425" s="342" t="s">
        <v>134</v>
      </c>
      <c r="B425" s="342" t="s">
        <v>135</v>
      </c>
      <c r="C425" s="342" t="s">
        <v>15</v>
      </c>
      <c r="D425" s="342">
        <v>3.1707318</v>
      </c>
      <c r="E425" s="342">
        <v>14.268293099999999</v>
      </c>
      <c r="F425" s="342">
        <v>18.181818181818201</v>
      </c>
      <c r="G425" s="342">
        <v>81.818181818181799</v>
      </c>
    </row>
    <row r="426" spans="1:7" x14ac:dyDescent="0.25">
      <c r="A426" s="342" t="s">
        <v>136</v>
      </c>
      <c r="B426" s="342" t="s">
        <v>137</v>
      </c>
      <c r="C426" s="342" t="s">
        <v>14</v>
      </c>
      <c r="D426" s="342">
        <v>108.600135760475</v>
      </c>
      <c r="E426" s="342">
        <v>1962.0021873718999</v>
      </c>
      <c r="F426" s="342">
        <v>5.2448572353664904</v>
      </c>
      <c r="G426" s="342">
        <v>94.755142764633504</v>
      </c>
    </row>
    <row r="427" spans="1:7" x14ac:dyDescent="0.25">
      <c r="A427" s="342" t="s">
        <v>136</v>
      </c>
      <c r="B427" s="342" t="s">
        <v>137</v>
      </c>
      <c r="C427" s="342" t="s">
        <v>15</v>
      </c>
      <c r="D427" s="342">
        <v>151.4303625</v>
      </c>
      <c r="E427" s="342">
        <v>2777.3799862999999</v>
      </c>
      <c r="F427" s="342">
        <v>5.1703710539688696</v>
      </c>
      <c r="G427" s="342">
        <v>94.829628946031093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817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667</v>
      </c>
      <c r="E437" s="5" t="s">
        <v>668</v>
      </c>
      <c r="F437" s="5" t="s">
        <v>669</v>
      </c>
      <c r="G437" s="5" t="s">
        <v>670</v>
      </c>
    </row>
    <row r="438" spans="1:7" x14ac:dyDescent="0.25">
      <c r="A438" s="343" t="s">
        <v>12</v>
      </c>
      <c r="B438" s="343" t="s">
        <v>13</v>
      </c>
      <c r="C438" s="343" t="s">
        <v>14</v>
      </c>
      <c r="D438" s="343">
        <v>365.41912949670001</v>
      </c>
      <c r="E438" s="343">
        <v>6262.3976031125203</v>
      </c>
      <c r="F438" s="343">
        <v>5.5134163215288901</v>
      </c>
      <c r="G438" s="343">
        <v>94.486583678471106</v>
      </c>
    </row>
    <row r="439" spans="1:7" x14ac:dyDescent="0.25">
      <c r="A439" s="343" t="s">
        <v>12</v>
      </c>
      <c r="B439" s="343" t="s">
        <v>13</v>
      </c>
      <c r="C439" s="343" t="s">
        <v>15</v>
      </c>
      <c r="D439" s="343">
        <v>437.76318190000001</v>
      </c>
      <c r="E439" s="343">
        <v>8787.0511542000004</v>
      </c>
      <c r="F439" s="343">
        <v>4.7454958544463697</v>
      </c>
      <c r="G439" s="343">
        <v>95.254504145553597</v>
      </c>
    </row>
    <row r="440" spans="1:7" x14ac:dyDescent="0.25">
      <c r="A440" s="343" t="s">
        <v>27</v>
      </c>
      <c r="B440" s="343" t="s">
        <v>28</v>
      </c>
      <c r="C440" s="343" t="s">
        <v>15</v>
      </c>
      <c r="D440" s="343">
        <v>145.9502493</v>
      </c>
      <c r="E440" s="343">
        <v>7915.3250121999999</v>
      </c>
      <c r="F440" s="343">
        <v>1.8105106768534101</v>
      </c>
      <c r="G440" s="343">
        <v>98.189489323146603</v>
      </c>
    </row>
    <row r="441" spans="1:7" x14ac:dyDescent="0.25">
      <c r="A441" s="343" t="s">
        <v>29</v>
      </c>
      <c r="B441" s="343" t="s">
        <v>30</v>
      </c>
      <c r="C441" s="343" t="s">
        <v>15</v>
      </c>
      <c r="D441" s="343">
        <v>179.8165923</v>
      </c>
      <c r="E441" s="343">
        <v>3595.1557548000001</v>
      </c>
      <c r="F441" s="343">
        <v>4.7633883315234904</v>
      </c>
      <c r="G441" s="343">
        <v>95.236611668476499</v>
      </c>
    </row>
    <row r="442" spans="1:7" x14ac:dyDescent="0.25">
      <c r="A442" s="343" t="s">
        <v>31</v>
      </c>
      <c r="B442" s="343" t="s">
        <v>32</v>
      </c>
      <c r="C442" s="343" t="s">
        <v>15</v>
      </c>
      <c r="D442" s="343">
        <v>20.370186</v>
      </c>
      <c r="E442" s="343">
        <v>604.315518</v>
      </c>
      <c r="F442" s="343">
        <v>3.2608695652173898</v>
      </c>
      <c r="G442" s="343">
        <v>96.739130434782595</v>
      </c>
    </row>
    <row r="443" spans="1:7" x14ac:dyDescent="0.25">
      <c r="A443" s="343" t="s">
        <v>33</v>
      </c>
      <c r="B443" s="343" t="s">
        <v>34</v>
      </c>
      <c r="C443" s="343" t="s">
        <v>15</v>
      </c>
      <c r="D443" s="343">
        <v>57.800344000000003</v>
      </c>
      <c r="E443" s="343">
        <v>6851.7325434000004</v>
      </c>
      <c r="F443" s="343">
        <v>0.83653041300957998</v>
      </c>
      <c r="G443" s="343">
        <v>99.163469586990402</v>
      </c>
    </row>
    <row r="444" spans="1:7" x14ac:dyDescent="0.25">
      <c r="A444" s="343" t="s">
        <v>35</v>
      </c>
      <c r="B444" s="343" t="s">
        <v>36</v>
      </c>
      <c r="C444" s="343" t="s">
        <v>15</v>
      </c>
      <c r="D444" s="343">
        <v>52.980822000000003</v>
      </c>
      <c r="E444" s="343">
        <v>644.49457849999999</v>
      </c>
      <c r="F444" s="343">
        <v>7.5960846736701502</v>
      </c>
      <c r="G444" s="343">
        <v>92.403915326329894</v>
      </c>
    </row>
    <row r="445" spans="1:7" x14ac:dyDescent="0.25">
      <c r="A445" s="343" t="s">
        <v>37</v>
      </c>
      <c r="B445" s="343" t="s">
        <v>38</v>
      </c>
      <c r="C445" s="343" t="s">
        <v>15</v>
      </c>
      <c r="D445" s="343">
        <v>35.265384500000003</v>
      </c>
      <c r="E445" s="343">
        <v>1635.8551044000001</v>
      </c>
      <c r="F445" s="343">
        <v>2.1102837727286299</v>
      </c>
      <c r="G445" s="343">
        <v>97.889716227271407</v>
      </c>
    </row>
    <row r="446" spans="1:7" x14ac:dyDescent="0.25">
      <c r="A446" s="343" t="s">
        <v>39</v>
      </c>
      <c r="B446" s="343" t="s">
        <v>40</v>
      </c>
      <c r="C446" s="343" t="s">
        <v>15</v>
      </c>
      <c r="D446" s="343">
        <v>54.237943700000002</v>
      </c>
      <c r="E446" s="343">
        <v>2919.9538315999998</v>
      </c>
      <c r="F446" s="343">
        <v>1.82361958466949</v>
      </c>
      <c r="G446" s="343">
        <v>98.176380415330499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819</v>
      </c>
    </row>
    <row r="12" spans="1:11" x14ac:dyDescent="0.25">
      <c r="A12" s="3" t="s">
        <v>6</v>
      </c>
    </row>
    <row r="17" spans="1:11" ht="17.25" x14ac:dyDescent="0.3">
      <c r="A17" s="4" t="s">
        <v>820</v>
      </c>
    </row>
    <row r="18" spans="1:11" x14ac:dyDescent="0.25">
      <c r="A18" s="5" t="s">
        <v>8</v>
      </c>
      <c r="B18" s="5" t="s">
        <v>9</v>
      </c>
      <c r="C18" s="5" t="s">
        <v>10</v>
      </c>
      <c r="D18" s="5" t="s">
        <v>821</v>
      </c>
      <c r="E18" s="5" t="s">
        <v>822</v>
      </c>
      <c r="F18" s="5" t="s">
        <v>823</v>
      </c>
      <c r="G18" s="5" t="s">
        <v>824</v>
      </c>
      <c r="H18" s="5" t="s">
        <v>825</v>
      </c>
      <c r="I18" s="5" t="s">
        <v>826</v>
      </c>
      <c r="J18" s="5" t="s">
        <v>827</v>
      </c>
      <c r="K18" s="5" t="s">
        <v>828</v>
      </c>
    </row>
    <row r="19" spans="1:11" x14ac:dyDescent="0.25">
      <c r="A19" s="344" t="s">
        <v>12</v>
      </c>
      <c r="B19" s="344" t="s">
        <v>13</v>
      </c>
      <c r="C19" s="344" t="s">
        <v>14</v>
      </c>
      <c r="D19" s="344">
        <v>414645.754190184</v>
      </c>
      <c r="E19" s="344">
        <v>583703.49608583399</v>
      </c>
      <c r="F19" s="344">
        <v>617165.93050216301</v>
      </c>
      <c r="G19" s="344">
        <v>846060.61604425195</v>
      </c>
      <c r="H19" s="344">
        <v>16.844728272248901</v>
      </c>
      <c r="I19" s="344">
        <v>23.712594868673801</v>
      </c>
      <c r="J19" s="344">
        <v>25.0719856483332</v>
      </c>
      <c r="K19" s="344">
        <v>34.370691210744098</v>
      </c>
    </row>
    <row r="20" spans="1:11" x14ac:dyDescent="0.25">
      <c r="A20" s="344" t="s">
        <v>12</v>
      </c>
      <c r="B20" s="344" t="s">
        <v>13</v>
      </c>
      <c r="C20" s="344" t="s">
        <v>15</v>
      </c>
      <c r="D20" s="344">
        <v>542521.67463190004</v>
      </c>
      <c r="E20" s="344">
        <v>732341.95677819999</v>
      </c>
      <c r="F20" s="344">
        <v>718899.69511810003</v>
      </c>
      <c r="G20" s="344">
        <v>816586.18620780006</v>
      </c>
      <c r="H20" s="344">
        <v>19.3044200436027</v>
      </c>
      <c r="I20" s="344">
        <v>26.058750111306701</v>
      </c>
      <c r="J20" s="344">
        <v>25.580437303622801</v>
      </c>
      <c r="K20" s="344">
        <v>29.056392541467801</v>
      </c>
    </row>
    <row r="21" spans="1:11" x14ac:dyDescent="0.25">
      <c r="A21" s="344" t="s">
        <v>12</v>
      </c>
      <c r="B21" s="344" t="s">
        <v>16</v>
      </c>
      <c r="C21" s="344" t="s">
        <v>14</v>
      </c>
      <c r="D21" s="344">
        <v>721.36417057261997</v>
      </c>
      <c r="E21" s="344">
        <v>1065.37343471593</v>
      </c>
      <c r="F21" s="344">
        <v>1237.2522828337601</v>
      </c>
      <c r="G21" s="344">
        <v>3603.82684448691</v>
      </c>
      <c r="H21" s="344">
        <v>10.883888310059501</v>
      </c>
      <c r="I21" s="344">
        <v>16.074274194611199</v>
      </c>
      <c r="J21" s="344">
        <v>18.6675693180593</v>
      </c>
      <c r="K21" s="344">
        <v>54.374268177269997</v>
      </c>
    </row>
    <row r="22" spans="1:11" x14ac:dyDescent="0.25">
      <c r="A22" s="344" t="s">
        <v>12</v>
      </c>
      <c r="B22" s="344" t="s">
        <v>16</v>
      </c>
      <c r="C22" s="344" t="s">
        <v>15</v>
      </c>
      <c r="D22" s="344">
        <v>1398.7122678999999</v>
      </c>
      <c r="E22" s="344">
        <v>1934.1787594</v>
      </c>
      <c r="F22" s="344">
        <v>2128.6077306000002</v>
      </c>
      <c r="G22" s="344">
        <v>3763.3155781999999</v>
      </c>
      <c r="H22" s="344">
        <v>15.162497768939801</v>
      </c>
      <c r="I22" s="344">
        <v>20.967129406939598</v>
      </c>
      <c r="J22" s="344">
        <v>23.0748029504507</v>
      </c>
      <c r="K22" s="344">
        <v>40.795569873669997</v>
      </c>
    </row>
    <row r="23" spans="1:11" x14ac:dyDescent="0.25">
      <c r="A23" s="344" t="s">
        <v>12</v>
      </c>
      <c r="B23" s="344" t="s">
        <v>17</v>
      </c>
      <c r="C23" s="344" t="s">
        <v>18</v>
      </c>
      <c r="D23" s="344">
        <v>95361.500358686593</v>
      </c>
      <c r="E23" s="344">
        <v>233344.66202622399</v>
      </c>
      <c r="F23" s="344">
        <v>410653.209083831</v>
      </c>
      <c r="G23" s="344">
        <v>1047694.16294414</v>
      </c>
      <c r="H23" s="344">
        <v>5.3362419492383202</v>
      </c>
      <c r="I23" s="344">
        <v>13.057508212975099</v>
      </c>
      <c r="J23" s="344">
        <v>22.979345675771601</v>
      </c>
      <c r="K23" s="344">
        <v>58.626904162015002</v>
      </c>
    </row>
    <row r="24" spans="1:11" x14ac:dyDescent="0.25">
      <c r="A24" s="344" t="s">
        <v>12</v>
      </c>
      <c r="B24" s="344" t="s">
        <v>17</v>
      </c>
      <c r="C24" s="344" t="s">
        <v>19</v>
      </c>
      <c r="D24" s="344">
        <v>330563.75112613902</v>
      </c>
      <c r="E24" s="344">
        <v>486017.13820338302</v>
      </c>
      <c r="F24" s="344">
        <v>554100.41865758901</v>
      </c>
      <c r="G24" s="344">
        <v>905005.68922784599</v>
      </c>
      <c r="H24" s="344">
        <v>14.525888293543501</v>
      </c>
      <c r="I24" s="344">
        <v>21.3569413894873</v>
      </c>
      <c r="J24" s="344">
        <v>24.348709613216201</v>
      </c>
      <c r="K24" s="344">
        <v>39.768460703753</v>
      </c>
    </row>
    <row r="25" spans="1:11" x14ac:dyDescent="0.25">
      <c r="A25" s="344" t="s">
        <v>12</v>
      </c>
      <c r="B25" s="344" t="s">
        <v>17</v>
      </c>
      <c r="C25" s="344" t="s">
        <v>14</v>
      </c>
      <c r="D25" s="344">
        <v>413924.39001961099</v>
      </c>
      <c r="E25" s="344">
        <v>582638.12265111797</v>
      </c>
      <c r="F25" s="344">
        <v>615928.67821933003</v>
      </c>
      <c r="G25" s="344">
        <v>842456.78919976496</v>
      </c>
      <c r="H25" s="344">
        <v>16.860821222145301</v>
      </c>
      <c r="I25" s="344">
        <v>23.733216645584498</v>
      </c>
      <c r="J25" s="344">
        <v>25.089276156344201</v>
      </c>
      <c r="K25" s="344">
        <v>34.316685975926099</v>
      </c>
    </row>
    <row r="26" spans="1:11" x14ac:dyDescent="0.25">
      <c r="A26" s="344" t="s">
        <v>12</v>
      </c>
      <c r="B26" s="344" t="s">
        <v>17</v>
      </c>
      <c r="C26" s="344" t="s">
        <v>15</v>
      </c>
      <c r="D26" s="344">
        <v>541122.96236400004</v>
      </c>
      <c r="E26" s="344">
        <v>730407.77801879996</v>
      </c>
      <c r="F26" s="344">
        <v>716771.08738749998</v>
      </c>
      <c r="G26" s="344">
        <v>812822.87062960002</v>
      </c>
      <c r="H26" s="344">
        <v>19.318060444545999</v>
      </c>
      <c r="I26" s="344">
        <v>26.075518110137502</v>
      </c>
      <c r="J26" s="344">
        <v>25.588688993279899</v>
      </c>
      <c r="K26" s="344">
        <v>29.017732452036601</v>
      </c>
    </row>
    <row r="27" spans="1:11" x14ac:dyDescent="0.25">
      <c r="A27" t="s">
        <v>20</v>
      </c>
    </row>
    <row r="28" spans="1:11" x14ac:dyDescent="0.25">
      <c r="A28" t="s">
        <v>21</v>
      </c>
    </row>
    <row r="29" spans="1:11" x14ac:dyDescent="0.25">
      <c r="A29" t="s">
        <v>22</v>
      </c>
    </row>
    <row r="30" spans="1:11" x14ac:dyDescent="0.25">
      <c r="A30" t="s">
        <v>23</v>
      </c>
    </row>
    <row r="31" spans="1:11" x14ac:dyDescent="0.25">
      <c r="A31" t="s">
        <v>24</v>
      </c>
    </row>
    <row r="34" spans="1:11" x14ac:dyDescent="0.25">
      <c r="K34" s="7" t="str">
        <f>HYPERLINK("#'Indice'!A1", "Ir al Índice")</f>
        <v>Ir al Índice</v>
      </c>
    </row>
    <row r="35" spans="1:11" ht="17.25" x14ac:dyDescent="0.3">
      <c r="A35" s="4" t="s">
        <v>829</v>
      </c>
    </row>
    <row r="36" spans="1:11" x14ac:dyDescent="0.25">
      <c r="A36" s="5" t="s">
        <v>26</v>
      </c>
      <c r="B36" s="5" t="s">
        <v>9</v>
      </c>
      <c r="C36" s="5" t="s">
        <v>10</v>
      </c>
      <c r="D36" s="5" t="s">
        <v>821</v>
      </c>
      <c r="E36" s="5" t="s">
        <v>822</v>
      </c>
      <c r="F36" s="5" t="s">
        <v>823</v>
      </c>
      <c r="G36" s="5" t="s">
        <v>824</v>
      </c>
      <c r="H36" s="5" t="s">
        <v>825</v>
      </c>
      <c r="I36" s="5" t="s">
        <v>826</v>
      </c>
      <c r="J36" s="5" t="s">
        <v>827</v>
      </c>
      <c r="K36" s="5" t="s">
        <v>828</v>
      </c>
    </row>
    <row r="37" spans="1:11" x14ac:dyDescent="0.25">
      <c r="A37" s="345" t="s">
        <v>12</v>
      </c>
      <c r="B37" s="345" t="s">
        <v>13</v>
      </c>
      <c r="C37" s="345" t="s">
        <v>14</v>
      </c>
      <c r="D37" s="345">
        <v>414645.754190184</v>
      </c>
      <c r="E37" s="345">
        <v>583703.49608583399</v>
      </c>
      <c r="F37" s="345">
        <v>617165.93050216301</v>
      </c>
      <c r="G37" s="345">
        <v>846060.61604425195</v>
      </c>
      <c r="H37" s="345">
        <v>16.844728272248901</v>
      </c>
      <c r="I37" s="345">
        <v>23.712594868673801</v>
      </c>
      <c r="J37" s="345">
        <v>25.0719856483332</v>
      </c>
      <c r="K37" s="345">
        <v>34.370691210744098</v>
      </c>
    </row>
    <row r="38" spans="1:11" x14ac:dyDescent="0.25">
      <c r="A38" s="345" t="s">
        <v>12</v>
      </c>
      <c r="B38" s="345" t="s">
        <v>13</v>
      </c>
      <c r="C38" s="345" t="s">
        <v>15</v>
      </c>
      <c r="D38" s="345">
        <v>542521.67463190004</v>
      </c>
      <c r="E38" s="345">
        <v>732341.95677819999</v>
      </c>
      <c r="F38" s="345">
        <v>718899.69511810003</v>
      </c>
      <c r="G38" s="345">
        <v>816586.18620780006</v>
      </c>
      <c r="H38" s="345">
        <v>19.3044200436027</v>
      </c>
      <c r="I38" s="345">
        <v>26.058750111306701</v>
      </c>
      <c r="J38" s="345">
        <v>25.580437303622801</v>
      </c>
      <c r="K38" s="345">
        <v>29.056392541467801</v>
      </c>
    </row>
    <row r="39" spans="1:11" x14ac:dyDescent="0.25">
      <c r="A39" s="345" t="s">
        <v>27</v>
      </c>
      <c r="B39" s="345" t="s">
        <v>28</v>
      </c>
      <c r="C39" s="345" t="s">
        <v>15</v>
      </c>
      <c r="D39" s="345">
        <v>6954.7137915000003</v>
      </c>
      <c r="E39" s="345">
        <v>14438.2161552</v>
      </c>
      <c r="F39" s="345">
        <v>13976.418235499999</v>
      </c>
      <c r="G39" s="345">
        <v>17807.397149500001</v>
      </c>
      <c r="H39" s="345">
        <v>13.0784871246231</v>
      </c>
      <c r="I39" s="345">
        <v>27.151372399982201</v>
      </c>
      <c r="J39" s="345">
        <v>26.282951595325098</v>
      </c>
      <c r="K39" s="345">
        <v>33.487188880069603</v>
      </c>
    </row>
    <row r="40" spans="1:11" x14ac:dyDescent="0.25">
      <c r="A40" s="345" t="s">
        <v>29</v>
      </c>
      <c r="B40" s="345" t="s">
        <v>30</v>
      </c>
      <c r="C40" s="345" t="s">
        <v>15</v>
      </c>
      <c r="D40" s="345">
        <v>1245.3238060000001</v>
      </c>
      <c r="E40" s="345">
        <v>2491.9346519999999</v>
      </c>
      <c r="F40" s="345">
        <v>3167.3744350000002</v>
      </c>
      <c r="G40" s="345">
        <v>5168.9209342000004</v>
      </c>
      <c r="H40" s="345">
        <v>10.314475951517</v>
      </c>
      <c r="I40" s="345">
        <v>20.639611896093299</v>
      </c>
      <c r="J40" s="345">
        <v>26.2339861181913</v>
      </c>
      <c r="K40" s="345">
        <v>42.8119260341984</v>
      </c>
    </row>
    <row r="41" spans="1:11" x14ac:dyDescent="0.25">
      <c r="A41" s="345" t="s">
        <v>31</v>
      </c>
      <c r="B41" s="345" t="s">
        <v>32</v>
      </c>
      <c r="C41" s="345" t="s">
        <v>15</v>
      </c>
      <c r="D41" s="345">
        <v>6833.8050614000003</v>
      </c>
      <c r="E41" s="345">
        <v>11450.286026</v>
      </c>
      <c r="F41" s="345">
        <v>11519.6951338</v>
      </c>
      <c r="G41" s="345">
        <v>10528.706603299999</v>
      </c>
      <c r="H41" s="345">
        <v>16.943671424268601</v>
      </c>
      <c r="I41" s="345">
        <v>28.3897305227921</v>
      </c>
      <c r="J41" s="345">
        <v>28.561822806058601</v>
      </c>
      <c r="K41" s="345">
        <v>26.104775246880699</v>
      </c>
    </row>
    <row r="42" spans="1:11" x14ac:dyDescent="0.25">
      <c r="A42" s="345" t="s">
        <v>33</v>
      </c>
      <c r="B42" s="345" t="s">
        <v>34</v>
      </c>
      <c r="C42" s="345" t="s">
        <v>15</v>
      </c>
      <c r="D42" s="345">
        <v>2964.5716400000001</v>
      </c>
      <c r="E42" s="345">
        <v>3944.9620785000002</v>
      </c>
      <c r="F42" s="345">
        <v>2961.1965750999998</v>
      </c>
      <c r="G42" s="345">
        <v>3373.3479262999999</v>
      </c>
      <c r="H42" s="345">
        <v>22.384129652342001</v>
      </c>
      <c r="I42" s="345">
        <v>29.786611140460199</v>
      </c>
      <c r="J42" s="345">
        <v>22.358646075123801</v>
      </c>
      <c r="K42" s="345">
        <v>25.470613132074</v>
      </c>
    </row>
    <row r="43" spans="1:11" x14ac:dyDescent="0.25">
      <c r="A43" s="345" t="s">
        <v>35</v>
      </c>
      <c r="B43" s="345" t="s">
        <v>36</v>
      </c>
      <c r="C43" s="345" t="s">
        <v>15</v>
      </c>
      <c r="D43" s="345">
        <v>6116.1822362000003</v>
      </c>
      <c r="E43" s="345">
        <v>11067.196128699999</v>
      </c>
      <c r="F43" s="345">
        <v>13846.1717279</v>
      </c>
      <c r="G43" s="345">
        <v>19569.9496334</v>
      </c>
      <c r="H43" s="345">
        <v>12.0874361788069</v>
      </c>
      <c r="I43" s="345">
        <v>21.872145354372901</v>
      </c>
      <c r="J43" s="345">
        <v>27.364246292598398</v>
      </c>
      <c r="K43" s="345">
        <v>38.676172174221797</v>
      </c>
    </row>
    <row r="44" spans="1:11" x14ac:dyDescent="0.25">
      <c r="A44" s="345" t="s">
        <v>37</v>
      </c>
      <c r="B44" s="345" t="s">
        <v>38</v>
      </c>
      <c r="C44" s="345" t="s">
        <v>15</v>
      </c>
      <c r="D44" s="345">
        <v>33471.061313899998</v>
      </c>
      <c r="E44" s="345">
        <v>54807.456024699997</v>
      </c>
      <c r="F44" s="345">
        <v>80344.757030599998</v>
      </c>
      <c r="G44" s="345">
        <v>90329.901967199999</v>
      </c>
      <c r="H44" s="345">
        <v>12.9255264551837</v>
      </c>
      <c r="I44" s="345">
        <v>21.165006276463199</v>
      </c>
      <c r="J44" s="345">
        <v>31.026750923582401</v>
      </c>
      <c r="K44" s="345">
        <v>34.8827163447706</v>
      </c>
    </row>
    <row r="45" spans="1:11" x14ac:dyDescent="0.25">
      <c r="A45" s="345" t="s">
        <v>39</v>
      </c>
      <c r="B45" s="345" t="s">
        <v>40</v>
      </c>
      <c r="C45" s="345" t="s">
        <v>15</v>
      </c>
      <c r="D45" s="345">
        <v>1250.6894838999999</v>
      </c>
      <c r="E45" s="345">
        <v>2100.6471476000002</v>
      </c>
      <c r="F45" s="345">
        <v>2489.4452095000001</v>
      </c>
      <c r="G45" s="345">
        <v>3923.3867573000002</v>
      </c>
      <c r="H45" s="345">
        <v>12.8089705878056</v>
      </c>
      <c r="I45" s="345">
        <v>21.513835268736901</v>
      </c>
      <c r="J45" s="345">
        <v>25.4957212632874</v>
      </c>
      <c r="K45" s="345">
        <v>40.181472880170098</v>
      </c>
    </row>
    <row r="46" spans="1:11" x14ac:dyDescent="0.25">
      <c r="A46" t="s">
        <v>20</v>
      </c>
    </row>
    <row r="47" spans="1:11" x14ac:dyDescent="0.25">
      <c r="A47" t="s">
        <v>21</v>
      </c>
    </row>
    <row r="48" spans="1:11" x14ac:dyDescent="0.25">
      <c r="A48" t="s">
        <v>22</v>
      </c>
    </row>
    <row r="49" spans="1:11" x14ac:dyDescent="0.25">
      <c r="A49" t="s">
        <v>23</v>
      </c>
    </row>
    <row r="50" spans="1:11" x14ac:dyDescent="0.25">
      <c r="A50" t="s">
        <v>24</v>
      </c>
    </row>
    <row r="53" spans="1:11" x14ac:dyDescent="0.25">
      <c r="K53" s="7" t="str">
        <f>HYPERLINK("#'Indice'!A1", "Ir al Índice")</f>
        <v>Ir al Índice</v>
      </c>
    </row>
    <row r="54" spans="1:11" ht="17.25" x14ac:dyDescent="0.3">
      <c r="A54" s="4" t="s">
        <v>830</v>
      </c>
    </row>
    <row r="55" spans="1:11" x14ac:dyDescent="0.25">
      <c r="A55" s="5" t="s">
        <v>26</v>
      </c>
      <c r="B55" s="5" t="s">
        <v>9</v>
      </c>
      <c r="C55" s="5" t="s">
        <v>10</v>
      </c>
      <c r="D55" s="5" t="s">
        <v>821</v>
      </c>
      <c r="E55" s="5" t="s">
        <v>822</v>
      </c>
      <c r="F55" s="5" t="s">
        <v>823</v>
      </c>
      <c r="G55" s="5" t="s">
        <v>824</v>
      </c>
      <c r="H55" s="5" t="s">
        <v>825</v>
      </c>
      <c r="I55" s="5" t="s">
        <v>826</v>
      </c>
      <c r="J55" s="5" t="s">
        <v>827</v>
      </c>
      <c r="K55" s="5" t="s">
        <v>828</v>
      </c>
    </row>
    <row r="56" spans="1:11" x14ac:dyDescent="0.25">
      <c r="A56" s="346" t="s">
        <v>12</v>
      </c>
      <c r="B56" s="346" t="s">
        <v>13</v>
      </c>
      <c r="C56" s="346" t="s">
        <v>18</v>
      </c>
      <c r="D56" s="346">
        <v>95361.500358686593</v>
      </c>
      <c r="E56" s="346">
        <v>233344.66202622399</v>
      </c>
      <c r="F56" s="346">
        <v>410653.209083831</v>
      </c>
      <c r="G56" s="346">
        <v>1047694.16294414</v>
      </c>
      <c r="H56" s="346">
        <v>5.3362419492383202</v>
      </c>
      <c r="I56" s="346">
        <v>13.057508212975099</v>
      </c>
      <c r="J56" s="346">
        <v>22.979345675771601</v>
      </c>
      <c r="K56" s="346">
        <v>58.626904162015002</v>
      </c>
    </row>
    <row r="57" spans="1:11" x14ac:dyDescent="0.25">
      <c r="A57" s="346" t="s">
        <v>12</v>
      </c>
      <c r="B57" s="346" t="s">
        <v>13</v>
      </c>
      <c r="C57" s="346" t="s">
        <v>19</v>
      </c>
      <c r="D57" s="346">
        <v>330563.75112613902</v>
      </c>
      <c r="E57" s="346">
        <v>486017.13820338302</v>
      </c>
      <c r="F57" s="346">
        <v>554100.41865758901</v>
      </c>
      <c r="G57" s="346">
        <v>905005.68922784599</v>
      </c>
      <c r="H57" s="346">
        <v>14.525888293543501</v>
      </c>
      <c r="I57" s="346">
        <v>21.3569413894873</v>
      </c>
      <c r="J57" s="346">
        <v>24.348709613216201</v>
      </c>
      <c r="K57" s="346">
        <v>39.768460703753</v>
      </c>
    </row>
    <row r="58" spans="1:11" x14ac:dyDescent="0.25">
      <c r="A58" s="346" t="s">
        <v>12</v>
      </c>
      <c r="B58" s="346" t="s">
        <v>13</v>
      </c>
      <c r="C58" s="346" t="s">
        <v>14</v>
      </c>
      <c r="D58" s="346">
        <v>413924.39001961099</v>
      </c>
      <c r="E58" s="346">
        <v>582638.12265111797</v>
      </c>
      <c r="F58" s="346">
        <v>615928.67821933003</v>
      </c>
      <c r="G58" s="346">
        <v>842456.78919976496</v>
      </c>
      <c r="H58" s="346">
        <v>16.860821222145301</v>
      </c>
      <c r="I58" s="346">
        <v>23.733216645584498</v>
      </c>
      <c r="J58" s="346">
        <v>25.089276156344201</v>
      </c>
      <c r="K58" s="346">
        <v>34.316685975926099</v>
      </c>
    </row>
    <row r="59" spans="1:11" x14ac:dyDescent="0.25">
      <c r="A59" s="346" t="s">
        <v>12</v>
      </c>
      <c r="B59" s="346" t="s">
        <v>13</v>
      </c>
      <c r="C59" s="346" t="s">
        <v>15</v>
      </c>
      <c r="D59" s="346">
        <v>541122.96236400004</v>
      </c>
      <c r="E59" s="346">
        <v>730407.77801879996</v>
      </c>
      <c r="F59" s="346">
        <v>716771.08738749998</v>
      </c>
      <c r="G59" s="346">
        <v>812822.87062960002</v>
      </c>
      <c r="H59" s="346">
        <v>19.318060444545999</v>
      </c>
      <c r="I59" s="346">
        <v>26.075518110137502</v>
      </c>
      <c r="J59" s="346">
        <v>25.588688993279899</v>
      </c>
      <c r="K59" s="346">
        <v>29.017732452036601</v>
      </c>
    </row>
    <row r="60" spans="1:11" x14ac:dyDescent="0.25">
      <c r="A60" s="346" t="s">
        <v>42</v>
      </c>
      <c r="B60" s="346" t="s">
        <v>43</v>
      </c>
      <c r="C60" s="346" t="s">
        <v>19</v>
      </c>
      <c r="D60" s="346">
        <v>490.51906576833102</v>
      </c>
      <c r="E60" s="346">
        <v>451.35314858143499</v>
      </c>
      <c r="F60" s="346">
        <v>388.97569950306303</v>
      </c>
      <c r="G60" s="346">
        <v>759.06031572427003</v>
      </c>
      <c r="H60" s="346">
        <v>23.470842347349802</v>
      </c>
      <c r="I60" s="346">
        <v>21.596792729639098</v>
      </c>
      <c r="J60" s="346">
        <v>18.612094732110499</v>
      </c>
      <c r="K60" s="346">
        <v>36.320270190900601</v>
      </c>
    </row>
    <row r="61" spans="1:11" x14ac:dyDescent="0.25">
      <c r="A61" s="346" t="s">
        <v>42</v>
      </c>
      <c r="B61" s="346" t="s">
        <v>43</v>
      </c>
      <c r="C61" s="346" t="s">
        <v>14</v>
      </c>
      <c r="D61" s="346">
        <v>320.274091154747</v>
      </c>
      <c r="E61" s="346">
        <v>365.40187419180802</v>
      </c>
      <c r="F61" s="346">
        <v>532.15436353762504</v>
      </c>
      <c r="G61" s="346">
        <v>959.91699726110096</v>
      </c>
      <c r="H61" s="346">
        <v>14.706669011122001</v>
      </c>
      <c r="I61" s="346">
        <v>16.7788921058435</v>
      </c>
      <c r="J61" s="346">
        <v>24.4360012361748</v>
      </c>
      <c r="K61" s="346">
        <v>44.078437646859697</v>
      </c>
    </row>
    <row r="62" spans="1:11" x14ac:dyDescent="0.25">
      <c r="A62" s="346" t="s">
        <v>42</v>
      </c>
      <c r="B62" s="346" t="s">
        <v>43</v>
      </c>
      <c r="C62" s="346" t="s">
        <v>15</v>
      </c>
      <c r="D62" s="346">
        <v>865.75428529999999</v>
      </c>
      <c r="E62" s="346">
        <v>1004.8510795</v>
      </c>
      <c r="F62" s="346">
        <v>822.5681965</v>
      </c>
      <c r="G62" s="346">
        <v>922.23074399999996</v>
      </c>
      <c r="H62" s="346">
        <v>23.946264710445998</v>
      </c>
      <c r="I62" s="346">
        <v>27.793601894729701</v>
      </c>
      <c r="J62" s="346">
        <v>22.751762376732199</v>
      </c>
      <c r="K62" s="346">
        <v>25.508371018092099</v>
      </c>
    </row>
    <row r="63" spans="1:11" x14ac:dyDescent="0.25">
      <c r="A63" s="346" t="s">
        <v>44</v>
      </c>
      <c r="B63" s="346" t="s">
        <v>45</v>
      </c>
      <c r="C63" s="346" t="s">
        <v>19</v>
      </c>
      <c r="D63" s="346">
        <v>1748.46231764715</v>
      </c>
      <c r="E63" s="346">
        <v>3004.6400721749501</v>
      </c>
      <c r="F63" s="346">
        <v>3890.96403867037</v>
      </c>
      <c r="G63" s="346">
        <v>5364.8500238074103</v>
      </c>
      <c r="H63" s="346">
        <v>12.4810674944107</v>
      </c>
      <c r="I63" s="346">
        <v>21.448054761449299</v>
      </c>
      <c r="J63" s="346">
        <v>27.774910728599401</v>
      </c>
      <c r="K63" s="346">
        <v>38.295967015540597</v>
      </c>
    </row>
    <row r="64" spans="1:11" x14ac:dyDescent="0.25">
      <c r="A64" s="346" t="s">
        <v>44</v>
      </c>
      <c r="B64" s="346" t="s">
        <v>45</v>
      </c>
      <c r="C64" s="346" t="s">
        <v>14</v>
      </c>
      <c r="D64" s="346">
        <v>2757.2446853910001</v>
      </c>
      <c r="E64" s="346">
        <v>3805.9717365439301</v>
      </c>
      <c r="F64" s="346">
        <v>4115.4595431838698</v>
      </c>
      <c r="G64" s="346">
        <v>6198.1389702362603</v>
      </c>
      <c r="H64" s="346">
        <v>16.337470642134502</v>
      </c>
      <c r="I64" s="346">
        <v>22.551481136235299</v>
      </c>
      <c r="J64" s="346">
        <v>24.3852857245145</v>
      </c>
      <c r="K64" s="346">
        <v>36.725762497115703</v>
      </c>
    </row>
    <row r="65" spans="1:11" x14ac:dyDescent="0.25">
      <c r="A65" s="346" t="s">
        <v>44</v>
      </c>
      <c r="B65" s="346" t="s">
        <v>45</v>
      </c>
      <c r="C65" s="346" t="s">
        <v>15</v>
      </c>
      <c r="D65" s="346">
        <v>3879.9685892000002</v>
      </c>
      <c r="E65" s="346">
        <v>5558.4357591999997</v>
      </c>
      <c r="F65" s="346">
        <v>6847.9723541000003</v>
      </c>
      <c r="G65" s="346">
        <v>7559.4508067999996</v>
      </c>
      <c r="H65" s="346">
        <v>16.271058690191399</v>
      </c>
      <c r="I65" s="346">
        <v>23.309888310783801</v>
      </c>
      <c r="J65" s="346">
        <v>28.717696424790699</v>
      </c>
      <c r="K65" s="346">
        <v>31.701356574234101</v>
      </c>
    </row>
    <row r="66" spans="1:11" x14ac:dyDescent="0.25">
      <c r="A66" s="346" t="s">
        <v>46</v>
      </c>
      <c r="B66" s="346" t="s">
        <v>47</v>
      </c>
      <c r="C66" s="346" t="s">
        <v>19</v>
      </c>
      <c r="D66" s="346">
        <v>298.95145947455097</v>
      </c>
      <c r="E66" s="346">
        <v>440.002877535339</v>
      </c>
      <c r="F66" s="346">
        <v>468.489241367538</v>
      </c>
      <c r="G66" s="346">
        <v>814.97811231620199</v>
      </c>
      <c r="H66" s="346">
        <v>14.7818558735898</v>
      </c>
      <c r="I66" s="346">
        <v>21.756238056586099</v>
      </c>
      <c r="J66" s="346">
        <v>23.164765465250699</v>
      </c>
      <c r="K66" s="346">
        <v>40.2971406045734</v>
      </c>
    </row>
    <row r="67" spans="1:11" x14ac:dyDescent="0.25">
      <c r="A67" s="346" t="s">
        <v>46</v>
      </c>
      <c r="B67" s="346" t="s">
        <v>47</v>
      </c>
      <c r="C67" s="346" t="s">
        <v>14</v>
      </c>
      <c r="D67" s="346">
        <v>405.03741232962602</v>
      </c>
      <c r="E67" s="346">
        <v>566.410793706861</v>
      </c>
      <c r="F67" s="346">
        <v>558.97712881108896</v>
      </c>
      <c r="G67" s="346">
        <v>846.866014876799</v>
      </c>
      <c r="H67" s="346">
        <v>17.037769155917101</v>
      </c>
      <c r="I67" s="346">
        <v>23.825888811336998</v>
      </c>
      <c r="J67" s="346">
        <v>23.513194075934301</v>
      </c>
      <c r="K67" s="346">
        <v>35.6231479568117</v>
      </c>
    </row>
    <row r="68" spans="1:11" x14ac:dyDescent="0.25">
      <c r="A68" s="346" t="s">
        <v>27</v>
      </c>
      <c r="B68" s="346" t="s">
        <v>28</v>
      </c>
      <c r="C68" s="346" t="s">
        <v>19</v>
      </c>
      <c r="D68" s="346">
        <v>2668.34640375859</v>
      </c>
      <c r="E68" s="346">
        <v>5034.5513584074197</v>
      </c>
      <c r="F68" s="346">
        <v>6719.2384960011595</v>
      </c>
      <c r="G68" s="346">
        <v>11486.0033029974</v>
      </c>
      <c r="H68" s="346">
        <v>10.2992590319312</v>
      </c>
      <c r="I68" s="346">
        <v>19.432315263401001</v>
      </c>
      <c r="J68" s="346">
        <v>25.934855260981699</v>
      </c>
      <c r="K68" s="346">
        <v>44.333570443686</v>
      </c>
    </row>
    <row r="69" spans="1:11" x14ac:dyDescent="0.25">
      <c r="A69" s="346" t="s">
        <v>27</v>
      </c>
      <c r="B69" s="346" t="s">
        <v>28</v>
      </c>
      <c r="C69" s="346" t="s">
        <v>14</v>
      </c>
      <c r="D69" s="346">
        <v>4079.7753982028898</v>
      </c>
      <c r="E69" s="346">
        <v>7924.5885154165398</v>
      </c>
      <c r="F69" s="346">
        <v>9002.8266396868403</v>
      </c>
      <c r="G69" s="346">
        <v>11298.8892120851</v>
      </c>
      <c r="H69" s="346">
        <v>12.6285065468496</v>
      </c>
      <c r="I69" s="346">
        <v>24.529712589597299</v>
      </c>
      <c r="J69" s="346">
        <v>27.867282892464502</v>
      </c>
      <c r="K69" s="346">
        <v>34.974497971088603</v>
      </c>
    </row>
    <row r="70" spans="1:11" x14ac:dyDescent="0.25">
      <c r="A70" s="346" t="s">
        <v>27</v>
      </c>
      <c r="B70" s="346" t="s">
        <v>28</v>
      </c>
      <c r="C70" s="346" t="s">
        <v>15</v>
      </c>
      <c r="D70" s="346">
        <v>6066.5644957000004</v>
      </c>
      <c r="E70" s="346">
        <v>12628.297980900001</v>
      </c>
      <c r="F70" s="346">
        <v>11539.303809499999</v>
      </c>
      <c r="G70" s="346">
        <v>14881.3037841</v>
      </c>
      <c r="H70" s="346">
        <v>13.4467500532753</v>
      </c>
      <c r="I70" s="346">
        <v>27.991059300169699</v>
      </c>
      <c r="J70" s="346">
        <v>25.57726604986</v>
      </c>
      <c r="K70" s="346">
        <v>32.984924596695102</v>
      </c>
    </row>
    <row r="71" spans="1:11" x14ac:dyDescent="0.25">
      <c r="A71" s="346" t="s">
        <v>48</v>
      </c>
      <c r="B71" s="346" t="s">
        <v>49</v>
      </c>
      <c r="C71" s="346" t="s">
        <v>19</v>
      </c>
      <c r="D71" s="346">
        <v>340.58076406891598</v>
      </c>
      <c r="E71" s="346">
        <v>458.31888359982003</v>
      </c>
      <c r="F71" s="346">
        <v>645.37395412894602</v>
      </c>
      <c r="G71" s="346">
        <v>1166.3758555347199</v>
      </c>
      <c r="H71" s="346">
        <v>13.045825172442999</v>
      </c>
      <c r="I71" s="346">
        <v>17.5557420132589</v>
      </c>
      <c r="J71" s="346">
        <v>24.720820036420999</v>
      </c>
      <c r="K71" s="346">
        <v>44.677612777877101</v>
      </c>
    </row>
    <row r="72" spans="1:11" x14ac:dyDescent="0.25">
      <c r="A72" s="346" t="s">
        <v>48</v>
      </c>
      <c r="B72" s="346" t="s">
        <v>49</v>
      </c>
      <c r="C72" s="346" t="s">
        <v>14</v>
      </c>
      <c r="D72" s="346">
        <v>354.57407785056301</v>
      </c>
      <c r="E72" s="346">
        <v>565.78581908810497</v>
      </c>
      <c r="F72" s="346">
        <v>721.24805372574497</v>
      </c>
      <c r="G72" s="346">
        <v>1331.45239203919</v>
      </c>
      <c r="H72" s="346">
        <v>11.9262321304964</v>
      </c>
      <c r="I72" s="346">
        <v>19.030418285206999</v>
      </c>
      <c r="J72" s="346">
        <v>24.259448870447901</v>
      </c>
      <c r="K72" s="346">
        <v>44.783900713848702</v>
      </c>
    </row>
    <row r="73" spans="1:11" x14ac:dyDescent="0.25">
      <c r="A73" s="346" t="s">
        <v>50</v>
      </c>
      <c r="B73" s="346" t="s">
        <v>51</v>
      </c>
      <c r="C73" s="346" t="s">
        <v>14</v>
      </c>
      <c r="D73" s="346">
        <v>228.679054015877</v>
      </c>
      <c r="E73" s="346">
        <v>437.78622299424399</v>
      </c>
      <c r="F73" s="346">
        <v>480.07358382591701</v>
      </c>
      <c r="G73" s="346">
        <v>983.45163169199304</v>
      </c>
      <c r="H73" s="346">
        <v>10.7361537442575</v>
      </c>
      <c r="I73" s="346">
        <v>20.553435544899902</v>
      </c>
      <c r="J73" s="346">
        <v>22.538766511400201</v>
      </c>
      <c r="K73" s="346">
        <v>46.171644199442397</v>
      </c>
    </row>
    <row r="74" spans="1:11" x14ac:dyDescent="0.25">
      <c r="A74" s="346" t="s">
        <v>29</v>
      </c>
      <c r="B74" s="346" t="s">
        <v>30</v>
      </c>
      <c r="C74" s="346" t="s">
        <v>19</v>
      </c>
      <c r="D74" s="346">
        <v>519.43145474571099</v>
      </c>
      <c r="E74" s="346">
        <v>889.71822164733703</v>
      </c>
      <c r="F74" s="346">
        <v>1173.6286006098001</v>
      </c>
      <c r="G74" s="346">
        <v>2271.6838701843699</v>
      </c>
      <c r="H74" s="346">
        <v>10.700082501347399</v>
      </c>
      <c r="I74" s="346">
        <v>18.327843428810301</v>
      </c>
      <c r="J74" s="346">
        <v>24.176284931788601</v>
      </c>
      <c r="K74" s="346">
        <v>46.795789138053699</v>
      </c>
    </row>
    <row r="75" spans="1:11" x14ac:dyDescent="0.25">
      <c r="A75" s="346" t="s">
        <v>29</v>
      </c>
      <c r="B75" s="346" t="s">
        <v>30</v>
      </c>
      <c r="C75" s="346" t="s">
        <v>14</v>
      </c>
      <c r="D75" s="346">
        <v>732.53568788252505</v>
      </c>
      <c r="E75" s="346">
        <v>1184.6831274769299</v>
      </c>
      <c r="F75" s="346">
        <v>1624.09397435704</v>
      </c>
      <c r="G75" s="346">
        <v>2430.3608407397601</v>
      </c>
      <c r="H75" s="346">
        <v>12.266840641566599</v>
      </c>
      <c r="I75" s="346">
        <v>19.838376990914401</v>
      </c>
      <c r="J75" s="346">
        <v>27.196629870627302</v>
      </c>
      <c r="K75" s="346">
        <v>40.698152496891701</v>
      </c>
    </row>
    <row r="76" spans="1:11" x14ac:dyDescent="0.25">
      <c r="A76" s="346" t="s">
        <v>29</v>
      </c>
      <c r="B76" s="346" t="s">
        <v>30</v>
      </c>
      <c r="C76" s="346" t="s">
        <v>15</v>
      </c>
      <c r="D76" s="346">
        <v>820.68661110000005</v>
      </c>
      <c r="E76" s="346">
        <v>1788.5368871000001</v>
      </c>
      <c r="F76" s="346">
        <v>2211.3946993999998</v>
      </c>
      <c r="G76" s="346">
        <v>3477.9632824999999</v>
      </c>
      <c r="H76" s="346">
        <v>9.8894806668827293</v>
      </c>
      <c r="I76" s="346">
        <v>21.552320615142602</v>
      </c>
      <c r="J76" s="346">
        <v>26.647863911476001</v>
      </c>
      <c r="K76" s="346">
        <v>41.910334806498597</v>
      </c>
    </row>
    <row r="77" spans="1:11" x14ac:dyDescent="0.25">
      <c r="A77" s="346" t="s">
        <v>52</v>
      </c>
      <c r="B77" s="346" t="s">
        <v>53</v>
      </c>
      <c r="C77" s="346" t="s">
        <v>19</v>
      </c>
      <c r="D77" s="346">
        <v>817.21713400162901</v>
      </c>
      <c r="E77" s="346">
        <v>871.59691120194395</v>
      </c>
      <c r="F77" s="346">
        <v>1125.46018138254</v>
      </c>
      <c r="G77" s="346">
        <v>1978.4767861735299</v>
      </c>
      <c r="H77" s="346">
        <v>17.0511076378883</v>
      </c>
      <c r="I77" s="346">
        <v>18.185733180828901</v>
      </c>
      <c r="J77" s="346">
        <v>23.4825505933076</v>
      </c>
      <c r="K77" s="346">
        <v>41.280608587975202</v>
      </c>
    </row>
    <row r="78" spans="1:11" x14ac:dyDescent="0.25">
      <c r="A78" s="346" t="s">
        <v>52</v>
      </c>
      <c r="B78" s="346" t="s">
        <v>53</v>
      </c>
      <c r="C78" s="346" t="s">
        <v>14</v>
      </c>
      <c r="D78" s="346">
        <v>663.62526936338804</v>
      </c>
      <c r="E78" s="346">
        <v>1291.1759124427799</v>
      </c>
      <c r="F78" s="346">
        <v>1413.6880257989301</v>
      </c>
      <c r="G78" s="346">
        <v>2215.4054387590299</v>
      </c>
      <c r="H78" s="346">
        <v>11.884630914293799</v>
      </c>
      <c r="I78" s="346">
        <v>23.123214068580399</v>
      </c>
      <c r="J78" s="346">
        <v>25.3172403014343</v>
      </c>
      <c r="K78" s="346">
        <v>39.6749147156915</v>
      </c>
    </row>
    <row r="79" spans="1:11" x14ac:dyDescent="0.25">
      <c r="A79" s="346" t="s">
        <v>52</v>
      </c>
      <c r="B79" s="346" t="s">
        <v>53</v>
      </c>
      <c r="C79" s="346" t="s">
        <v>15</v>
      </c>
      <c r="D79" s="346">
        <v>1067.5567960000001</v>
      </c>
      <c r="E79" s="346">
        <v>1441.0561118999999</v>
      </c>
      <c r="F79" s="346">
        <v>1955.3258304000001</v>
      </c>
      <c r="G79" s="346">
        <v>3029.7748778</v>
      </c>
      <c r="H79" s="346">
        <v>14.2460314163379</v>
      </c>
      <c r="I79" s="346">
        <v>19.230199947912801</v>
      </c>
      <c r="J79" s="346">
        <v>26.0928817215412</v>
      </c>
      <c r="K79" s="346">
        <v>40.430886914208003</v>
      </c>
    </row>
    <row r="80" spans="1:11" x14ac:dyDescent="0.25">
      <c r="A80" s="346" t="s">
        <v>54</v>
      </c>
      <c r="B80" s="346" t="s">
        <v>55</v>
      </c>
      <c r="C80" s="346" t="s">
        <v>19</v>
      </c>
      <c r="D80" s="346">
        <v>3364.2642535025602</v>
      </c>
      <c r="E80" s="346">
        <v>5569.2380964963104</v>
      </c>
      <c r="F80" s="346">
        <v>7718.6991894499197</v>
      </c>
      <c r="G80" s="346">
        <v>14006.057638238901</v>
      </c>
      <c r="H80" s="346">
        <v>10.973435360449299</v>
      </c>
      <c r="I80" s="346">
        <v>18.165539224580201</v>
      </c>
      <c r="J80" s="346">
        <v>25.1765736101135</v>
      </c>
      <c r="K80" s="346">
        <v>45.684451804857098</v>
      </c>
    </row>
    <row r="81" spans="1:11" x14ac:dyDescent="0.25">
      <c r="A81" s="346" t="s">
        <v>54</v>
      </c>
      <c r="B81" s="346" t="s">
        <v>55</v>
      </c>
      <c r="C81" s="346" t="s">
        <v>14</v>
      </c>
      <c r="D81" s="346">
        <v>4416.9552467410304</v>
      </c>
      <c r="E81" s="346">
        <v>8042.2670731360304</v>
      </c>
      <c r="F81" s="346">
        <v>10590.771012466301</v>
      </c>
      <c r="G81" s="346">
        <v>14249.6616604232</v>
      </c>
      <c r="H81" s="346">
        <v>11.8418126054989</v>
      </c>
      <c r="I81" s="346">
        <v>21.561237160760999</v>
      </c>
      <c r="J81" s="346">
        <v>28.393750597747299</v>
      </c>
      <c r="K81" s="346">
        <v>38.203199635992902</v>
      </c>
    </row>
    <row r="82" spans="1:11" x14ac:dyDescent="0.25">
      <c r="A82" s="346" t="s">
        <v>54</v>
      </c>
      <c r="B82" s="346" t="s">
        <v>55</v>
      </c>
      <c r="C82" s="346" t="s">
        <v>15</v>
      </c>
      <c r="D82" s="346">
        <v>6118.7666550000004</v>
      </c>
      <c r="E82" s="346">
        <v>9957.7329219999992</v>
      </c>
      <c r="F82" s="346">
        <v>13817.354048699999</v>
      </c>
      <c r="G82" s="346">
        <v>19214.905340000001</v>
      </c>
      <c r="H82" s="346">
        <v>12.4596238713213</v>
      </c>
      <c r="I82" s="346">
        <v>20.276897913374199</v>
      </c>
      <c r="J82" s="346">
        <v>28.1362313764653</v>
      </c>
      <c r="K82" s="346">
        <v>39.127246838839199</v>
      </c>
    </row>
    <row r="83" spans="1:11" x14ac:dyDescent="0.25">
      <c r="A83" s="346" t="s">
        <v>31</v>
      </c>
      <c r="B83" s="346" t="s">
        <v>32</v>
      </c>
      <c r="C83" s="346" t="s">
        <v>19</v>
      </c>
      <c r="D83" s="346">
        <v>1919.9440838895</v>
      </c>
      <c r="E83" s="346">
        <v>3626.2260267709398</v>
      </c>
      <c r="F83" s="346">
        <v>6451.0625810852798</v>
      </c>
      <c r="G83" s="346">
        <v>9606.8597705233005</v>
      </c>
      <c r="H83" s="346">
        <v>8.8869462452201091</v>
      </c>
      <c r="I83" s="346">
        <v>16.784903291374299</v>
      </c>
      <c r="J83" s="346">
        <v>29.860372947171399</v>
      </c>
      <c r="K83" s="346">
        <v>44.4677775162342</v>
      </c>
    </row>
    <row r="84" spans="1:11" x14ac:dyDescent="0.25">
      <c r="A84" s="346" t="s">
        <v>31</v>
      </c>
      <c r="B84" s="346" t="s">
        <v>32</v>
      </c>
      <c r="C84" s="346" t="s">
        <v>14</v>
      </c>
      <c r="D84" s="346">
        <v>3118.2244861793001</v>
      </c>
      <c r="E84" s="346">
        <v>5508.6162507379904</v>
      </c>
      <c r="F84" s="346">
        <v>6849.0310421131198</v>
      </c>
      <c r="G84" s="346">
        <v>10723.7826133574</v>
      </c>
      <c r="H84" s="346">
        <v>11.901777174149601</v>
      </c>
      <c r="I84" s="346">
        <v>21.025530215919598</v>
      </c>
      <c r="J84" s="346">
        <v>26.141684693761</v>
      </c>
      <c r="K84" s="346">
        <v>40.931007916169797</v>
      </c>
    </row>
    <row r="85" spans="1:11" x14ac:dyDescent="0.25">
      <c r="A85" s="346" t="s">
        <v>31</v>
      </c>
      <c r="B85" s="346" t="s">
        <v>32</v>
      </c>
      <c r="C85" s="346" t="s">
        <v>15</v>
      </c>
      <c r="D85" s="346">
        <v>6724.0323924000004</v>
      </c>
      <c r="E85" s="346">
        <v>11314.484786000001</v>
      </c>
      <c r="F85" s="346">
        <v>11334.1001058</v>
      </c>
      <c r="G85" s="346">
        <v>10335.1898363</v>
      </c>
      <c r="H85" s="346">
        <v>16.933779223805502</v>
      </c>
      <c r="I85" s="346">
        <v>28.494358179146701</v>
      </c>
      <c r="J85" s="346">
        <v>28.543757330654799</v>
      </c>
      <c r="K85" s="346">
        <v>26.028105266392899</v>
      </c>
    </row>
    <row r="86" spans="1:11" x14ac:dyDescent="0.25">
      <c r="A86" s="346" t="s">
        <v>56</v>
      </c>
      <c r="B86" s="346" t="s">
        <v>57</v>
      </c>
      <c r="C86" s="346" t="s">
        <v>19</v>
      </c>
      <c r="D86" s="346">
        <v>5146.49356519906</v>
      </c>
      <c r="E86" s="346">
        <v>9313.8134173062208</v>
      </c>
      <c r="F86" s="346">
        <v>7651.53521210093</v>
      </c>
      <c r="G86" s="346">
        <v>10296.362878587401</v>
      </c>
      <c r="H86" s="346">
        <v>15.880217844758</v>
      </c>
      <c r="I86" s="346">
        <v>28.739059742034598</v>
      </c>
      <c r="J86" s="346">
        <v>23.6098703856632</v>
      </c>
      <c r="K86" s="346">
        <v>31.770852027544201</v>
      </c>
    </row>
    <row r="87" spans="1:11" x14ac:dyDescent="0.25">
      <c r="A87" s="346" t="s">
        <v>56</v>
      </c>
      <c r="B87" s="346" t="s">
        <v>57</v>
      </c>
      <c r="C87" s="346" t="s">
        <v>14</v>
      </c>
      <c r="D87" s="346">
        <v>6428.0944277446497</v>
      </c>
      <c r="E87" s="346">
        <v>10858.347231825799</v>
      </c>
      <c r="F87" s="346">
        <v>7871.0425072956496</v>
      </c>
      <c r="G87" s="346">
        <v>11904.772474752401</v>
      </c>
      <c r="H87" s="346">
        <v>17.344044886155999</v>
      </c>
      <c r="I87" s="346">
        <v>29.297587939188102</v>
      </c>
      <c r="J87" s="346">
        <v>21.237353632851899</v>
      </c>
      <c r="K87" s="346">
        <v>32.121013541803997</v>
      </c>
    </row>
    <row r="88" spans="1:11" x14ac:dyDescent="0.25">
      <c r="A88" s="346" t="s">
        <v>56</v>
      </c>
      <c r="B88" s="346" t="s">
        <v>57</v>
      </c>
      <c r="C88" s="346" t="s">
        <v>15</v>
      </c>
      <c r="D88" s="346">
        <v>16304.669199</v>
      </c>
      <c r="E88" s="346">
        <v>16119.243401199999</v>
      </c>
      <c r="F88" s="346">
        <v>12654.8568811</v>
      </c>
      <c r="G88" s="346">
        <v>11340.9828311</v>
      </c>
      <c r="H88" s="346">
        <v>28.898867029262998</v>
      </c>
      <c r="I88" s="346">
        <v>28.570212984889899</v>
      </c>
      <c r="J88" s="346">
        <v>22.429834166993899</v>
      </c>
      <c r="K88" s="346">
        <v>20.101085818853299</v>
      </c>
    </row>
    <row r="89" spans="1:11" x14ac:dyDescent="0.25">
      <c r="A89" s="346" t="s">
        <v>58</v>
      </c>
      <c r="B89" s="346" t="s">
        <v>59</v>
      </c>
      <c r="C89" s="346" t="s">
        <v>19</v>
      </c>
      <c r="D89" s="346">
        <v>231.86081719372899</v>
      </c>
      <c r="E89" s="346">
        <v>453.32461141975199</v>
      </c>
      <c r="F89" s="346">
        <v>618.32047336589801</v>
      </c>
      <c r="G89" s="346">
        <v>1292.2792326373501</v>
      </c>
      <c r="H89" s="346">
        <v>8.9322037522171005</v>
      </c>
      <c r="I89" s="346">
        <v>17.463872697872102</v>
      </c>
      <c r="J89" s="346">
        <v>23.820171597415101</v>
      </c>
      <c r="K89" s="346">
        <v>49.783751952495699</v>
      </c>
    </row>
    <row r="90" spans="1:11" x14ac:dyDescent="0.25">
      <c r="A90" s="346" t="s">
        <v>58</v>
      </c>
      <c r="B90" s="346" t="s">
        <v>59</v>
      </c>
      <c r="C90" s="346" t="s">
        <v>14</v>
      </c>
      <c r="D90" s="346">
        <v>353.40812895973301</v>
      </c>
      <c r="E90" s="346">
        <v>573.65264831674995</v>
      </c>
      <c r="F90" s="346">
        <v>789.71387717659798</v>
      </c>
      <c r="G90" s="346">
        <v>1392.5840525087599</v>
      </c>
      <c r="H90" s="346">
        <v>11.3659491318404</v>
      </c>
      <c r="I90" s="346">
        <v>18.4492270715612</v>
      </c>
      <c r="J90" s="346">
        <v>25.397966320464398</v>
      </c>
      <c r="K90" s="346">
        <v>44.786857476134003</v>
      </c>
    </row>
    <row r="91" spans="1:11" x14ac:dyDescent="0.25">
      <c r="A91" s="346" t="s">
        <v>58</v>
      </c>
      <c r="B91" s="346" t="s">
        <v>59</v>
      </c>
      <c r="C91" s="346" t="s">
        <v>15</v>
      </c>
      <c r="D91" s="346">
        <v>513.49856069999998</v>
      </c>
      <c r="E91" s="346">
        <v>972.26816210000004</v>
      </c>
      <c r="F91" s="346">
        <v>1574.9330281</v>
      </c>
      <c r="G91" s="346">
        <v>1688.2424919</v>
      </c>
      <c r="H91" s="346">
        <v>10.8129038940941</v>
      </c>
      <c r="I91" s="346">
        <v>20.473362538238501</v>
      </c>
      <c r="J91" s="346">
        <v>33.163869922566398</v>
      </c>
      <c r="K91" s="346">
        <v>35.549863645100999</v>
      </c>
    </row>
    <row r="92" spans="1:11" x14ac:dyDescent="0.25">
      <c r="A92" s="346" t="s">
        <v>60</v>
      </c>
      <c r="B92" s="346" t="s">
        <v>61</v>
      </c>
      <c r="C92" s="346" t="s">
        <v>19</v>
      </c>
      <c r="D92" s="346">
        <v>285.13673890583999</v>
      </c>
      <c r="E92" s="346">
        <v>295.85078511419999</v>
      </c>
      <c r="F92" s="346">
        <v>213.951407638565</v>
      </c>
      <c r="G92" s="346">
        <v>322.60219595195298</v>
      </c>
      <c r="H92" s="346">
        <v>25.5146528267374</v>
      </c>
      <c r="I92" s="346">
        <v>26.473368881444799</v>
      </c>
      <c r="J92" s="346">
        <v>19.144835241636201</v>
      </c>
      <c r="K92" s="346">
        <v>28.867143050181699</v>
      </c>
    </row>
    <row r="93" spans="1:11" x14ac:dyDescent="0.25">
      <c r="A93" s="346" t="s">
        <v>60</v>
      </c>
      <c r="B93" s="346" t="s">
        <v>61</v>
      </c>
      <c r="C93" s="346" t="s">
        <v>14</v>
      </c>
      <c r="D93" s="346">
        <v>279.39832089552198</v>
      </c>
      <c r="E93" s="346">
        <v>345.84981343283602</v>
      </c>
      <c r="F93" s="346">
        <v>252.21361940298499</v>
      </c>
      <c r="G93" s="346">
        <v>321.68563432835799</v>
      </c>
      <c r="H93" s="346">
        <v>23.299748110831199</v>
      </c>
      <c r="I93" s="346">
        <v>28.841309823677602</v>
      </c>
      <c r="J93" s="346">
        <v>21.032745591939499</v>
      </c>
      <c r="K93" s="346">
        <v>26.826196473551601</v>
      </c>
    </row>
    <row r="94" spans="1:11" x14ac:dyDescent="0.25">
      <c r="A94" s="346" t="s">
        <v>62</v>
      </c>
      <c r="B94" s="346" t="s">
        <v>63</v>
      </c>
      <c r="C94" s="346" t="s">
        <v>19</v>
      </c>
      <c r="D94" s="346">
        <v>3662.6618348535799</v>
      </c>
      <c r="E94" s="346">
        <v>5480.9851930052901</v>
      </c>
      <c r="F94" s="346">
        <v>6685.8930925125296</v>
      </c>
      <c r="G94" s="346">
        <v>9763.3751507180204</v>
      </c>
      <c r="H94" s="346">
        <v>14.3112333864952</v>
      </c>
      <c r="I94" s="346">
        <v>21.4160252356901</v>
      </c>
      <c r="J94" s="346">
        <v>26.123999636982099</v>
      </c>
      <c r="K94" s="346">
        <v>38.148741740832598</v>
      </c>
    </row>
    <row r="95" spans="1:11" x14ac:dyDescent="0.25">
      <c r="A95" s="346" t="s">
        <v>62</v>
      </c>
      <c r="B95" s="346" t="s">
        <v>63</v>
      </c>
      <c r="C95" s="346" t="s">
        <v>14</v>
      </c>
      <c r="D95" s="346">
        <v>5001.6422681920703</v>
      </c>
      <c r="E95" s="346">
        <v>7626.0465725096901</v>
      </c>
      <c r="F95" s="346">
        <v>7261.11361486038</v>
      </c>
      <c r="G95" s="346">
        <v>10212.353669092799</v>
      </c>
      <c r="H95" s="346">
        <v>16.616113505671599</v>
      </c>
      <c r="I95" s="346">
        <v>25.334729805488799</v>
      </c>
      <c r="J95" s="346">
        <v>24.122374518741601</v>
      </c>
      <c r="K95" s="346">
        <v>33.926782170098001</v>
      </c>
    </row>
    <row r="96" spans="1:11" x14ac:dyDescent="0.25">
      <c r="A96" s="346" t="s">
        <v>64</v>
      </c>
      <c r="B96" s="346" t="s">
        <v>65</v>
      </c>
      <c r="C96" s="346" t="s">
        <v>19</v>
      </c>
      <c r="D96" s="346">
        <v>796.462770367198</v>
      </c>
      <c r="E96" s="346">
        <v>1049.69962979761</v>
      </c>
      <c r="F96" s="346">
        <v>930.91621778126398</v>
      </c>
      <c r="G96" s="346">
        <v>1217.28322699503</v>
      </c>
      <c r="H96" s="346">
        <v>19.939675004054202</v>
      </c>
      <c r="I96" s="346">
        <v>26.279532765091499</v>
      </c>
      <c r="J96" s="346">
        <v>23.305755810788099</v>
      </c>
      <c r="K96" s="346">
        <v>30.475036420066299</v>
      </c>
    </row>
    <row r="97" spans="1:11" x14ac:dyDescent="0.25">
      <c r="A97" s="346" t="s">
        <v>64</v>
      </c>
      <c r="B97" s="346" t="s">
        <v>65</v>
      </c>
      <c r="C97" s="346" t="s">
        <v>14</v>
      </c>
      <c r="D97" s="346">
        <v>884.10306862784103</v>
      </c>
      <c r="E97" s="346">
        <v>1239.74753085461</v>
      </c>
      <c r="F97" s="346">
        <v>1072.7893050775699</v>
      </c>
      <c r="G97" s="346">
        <v>1354.6021181932599</v>
      </c>
      <c r="H97" s="346">
        <v>19.425534045605499</v>
      </c>
      <c r="I97" s="346">
        <v>27.2397627868759</v>
      </c>
      <c r="J97" s="346">
        <v>23.5713526047244</v>
      </c>
      <c r="K97" s="346">
        <v>29.763350562794098</v>
      </c>
    </row>
    <row r="98" spans="1:11" x14ac:dyDescent="0.25">
      <c r="A98" s="346" t="s">
        <v>66</v>
      </c>
      <c r="B98" s="346" t="s">
        <v>67</v>
      </c>
      <c r="C98" s="346" t="s">
        <v>14</v>
      </c>
      <c r="D98" s="346">
        <v>131</v>
      </c>
      <c r="E98" s="346">
        <v>145</v>
      </c>
      <c r="F98" s="346">
        <v>146</v>
      </c>
      <c r="G98" s="346">
        <v>245</v>
      </c>
      <c r="H98" s="346">
        <v>19.640179910044999</v>
      </c>
      <c r="I98" s="346">
        <v>21.739130434782599</v>
      </c>
      <c r="J98" s="346">
        <v>21.889055472263902</v>
      </c>
      <c r="K98" s="346">
        <v>36.7316341829085</v>
      </c>
    </row>
    <row r="99" spans="1:11" x14ac:dyDescent="0.25">
      <c r="A99" s="346" t="s">
        <v>33</v>
      </c>
      <c r="B99" s="346" t="s">
        <v>34</v>
      </c>
      <c r="C99" s="346" t="s">
        <v>19</v>
      </c>
      <c r="D99" s="346">
        <v>422.47383602962702</v>
      </c>
      <c r="E99" s="346">
        <v>640.330289150878</v>
      </c>
      <c r="F99" s="346">
        <v>936.63645429320604</v>
      </c>
      <c r="G99" s="346">
        <v>1426.5019230363</v>
      </c>
      <c r="H99" s="346">
        <v>12.3316090599916</v>
      </c>
      <c r="I99" s="346">
        <v>18.690631517655099</v>
      </c>
      <c r="J99" s="346">
        <v>27.339526381630201</v>
      </c>
      <c r="K99" s="346">
        <v>41.638233040723101</v>
      </c>
    </row>
    <row r="100" spans="1:11" x14ac:dyDescent="0.25">
      <c r="A100" s="346" t="s">
        <v>33</v>
      </c>
      <c r="B100" s="346" t="s">
        <v>34</v>
      </c>
      <c r="C100" s="346" t="s">
        <v>14</v>
      </c>
      <c r="D100" s="346">
        <v>588.85177676387696</v>
      </c>
      <c r="E100" s="346">
        <v>829.08887370530601</v>
      </c>
      <c r="F100" s="346">
        <v>1011.10711760736</v>
      </c>
      <c r="G100" s="346">
        <v>1585.1928201103699</v>
      </c>
      <c r="H100" s="346">
        <v>14.669070371535399</v>
      </c>
      <c r="I100" s="346">
        <v>20.653691663253699</v>
      </c>
      <c r="J100" s="346">
        <v>25.1880049387882</v>
      </c>
      <c r="K100" s="346">
        <v>39.489233026422703</v>
      </c>
    </row>
    <row r="101" spans="1:11" x14ac:dyDescent="0.25">
      <c r="A101" s="346" t="s">
        <v>33</v>
      </c>
      <c r="B101" s="346" t="s">
        <v>34</v>
      </c>
      <c r="C101" s="346" t="s">
        <v>15</v>
      </c>
      <c r="D101" s="346">
        <v>1102.9481644</v>
      </c>
      <c r="E101" s="346">
        <v>1913.9430972</v>
      </c>
      <c r="F101" s="346">
        <v>1622.5238936999999</v>
      </c>
      <c r="G101" s="346">
        <v>1695.1301771999999</v>
      </c>
      <c r="H101" s="346">
        <v>17.411638981273299</v>
      </c>
      <c r="I101" s="346">
        <v>30.214372093610699</v>
      </c>
      <c r="J101" s="346">
        <v>25.613896633993299</v>
      </c>
      <c r="K101" s="346">
        <v>26.7600922911226</v>
      </c>
    </row>
    <row r="102" spans="1:11" x14ac:dyDescent="0.25">
      <c r="A102" s="346" t="s">
        <v>68</v>
      </c>
      <c r="B102" s="346" t="s">
        <v>69</v>
      </c>
      <c r="C102" s="346" t="s">
        <v>19</v>
      </c>
      <c r="D102" s="346">
        <v>974.794832721587</v>
      </c>
      <c r="E102" s="346">
        <v>1446.3261134368599</v>
      </c>
      <c r="F102" s="346">
        <v>1074.1655707109401</v>
      </c>
      <c r="G102" s="346">
        <v>1427.0262376907301</v>
      </c>
      <c r="H102" s="346">
        <v>19.803593987775798</v>
      </c>
      <c r="I102" s="346">
        <v>29.383060068602099</v>
      </c>
      <c r="J102" s="346">
        <v>21.822375461937298</v>
      </c>
      <c r="K102" s="346">
        <v>28.990970481684801</v>
      </c>
    </row>
    <row r="103" spans="1:11" x14ac:dyDescent="0.25">
      <c r="A103" s="346" t="s">
        <v>68</v>
      </c>
      <c r="B103" s="346" t="s">
        <v>69</v>
      </c>
      <c r="C103" s="346" t="s">
        <v>14</v>
      </c>
      <c r="D103" s="346">
        <v>1512.6051587188399</v>
      </c>
      <c r="E103" s="346">
        <v>1880.5513586402001</v>
      </c>
      <c r="F103" s="346">
        <v>1250.2729672697601</v>
      </c>
      <c r="G103" s="346">
        <v>1525.148848374</v>
      </c>
      <c r="H103" s="346">
        <v>24.521130754329299</v>
      </c>
      <c r="I103" s="346">
        <v>30.485976786238901</v>
      </c>
      <c r="J103" s="346">
        <v>20.268413559419599</v>
      </c>
      <c r="K103" s="346">
        <v>24.724478900012201</v>
      </c>
    </row>
    <row r="104" spans="1:11" x14ac:dyDescent="0.25">
      <c r="A104" s="346" t="s">
        <v>70</v>
      </c>
      <c r="B104" s="346" t="s">
        <v>71</v>
      </c>
      <c r="C104" s="346" t="s">
        <v>19</v>
      </c>
      <c r="D104" s="346">
        <v>1864.2192862843301</v>
      </c>
      <c r="E104" s="346">
        <v>5091.3200300218004</v>
      </c>
      <c r="F104" s="346">
        <v>7193.8153057467998</v>
      </c>
      <c r="G104" s="346">
        <v>10604.2394424457</v>
      </c>
      <c r="H104" s="346">
        <v>7.5311055090702004</v>
      </c>
      <c r="I104" s="346">
        <v>20.5680032433098</v>
      </c>
      <c r="J104" s="346">
        <v>29.061700240386902</v>
      </c>
      <c r="K104" s="346">
        <v>42.839191007233097</v>
      </c>
    </row>
    <row r="105" spans="1:11" x14ac:dyDescent="0.25">
      <c r="A105" s="346" t="s">
        <v>70</v>
      </c>
      <c r="B105" s="346" t="s">
        <v>71</v>
      </c>
      <c r="C105" s="346" t="s">
        <v>14</v>
      </c>
      <c r="D105" s="346">
        <v>3675.40690898095</v>
      </c>
      <c r="E105" s="346">
        <v>6933.7869774411902</v>
      </c>
      <c r="F105" s="346">
        <v>8213.38006298853</v>
      </c>
      <c r="G105" s="346">
        <v>11842.2402277724</v>
      </c>
      <c r="H105" s="346">
        <v>11.985746555463299</v>
      </c>
      <c r="I105" s="346">
        <v>22.611540827794901</v>
      </c>
      <c r="J105" s="346">
        <v>26.7843790460661</v>
      </c>
      <c r="K105" s="346">
        <v>38.618333570675702</v>
      </c>
    </row>
    <row r="106" spans="1:11" x14ac:dyDescent="0.25">
      <c r="A106" s="346" t="s">
        <v>70</v>
      </c>
      <c r="B106" s="346" t="s">
        <v>71</v>
      </c>
      <c r="C106" s="346" t="s">
        <v>15</v>
      </c>
      <c r="D106" s="346">
        <v>6275.9488191</v>
      </c>
      <c r="E106" s="346">
        <v>11331.000722799999</v>
      </c>
      <c r="F106" s="346">
        <v>13000.8606705</v>
      </c>
      <c r="G106" s="346">
        <v>13408.5600194</v>
      </c>
      <c r="H106" s="346">
        <v>14.2582152641153</v>
      </c>
      <c r="I106" s="346">
        <v>25.742696781057699</v>
      </c>
      <c r="J106" s="346">
        <v>29.536421567781701</v>
      </c>
      <c r="K106" s="346">
        <v>30.462666387045399</v>
      </c>
    </row>
    <row r="107" spans="1:11" x14ac:dyDescent="0.25">
      <c r="A107" s="346" t="s">
        <v>72</v>
      </c>
      <c r="B107" s="346" t="s">
        <v>73</v>
      </c>
      <c r="C107" s="346" t="s">
        <v>19</v>
      </c>
      <c r="D107" s="346">
        <v>185.588176175115</v>
      </c>
      <c r="E107" s="346">
        <v>249.08782748464699</v>
      </c>
      <c r="F107" s="346">
        <v>252.686961313826</v>
      </c>
      <c r="G107" s="346">
        <v>408.56319753892097</v>
      </c>
      <c r="H107" s="346">
        <v>16.934368621115599</v>
      </c>
      <c r="I107" s="346">
        <v>22.728522778723601</v>
      </c>
      <c r="J107" s="346">
        <v>23.056933026812501</v>
      </c>
      <c r="K107" s="346">
        <v>37.280175573348302</v>
      </c>
    </row>
    <row r="108" spans="1:11" x14ac:dyDescent="0.25">
      <c r="A108" s="346" t="s">
        <v>72</v>
      </c>
      <c r="B108" s="346" t="s">
        <v>73</v>
      </c>
      <c r="C108" s="346" t="s">
        <v>14</v>
      </c>
      <c r="D108" s="346">
        <v>186.59215017064801</v>
      </c>
      <c r="E108" s="346">
        <v>266.08703071672301</v>
      </c>
      <c r="F108" s="346">
        <v>293.689419795221</v>
      </c>
      <c r="G108" s="346">
        <v>472.55290102389</v>
      </c>
      <c r="H108" s="346">
        <v>15.3079710144928</v>
      </c>
      <c r="I108" s="346">
        <v>21.8297101449275</v>
      </c>
      <c r="J108" s="346">
        <v>24.094202898550702</v>
      </c>
      <c r="K108" s="346">
        <v>38.768115942028999</v>
      </c>
    </row>
    <row r="109" spans="1:11" x14ac:dyDescent="0.25">
      <c r="A109" s="346" t="s">
        <v>35</v>
      </c>
      <c r="B109" s="346" t="s">
        <v>36</v>
      </c>
      <c r="C109" s="346" t="s">
        <v>19</v>
      </c>
      <c r="D109" s="346">
        <v>2332.33097890525</v>
      </c>
      <c r="E109" s="346">
        <v>4855.9457946489201</v>
      </c>
      <c r="F109" s="346">
        <v>8107.0535100992802</v>
      </c>
      <c r="G109" s="346">
        <v>14006.5280432286</v>
      </c>
      <c r="H109" s="346">
        <v>7.9596691543810101</v>
      </c>
      <c r="I109" s="346">
        <v>16.572142764726902</v>
      </c>
      <c r="J109" s="346">
        <v>27.667369829106502</v>
      </c>
      <c r="K109" s="346">
        <v>47.8008182517856</v>
      </c>
    </row>
    <row r="110" spans="1:11" x14ac:dyDescent="0.25">
      <c r="A110" s="346" t="s">
        <v>35</v>
      </c>
      <c r="B110" s="346" t="s">
        <v>36</v>
      </c>
      <c r="C110" s="346" t="s">
        <v>14</v>
      </c>
      <c r="D110" s="346">
        <v>3493.3553968431402</v>
      </c>
      <c r="E110" s="346">
        <v>7748.3534231028698</v>
      </c>
      <c r="F110" s="346">
        <v>9243.9314326675503</v>
      </c>
      <c r="G110" s="346">
        <v>15758.0224487505</v>
      </c>
      <c r="H110" s="346">
        <v>9.6385275010068394</v>
      </c>
      <c r="I110" s="346">
        <v>21.37850549749</v>
      </c>
      <c r="J110" s="346">
        <v>25.504959332710101</v>
      </c>
      <c r="K110" s="346">
        <v>43.478007668792998</v>
      </c>
    </row>
    <row r="111" spans="1:11" x14ac:dyDescent="0.25">
      <c r="A111" s="346" t="s">
        <v>35</v>
      </c>
      <c r="B111" s="346" t="s">
        <v>36</v>
      </c>
      <c r="C111" s="346" t="s">
        <v>15</v>
      </c>
      <c r="D111" s="346">
        <v>5965.8834681999997</v>
      </c>
      <c r="E111" s="346">
        <v>10911.2699204</v>
      </c>
      <c r="F111" s="346">
        <v>13664.738196800001</v>
      </c>
      <c r="G111" s="346">
        <v>19360.1327403</v>
      </c>
      <c r="H111" s="346">
        <v>11.9551932988969</v>
      </c>
      <c r="I111" s="346">
        <v>21.865385358286101</v>
      </c>
      <c r="J111" s="346">
        <v>27.383134013989402</v>
      </c>
      <c r="K111" s="346">
        <v>38.796287328827603</v>
      </c>
    </row>
    <row r="112" spans="1:11" x14ac:dyDescent="0.25">
      <c r="A112" s="346" t="s">
        <v>74</v>
      </c>
      <c r="B112" s="346" t="s">
        <v>75</v>
      </c>
      <c r="C112" s="346" t="s">
        <v>14</v>
      </c>
      <c r="D112" s="346">
        <v>212.75823001411499</v>
      </c>
      <c r="E112" s="346">
        <v>334.57121211107602</v>
      </c>
      <c r="F112" s="346">
        <v>413.296136772051</v>
      </c>
      <c r="G112" s="346">
        <v>826.53909029813894</v>
      </c>
      <c r="H112" s="346">
        <v>11.9047916334371</v>
      </c>
      <c r="I112" s="346">
        <v>18.720782582486201</v>
      </c>
      <c r="J112" s="346">
        <v>23.125800542941899</v>
      </c>
      <c r="K112" s="346">
        <v>46.248625241134803</v>
      </c>
    </row>
    <row r="113" spans="1:11" x14ac:dyDescent="0.25">
      <c r="A113" s="346" t="s">
        <v>76</v>
      </c>
      <c r="B113" s="346" t="s">
        <v>77</v>
      </c>
      <c r="C113" s="346" t="s">
        <v>19</v>
      </c>
      <c r="D113" s="346">
        <v>650.82697544471398</v>
      </c>
      <c r="E113" s="346">
        <v>809.13707429660599</v>
      </c>
      <c r="F113" s="346">
        <v>793.15411645852805</v>
      </c>
      <c r="G113" s="346">
        <v>1332.07581227644</v>
      </c>
      <c r="H113" s="346">
        <v>18.153187229253199</v>
      </c>
      <c r="I113" s="346">
        <v>22.5688506439054</v>
      </c>
      <c r="J113" s="346">
        <v>22.123046095141</v>
      </c>
      <c r="K113" s="346">
        <v>37.154916031700402</v>
      </c>
    </row>
    <row r="114" spans="1:11" x14ac:dyDescent="0.25">
      <c r="A114" s="346" t="s">
        <v>76</v>
      </c>
      <c r="B114" s="346" t="s">
        <v>77</v>
      </c>
      <c r="C114" s="346" t="s">
        <v>14</v>
      </c>
      <c r="D114" s="346">
        <v>924.38122797633901</v>
      </c>
      <c r="E114" s="346">
        <v>968.765094910176</v>
      </c>
      <c r="F114" s="346">
        <v>951.42277601774595</v>
      </c>
      <c r="G114" s="346">
        <v>1330.78804531838</v>
      </c>
      <c r="H114" s="346">
        <v>22.138973890063198</v>
      </c>
      <c r="I114" s="346">
        <v>23.201969590808201</v>
      </c>
      <c r="J114" s="346">
        <v>22.7866202376056</v>
      </c>
      <c r="K114" s="346">
        <v>31.872436281523001</v>
      </c>
    </row>
    <row r="115" spans="1:11" x14ac:dyDescent="0.25">
      <c r="A115" s="346" t="s">
        <v>78</v>
      </c>
      <c r="B115" s="346" t="s">
        <v>79</v>
      </c>
      <c r="C115" s="346" t="s">
        <v>19</v>
      </c>
      <c r="D115" s="346">
        <v>210.851106639839</v>
      </c>
      <c r="E115" s="346">
        <v>281.13480885311901</v>
      </c>
      <c r="F115" s="346">
        <v>225.26827632461399</v>
      </c>
      <c r="G115" s="346">
        <v>264.91549295774598</v>
      </c>
      <c r="H115" s="346">
        <v>21.4678899082569</v>
      </c>
      <c r="I115" s="346">
        <v>28.623853211009202</v>
      </c>
      <c r="J115" s="346">
        <v>22.935779816513801</v>
      </c>
      <c r="K115" s="346">
        <v>26.9724770642202</v>
      </c>
    </row>
    <row r="116" spans="1:11" x14ac:dyDescent="0.25">
      <c r="A116" s="346" t="s">
        <v>78</v>
      </c>
      <c r="B116" s="346" t="s">
        <v>79</v>
      </c>
      <c r="C116" s="346" t="s">
        <v>14</v>
      </c>
      <c r="D116" s="346">
        <v>261.74767146485999</v>
      </c>
      <c r="E116" s="346">
        <v>294.16596104995699</v>
      </c>
      <c r="F116" s="346">
        <v>235.33276883996501</v>
      </c>
      <c r="G116" s="346">
        <v>276.155800169347</v>
      </c>
      <c r="H116" s="346">
        <v>24.521934758155201</v>
      </c>
      <c r="I116" s="346">
        <v>27.559055118110201</v>
      </c>
      <c r="J116" s="346">
        <v>22.0472440944882</v>
      </c>
      <c r="K116" s="346">
        <v>25.871766029246299</v>
      </c>
    </row>
    <row r="117" spans="1:11" x14ac:dyDescent="0.25">
      <c r="A117" s="346" t="s">
        <v>80</v>
      </c>
      <c r="B117" s="346" t="s">
        <v>81</v>
      </c>
      <c r="C117" s="346" t="s">
        <v>14</v>
      </c>
      <c r="D117" s="346">
        <v>155.16950852557699</v>
      </c>
      <c r="E117" s="346">
        <v>212.28050819124101</v>
      </c>
      <c r="F117" s="346">
        <v>264.00367769976702</v>
      </c>
      <c r="G117" s="346">
        <v>396.54429956536399</v>
      </c>
      <c r="H117" s="346">
        <v>15.094339622641501</v>
      </c>
      <c r="I117" s="346">
        <v>20.649895178197099</v>
      </c>
      <c r="J117" s="346">
        <v>25.681341719077601</v>
      </c>
      <c r="K117" s="346">
        <v>38.574423480083901</v>
      </c>
    </row>
    <row r="118" spans="1:11" x14ac:dyDescent="0.25">
      <c r="A118" s="346" t="s">
        <v>82</v>
      </c>
      <c r="B118" s="346" t="s">
        <v>83</v>
      </c>
      <c r="C118" s="346" t="s">
        <v>19</v>
      </c>
      <c r="D118" s="346">
        <v>350.25913266034598</v>
      </c>
      <c r="E118" s="346">
        <v>874.12111684675699</v>
      </c>
      <c r="F118" s="346">
        <v>1482.1753741529301</v>
      </c>
      <c r="G118" s="346">
        <v>2859.19447465045</v>
      </c>
      <c r="H118" s="346">
        <v>6.2931164079154298</v>
      </c>
      <c r="I118" s="346">
        <v>15.7053604888244</v>
      </c>
      <c r="J118" s="346">
        <v>26.6302896819399</v>
      </c>
      <c r="K118" s="346">
        <v>51.371233421320298</v>
      </c>
    </row>
    <row r="119" spans="1:11" x14ac:dyDescent="0.25">
      <c r="A119" s="346" t="s">
        <v>82</v>
      </c>
      <c r="B119" s="346" t="s">
        <v>83</v>
      </c>
      <c r="C119" s="346" t="s">
        <v>14</v>
      </c>
      <c r="D119" s="346">
        <v>625.77579111234195</v>
      </c>
      <c r="E119" s="346">
        <v>1213.03639817358</v>
      </c>
      <c r="F119" s="346">
        <v>1649.27942773836</v>
      </c>
      <c r="G119" s="346">
        <v>3003.85116426697</v>
      </c>
      <c r="H119" s="346">
        <v>9.6392684315660908</v>
      </c>
      <c r="I119" s="346">
        <v>18.685260160785099</v>
      </c>
      <c r="J119" s="346">
        <v>25.405021012990499</v>
      </c>
      <c r="K119" s="346">
        <v>46.270450394658297</v>
      </c>
    </row>
    <row r="120" spans="1:11" x14ac:dyDescent="0.25">
      <c r="A120" s="346" t="s">
        <v>82</v>
      </c>
      <c r="B120" s="346" t="s">
        <v>83</v>
      </c>
      <c r="C120" s="346" t="s">
        <v>15</v>
      </c>
      <c r="D120" s="346">
        <v>939.77246309999998</v>
      </c>
      <c r="E120" s="346">
        <v>2500.2188737000001</v>
      </c>
      <c r="F120" s="346">
        <v>2735.6507882000001</v>
      </c>
      <c r="G120" s="346">
        <v>3151.2073165000002</v>
      </c>
      <c r="H120" s="346">
        <v>10.0759904938367</v>
      </c>
      <c r="I120" s="346">
        <v>26.8066820353637</v>
      </c>
      <c r="J120" s="346">
        <v>29.330920428796301</v>
      </c>
      <c r="K120" s="346">
        <v>33.786407042003297</v>
      </c>
    </row>
    <row r="121" spans="1:11" x14ac:dyDescent="0.25">
      <c r="A121" s="346" t="s">
        <v>37</v>
      </c>
      <c r="B121" s="346" t="s">
        <v>38</v>
      </c>
      <c r="C121" s="346" t="s">
        <v>19</v>
      </c>
      <c r="D121" s="346">
        <v>18114.8545133677</v>
      </c>
      <c r="E121" s="346">
        <v>31675.0307855805</v>
      </c>
      <c r="F121" s="346">
        <v>44733.265326267203</v>
      </c>
      <c r="G121" s="346">
        <v>66665.826219630093</v>
      </c>
      <c r="H121" s="346">
        <v>11.238271293702899</v>
      </c>
      <c r="I121" s="346">
        <v>19.6508665825639</v>
      </c>
      <c r="J121" s="346">
        <v>27.752062331983002</v>
      </c>
      <c r="K121" s="346">
        <v>41.358799791750101</v>
      </c>
    </row>
    <row r="122" spans="1:11" x14ac:dyDescent="0.25">
      <c r="A122" s="346" t="s">
        <v>37</v>
      </c>
      <c r="B122" s="346" t="s">
        <v>38</v>
      </c>
      <c r="C122" s="346" t="s">
        <v>14</v>
      </c>
      <c r="D122" s="346">
        <v>21627.409422290599</v>
      </c>
      <c r="E122" s="346">
        <v>39182.195870800497</v>
      </c>
      <c r="F122" s="346">
        <v>45802.6904213542</v>
      </c>
      <c r="G122" s="346">
        <v>78768.466616752106</v>
      </c>
      <c r="H122" s="346">
        <v>11.666479925059001</v>
      </c>
      <c r="I122" s="346">
        <v>21.136063622825301</v>
      </c>
      <c r="J122" s="346">
        <v>24.707358975859702</v>
      </c>
      <c r="K122" s="346">
        <v>42.490097476255897</v>
      </c>
    </row>
    <row r="123" spans="1:11" x14ac:dyDescent="0.25">
      <c r="A123" s="346" t="s">
        <v>37</v>
      </c>
      <c r="B123" s="346" t="s">
        <v>38</v>
      </c>
      <c r="C123" s="346" t="s">
        <v>15</v>
      </c>
      <c r="D123" s="346">
        <v>33023.735281100002</v>
      </c>
      <c r="E123" s="346">
        <v>54459.263455200002</v>
      </c>
      <c r="F123" s="346">
        <v>79956.303273500002</v>
      </c>
      <c r="G123" s="346">
        <v>89842.753837700002</v>
      </c>
      <c r="H123" s="346">
        <v>12.835615438596401</v>
      </c>
      <c r="I123" s="346">
        <v>21.167144080767098</v>
      </c>
      <c r="J123" s="346">
        <v>31.077294920596</v>
      </c>
      <c r="K123" s="346">
        <v>34.919945560040503</v>
      </c>
    </row>
    <row r="124" spans="1:11" x14ac:dyDescent="0.25">
      <c r="A124" s="346" t="s">
        <v>39</v>
      </c>
      <c r="B124" s="346" t="s">
        <v>40</v>
      </c>
      <c r="C124" s="346" t="s">
        <v>19</v>
      </c>
      <c r="D124" s="346">
        <v>366.70286894387999</v>
      </c>
      <c r="E124" s="346">
        <v>857.88269208189604</v>
      </c>
      <c r="F124" s="346">
        <v>1113.02044169999</v>
      </c>
      <c r="G124" s="346">
        <v>1865.17177144638</v>
      </c>
      <c r="H124" s="346">
        <v>8.7252500286221402</v>
      </c>
      <c r="I124" s="346">
        <v>20.412278216420301</v>
      </c>
      <c r="J124" s="346">
        <v>26.482971537062301</v>
      </c>
      <c r="K124" s="346">
        <v>44.379500217895199</v>
      </c>
    </row>
    <row r="125" spans="1:11" x14ac:dyDescent="0.25">
      <c r="A125" s="346" t="s">
        <v>39</v>
      </c>
      <c r="B125" s="346" t="s">
        <v>40</v>
      </c>
      <c r="C125" s="346" t="s">
        <v>14</v>
      </c>
      <c r="D125" s="346">
        <v>685.18159725226303</v>
      </c>
      <c r="E125" s="346">
        <v>939.07916494777703</v>
      </c>
      <c r="F125" s="346">
        <v>1530.8533425580899</v>
      </c>
      <c r="G125" s="346">
        <v>1954.23440700129</v>
      </c>
      <c r="H125" s="346">
        <v>13.410351548250899</v>
      </c>
      <c r="I125" s="346">
        <v>18.379626341527501</v>
      </c>
      <c r="J125" s="346">
        <v>29.9618109634674</v>
      </c>
      <c r="K125" s="346">
        <v>38.248211146754201</v>
      </c>
    </row>
    <row r="126" spans="1:11" x14ac:dyDescent="0.25">
      <c r="A126" s="346" t="s">
        <v>39</v>
      </c>
      <c r="B126" s="346" t="s">
        <v>40</v>
      </c>
      <c r="C126" s="346" t="s">
        <v>15</v>
      </c>
      <c r="D126" s="346">
        <v>636.94615710000005</v>
      </c>
      <c r="E126" s="346">
        <v>1365.7352292999999</v>
      </c>
      <c r="F126" s="346">
        <v>1724.5828698</v>
      </c>
      <c r="G126" s="346">
        <v>3062.7125667999999</v>
      </c>
      <c r="H126" s="346">
        <v>9.3806823455191104</v>
      </c>
      <c r="I126" s="346">
        <v>20.113989559931699</v>
      </c>
      <c r="J126" s="346">
        <v>25.398950758686599</v>
      </c>
      <c r="K126" s="346">
        <v>45.106377335862703</v>
      </c>
    </row>
    <row r="127" spans="1:11" x14ac:dyDescent="0.25">
      <c r="A127" s="346" t="s">
        <v>84</v>
      </c>
      <c r="B127" s="346" t="s">
        <v>85</v>
      </c>
      <c r="C127" s="346" t="s">
        <v>19</v>
      </c>
      <c r="D127" s="346">
        <v>228.79409027721101</v>
      </c>
      <c r="E127" s="346">
        <v>422.24591049638599</v>
      </c>
      <c r="F127" s="346">
        <v>533.30010213381001</v>
      </c>
      <c r="G127" s="346">
        <v>710.33536471236698</v>
      </c>
      <c r="H127" s="346">
        <v>12.0756348085637</v>
      </c>
      <c r="I127" s="346">
        <v>22.2859227193584</v>
      </c>
      <c r="J127" s="346">
        <v>28.1473060293423</v>
      </c>
      <c r="K127" s="346">
        <v>37.491136442735502</v>
      </c>
    </row>
    <row r="128" spans="1:11" x14ac:dyDescent="0.25">
      <c r="A128" s="346" t="s">
        <v>84</v>
      </c>
      <c r="B128" s="346" t="s">
        <v>85</v>
      </c>
      <c r="C128" s="346" t="s">
        <v>14</v>
      </c>
      <c r="D128" s="346">
        <v>315.33106730433201</v>
      </c>
      <c r="E128" s="346">
        <v>545.06933078110706</v>
      </c>
      <c r="F128" s="346">
        <v>563.28213311333195</v>
      </c>
      <c r="G128" s="346">
        <v>814.73745290347097</v>
      </c>
      <c r="H128" s="346">
        <v>14.087216409069001</v>
      </c>
      <c r="I128" s="346">
        <v>24.350628329460601</v>
      </c>
      <c r="J128" s="346">
        <v>25.164273778553099</v>
      </c>
      <c r="K128" s="346">
        <v>36.397881482917299</v>
      </c>
    </row>
    <row r="129" spans="1:11" x14ac:dyDescent="0.25">
      <c r="A129" s="346" t="s">
        <v>84</v>
      </c>
      <c r="B129" s="346" t="s">
        <v>85</v>
      </c>
      <c r="C129" s="346" t="s">
        <v>15</v>
      </c>
      <c r="D129" s="346">
        <v>294.71809259999998</v>
      </c>
      <c r="E129" s="346">
        <v>814.56807070000002</v>
      </c>
      <c r="F129" s="346">
        <v>983.46861760000002</v>
      </c>
      <c r="G129" s="346">
        <v>1014.6959865</v>
      </c>
      <c r="H129" s="346">
        <v>9.4842401267258101</v>
      </c>
      <c r="I129" s="346">
        <v>26.213386202142399</v>
      </c>
      <c r="J129" s="346">
        <v>31.648727243484799</v>
      </c>
      <c r="K129" s="346">
        <v>32.653646427646997</v>
      </c>
    </row>
    <row r="130" spans="1:11" x14ac:dyDescent="0.25">
      <c r="A130" s="346" t="s">
        <v>86</v>
      </c>
      <c r="B130" s="346" t="s">
        <v>87</v>
      </c>
      <c r="C130" s="346" t="s">
        <v>14</v>
      </c>
      <c r="D130" s="346">
        <v>91.139636819035999</v>
      </c>
      <c r="E130" s="346">
        <v>105.58860363181</v>
      </c>
      <c r="F130" s="346">
        <v>137.820914214152</v>
      </c>
      <c r="G130" s="346">
        <v>230.07201001878599</v>
      </c>
      <c r="H130" s="346">
        <v>16.141732283464599</v>
      </c>
      <c r="I130" s="346">
        <v>18.7007874015748</v>
      </c>
      <c r="J130" s="346">
        <v>24.409448818897602</v>
      </c>
      <c r="K130" s="346">
        <v>40.748031496063</v>
      </c>
    </row>
    <row r="131" spans="1:11" x14ac:dyDescent="0.25">
      <c r="A131" s="346" t="s">
        <v>88</v>
      </c>
      <c r="B131" s="346" t="s">
        <v>89</v>
      </c>
      <c r="C131" s="346" t="s">
        <v>19</v>
      </c>
      <c r="D131" s="346">
        <v>320.73404116137499</v>
      </c>
      <c r="E131" s="346">
        <v>445.08556442195101</v>
      </c>
      <c r="F131" s="346">
        <v>412.03958221412398</v>
      </c>
      <c r="G131" s="346">
        <v>622.11316744113196</v>
      </c>
      <c r="H131" s="346">
        <v>17.8188315074907</v>
      </c>
      <c r="I131" s="346">
        <v>24.7273555689113</v>
      </c>
      <c r="J131" s="346">
        <v>22.891439472108399</v>
      </c>
      <c r="K131" s="346">
        <v>34.562373451489599</v>
      </c>
    </row>
    <row r="132" spans="1:11" x14ac:dyDescent="0.25">
      <c r="A132" s="346" t="s">
        <v>88</v>
      </c>
      <c r="B132" s="346" t="s">
        <v>89</v>
      </c>
      <c r="C132" s="346" t="s">
        <v>14</v>
      </c>
      <c r="D132" s="346">
        <v>286.06580830886998</v>
      </c>
      <c r="E132" s="346">
        <v>498.78716453312597</v>
      </c>
      <c r="F132" s="346">
        <v>532.54019228521099</v>
      </c>
      <c r="G132" s="346">
        <v>663.59780383955297</v>
      </c>
      <c r="H132" s="346">
        <v>14.440540759157299</v>
      </c>
      <c r="I132" s="346">
        <v>25.178669279511301</v>
      </c>
      <c r="J132" s="346">
        <v>26.882514894198199</v>
      </c>
      <c r="K132" s="346">
        <v>33.4982750671332</v>
      </c>
    </row>
    <row r="133" spans="1:11" x14ac:dyDescent="0.25">
      <c r="A133" s="346" t="s">
        <v>88</v>
      </c>
      <c r="B133" s="346" t="s">
        <v>89</v>
      </c>
      <c r="C133" s="346" t="s">
        <v>15</v>
      </c>
      <c r="D133" s="346">
        <v>442.46909670000002</v>
      </c>
      <c r="E133" s="346">
        <v>709.97466269999995</v>
      </c>
      <c r="F133" s="346">
        <v>770.22233919999996</v>
      </c>
      <c r="G133" s="346">
        <v>960.10262709999995</v>
      </c>
      <c r="H133" s="346">
        <v>15.348754575952301</v>
      </c>
      <c r="I133" s="346">
        <v>24.628221347434</v>
      </c>
      <c r="J133" s="346">
        <v>26.718145383409901</v>
      </c>
      <c r="K133" s="346">
        <v>33.304878693203698</v>
      </c>
    </row>
    <row r="134" spans="1:11" x14ac:dyDescent="0.25">
      <c r="A134" s="346" t="s">
        <v>90</v>
      </c>
      <c r="B134" s="346" t="s">
        <v>91</v>
      </c>
      <c r="C134" s="346" t="s">
        <v>14</v>
      </c>
      <c r="D134" s="346">
        <v>39.802525832376503</v>
      </c>
      <c r="E134" s="346">
        <v>50.121699196325899</v>
      </c>
      <c r="F134" s="346">
        <v>92.872560275545098</v>
      </c>
      <c r="G134" s="346">
        <v>179.84845005740499</v>
      </c>
      <c r="H134" s="346">
        <v>10.975609756097599</v>
      </c>
      <c r="I134" s="346">
        <v>13.821138211382101</v>
      </c>
      <c r="J134" s="346">
        <v>25.609756097561</v>
      </c>
      <c r="K134" s="346">
        <v>49.5934959349593</v>
      </c>
    </row>
    <row r="135" spans="1:11" x14ac:dyDescent="0.25">
      <c r="A135" s="346" t="s">
        <v>92</v>
      </c>
      <c r="B135" s="346" t="s">
        <v>93</v>
      </c>
      <c r="C135" s="346" t="s">
        <v>19</v>
      </c>
      <c r="D135" s="346">
        <v>568.99488271309497</v>
      </c>
      <c r="E135" s="346">
        <v>585.44391168469497</v>
      </c>
      <c r="F135" s="346">
        <v>458.84129446494802</v>
      </c>
      <c r="G135" s="346">
        <v>845.83937666842201</v>
      </c>
      <c r="H135" s="346">
        <v>23.1381553718129</v>
      </c>
      <c r="I135" s="346">
        <v>23.8070545124265</v>
      </c>
      <c r="J135" s="346">
        <v>18.658763874484698</v>
      </c>
      <c r="K135" s="346">
        <v>34.396026241275898</v>
      </c>
    </row>
    <row r="136" spans="1:11" x14ac:dyDescent="0.25">
      <c r="A136" s="346" t="s">
        <v>92</v>
      </c>
      <c r="B136" s="346" t="s">
        <v>93</v>
      </c>
      <c r="C136" s="346" t="s">
        <v>14</v>
      </c>
      <c r="D136" s="346">
        <v>237.69420860845901</v>
      </c>
      <c r="E136" s="346">
        <v>509.02650636652203</v>
      </c>
      <c r="F136" s="346">
        <v>703.04733030621799</v>
      </c>
      <c r="G136" s="346">
        <v>1036.0754971517699</v>
      </c>
      <c r="H136" s="346">
        <v>9.5619134732759594</v>
      </c>
      <c r="I136" s="346">
        <v>20.477013041147501</v>
      </c>
      <c r="J136" s="346">
        <v>28.282042626790702</v>
      </c>
      <c r="K136" s="346">
        <v>41.679030858785801</v>
      </c>
    </row>
    <row r="137" spans="1:11" x14ac:dyDescent="0.25">
      <c r="A137" s="346" t="s">
        <v>92</v>
      </c>
      <c r="B137" s="346" t="s">
        <v>93</v>
      </c>
      <c r="C137" s="346" t="s">
        <v>15</v>
      </c>
      <c r="D137" s="346">
        <v>643.50932920000002</v>
      </c>
      <c r="E137" s="346">
        <v>944.95101629999999</v>
      </c>
      <c r="F137" s="346">
        <v>857.96017359999996</v>
      </c>
      <c r="G137" s="346">
        <v>1391.5588889000001</v>
      </c>
      <c r="H137" s="346">
        <v>16.766878109315801</v>
      </c>
      <c r="I137" s="346">
        <v>24.621054879302299</v>
      </c>
      <c r="J137" s="346">
        <v>22.354475686129099</v>
      </c>
      <c r="K137" s="346">
        <v>36.257591325252903</v>
      </c>
    </row>
    <row r="138" spans="1:11" x14ac:dyDescent="0.25">
      <c r="A138" s="346" t="s">
        <v>94</v>
      </c>
      <c r="B138" s="346" t="s">
        <v>95</v>
      </c>
      <c r="C138" s="346" t="s">
        <v>19</v>
      </c>
      <c r="D138" s="346">
        <v>365.48512832412302</v>
      </c>
      <c r="E138" s="346">
        <v>615.232211000549</v>
      </c>
      <c r="F138" s="346">
        <v>876.65767143368396</v>
      </c>
      <c r="G138" s="346">
        <v>1700.2893158644599</v>
      </c>
      <c r="H138" s="346">
        <v>10.2731762968506</v>
      </c>
      <c r="I138" s="346">
        <v>17.293149508137301</v>
      </c>
      <c r="J138" s="346">
        <v>24.641382405682702</v>
      </c>
      <c r="K138" s="346">
        <v>47.792291789329497</v>
      </c>
    </row>
    <row r="139" spans="1:11" x14ac:dyDescent="0.25">
      <c r="A139" s="346" t="s">
        <v>94</v>
      </c>
      <c r="B139" s="346" t="s">
        <v>95</v>
      </c>
      <c r="C139" s="346" t="s">
        <v>14</v>
      </c>
      <c r="D139" s="346">
        <v>546.16513900106099</v>
      </c>
      <c r="E139" s="346">
        <v>853.95992510658698</v>
      </c>
      <c r="F139" s="346">
        <v>1086.97715628078</v>
      </c>
      <c r="G139" s="346">
        <v>1882.3982558708601</v>
      </c>
      <c r="H139" s="346">
        <v>12.499486885709899</v>
      </c>
      <c r="I139" s="346">
        <v>19.543651036231498</v>
      </c>
      <c r="J139" s="346">
        <v>24.8764627029251</v>
      </c>
      <c r="K139" s="346">
        <v>43.080399375133503</v>
      </c>
    </row>
    <row r="140" spans="1:11" x14ac:dyDescent="0.25">
      <c r="A140" s="346" t="s">
        <v>94</v>
      </c>
      <c r="B140" s="346" t="s">
        <v>95</v>
      </c>
      <c r="C140" s="346" t="s">
        <v>15</v>
      </c>
      <c r="D140" s="346">
        <v>864.94907469999998</v>
      </c>
      <c r="E140" s="346">
        <v>1734.6721008</v>
      </c>
      <c r="F140" s="346">
        <v>2125.0101460000001</v>
      </c>
      <c r="G140" s="346">
        <v>2269.5318213999999</v>
      </c>
      <c r="H140" s="346">
        <v>12.366727184195501</v>
      </c>
      <c r="I140" s="346">
        <v>24.801710588648799</v>
      </c>
      <c r="J140" s="346">
        <v>30.3826219460889</v>
      </c>
      <c r="K140" s="346">
        <v>32.448940281066697</v>
      </c>
    </row>
    <row r="141" spans="1:11" x14ac:dyDescent="0.25">
      <c r="A141" s="346" t="s">
        <v>96</v>
      </c>
      <c r="B141" s="346" t="s">
        <v>97</v>
      </c>
      <c r="C141" s="346" t="s">
        <v>19</v>
      </c>
      <c r="D141" s="346">
        <v>1157.68538297546</v>
      </c>
      <c r="E141" s="346">
        <v>1705.63671260145</v>
      </c>
      <c r="F141" s="346">
        <v>1865.03011436926</v>
      </c>
      <c r="G141" s="346">
        <v>3303.6560189588799</v>
      </c>
      <c r="H141" s="346">
        <v>14.4133988659182</v>
      </c>
      <c r="I141" s="346">
        <v>21.235495084072799</v>
      </c>
      <c r="J141" s="346">
        <v>23.2199726546284</v>
      </c>
      <c r="K141" s="346">
        <v>41.131133395380601</v>
      </c>
    </row>
    <row r="142" spans="1:11" x14ac:dyDescent="0.25">
      <c r="A142" s="346" t="s">
        <v>96</v>
      </c>
      <c r="B142" s="346" t="s">
        <v>97</v>
      </c>
      <c r="C142" s="346" t="s">
        <v>14</v>
      </c>
      <c r="D142" s="346">
        <v>1196.00417358706</v>
      </c>
      <c r="E142" s="346">
        <v>1830.45044986734</v>
      </c>
      <c r="F142" s="346">
        <v>2238.9742021908501</v>
      </c>
      <c r="G142" s="346">
        <v>3770.07680450929</v>
      </c>
      <c r="H142" s="346">
        <v>13.236715492662499</v>
      </c>
      <c r="I142" s="346">
        <v>20.258417456556199</v>
      </c>
      <c r="J142" s="346">
        <v>24.779733352371899</v>
      </c>
      <c r="K142" s="346">
        <v>41.725133698409401</v>
      </c>
    </row>
    <row r="143" spans="1:11" x14ac:dyDescent="0.25">
      <c r="A143" s="346" t="s">
        <v>98</v>
      </c>
      <c r="B143" s="346" t="s">
        <v>99</v>
      </c>
      <c r="C143" s="346" t="s">
        <v>19</v>
      </c>
      <c r="D143" s="346">
        <v>704.75027144718899</v>
      </c>
      <c r="E143" s="346">
        <v>1268.2654647851</v>
      </c>
      <c r="F143" s="346">
        <v>1177.32140427339</v>
      </c>
      <c r="G143" s="346">
        <v>1828.9440163018901</v>
      </c>
      <c r="H143" s="346">
        <v>14.153654900239401</v>
      </c>
      <c r="I143" s="346">
        <v>25.470854624289601</v>
      </c>
      <c r="J143" s="346">
        <v>23.6444050295047</v>
      </c>
      <c r="K143" s="346">
        <v>36.731085445966301</v>
      </c>
    </row>
    <row r="144" spans="1:11" x14ac:dyDescent="0.25">
      <c r="A144" s="346" t="s">
        <v>98</v>
      </c>
      <c r="B144" s="346" t="s">
        <v>99</v>
      </c>
      <c r="C144" s="346" t="s">
        <v>14</v>
      </c>
      <c r="D144" s="346">
        <v>1562.29839626544</v>
      </c>
      <c r="E144" s="346">
        <v>1853.14007821518</v>
      </c>
      <c r="F144" s="346">
        <v>1210.15507016008</v>
      </c>
      <c r="G144" s="346">
        <v>1804.4249812651501</v>
      </c>
      <c r="H144" s="346">
        <v>24.296950156070402</v>
      </c>
      <c r="I144" s="346">
        <v>28.820135910170102</v>
      </c>
      <c r="J144" s="346">
        <v>18.820397877307801</v>
      </c>
      <c r="K144" s="346">
        <v>28.062516056451699</v>
      </c>
    </row>
    <row r="145" spans="1:11" x14ac:dyDescent="0.25">
      <c r="A145" s="346" t="s">
        <v>100</v>
      </c>
      <c r="B145" s="346" t="s">
        <v>101</v>
      </c>
      <c r="C145" s="346" t="s">
        <v>15</v>
      </c>
      <c r="D145" s="346">
        <v>115.5776784</v>
      </c>
      <c r="E145" s="346">
        <v>142.1330494</v>
      </c>
      <c r="F145" s="346">
        <v>157.4733837</v>
      </c>
      <c r="G145" s="346">
        <v>159.68035409999999</v>
      </c>
      <c r="H145" s="346">
        <v>20.105204846740499</v>
      </c>
      <c r="I145" s="346">
        <v>24.724619089414801</v>
      </c>
      <c r="J145" s="346">
        <v>27.3931323160914</v>
      </c>
      <c r="K145" s="346">
        <v>27.7770437477533</v>
      </c>
    </row>
    <row r="146" spans="1:11" x14ac:dyDescent="0.25">
      <c r="A146" s="346" t="s">
        <v>102</v>
      </c>
      <c r="B146" s="346" t="s">
        <v>103</v>
      </c>
      <c r="C146" s="346" t="s">
        <v>19</v>
      </c>
      <c r="D146" s="346">
        <v>2360.9117720930699</v>
      </c>
      <c r="E146" s="346">
        <v>5064.0464236974904</v>
      </c>
      <c r="F146" s="346">
        <v>6056.2025537708896</v>
      </c>
      <c r="G146" s="346">
        <v>12259.5499818852</v>
      </c>
      <c r="H146" s="346">
        <v>9.1718981527919592</v>
      </c>
      <c r="I146" s="346">
        <v>19.6732968119288</v>
      </c>
      <c r="J146" s="346">
        <v>23.5277208036537</v>
      </c>
      <c r="K146" s="346">
        <v>47.627084231625503</v>
      </c>
    </row>
    <row r="147" spans="1:11" x14ac:dyDescent="0.25">
      <c r="A147" s="346" t="s">
        <v>102</v>
      </c>
      <c r="B147" s="346" t="s">
        <v>103</v>
      </c>
      <c r="C147" s="346" t="s">
        <v>14</v>
      </c>
      <c r="D147" s="346">
        <v>3089.1077464422801</v>
      </c>
      <c r="E147" s="346">
        <v>6473.33512115964</v>
      </c>
      <c r="F147" s="346">
        <v>8839.9853338577705</v>
      </c>
      <c r="G147" s="346">
        <v>12549.1440395468</v>
      </c>
      <c r="H147" s="346">
        <v>9.9804550230557894</v>
      </c>
      <c r="I147" s="346">
        <v>20.914398372898699</v>
      </c>
      <c r="J147" s="346">
        <v>28.560698839543999</v>
      </c>
      <c r="K147" s="346">
        <v>40.544447764501498</v>
      </c>
    </row>
    <row r="148" spans="1:11" x14ac:dyDescent="0.25">
      <c r="A148" s="346" t="s">
        <v>102</v>
      </c>
      <c r="B148" s="346" t="s">
        <v>103</v>
      </c>
      <c r="C148" s="346" t="s">
        <v>15</v>
      </c>
      <c r="D148" s="346">
        <v>6146.8605593000002</v>
      </c>
      <c r="E148" s="346">
        <v>9643.2190919999994</v>
      </c>
      <c r="F148" s="346">
        <v>11710.208907</v>
      </c>
      <c r="G148" s="346">
        <v>15181.2548357</v>
      </c>
      <c r="H148" s="346">
        <v>14.4016829535834</v>
      </c>
      <c r="I148" s="346">
        <v>22.593417025672998</v>
      </c>
      <c r="J148" s="346">
        <v>27.436235842976</v>
      </c>
      <c r="K148" s="346">
        <v>35.568664177767602</v>
      </c>
    </row>
    <row r="149" spans="1:11" x14ac:dyDescent="0.25">
      <c r="A149" t="s">
        <v>20</v>
      </c>
    </row>
    <row r="150" spans="1:11" x14ac:dyDescent="0.25">
      <c r="A150" t="s">
        <v>21</v>
      </c>
    </row>
    <row r="151" spans="1:11" x14ac:dyDescent="0.25">
      <c r="A151" t="s">
        <v>22</v>
      </c>
    </row>
    <row r="152" spans="1:11" x14ac:dyDescent="0.25">
      <c r="A152" t="s">
        <v>23</v>
      </c>
    </row>
    <row r="153" spans="1:11" x14ac:dyDescent="0.25">
      <c r="A153" t="s">
        <v>24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831</v>
      </c>
    </row>
    <row r="158" spans="1:11" x14ac:dyDescent="0.25">
      <c r="A158" s="5" t="s">
        <v>26</v>
      </c>
      <c r="B158" s="5" t="s">
        <v>105</v>
      </c>
      <c r="C158" s="5" t="s">
        <v>10</v>
      </c>
      <c r="D158" s="5" t="s">
        <v>821</v>
      </c>
      <c r="E158" s="5" t="s">
        <v>822</v>
      </c>
      <c r="F158" s="5" t="s">
        <v>823</v>
      </c>
      <c r="G158" s="5" t="s">
        <v>824</v>
      </c>
      <c r="H158" s="5" t="s">
        <v>825</v>
      </c>
      <c r="I158" s="5" t="s">
        <v>826</v>
      </c>
      <c r="J158" s="5" t="s">
        <v>827</v>
      </c>
      <c r="K158" s="5" t="s">
        <v>828</v>
      </c>
    </row>
    <row r="159" spans="1:11" x14ac:dyDescent="0.25">
      <c r="A159" s="347" t="s">
        <v>106</v>
      </c>
      <c r="B159" s="347" t="s">
        <v>107</v>
      </c>
      <c r="C159" s="347" t="s">
        <v>14</v>
      </c>
      <c r="D159" s="347">
        <v>55043.539917655296</v>
      </c>
      <c r="E159" s="347">
        <v>61282.716149396801</v>
      </c>
      <c r="F159" s="347">
        <v>43109.021451320797</v>
      </c>
      <c r="G159" s="347">
        <v>49821.686224782003</v>
      </c>
      <c r="H159" s="347">
        <v>26.304281077697599</v>
      </c>
      <c r="I159" s="347">
        <v>29.285867028356598</v>
      </c>
      <c r="J159" s="347">
        <v>20.600997300254001</v>
      </c>
      <c r="K159" s="347">
        <v>23.808854593691699</v>
      </c>
    </row>
    <row r="160" spans="1:11" x14ac:dyDescent="0.25">
      <c r="A160" s="347" t="s">
        <v>106</v>
      </c>
      <c r="B160" s="347" t="s">
        <v>107</v>
      </c>
      <c r="C160" s="347" t="s">
        <v>15</v>
      </c>
      <c r="D160" s="347">
        <v>55959.1205443</v>
      </c>
      <c r="E160" s="347">
        <v>70939.121977100003</v>
      </c>
      <c r="F160" s="347">
        <v>54872.965829599998</v>
      </c>
      <c r="G160" s="347">
        <v>48317.583489500001</v>
      </c>
      <c r="H160" s="347">
        <v>24.320663382461301</v>
      </c>
      <c r="I160" s="347">
        <v>30.831194083663</v>
      </c>
      <c r="J160" s="347">
        <v>23.84860444121</v>
      </c>
      <c r="K160" s="347">
        <v>20.999538092665698</v>
      </c>
    </row>
    <row r="161" spans="1:11" x14ac:dyDescent="0.25">
      <c r="A161" s="347" t="s">
        <v>108</v>
      </c>
      <c r="B161" s="347" t="s">
        <v>109</v>
      </c>
      <c r="C161" s="347" t="s">
        <v>14</v>
      </c>
      <c r="D161" s="347">
        <v>35361.668011022302</v>
      </c>
      <c r="E161" s="347">
        <v>58877.736834306103</v>
      </c>
      <c r="F161" s="347">
        <v>67901.201368809096</v>
      </c>
      <c r="G161" s="347">
        <v>94054.342027937499</v>
      </c>
      <c r="H161" s="347">
        <v>13.802640627249801</v>
      </c>
      <c r="I161" s="347">
        <v>22.981615070205599</v>
      </c>
      <c r="J161" s="347">
        <v>26.503723759865199</v>
      </c>
      <c r="K161" s="347">
        <v>36.712020542679397</v>
      </c>
    </row>
    <row r="162" spans="1:11" x14ac:dyDescent="0.25">
      <c r="A162" s="347" t="s">
        <v>108</v>
      </c>
      <c r="B162" s="347" t="s">
        <v>109</v>
      </c>
      <c r="C162" s="347" t="s">
        <v>15</v>
      </c>
      <c r="D162" s="347">
        <v>57049.7798349</v>
      </c>
      <c r="E162" s="347">
        <v>83705.650636799997</v>
      </c>
      <c r="F162" s="347">
        <v>75971.567978699997</v>
      </c>
      <c r="G162" s="347">
        <v>80546.404187799999</v>
      </c>
      <c r="H162" s="347">
        <v>19.191013837296801</v>
      </c>
      <c r="I162" s="347">
        <v>28.1578001576801</v>
      </c>
      <c r="J162" s="347">
        <v>25.556126886723899</v>
      </c>
      <c r="K162" s="347">
        <v>27.095059118299201</v>
      </c>
    </row>
    <row r="163" spans="1:11" x14ac:dyDescent="0.25">
      <c r="A163" s="347" t="s">
        <v>110</v>
      </c>
      <c r="B163" s="347" t="s">
        <v>111</v>
      </c>
      <c r="C163" s="347" t="s">
        <v>14</v>
      </c>
      <c r="D163" s="347">
        <v>74705.758224300705</v>
      </c>
      <c r="E163" s="347">
        <v>92613.088401062807</v>
      </c>
      <c r="F163" s="347">
        <v>96086.031371691803</v>
      </c>
      <c r="G163" s="347">
        <v>130119.922070876</v>
      </c>
      <c r="H163" s="347">
        <v>18.983748473134298</v>
      </c>
      <c r="I163" s="347">
        <v>23.5342444453503</v>
      </c>
      <c r="J163" s="347">
        <v>24.4167664541358</v>
      </c>
      <c r="K163" s="347">
        <v>33.065240627379602</v>
      </c>
    </row>
    <row r="164" spans="1:11" x14ac:dyDescent="0.25">
      <c r="A164" s="347" t="s">
        <v>110</v>
      </c>
      <c r="B164" s="347" t="s">
        <v>111</v>
      </c>
      <c r="C164" s="347" t="s">
        <v>15</v>
      </c>
      <c r="D164" s="347">
        <v>78858.611304899998</v>
      </c>
      <c r="E164" s="347">
        <v>117986.9973761</v>
      </c>
      <c r="F164" s="347">
        <v>115160.3777615</v>
      </c>
      <c r="G164" s="347">
        <v>134345.7931826</v>
      </c>
      <c r="H164" s="347">
        <v>17.667367960565802</v>
      </c>
      <c r="I164" s="347">
        <v>26.433634357904801</v>
      </c>
      <c r="J164" s="347">
        <v>25.800362632860001</v>
      </c>
      <c r="K164" s="347">
        <v>30.098635048669401</v>
      </c>
    </row>
    <row r="165" spans="1:11" x14ac:dyDescent="0.25">
      <c r="A165" s="347" t="s">
        <v>112</v>
      </c>
      <c r="B165" s="347" t="s">
        <v>113</v>
      </c>
      <c r="C165" s="347" t="s">
        <v>14</v>
      </c>
      <c r="D165" s="347">
        <v>9884.6665231651805</v>
      </c>
      <c r="E165" s="347">
        <v>12940.372390517299</v>
      </c>
      <c r="F165" s="347">
        <v>11334.480633041099</v>
      </c>
      <c r="G165" s="347">
        <v>13766.3127665266</v>
      </c>
      <c r="H165" s="347">
        <v>20.624924067165999</v>
      </c>
      <c r="I165" s="347">
        <v>27.000829752808801</v>
      </c>
      <c r="J165" s="347">
        <v>23.650044424804801</v>
      </c>
      <c r="K165" s="347">
        <v>28.724201755220399</v>
      </c>
    </row>
    <row r="166" spans="1:11" x14ac:dyDescent="0.25">
      <c r="A166" s="347" t="s">
        <v>112</v>
      </c>
      <c r="B166" s="347" t="s">
        <v>113</v>
      </c>
      <c r="C166" s="347" t="s">
        <v>15</v>
      </c>
      <c r="D166" s="347">
        <v>12188.887216700001</v>
      </c>
      <c r="E166" s="347">
        <v>15867.600765699999</v>
      </c>
      <c r="F166" s="347">
        <v>15281.8887627</v>
      </c>
      <c r="G166" s="347">
        <v>13099.176013300001</v>
      </c>
      <c r="H166" s="347">
        <v>21.5971221659427</v>
      </c>
      <c r="I166" s="347">
        <v>28.115323911415199</v>
      </c>
      <c r="J166" s="347">
        <v>27.077518453217301</v>
      </c>
      <c r="K166" s="347">
        <v>23.210035469424799</v>
      </c>
    </row>
    <row r="167" spans="1:11" x14ac:dyDescent="0.25">
      <c r="A167" s="347" t="s">
        <v>114</v>
      </c>
      <c r="B167" s="347" t="s">
        <v>115</v>
      </c>
      <c r="C167" s="347" t="s">
        <v>14</v>
      </c>
      <c r="D167" s="347">
        <v>20017.613941047999</v>
      </c>
      <c r="E167" s="347">
        <v>18283.897024938098</v>
      </c>
      <c r="F167" s="347">
        <v>12379.7145014322</v>
      </c>
      <c r="G167" s="347">
        <v>11126.5942024506</v>
      </c>
      <c r="H167" s="347">
        <v>32.386863099146801</v>
      </c>
      <c r="I167" s="347">
        <v>29.581850844435198</v>
      </c>
      <c r="J167" s="347">
        <v>20.029366134504301</v>
      </c>
      <c r="K167" s="347">
        <v>18.0019199219137</v>
      </c>
    </row>
    <row r="168" spans="1:11" x14ac:dyDescent="0.25">
      <c r="A168" s="347" t="s">
        <v>114</v>
      </c>
      <c r="B168" s="347" t="s">
        <v>115</v>
      </c>
      <c r="C168" s="347" t="s">
        <v>15</v>
      </c>
      <c r="D168" s="347">
        <v>26395.479747199999</v>
      </c>
      <c r="E168" s="347">
        <v>24686.337714400001</v>
      </c>
      <c r="F168" s="347">
        <v>15556.012199999999</v>
      </c>
      <c r="G168" s="347">
        <v>10708.2898171</v>
      </c>
      <c r="H168" s="347">
        <v>34.126443479131403</v>
      </c>
      <c r="I168" s="347">
        <v>31.9167113758025</v>
      </c>
      <c r="J168" s="347">
        <v>20.1122077033016</v>
      </c>
      <c r="K168" s="347">
        <v>13.844637441764499</v>
      </c>
    </row>
    <row r="169" spans="1:11" x14ac:dyDescent="0.25">
      <c r="A169" s="347" t="s">
        <v>116</v>
      </c>
      <c r="B169" s="347" t="s">
        <v>117</v>
      </c>
      <c r="C169" s="347" t="s">
        <v>14</v>
      </c>
      <c r="D169" s="347">
        <v>5528.6248582585604</v>
      </c>
      <c r="E169" s="347">
        <v>7077.0748453433698</v>
      </c>
      <c r="F169" s="347">
        <v>6003.4478770002697</v>
      </c>
      <c r="G169" s="347">
        <v>7746.9933483598397</v>
      </c>
      <c r="H169" s="347">
        <v>20.976609865457601</v>
      </c>
      <c r="I169" s="347">
        <v>26.851711198609401</v>
      </c>
      <c r="J169" s="347">
        <v>22.778174897385099</v>
      </c>
      <c r="K169" s="347">
        <v>29.393504038547899</v>
      </c>
    </row>
    <row r="170" spans="1:11" x14ac:dyDescent="0.25">
      <c r="A170" s="347" t="s">
        <v>116</v>
      </c>
      <c r="B170" s="347" t="s">
        <v>117</v>
      </c>
      <c r="C170" s="347" t="s">
        <v>15</v>
      </c>
      <c r="D170" s="347">
        <v>9445.4570480000002</v>
      </c>
      <c r="E170" s="347">
        <v>8407.2038353999997</v>
      </c>
      <c r="F170" s="347">
        <v>7808.4953740000001</v>
      </c>
      <c r="G170" s="347">
        <v>7475.4383798999997</v>
      </c>
      <c r="H170" s="347">
        <v>28.504609937702501</v>
      </c>
      <c r="I170" s="347">
        <v>25.371357338984001</v>
      </c>
      <c r="J170" s="347">
        <v>23.564567993388199</v>
      </c>
      <c r="K170" s="347">
        <v>22.559464729925299</v>
      </c>
    </row>
    <row r="171" spans="1:11" x14ac:dyDescent="0.25">
      <c r="A171" s="347" t="s">
        <v>118</v>
      </c>
      <c r="B171" s="347" t="s">
        <v>119</v>
      </c>
      <c r="C171" s="347" t="s">
        <v>14</v>
      </c>
      <c r="D171" s="347">
        <v>2709.7519235107302</v>
      </c>
      <c r="E171" s="347">
        <v>5619.5811969668703</v>
      </c>
      <c r="F171" s="347">
        <v>6429.7516957543703</v>
      </c>
      <c r="G171" s="347">
        <v>9882.9074980474506</v>
      </c>
      <c r="H171" s="347">
        <v>10.996480677986799</v>
      </c>
      <c r="I171" s="347">
        <v>22.804897937211301</v>
      </c>
      <c r="J171" s="347">
        <v>26.092661720491201</v>
      </c>
      <c r="K171" s="347">
        <v>40.105959664310703</v>
      </c>
    </row>
    <row r="172" spans="1:11" x14ac:dyDescent="0.25">
      <c r="A172" s="347" t="s">
        <v>118</v>
      </c>
      <c r="B172" s="347" t="s">
        <v>119</v>
      </c>
      <c r="C172" s="347" t="s">
        <v>15</v>
      </c>
      <c r="D172" s="347">
        <v>4769.3101594</v>
      </c>
      <c r="E172" s="347">
        <v>7411.1583167999997</v>
      </c>
      <c r="F172" s="347">
        <v>6671.3351383999998</v>
      </c>
      <c r="G172" s="347">
        <v>9365.8473893999999</v>
      </c>
      <c r="H172" s="347">
        <v>16.901868120503501</v>
      </c>
      <c r="I172" s="347">
        <v>26.264263867142699</v>
      </c>
      <c r="J172" s="347">
        <v>23.6424184899526</v>
      </c>
      <c r="K172" s="347">
        <v>33.1914495224012</v>
      </c>
    </row>
    <row r="173" spans="1:11" x14ac:dyDescent="0.25">
      <c r="A173" s="347" t="s">
        <v>120</v>
      </c>
      <c r="B173" s="347" t="s">
        <v>121</v>
      </c>
      <c r="C173" s="347" t="s">
        <v>14</v>
      </c>
      <c r="D173" s="347">
        <v>14922.779021442801</v>
      </c>
      <c r="E173" s="347">
        <v>19592.206759332701</v>
      </c>
      <c r="F173" s="347">
        <v>20085.509110778599</v>
      </c>
      <c r="G173" s="347">
        <v>27267.582942617901</v>
      </c>
      <c r="H173" s="347">
        <v>18.227836070207601</v>
      </c>
      <c r="I173" s="347">
        <v>23.931436131941101</v>
      </c>
      <c r="J173" s="347">
        <v>24.5339937642884</v>
      </c>
      <c r="K173" s="347">
        <v>33.306734033562797</v>
      </c>
    </row>
    <row r="174" spans="1:11" x14ac:dyDescent="0.25">
      <c r="A174" s="347" t="s">
        <v>120</v>
      </c>
      <c r="B174" s="347" t="s">
        <v>121</v>
      </c>
      <c r="C174" s="347" t="s">
        <v>15</v>
      </c>
      <c r="D174" s="347">
        <v>16612.642930499998</v>
      </c>
      <c r="E174" s="347">
        <v>23311.613325900002</v>
      </c>
      <c r="F174" s="347">
        <v>23248.223972799999</v>
      </c>
      <c r="G174" s="347">
        <v>26765.7567046</v>
      </c>
      <c r="H174" s="347">
        <v>18.471168100313001</v>
      </c>
      <c r="I174" s="347">
        <v>25.919580059211899</v>
      </c>
      <c r="J174" s="347">
        <v>25.849099076638701</v>
      </c>
      <c r="K174" s="347">
        <v>29.760152763836398</v>
      </c>
    </row>
    <row r="175" spans="1:11" x14ac:dyDescent="0.25">
      <c r="A175" s="347" t="s">
        <v>122</v>
      </c>
      <c r="B175" s="347" t="s">
        <v>123</v>
      </c>
      <c r="C175" s="347" t="s">
        <v>14</v>
      </c>
      <c r="D175" s="347">
        <v>2890.6236524656701</v>
      </c>
      <c r="E175" s="347">
        <v>1922.6241329568199</v>
      </c>
      <c r="F175" s="347">
        <v>1488.39597711019</v>
      </c>
      <c r="G175" s="347">
        <v>1291.9234560889499</v>
      </c>
      <c r="H175" s="347">
        <v>38.066742141651503</v>
      </c>
      <c r="I175" s="347">
        <v>25.3191165311869</v>
      </c>
      <c r="J175" s="347">
        <v>19.600748031310101</v>
      </c>
      <c r="K175" s="347">
        <v>17.0133932958515</v>
      </c>
    </row>
    <row r="176" spans="1:11" x14ac:dyDescent="0.25">
      <c r="A176" s="347" t="s">
        <v>122</v>
      </c>
      <c r="B176" s="347" t="s">
        <v>123</v>
      </c>
      <c r="C176" s="347" t="s">
        <v>15</v>
      </c>
      <c r="D176" s="347">
        <v>2480.6804909000002</v>
      </c>
      <c r="E176" s="347">
        <v>1960.1116542</v>
      </c>
      <c r="F176" s="347">
        <v>1817.5303704999999</v>
      </c>
      <c r="G176" s="347">
        <v>1344.8726984</v>
      </c>
      <c r="H176" s="347">
        <v>32.626815714691197</v>
      </c>
      <c r="I176" s="347">
        <v>25.780104272356301</v>
      </c>
      <c r="J176" s="347">
        <v>23.904823161101099</v>
      </c>
      <c r="K176" s="347">
        <v>17.688256851851499</v>
      </c>
    </row>
    <row r="177" spans="1:11" x14ac:dyDescent="0.25">
      <c r="A177" s="347" t="s">
        <v>124</v>
      </c>
      <c r="B177" s="347" t="s">
        <v>125</v>
      </c>
      <c r="C177" s="347" t="s">
        <v>14</v>
      </c>
      <c r="D177" s="347">
        <v>15022.414165694299</v>
      </c>
      <c r="E177" s="347">
        <v>27887.6782228622</v>
      </c>
      <c r="F177" s="347">
        <v>31720.298151277799</v>
      </c>
      <c r="G177" s="347">
        <v>42573.3976042945</v>
      </c>
      <c r="H177" s="347">
        <v>12.8173452441834</v>
      </c>
      <c r="I177" s="347">
        <v>23.794178212540299</v>
      </c>
      <c r="J177" s="347">
        <v>27.0642260404334</v>
      </c>
      <c r="K177" s="347">
        <v>36.324250502842801</v>
      </c>
    </row>
    <row r="178" spans="1:11" x14ac:dyDescent="0.25">
      <c r="A178" s="347" t="s">
        <v>124</v>
      </c>
      <c r="B178" s="347" t="s">
        <v>125</v>
      </c>
      <c r="C178" s="347" t="s">
        <v>15</v>
      </c>
      <c r="D178" s="347">
        <v>25283.8863714</v>
      </c>
      <c r="E178" s="347">
        <v>34816.6252436</v>
      </c>
      <c r="F178" s="347">
        <v>36718.103594499997</v>
      </c>
      <c r="G178" s="347">
        <v>39868.739235300003</v>
      </c>
      <c r="H178" s="347">
        <v>18.497604605852999</v>
      </c>
      <c r="I178" s="347">
        <v>25.4717236901826</v>
      </c>
      <c r="J178" s="347">
        <v>26.8628387341627</v>
      </c>
      <c r="K178" s="347">
        <v>29.167832969801601</v>
      </c>
    </row>
    <row r="179" spans="1:11" x14ac:dyDescent="0.25">
      <c r="A179" s="347" t="s">
        <v>126</v>
      </c>
      <c r="B179" s="347" t="s">
        <v>127</v>
      </c>
      <c r="C179" s="347" t="s">
        <v>14</v>
      </c>
      <c r="D179" s="347">
        <v>24405.047540921001</v>
      </c>
      <c r="E179" s="347">
        <v>38515.341808972902</v>
      </c>
      <c r="F179" s="347">
        <v>49796.196685318901</v>
      </c>
      <c r="G179" s="347">
        <v>74385.822428299594</v>
      </c>
      <c r="H179" s="347">
        <v>13.043684333801799</v>
      </c>
      <c r="I179" s="347">
        <v>20.585166233434101</v>
      </c>
      <c r="J179" s="347">
        <v>26.614407101568599</v>
      </c>
      <c r="K179" s="347">
        <v>39.756742331195497</v>
      </c>
    </row>
    <row r="180" spans="1:11" x14ac:dyDescent="0.25">
      <c r="A180" s="347" t="s">
        <v>126</v>
      </c>
      <c r="B180" s="347" t="s">
        <v>127</v>
      </c>
      <c r="C180" s="347" t="s">
        <v>15</v>
      </c>
      <c r="D180" s="347">
        <v>32533.415531099999</v>
      </c>
      <c r="E180" s="347">
        <v>45104.8541338</v>
      </c>
      <c r="F180" s="347">
        <v>53076.829458100001</v>
      </c>
      <c r="G180" s="347">
        <v>77986.986624700003</v>
      </c>
      <c r="H180" s="347">
        <v>15.588447721806499</v>
      </c>
      <c r="I180" s="347">
        <v>21.612076358607801</v>
      </c>
      <c r="J180" s="347">
        <v>25.431863446858198</v>
      </c>
      <c r="K180" s="347">
        <v>37.367612472727501</v>
      </c>
    </row>
    <row r="181" spans="1:11" x14ac:dyDescent="0.25">
      <c r="A181" s="347" t="s">
        <v>128</v>
      </c>
      <c r="B181" s="347" t="s">
        <v>129</v>
      </c>
      <c r="C181" s="347" t="s">
        <v>14</v>
      </c>
      <c r="D181" s="347">
        <v>31253.8890311988</v>
      </c>
      <c r="E181" s="347">
        <v>20669.925677097501</v>
      </c>
      <c r="F181" s="347">
        <v>11717.4741699773</v>
      </c>
      <c r="G181" s="347">
        <v>10397.723009011301</v>
      </c>
      <c r="H181" s="347">
        <v>42.212731146086803</v>
      </c>
      <c r="I181" s="347">
        <v>27.917614174220599</v>
      </c>
      <c r="J181" s="347">
        <v>15.8260812391927</v>
      </c>
      <c r="K181" s="347">
        <v>14.0435734404999</v>
      </c>
    </row>
    <row r="182" spans="1:11" x14ac:dyDescent="0.25">
      <c r="A182" s="347" t="s">
        <v>128</v>
      </c>
      <c r="B182" s="347" t="s">
        <v>129</v>
      </c>
      <c r="C182" s="347" t="s">
        <v>15</v>
      </c>
      <c r="D182" s="347">
        <v>25641.678284900001</v>
      </c>
      <c r="E182" s="347">
        <v>22901.266790500002</v>
      </c>
      <c r="F182" s="347">
        <v>18908.442817499999</v>
      </c>
      <c r="G182" s="347">
        <v>10570.7674413</v>
      </c>
      <c r="H182" s="347">
        <v>32.864611564582503</v>
      </c>
      <c r="I182" s="347">
        <v>29.352261152495402</v>
      </c>
      <c r="J182" s="347">
        <v>24.234709662284502</v>
      </c>
      <c r="K182" s="347">
        <v>13.548417620637601</v>
      </c>
    </row>
    <row r="183" spans="1:11" x14ac:dyDescent="0.25">
      <c r="A183" s="347" t="s">
        <v>130</v>
      </c>
      <c r="B183" s="347" t="s">
        <v>131</v>
      </c>
      <c r="C183" s="347" t="s">
        <v>14</v>
      </c>
      <c r="D183" s="347">
        <v>124.75562917166</v>
      </c>
      <c r="E183" s="347">
        <v>167.33014221811601</v>
      </c>
      <c r="F183" s="347">
        <v>236.03318803873901</v>
      </c>
      <c r="G183" s="347">
        <v>398.19174724123599</v>
      </c>
      <c r="H183" s="347">
        <v>13.468011140687199</v>
      </c>
      <c r="I183" s="347">
        <v>18.0641485641138</v>
      </c>
      <c r="J183" s="347">
        <v>25.480995344134499</v>
      </c>
      <c r="K183" s="347">
        <v>42.986844951064498</v>
      </c>
    </row>
    <row r="184" spans="1:11" x14ac:dyDescent="0.25">
      <c r="A184" s="347" t="s">
        <v>130</v>
      </c>
      <c r="B184" s="347" t="s">
        <v>131</v>
      </c>
      <c r="C184" s="347" t="s">
        <v>15</v>
      </c>
      <c r="D184" s="347">
        <v>180.46324000000001</v>
      </c>
      <c r="E184" s="347">
        <v>256.25780079999998</v>
      </c>
      <c r="F184" s="347">
        <v>265.2809628</v>
      </c>
      <c r="G184" s="347">
        <v>433.11177600000002</v>
      </c>
      <c r="H184" s="347">
        <v>15.8982511923688</v>
      </c>
      <c r="I184" s="347">
        <v>22.575516693163699</v>
      </c>
      <c r="J184" s="347">
        <v>23.370429252782198</v>
      </c>
      <c r="K184" s="347">
        <v>38.155802861685203</v>
      </c>
    </row>
    <row r="185" spans="1:11" x14ac:dyDescent="0.25">
      <c r="A185" s="347" t="s">
        <v>132</v>
      </c>
      <c r="B185" s="347" t="s">
        <v>133</v>
      </c>
      <c r="C185" s="347" t="s">
        <v>14</v>
      </c>
      <c r="D185" s="347">
        <v>13629.8048729599</v>
      </c>
      <c r="E185" s="347">
        <v>8847.1207039343608</v>
      </c>
      <c r="F185" s="347">
        <v>8037.6836840137403</v>
      </c>
      <c r="G185" s="347">
        <v>10074.1663187165</v>
      </c>
      <c r="H185" s="347">
        <v>33.580231673216602</v>
      </c>
      <c r="I185" s="347">
        <v>21.796963760531899</v>
      </c>
      <c r="J185" s="347">
        <v>19.802725185059899</v>
      </c>
      <c r="K185" s="347">
        <v>24.820079381191601</v>
      </c>
    </row>
    <row r="186" spans="1:11" x14ac:dyDescent="0.25">
      <c r="A186" s="347" t="s">
        <v>132</v>
      </c>
      <c r="B186" s="347" t="s">
        <v>133</v>
      </c>
      <c r="C186" s="347" t="s">
        <v>15</v>
      </c>
      <c r="D186" s="347">
        <v>8964.7660625000008</v>
      </c>
      <c r="E186" s="347">
        <v>9819.5382657999999</v>
      </c>
      <c r="F186" s="347">
        <v>9098.9650361999993</v>
      </c>
      <c r="G186" s="347">
        <v>11181.084954399999</v>
      </c>
      <c r="H186" s="347">
        <v>22.948711731714699</v>
      </c>
      <c r="I186" s="347">
        <v>25.136824701206301</v>
      </c>
      <c r="J186" s="347">
        <v>23.2922447966784</v>
      </c>
      <c r="K186" s="347">
        <v>28.6222187704006</v>
      </c>
    </row>
    <row r="187" spans="1:11" x14ac:dyDescent="0.25">
      <c r="A187" s="347" t="s">
        <v>134</v>
      </c>
      <c r="B187" s="347" t="s">
        <v>135</v>
      </c>
      <c r="C187" s="347" t="s">
        <v>14</v>
      </c>
      <c r="D187" s="347">
        <v>14955.6142917898</v>
      </c>
      <c r="E187" s="347">
        <v>25852.941687054499</v>
      </c>
      <c r="F187" s="347">
        <v>30193.754473652902</v>
      </c>
      <c r="G187" s="347">
        <v>48068.788205213903</v>
      </c>
      <c r="H187" s="347">
        <v>12.560238765228901</v>
      </c>
      <c r="I187" s="347">
        <v>21.712188749826598</v>
      </c>
      <c r="J187" s="347">
        <v>25.357752480683502</v>
      </c>
      <c r="K187" s="347">
        <v>40.369820004261001</v>
      </c>
    </row>
    <row r="188" spans="1:11" x14ac:dyDescent="0.25">
      <c r="A188" s="347" t="s">
        <v>134</v>
      </c>
      <c r="B188" s="347" t="s">
        <v>135</v>
      </c>
      <c r="C188" s="347" t="s">
        <v>15</v>
      </c>
      <c r="D188" s="347">
        <v>23907.082143799998</v>
      </c>
      <c r="E188" s="347">
        <v>31438.0489543</v>
      </c>
      <c r="F188" s="347">
        <v>33379.523405100001</v>
      </c>
      <c r="G188" s="347">
        <v>46946.440456600001</v>
      </c>
      <c r="H188" s="347">
        <v>17.621352691878698</v>
      </c>
      <c r="I188" s="347">
        <v>23.172252692156199</v>
      </c>
      <c r="J188" s="347">
        <v>24.603268231151599</v>
      </c>
      <c r="K188" s="347">
        <v>34.6031263848135</v>
      </c>
    </row>
    <row r="189" spans="1:11" x14ac:dyDescent="0.25">
      <c r="A189" s="347" t="s">
        <v>136</v>
      </c>
      <c r="B189" s="347" t="s">
        <v>137</v>
      </c>
      <c r="C189" s="347" t="s">
        <v>14</v>
      </c>
      <c r="D189" s="347">
        <v>10174.4395444416</v>
      </c>
      <c r="E189" s="347">
        <v>19527.440739493901</v>
      </c>
      <c r="F189" s="347">
        <v>26172.7160834977</v>
      </c>
      <c r="G189" s="347">
        <v>48109.486722585301</v>
      </c>
      <c r="H189" s="347">
        <v>9.7846124542288706</v>
      </c>
      <c r="I189" s="347">
        <v>18.779259439725099</v>
      </c>
      <c r="J189" s="347">
        <v>25.1699253440934</v>
      </c>
      <c r="K189" s="347">
        <v>46.266202761952698</v>
      </c>
    </row>
    <row r="190" spans="1:11" x14ac:dyDescent="0.25">
      <c r="A190" s="347" t="s">
        <v>136</v>
      </c>
      <c r="B190" s="347" t="s">
        <v>137</v>
      </c>
      <c r="C190" s="347" t="s">
        <v>15</v>
      </c>
      <c r="D190" s="347">
        <v>18928.081469100001</v>
      </c>
      <c r="E190" s="347">
        <v>29736.3021004</v>
      </c>
      <c r="F190" s="347">
        <v>33514.9816775</v>
      </c>
      <c r="G190" s="347">
        <v>46509.555898400002</v>
      </c>
      <c r="H190" s="347">
        <v>14.708400148691901</v>
      </c>
      <c r="I190" s="347">
        <v>23.1071189623249</v>
      </c>
      <c r="J190" s="347">
        <v>26.0434086937701</v>
      </c>
      <c r="K190" s="347">
        <v>36.141072195213198</v>
      </c>
    </row>
    <row r="191" spans="1:11" x14ac:dyDescent="0.25">
      <c r="A191" s="347" t="s">
        <v>138</v>
      </c>
      <c r="B191" s="347" t="s">
        <v>139</v>
      </c>
      <c r="C191" s="347" t="s">
        <v>14</v>
      </c>
      <c r="D191" s="347">
        <v>10058.0671105001</v>
      </c>
      <c r="E191" s="347">
        <v>13883.874807669699</v>
      </c>
      <c r="F191" s="347">
        <v>13549.274509794401</v>
      </c>
      <c r="G191" s="347">
        <v>19790.552195364799</v>
      </c>
      <c r="H191" s="347">
        <v>17.5589325403682</v>
      </c>
      <c r="I191" s="347">
        <v>24.237859865966598</v>
      </c>
      <c r="J191" s="347">
        <v>23.653729337323998</v>
      </c>
      <c r="K191" s="347">
        <v>34.549478256341303</v>
      </c>
    </row>
    <row r="192" spans="1:11" x14ac:dyDescent="0.25">
      <c r="A192" s="347" t="s">
        <v>138</v>
      </c>
      <c r="B192" s="347" t="s">
        <v>139</v>
      </c>
      <c r="C192" s="347" t="s">
        <v>15</v>
      </c>
      <c r="D192" s="347">
        <v>17178.766470099999</v>
      </c>
      <c r="E192" s="347">
        <v>19687.280883300002</v>
      </c>
      <c r="F192" s="347">
        <v>17521.222333999998</v>
      </c>
      <c r="G192" s="347">
        <v>16044.5866124</v>
      </c>
      <c r="H192" s="347">
        <v>24.390620058311299</v>
      </c>
      <c r="I192" s="347">
        <v>27.952239111090901</v>
      </c>
      <c r="J192" s="347">
        <v>24.876843028840799</v>
      </c>
      <c r="K192" s="347">
        <v>22.780297801757001</v>
      </c>
    </row>
    <row r="193" spans="1:11" x14ac:dyDescent="0.25">
      <c r="A193" s="347" t="s">
        <v>140</v>
      </c>
      <c r="B193" s="347" t="s">
        <v>141</v>
      </c>
      <c r="C193" s="347" t="s">
        <v>14</v>
      </c>
      <c r="D193" s="347">
        <v>17304.188301130602</v>
      </c>
      <c r="E193" s="347">
        <v>41925.847174791699</v>
      </c>
      <c r="F193" s="347">
        <v>58736.850758007298</v>
      </c>
      <c r="G193" s="347">
        <v>88215.667146162101</v>
      </c>
      <c r="H193" s="347">
        <v>8.3926539939734006</v>
      </c>
      <c r="I193" s="347">
        <v>20.334333088553102</v>
      </c>
      <c r="J193" s="347">
        <v>28.4877889981931</v>
      </c>
      <c r="K193" s="347">
        <v>42.785223919280398</v>
      </c>
    </row>
    <row r="194" spans="1:11" x14ac:dyDescent="0.25">
      <c r="A194" s="347" t="s">
        <v>140</v>
      </c>
      <c r="B194" s="347" t="s">
        <v>141</v>
      </c>
      <c r="C194" s="347" t="s">
        <v>15</v>
      </c>
      <c r="D194" s="347">
        <v>30449.145741699998</v>
      </c>
      <c r="E194" s="347">
        <v>50421.948606999998</v>
      </c>
      <c r="F194" s="347">
        <v>65996.6884173</v>
      </c>
      <c r="G194" s="347">
        <v>86824.722855500004</v>
      </c>
      <c r="H194" s="347">
        <v>13.0295773331375</v>
      </c>
      <c r="I194" s="347">
        <v>21.576194098695598</v>
      </c>
      <c r="J194" s="347">
        <v>28.240823659185502</v>
      </c>
      <c r="K194" s="347">
        <v>37.1534049089814</v>
      </c>
    </row>
    <row r="195" spans="1:11" x14ac:dyDescent="0.25">
      <c r="A195" s="347" t="s">
        <v>142</v>
      </c>
      <c r="B195" s="347" t="s">
        <v>143</v>
      </c>
      <c r="C195" s="347" t="s">
        <v>14</v>
      </c>
      <c r="D195" s="347">
        <v>37417.025054279999</v>
      </c>
      <c r="E195" s="347">
        <v>77516.126987312993</v>
      </c>
      <c r="F195" s="347">
        <v>89437.593953485004</v>
      </c>
      <c r="G195" s="347">
        <v>118576.16196856801</v>
      </c>
      <c r="H195" s="347">
        <v>11.586122712929599</v>
      </c>
      <c r="I195" s="347">
        <v>24.002746295387599</v>
      </c>
      <c r="J195" s="347">
        <v>27.694209713118799</v>
      </c>
      <c r="K195" s="347">
        <v>36.716921278563902</v>
      </c>
    </row>
    <row r="196" spans="1:11" x14ac:dyDescent="0.25">
      <c r="A196" s="347" t="s">
        <v>142</v>
      </c>
      <c r="B196" s="347" t="s">
        <v>143</v>
      </c>
      <c r="C196" s="347" t="s">
        <v>15</v>
      </c>
      <c r="D196" s="347">
        <v>65153.1614348</v>
      </c>
      <c r="E196" s="347">
        <v>94084.426779500005</v>
      </c>
      <c r="F196" s="347">
        <v>95665.921845599994</v>
      </c>
      <c r="G196" s="347">
        <v>110180.3362662</v>
      </c>
      <c r="H196" s="347">
        <v>17.8460816851929</v>
      </c>
      <c r="I196" s="347">
        <v>25.770635355764799</v>
      </c>
      <c r="J196" s="347">
        <v>26.2038221653196</v>
      </c>
      <c r="K196" s="347">
        <v>30.179460793722701</v>
      </c>
    </row>
    <row r="197" spans="1:11" x14ac:dyDescent="0.25">
      <c r="A197" s="347" t="s">
        <v>144</v>
      </c>
      <c r="B197" s="347" t="s">
        <v>145</v>
      </c>
      <c r="C197" s="347" t="s">
        <v>14</v>
      </c>
      <c r="D197" s="347">
        <v>19235.482575227001</v>
      </c>
      <c r="E197" s="347">
        <v>30700.5703996048</v>
      </c>
      <c r="F197" s="347">
        <v>32750.500858161198</v>
      </c>
      <c r="G197" s="347">
        <v>40392.394161107899</v>
      </c>
      <c r="H197" s="347">
        <v>15.6285724640325</v>
      </c>
      <c r="I197" s="347">
        <v>24.943803062954601</v>
      </c>
      <c r="J197" s="347">
        <v>26.609344158296601</v>
      </c>
      <c r="K197" s="347">
        <v>32.818280314716198</v>
      </c>
    </row>
    <row r="198" spans="1:11" x14ac:dyDescent="0.25">
      <c r="A198" s="347" t="s">
        <v>144</v>
      </c>
      <c r="B198" s="347" t="s">
        <v>145</v>
      </c>
      <c r="C198" s="347" t="s">
        <v>15</v>
      </c>
      <c r="D198" s="347">
        <v>30541.258605700001</v>
      </c>
      <c r="E198" s="347">
        <v>39799.611616800001</v>
      </c>
      <c r="F198" s="347">
        <v>38365.338181300001</v>
      </c>
      <c r="G198" s="347">
        <v>38070.692224400002</v>
      </c>
      <c r="H198" s="347">
        <v>20.807946260606698</v>
      </c>
      <c r="I198" s="347">
        <v>27.115718785761999</v>
      </c>
      <c r="J198" s="347">
        <v>26.138539522975101</v>
      </c>
      <c r="K198" s="347">
        <v>25.937795430656202</v>
      </c>
    </row>
    <row r="199" spans="1:11" x14ac:dyDescent="0.25">
      <c r="A199" t="s">
        <v>20</v>
      </c>
    </row>
    <row r="200" spans="1:11" x14ac:dyDescent="0.25">
      <c r="A200" t="s">
        <v>21</v>
      </c>
    </row>
    <row r="201" spans="1:11" x14ac:dyDescent="0.25">
      <c r="A201" t="s">
        <v>22</v>
      </c>
    </row>
    <row r="202" spans="1:11" x14ac:dyDescent="0.25">
      <c r="A202" t="s">
        <v>23</v>
      </c>
    </row>
    <row r="203" spans="1:11" x14ac:dyDescent="0.25">
      <c r="A203" t="s">
        <v>24</v>
      </c>
    </row>
    <row r="206" spans="1:11" x14ac:dyDescent="0.25">
      <c r="K206" s="7" t="str">
        <f>HYPERLINK("#'Indice'!A1", "Ir al Índice")</f>
        <v>Ir al Índice</v>
      </c>
    </row>
    <row r="207" spans="1:11" ht="17.25" x14ac:dyDescent="0.3">
      <c r="A207" s="4" t="s">
        <v>832</v>
      </c>
    </row>
    <row r="208" spans="1:11" x14ac:dyDescent="0.25">
      <c r="A208" s="5" t="s">
        <v>26</v>
      </c>
      <c r="B208" s="5" t="s">
        <v>105</v>
      </c>
      <c r="C208" s="5" t="s">
        <v>10</v>
      </c>
      <c r="D208" s="5" t="s">
        <v>821</v>
      </c>
      <c r="E208" s="5" t="s">
        <v>822</v>
      </c>
      <c r="F208" s="5" t="s">
        <v>823</v>
      </c>
      <c r="G208" s="5" t="s">
        <v>824</v>
      </c>
      <c r="H208" s="5" t="s">
        <v>825</v>
      </c>
      <c r="I208" s="5" t="s">
        <v>826</v>
      </c>
      <c r="J208" s="5" t="s">
        <v>827</v>
      </c>
      <c r="K208" s="5" t="s">
        <v>828</v>
      </c>
    </row>
    <row r="209" spans="1:11" x14ac:dyDescent="0.25">
      <c r="A209" s="348" t="s">
        <v>106</v>
      </c>
      <c r="B209" s="348" t="s">
        <v>107</v>
      </c>
      <c r="C209" s="348" t="s">
        <v>18</v>
      </c>
      <c r="D209" s="348">
        <v>8225.9092529643403</v>
      </c>
      <c r="E209" s="348">
        <v>25014.7171898247</v>
      </c>
      <c r="F209" s="348">
        <v>37730.458228011899</v>
      </c>
      <c r="G209" s="348">
        <v>65963.316996374706</v>
      </c>
      <c r="H209" s="348">
        <v>6.0071896855822402</v>
      </c>
      <c r="I209" s="348">
        <v>18.267664579003199</v>
      </c>
      <c r="J209" s="348">
        <v>27.553673707004101</v>
      </c>
      <c r="K209" s="348">
        <v>48.171472028410399</v>
      </c>
    </row>
    <row r="210" spans="1:11" x14ac:dyDescent="0.25">
      <c r="A210" s="348" t="s">
        <v>106</v>
      </c>
      <c r="B210" s="348" t="s">
        <v>107</v>
      </c>
      <c r="C210" s="348" t="s">
        <v>19</v>
      </c>
      <c r="D210" s="348">
        <v>41790.952077418602</v>
      </c>
      <c r="E210" s="348">
        <v>51772.476632525897</v>
      </c>
      <c r="F210" s="348">
        <v>44158.340634027503</v>
      </c>
      <c r="G210" s="348">
        <v>52709.960514153398</v>
      </c>
      <c r="H210" s="348">
        <v>21.945372290927299</v>
      </c>
      <c r="I210" s="348">
        <v>27.186896149658001</v>
      </c>
      <c r="J210" s="348">
        <v>23.188541461512798</v>
      </c>
      <c r="K210" s="348">
        <v>27.679190097901799</v>
      </c>
    </row>
    <row r="211" spans="1:11" x14ac:dyDescent="0.25">
      <c r="A211" s="348" t="s">
        <v>106</v>
      </c>
      <c r="B211" s="348" t="s">
        <v>107</v>
      </c>
      <c r="C211" s="348" t="s">
        <v>14</v>
      </c>
      <c r="D211" s="348">
        <v>55036.807624306399</v>
      </c>
      <c r="E211" s="348">
        <v>61269.133550103397</v>
      </c>
      <c r="F211" s="348">
        <v>43100.045060188997</v>
      </c>
      <c r="G211" s="348">
        <v>49744.128254013398</v>
      </c>
      <c r="H211" s="348">
        <v>26.3145003572556</v>
      </c>
      <c r="I211" s="348">
        <v>29.2943342153606</v>
      </c>
      <c r="J211" s="348">
        <v>20.607229962829301</v>
      </c>
      <c r="K211" s="348">
        <v>23.783935464554499</v>
      </c>
    </row>
    <row r="212" spans="1:11" x14ac:dyDescent="0.25">
      <c r="A212" s="348" t="s">
        <v>106</v>
      </c>
      <c r="B212" s="348" t="s">
        <v>107</v>
      </c>
      <c r="C212" s="348" t="s">
        <v>15</v>
      </c>
      <c r="D212" s="348">
        <v>55944.947704300001</v>
      </c>
      <c r="E212" s="348">
        <v>70914.319507099994</v>
      </c>
      <c r="F212" s="348">
        <v>54833.939080299999</v>
      </c>
      <c r="G212" s="348">
        <v>48237.301595500001</v>
      </c>
      <c r="H212" s="348">
        <v>24.331241738371499</v>
      </c>
      <c r="I212" s="348">
        <v>30.841631307964299</v>
      </c>
      <c r="J212" s="348">
        <v>23.8480485187292</v>
      </c>
      <c r="K212" s="348">
        <v>20.979078434935001</v>
      </c>
    </row>
    <row r="213" spans="1:11" x14ac:dyDescent="0.25">
      <c r="A213" s="348" t="s">
        <v>108</v>
      </c>
      <c r="B213" s="348" t="s">
        <v>109</v>
      </c>
      <c r="C213" s="348" t="s">
        <v>18</v>
      </c>
      <c r="D213" s="348">
        <v>7699.0208965340498</v>
      </c>
      <c r="E213" s="348">
        <v>23867.364419775498</v>
      </c>
      <c r="F213" s="348">
        <v>41296.384873394702</v>
      </c>
      <c r="G213" s="348">
        <v>117743.74170558499</v>
      </c>
      <c r="H213" s="348">
        <v>4.0392223854154299</v>
      </c>
      <c r="I213" s="348">
        <v>12.5217990626087</v>
      </c>
      <c r="J213" s="348">
        <v>21.665778604710599</v>
      </c>
      <c r="K213" s="348">
        <v>61.773199947265297</v>
      </c>
    </row>
    <row r="214" spans="1:11" x14ac:dyDescent="0.25">
      <c r="A214" s="348" t="s">
        <v>108</v>
      </c>
      <c r="B214" s="348" t="s">
        <v>109</v>
      </c>
      <c r="C214" s="348" t="s">
        <v>19</v>
      </c>
      <c r="D214" s="348">
        <v>35361.976511342698</v>
      </c>
      <c r="E214" s="348">
        <v>55428.652949451498</v>
      </c>
      <c r="F214" s="348">
        <v>63469.8917924622</v>
      </c>
      <c r="G214" s="348">
        <v>95759.575099953901</v>
      </c>
      <c r="H214" s="348">
        <v>14.143653661098501</v>
      </c>
      <c r="I214" s="348">
        <v>22.169679060976701</v>
      </c>
      <c r="J214" s="348">
        <v>25.385916059642099</v>
      </c>
      <c r="K214" s="348">
        <v>38.300751218282699</v>
      </c>
    </row>
    <row r="215" spans="1:11" x14ac:dyDescent="0.25">
      <c r="A215" s="348" t="s">
        <v>108</v>
      </c>
      <c r="B215" s="348" t="s">
        <v>109</v>
      </c>
      <c r="C215" s="348" t="s">
        <v>14</v>
      </c>
      <c r="D215" s="348">
        <v>35361.668011022302</v>
      </c>
      <c r="E215" s="348">
        <v>58877.736834306103</v>
      </c>
      <c r="F215" s="348">
        <v>67901.201368809096</v>
      </c>
      <c r="G215" s="348">
        <v>94054.342027937499</v>
      </c>
      <c r="H215" s="348">
        <v>13.802640627249801</v>
      </c>
      <c r="I215" s="348">
        <v>22.981615070205599</v>
      </c>
      <c r="J215" s="348">
        <v>26.503723759865199</v>
      </c>
      <c r="K215" s="348">
        <v>36.712020542679397</v>
      </c>
    </row>
    <row r="216" spans="1:11" x14ac:dyDescent="0.25">
      <c r="A216" s="348" t="s">
        <v>108</v>
      </c>
      <c r="B216" s="348" t="s">
        <v>109</v>
      </c>
      <c r="C216" s="348" t="s">
        <v>15</v>
      </c>
      <c r="D216" s="348">
        <v>57049.7798349</v>
      </c>
      <c r="E216" s="348">
        <v>83705.650636799997</v>
      </c>
      <c r="F216" s="348">
        <v>75971.567978699997</v>
      </c>
      <c r="G216" s="348">
        <v>80546.404187799999</v>
      </c>
      <c r="H216" s="348">
        <v>19.191013837296801</v>
      </c>
      <c r="I216" s="348">
        <v>28.1578001576801</v>
      </c>
      <c r="J216" s="348">
        <v>25.556126886723899</v>
      </c>
      <c r="K216" s="348">
        <v>27.095059118299201</v>
      </c>
    </row>
    <row r="217" spans="1:11" x14ac:dyDescent="0.25">
      <c r="A217" s="348" t="s">
        <v>110</v>
      </c>
      <c r="B217" s="348" t="s">
        <v>111</v>
      </c>
      <c r="C217" s="348" t="s">
        <v>18</v>
      </c>
      <c r="D217" s="348">
        <v>12859.2438998792</v>
      </c>
      <c r="E217" s="348">
        <v>34820.729954237599</v>
      </c>
      <c r="F217" s="348">
        <v>68975.351588864505</v>
      </c>
      <c r="G217" s="348">
        <v>162575.226020481</v>
      </c>
      <c r="H217" s="348">
        <v>4.6052424537656096</v>
      </c>
      <c r="I217" s="348">
        <v>12.470243593238701</v>
      </c>
      <c r="J217" s="348">
        <v>24.701935811594002</v>
      </c>
      <c r="K217" s="348">
        <v>58.222578141401598</v>
      </c>
    </row>
    <row r="218" spans="1:11" x14ac:dyDescent="0.25">
      <c r="A218" s="348" t="s">
        <v>110</v>
      </c>
      <c r="B218" s="348" t="s">
        <v>111</v>
      </c>
      <c r="C218" s="348" t="s">
        <v>19</v>
      </c>
      <c r="D218" s="348">
        <v>39434.495037129702</v>
      </c>
      <c r="E218" s="348">
        <v>78304.2369311652</v>
      </c>
      <c r="F218" s="348">
        <v>89137.136513323596</v>
      </c>
      <c r="G218" s="348">
        <v>140612.192571074</v>
      </c>
      <c r="H218" s="348">
        <v>11.348446020754</v>
      </c>
      <c r="I218" s="348">
        <v>22.534367567607202</v>
      </c>
      <c r="J218" s="348">
        <v>25.6518558488854</v>
      </c>
      <c r="K218" s="348">
        <v>40.465330562753302</v>
      </c>
    </row>
    <row r="219" spans="1:11" x14ac:dyDescent="0.25">
      <c r="A219" s="348" t="s">
        <v>110</v>
      </c>
      <c r="B219" s="348" t="s">
        <v>111</v>
      </c>
      <c r="C219" s="348" t="s">
        <v>14</v>
      </c>
      <c r="D219" s="348">
        <v>74577.130028137195</v>
      </c>
      <c r="E219" s="348">
        <v>92423.588552589194</v>
      </c>
      <c r="F219" s="348">
        <v>95933.0766334121</v>
      </c>
      <c r="G219" s="348">
        <v>129660.41420954</v>
      </c>
      <c r="H219" s="348">
        <v>18.995983190280601</v>
      </c>
      <c r="I219" s="348">
        <v>23.5417605084562</v>
      </c>
      <c r="J219" s="348">
        <v>24.435683036242501</v>
      </c>
      <c r="K219" s="348">
        <v>33.026573265020701</v>
      </c>
    </row>
    <row r="220" spans="1:11" x14ac:dyDescent="0.25">
      <c r="A220" s="348" t="s">
        <v>110</v>
      </c>
      <c r="B220" s="348" t="s">
        <v>111</v>
      </c>
      <c r="C220" s="348" t="s">
        <v>15</v>
      </c>
      <c r="D220" s="348">
        <v>78635.394463899996</v>
      </c>
      <c r="E220" s="348">
        <v>117747.6480801</v>
      </c>
      <c r="F220" s="348">
        <v>114860.8491869</v>
      </c>
      <c r="G220" s="348">
        <v>133860.12767449999</v>
      </c>
      <c r="H220" s="348">
        <v>17.666745532638998</v>
      </c>
      <c r="I220" s="348">
        <v>26.453961983402301</v>
      </c>
      <c r="J220" s="348">
        <v>25.805394734547399</v>
      </c>
      <c r="K220" s="348">
        <v>30.073897749411302</v>
      </c>
    </row>
    <row r="221" spans="1:11" x14ac:dyDescent="0.25">
      <c r="A221" s="348" t="s">
        <v>112</v>
      </c>
      <c r="B221" s="348" t="s">
        <v>113</v>
      </c>
      <c r="C221" s="348" t="s">
        <v>18</v>
      </c>
      <c r="D221" s="348">
        <v>3149.8091800434599</v>
      </c>
      <c r="E221" s="348">
        <v>7681.6174395792495</v>
      </c>
      <c r="F221" s="348">
        <v>9720.7315861311708</v>
      </c>
      <c r="G221" s="348">
        <v>21626.015667802702</v>
      </c>
      <c r="H221" s="348">
        <v>7.4678652268969499</v>
      </c>
      <c r="I221" s="348">
        <v>18.212304455398002</v>
      </c>
      <c r="J221" s="348">
        <v>23.046828948243199</v>
      </c>
      <c r="K221" s="348">
        <v>51.273001369461902</v>
      </c>
    </row>
    <row r="222" spans="1:11" x14ac:dyDescent="0.25">
      <c r="A222" s="348" t="s">
        <v>112</v>
      </c>
      <c r="B222" s="348" t="s">
        <v>113</v>
      </c>
      <c r="C222" s="348" t="s">
        <v>19</v>
      </c>
      <c r="D222" s="348">
        <v>10329.935663954</v>
      </c>
      <c r="E222" s="348">
        <v>12490.4280749388</v>
      </c>
      <c r="F222" s="348">
        <v>12389.361987910301</v>
      </c>
      <c r="G222" s="348">
        <v>14582.6572812663</v>
      </c>
      <c r="H222" s="348">
        <v>20.746015835956001</v>
      </c>
      <c r="I222" s="348">
        <v>25.085017668092998</v>
      </c>
      <c r="J222" s="348">
        <v>24.882042672877301</v>
      </c>
      <c r="K222" s="348">
        <v>29.2869238230736</v>
      </c>
    </row>
    <row r="223" spans="1:11" x14ac:dyDescent="0.25">
      <c r="A223" s="348" t="s">
        <v>112</v>
      </c>
      <c r="B223" s="348" t="s">
        <v>113</v>
      </c>
      <c r="C223" s="348" t="s">
        <v>14</v>
      </c>
      <c r="D223" s="348">
        <v>9884.6665231651805</v>
      </c>
      <c r="E223" s="348">
        <v>12940.372390517299</v>
      </c>
      <c r="F223" s="348">
        <v>11334.480633041099</v>
      </c>
      <c r="G223" s="348">
        <v>13766.3127665266</v>
      </c>
      <c r="H223" s="348">
        <v>20.624924067165999</v>
      </c>
      <c r="I223" s="348">
        <v>27.000829752808801</v>
      </c>
      <c r="J223" s="348">
        <v>23.650044424804801</v>
      </c>
      <c r="K223" s="348">
        <v>28.724201755220399</v>
      </c>
    </row>
    <row r="224" spans="1:11" x14ac:dyDescent="0.25">
      <c r="A224" s="348" t="s">
        <v>112</v>
      </c>
      <c r="B224" s="348" t="s">
        <v>113</v>
      </c>
      <c r="C224" s="348" t="s">
        <v>15</v>
      </c>
      <c r="D224" s="348">
        <v>12188.887216700001</v>
      </c>
      <c r="E224" s="348">
        <v>15867.600765699999</v>
      </c>
      <c r="F224" s="348">
        <v>15281.8887627</v>
      </c>
      <c r="G224" s="348">
        <v>13099.176013300001</v>
      </c>
      <c r="H224" s="348">
        <v>21.5971221659427</v>
      </c>
      <c r="I224" s="348">
        <v>28.115323911415199</v>
      </c>
      <c r="J224" s="348">
        <v>27.077518453217301</v>
      </c>
      <c r="K224" s="348">
        <v>23.210035469424799</v>
      </c>
    </row>
    <row r="225" spans="1:11" x14ac:dyDescent="0.25">
      <c r="A225" s="348" t="s">
        <v>114</v>
      </c>
      <c r="B225" s="348" t="s">
        <v>115</v>
      </c>
      <c r="C225" s="348" t="s">
        <v>18</v>
      </c>
      <c r="D225" s="348">
        <v>5098.5043456281401</v>
      </c>
      <c r="E225" s="348">
        <v>9669.0171181185397</v>
      </c>
      <c r="F225" s="348">
        <v>10996.977731667201</v>
      </c>
      <c r="G225" s="348">
        <v>18426.398625072299</v>
      </c>
      <c r="H225" s="348">
        <v>11.5374536320567</v>
      </c>
      <c r="I225" s="348">
        <v>21.8801101471085</v>
      </c>
      <c r="J225" s="348">
        <v>24.885164760262398</v>
      </c>
      <c r="K225" s="348">
        <v>41.697271460572402</v>
      </c>
    </row>
    <row r="226" spans="1:11" x14ac:dyDescent="0.25">
      <c r="A226" s="348" t="s">
        <v>114</v>
      </c>
      <c r="B226" s="348" t="s">
        <v>115</v>
      </c>
      <c r="C226" s="348" t="s">
        <v>19</v>
      </c>
      <c r="D226" s="348">
        <v>15761.9733237449</v>
      </c>
      <c r="E226" s="348">
        <v>16129.5177187395</v>
      </c>
      <c r="F226" s="348">
        <v>11369.888984048501</v>
      </c>
      <c r="G226" s="348">
        <v>13566.147250383699</v>
      </c>
      <c r="H226" s="348">
        <v>27.736510946425501</v>
      </c>
      <c r="I226" s="348">
        <v>28.383282700550101</v>
      </c>
      <c r="J226" s="348">
        <v>20.007713741693902</v>
      </c>
      <c r="K226" s="348">
        <v>23.872492611330401</v>
      </c>
    </row>
    <row r="227" spans="1:11" x14ac:dyDescent="0.25">
      <c r="A227" s="348" t="s">
        <v>114</v>
      </c>
      <c r="B227" s="348" t="s">
        <v>115</v>
      </c>
      <c r="C227" s="348" t="s">
        <v>14</v>
      </c>
      <c r="D227" s="348">
        <v>20017.613941047999</v>
      </c>
      <c r="E227" s="348">
        <v>18283.897024938098</v>
      </c>
      <c r="F227" s="348">
        <v>12379.7145014322</v>
      </c>
      <c r="G227" s="348">
        <v>11126.5942024506</v>
      </c>
      <c r="H227" s="348">
        <v>32.386863099146801</v>
      </c>
      <c r="I227" s="348">
        <v>29.581850844435198</v>
      </c>
      <c r="J227" s="348">
        <v>20.029366134504301</v>
      </c>
      <c r="K227" s="348">
        <v>18.0019199219137</v>
      </c>
    </row>
    <row r="228" spans="1:11" x14ac:dyDescent="0.25">
      <c r="A228" s="348" t="s">
        <v>114</v>
      </c>
      <c r="B228" s="348" t="s">
        <v>115</v>
      </c>
      <c r="C228" s="348" t="s">
        <v>15</v>
      </c>
      <c r="D228" s="348">
        <v>26395.479747199999</v>
      </c>
      <c r="E228" s="348">
        <v>24686.337714400001</v>
      </c>
      <c r="F228" s="348">
        <v>15556.012199999999</v>
      </c>
      <c r="G228" s="348">
        <v>10708.2898171</v>
      </c>
      <c r="H228" s="348">
        <v>34.126443479131403</v>
      </c>
      <c r="I228" s="348">
        <v>31.9167113758025</v>
      </c>
      <c r="J228" s="348">
        <v>20.1122077033016</v>
      </c>
      <c r="K228" s="348">
        <v>13.844637441764499</v>
      </c>
    </row>
    <row r="229" spans="1:11" x14ac:dyDescent="0.25">
      <c r="A229" s="348" t="s">
        <v>116</v>
      </c>
      <c r="B229" s="348" t="s">
        <v>117</v>
      </c>
      <c r="C229" s="348" t="s">
        <v>18</v>
      </c>
      <c r="D229" s="348">
        <v>1524.8442684044101</v>
      </c>
      <c r="E229" s="348">
        <v>3116.7819166424601</v>
      </c>
      <c r="F229" s="348">
        <v>3685.9839389890099</v>
      </c>
      <c r="G229" s="348">
        <v>11552.8961505114</v>
      </c>
      <c r="H229" s="348">
        <v>7.6700474693475904</v>
      </c>
      <c r="I229" s="348">
        <v>15.6775781944388</v>
      </c>
      <c r="J229" s="348">
        <v>18.540694528026801</v>
      </c>
      <c r="K229" s="348">
        <v>58.111679808186899</v>
      </c>
    </row>
    <row r="230" spans="1:11" x14ac:dyDescent="0.25">
      <c r="A230" s="348" t="s">
        <v>116</v>
      </c>
      <c r="B230" s="348" t="s">
        <v>117</v>
      </c>
      <c r="C230" s="348" t="s">
        <v>19</v>
      </c>
      <c r="D230" s="348">
        <v>5032.2617971105501</v>
      </c>
      <c r="E230" s="348">
        <v>5458.3442190559399</v>
      </c>
      <c r="F230" s="348">
        <v>5767.5509500859098</v>
      </c>
      <c r="G230" s="348">
        <v>8419.5623188811405</v>
      </c>
      <c r="H230" s="348">
        <v>20.391924144068302</v>
      </c>
      <c r="I230" s="348">
        <v>22.1185116662875</v>
      </c>
      <c r="J230" s="348">
        <v>23.371491033859101</v>
      </c>
      <c r="K230" s="348">
        <v>34.118073155785098</v>
      </c>
    </row>
    <row r="231" spans="1:11" x14ac:dyDescent="0.25">
      <c r="A231" s="348" t="s">
        <v>116</v>
      </c>
      <c r="B231" s="348" t="s">
        <v>117</v>
      </c>
      <c r="C231" s="348" t="s">
        <v>14</v>
      </c>
      <c r="D231" s="348">
        <v>5528.6248582585604</v>
      </c>
      <c r="E231" s="348">
        <v>7077.0748453433698</v>
      </c>
      <c r="F231" s="348">
        <v>6003.4478770002697</v>
      </c>
      <c r="G231" s="348">
        <v>7746.9933483598397</v>
      </c>
      <c r="H231" s="348">
        <v>20.976609865457601</v>
      </c>
      <c r="I231" s="348">
        <v>26.851711198609401</v>
      </c>
      <c r="J231" s="348">
        <v>22.778174897385099</v>
      </c>
      <c r="K231" s="348">
        <v>29.393504038547899</v>
      </c>
    </row>
    <row r="232" spans="1:11" x14ac:dyDescent="0.25">
      <c r="A232" s="348" t="s">
        <v>116</v>
      </c>
      <c r="B232" s="348" t="s">
        <v>117</v>
      </c>
      <c r="C232" s="348" t="s">
        <v>15</v>
      </c>
      <c r="D232" s="348">
        <v>9445.4570480000002</v>
      </c>
      <c r="E232" s="348">
        <v>8407.2038353999997</v>
      </c>
      <c r="F232" s="348">
        <v>7808.4953740000001</v>
      </c>
      <c r="G232" s="348">
        <v>7475.4383798999997</v>
      </c>
      <c r="H232" s="348">
        <v>28.504609937702501</v>
      </c>
      <c r="I232" s="348">
        <v>25.371357338984001</v>
      </c>
      <c r="J232" s="348">
        <v>23.564567993388199</v>
      </c>
      <c r="K232" s="348">
        <v>22.559464729925299</v>
      </c>
    </row>
    <row r="233" spans="1:11" x14ac:dyDescent="0.25">
      <c r="A233" s="348" t="s">
        <v>118</v>
      </c>
      <c r="B233" s="348" t="s">
        <v>119</v>
      </c>
      <c r="C233" s="348" t="s">
        <v>18</v>
      </c>
      <c r="D233" s="348">
        <v>1556.9262140860801</v>
      </c>
      <c r="E233" s="348">
        <v>2919.6323121016098</v>
      </c>
      <c r="F233" s="348">
        <v>4346.7493277797203</v>
      </c>
      <c r="G233" s="348">
        <v>13571.702486645399</v>
      </c>
      <c r="H233" s="348">
        <v>6.9521120571336699</v>
      </c>
      <c r="I233" s="348">
        <v>13.036976843037801</v>
      </c>
      <c r="J233" s="348">
        <v>19.409454435022099</v>
      </c>
      <c r="K233" s="348">
        <v>60.601456664806499</v>
      </c>
    </row>
    <row r="234" spans="1:11" x14ac:dyDescent="0.25">
      <c r="A234" s="348" t="s">
        <v>118</v>
      </c>
      <c r="B234" s="348" t="s">
        <v>119</v>
      </c>
      <c r="C234" s="348" t="s">
        <v>19</v>
      </c>
      <c r="D234" s="348">
        <v>3568.9148824291001</v>
      </c>
      <c r="E234" s="348">
        <v>5080.5444734516104</v>
      </c>
      <c r="F234" s="348">
        <v>6235.3811428913696</v>
      </c>
      <c r="G234" s="348">
        <v>10627.863793175</v>
      </c>
      <c r="H234" s="348">
        <v>13.9887753238123</v>
      </c>
      <c r="I234" s="348">
        <v>19.913782621057699</v>
      </c>
      <c r="J234" s="348">
        <v>24.440298729364901</v>
      </c>
      <c r="K234" s="348">
        <v>41.657143325764999</v>
      </c>
    </row>
    <row r="235" spans="1:11" x14ac:dyDescent="0.25">
      <c r="A235" s="348" t="s">
        <v>118</v>
      </c>
      <c r="B235" s="348" t="s">
        <v>119</v>
      </c>
      <c r="C235" s="348" t="s">
        <v>14</v>
      </c>
      <c r="D235" s="348">
        <v>2709.7519235107302</v>
      </c>
      <c r="E235" s="348">
        <v>5619.5811969668703</v>
      </c>
      <c r="F235" s="348">
        <v>6429.7516957543703</v>
      </c>
      <c r="G235" s="348">
        <v>9882.9074980474506</v>
      </c>
      <c r="H235" s="348">
        <v>10.996480677986799</v>
      </c>
      <c r="I235" s="348">
        <v>22.804897937211301</v>
      </c>
      <c r="J235" s="348">
        <v>26.092661720491201</v>
      </c>
      <c r="K235" s="348">
        <v>40.105959664310703</v>
      </c>
    </row>
    <row r="236" spans="1:11" x14ac:dyDescent="0.25">
      <c r="A236" s="348" t="s">
        <v>118</v>
      </c>
      <c r="B236" s="348" t="s">
        <v>119</v>
      </c>
      <c r="C236" s="348" t="s">
        <v>15</v>
      </c>
      <c r="D236" s="348">
        <v>4769.3101594</v>
      </c>
      <c r="E236" s="348">
        <v>7411.1583167999997</v>
      </c>
      <c r="F236" s="348">
        <v>6671.3351383999998</v>
      </c>
      <c r="G236" s="348">
        <v>9365.8473893999999</v>
      </c>
      <c r="H236" s="348">
        <v>16.901868120503501</v>
      </c>
      <c r="I236" s="348">
        <v>26.264263867142699</v>
      </c>
      <c r="J236" s="348">
        <v>23.6424184899526</v>
      </c>
      <c r="K236" s="348">
        <v>33.1914495224012</v>
      </c>
    </row>
    <row r="237" spans="1:11" x14ac:dyDescent="0.25">
      <c r="A237" s="348" t="s">
        <v>120</v>
      </c>
      <c r="B237" s="348" t="s">
        <v>121</v>
      </c>
      <c r="C237" s="348" t="s">
        <v>18</v>
      </c>
      <c r="D237" s="348">
        <v>3427.7833878922802</v>
      </c>
      <c r="E237" s="348">
        <v>8644.0165364142595</v>
      </c>
      <c r="F237" s="348">
        <v>16147.9545833631</v>
      </c>
      <c r="G237" s="348">
        <v>35208.1747190018</v>
      </c>
      <c r="H237" s="348">
        <v>5.4042177155783504</v>
      </c>
      <c r="I237" s="348">
        <v>13.6280919806214</v>
      </c>
      <c r="J237" s="348">
        <v>25.458744720571602</v>
      </c>
      <c r="K237" s="348">
        <v>55.508945583228602</v>
      </c>
    </row>
    <row r="238" spans="1:11" x14ac:dyDescent="0.25">
      <c r="A238" s="348" t="s">
        <v>120</v>
      </c>
      <c r="B238" s="348" t="s">
        <v>121</v>
      </c>
      <c r="C238" s="348" t="s">
        <v>19</v>
      </c>
      <c r="D238" s="348">
        <v>10484.1466947463</v>
      </c>
      <c r="E238" s="348">
        <v>17050.112490900799</v>
      </c>
      <c r="F238" s="348">
        <v>21850.424176829601</v>
      </c>
      <c r="G238" s="348">
        <v>28847.7881485789</v>
      </c>
      <c r="H238" s="348">
        <v>13.4012725051958</v>
      </c>
      <c r="I238" s="348">
        <v>21.794163167261502</v>
      </c>
      <c r="J238" s="348">
        <v>27.930121284410301</v>
      </c>
      <c r="K238" s="348">
        <v>36.874443043132302</v>
      </c>
    </row>
    <row r="239" spans="1:11" x14ac:dyDescent="0.25">
      <c r="A239" s="348" t="s">
        <v>120</v>
      </c>
      <c r="B239" s="348" t="s">
        <v>121</v>
      </c>
      <c r="C239" s="348" t="s">
        <v>14</v>
      </c>
      <c r="D239" s="348">
        <v>14922.779021442801</v>
      </c>
      <c r="E239" s="348">
        <v>19592.206759332701</v>
      </c>
      <c r="F239" s="348">
        <v>20085.509110778599</v>
      </c>
      <c r="G239" s="348">
        <v>27267.582942617901</v>
      </c>
      <c r="H239" s="348">
        <v>18.227836070207601</v>
      </c>
      <c r="I239" s="348">
        <v>23.931436131941101</v>
      </c>
      <c r="J239" s="348">
        <v>24.5339937642884</v>
      </c>
      <c r="K239" s="348">
        <v>33.306734033562797</v>
      </c>
    </row>
    <row r="240" spans="1:11" x14ac:dyDescent="0.25">
      <c r="A240" s="348" t="s">
        <v>120</v>
      </c>
      <c r="B240" s="348" t="s">
        <v>121</v>
      </c>
      <c r="C240" s="348" t="s">
        <v>15</v>
      </c>
      <c r="D240" s="348">
        <v>16612.642930499998</v>
      </c>
      <c r="E240" s="348">
        <v>23311.613325900002</v>
      </c>
      <c r="F240" s="348">
        <v>23248.223972799999</v>
      </c>
      <c r="G240" s="348">
        <v>26765.7567046</v>
      </c>
      <c r="H240" s="348">
        <v>18.471168100313001</v>
      </c>
      <c r="I240" s="348">
        <v>25.919580059211899</v>
      </c>
      <c r="J240" s="348">
        <v>25.849099076638701</v>
      </c>
      <c r="K240" s="348">
        <v>29.760152763836398</v>
      </c>
    </row>
    <row r="241" spans="1:11" x14ac:dyDescent="0.25">
      <c r="A241" s="348" t="s">
        <v>122</v>
      </c>
      <c r="B241" s="348" t="s">
        <v>123</v>
      </c>
      <c r="C241" s="348" t="s">
        <v>18</v>
      </c>
      <c r="D241" s="348">
        <v>1070.45201504997</v>
      </c>
      <c r="E241" s="348">
        <v>1424.9525668391</v>
      </c>
      <c r="F241" s="348">
        <v>1279.5892626585601</v>
      </c>
      <c r="G241" s="348">
        <v>2045.5712627641799</v>
      </c>
      <c r="H241" s="348">
        <v>18.390860600549999</v>
      </c>
      <c r="I241" s="348">
        <v>24.481344002991602</v>
      </c>
      <c r="J241" s="348">
        <v>21.983935220501898</v>
      </c>
      <c r="K241" s="348">
        <v>35.143860175956497</v>
      </c>
    </row>
    <row r="242" spans="1:11" x14ac:dyDescent="0.25">
      <c r="A242" s="348" t="s">
        <v>122</v>
      </c>
      <c r="B242" s="348" t="s">
        <v>123</v>
      </c>
      <c r="C242" s="348" t="s">
        <v>19</v>
      </c>
      <c r="D242" s="348">
        <v>2537.45534699159</v>
      </c>
      <c r="E242" s="348">
        <v>1611.0910812202001</v>
      </c>
      <c r="F242" s="348">
        <v>1027.85205054944</v>
      </c>
      <c r="G242" s="348">
        <v>1817.4462947284001</v>
      </c>
      <c r="H242" s="348">
        <v>36.281264871789702</v>
      </c>
      <c r="I242" s="348">
        <v>23.035842707391598</v>
      </c>
      <c r="J242" s="348">
        <v>14.696523640981299</v>
      </c>
      <c r="K242" s="348">
        <v>25.986368779837399</v>
      </c>
    </row>
    <row r="243" spans="1:11" x14ac:dyDescent="0.25">
      <c r="A243" s="348" t="s">
        <v>122</v>
      </c>
      <c r="B243" s="348" t="s">
        <v>123</v>
      </c>
      <c r="C243" s="348" t="s">
        <v>14</v>
      </c>
      <c r="D243" s="348">
        <v>2890.6236524656701</v>
      </c>
      <c r="E243" s="348">
        <v>1922.6241329568199</v>
      </c>
      <c r="F243" s="348">
        <v>1488.39597711019</v>
      </c>
      <c r="G243" s="348">
        <v>1291.9234560889499</v>
      </c>
      <c r="H243" s="348">
        <v>38.066742141651503</v>
      </c>
      <c r="I243" s="348">
        <v>25.3191165311869</v>
      </c>
      <c r="J243" s="348">
        <v>19.600748031310101</v>
      </c>
      <c r="K243" s="348">
        <v>17.0133932958515</v>
      </c>
    </row>
    <row r="244" spans="1:11" x14ac:dyDescent="0.25">
      <c r="A244" s="348" t="s">
        <v>122</v>
      </c>
      <c r="B244" s="348" t="s">
        <v>123</v>
      </c>
      <c r="C244" s="348" t="s">
        <v>15</v>
      </c>
      <c r="D244" s="348">
        <v>2480.6804909000002</v>
      </c>
      <c r="E244" s="348">
        <v>1960.1116542</v>
      </c>
      <c r="F244" s="348">
        <v>1817.5303704999999</v>
      </c>
      <c r="G244" s="348">
        <v>1344.8726984</v>
      </c>
      <c r="H244" s="348">
        <v>32.626815714691197</v>
      </c>
      <c r="I244" s="348">
        <v>25.780104272356301</v>
      </c>
      <c r="J244" s="348">
        <v>23.904823161101099</v>
      </c>
      <c r="K244" s="348">
        <v>17.688256851851499</v>
      </c>
    </row>
    <row r="245" spans="1:11" x14ac:dyDescent="0.25">
      <c r="A245" s="348" t="s">
        <v>124</v>
      </c>
      <c r="B245" s="348" t="s">
        <v>125</v>
      </c>
      <c r="C245" s="348" t="s">
        <v>18</v>
      </c>
      <c r="D245" s="348">
        <v>3024.6670659832398</v>
      </c>
      <c r="E245" s="348">
        <v>8216.2032023808406</v>
      </c>
      <c r="F245" s="348">
        <v>17301.079670963401</v>
      </c>
      <c r="G245" s="348">
        <v>55410.847929678603</v>
      </c>
      <c r="H245" s="348">
        <v>3.6028186585308402</v>
      </c>
      <c r="I245" s="348">
        <v>9.7866937266352991</v>
      </c>
      <c r="J245" s="348">
        <v>20.608103732240998</v>
      </c>
      <c r="K245" s="348">
        <v>66.002383882592795</v>
      </c>
    </row>
    <row r="246" spans="1:11" x14ac:dyDescent="0.25">
      <c r="A246" s="348" t="s">
        <v>124</v>
      </c>
      <c r="B246" s="348" t="s">
        <v>125</v>
      </c>
      <c r="C246" s="348" t="s">
        <v>19</v>
      </c>
      <c r="D246" s="348">
        <v>11116.556765245799</v>
      </c>
      <c r="E246" s="348">
        <v>18962.8222125881</v>
      </c>
      <c r="F246" s="348">
        <v>24922.14218259</v>
      </c>
      <c r="G246" s="348">
        <v>48359.240917153402</v>
      </c>
      <c r="H246" s="348">
        <v>10.7551033310903</v>
      </c>
      <c r="I246" s="348">
        <v>18.346248451956601</v>
      </c>
      <c r="J246" s="348">
        <v>24.1118018885007</v>
      </c>
      <c r="K246" s="348">
        <v>46.786846328452398</v>
      </c>
    </row>
    <row r="247" spans="1:11" x14ac:dyDescent="0.25">
      <c r="A247" s="348" t="s">
        <v>124</v>
      </c>
      <c r="B247" s="348" t="s">
        <v>125</v>
      </c>
      <c r="C247" s="348" t="s">
        <v>14</v>
      </c>
      <c r="D247" s="348">
        <v>15022.414165694299</v>
      </c>
      <c r="E247" s="348">
        <v>27887.6782228622</v>
      </c>
      <c r="F247" s="348">
        <v>31720.298151277799</v>
      </c>
      <c r="G247" s="348">
        <v>42573.3976042945</v>
      </c>
      <c r="H247" s="348">
        <v>12.8173452441834</v>
      </c>
      <c r="I247" s="348">
        <v>23.794178212540299</v>
      </c>
      <c r="J247" s="348">
        <v>27.0642260404334</v>
      </c>
      <c r="K247" s="348">
        <v>36.324250502842801</v>
      </c>
    </row>
    <row r="248" spans="1:11" x14ac:dyDescent="0.25">
      <c r="A248" s="348" t="s">
        <v>124</v>
      </c>
      <c r="B248" s="348" t="s">
        <v>125</v>
      </c>
      <c r="C248" s="348" t="s">
        <v>15</v>
      </c>
      <c r="D248" s="348">
        <v>25283.8863714</v>
      </c>
      <c r="E248" s="348">
        <v>34816.6252436</v>
      </c>
      <c r="F248" s="348">
        <v>36718.103594499997</v>
      </c>
      <c r="G248" s="348">
        <v>39868.739235300003</v>
      </c>
      <c r="H248" s="348">
        <v>18.497604605852999</v>
      </c>
      <c r="I248" s="348">
        <v>25.4717236901826</v>
      </c>
      <c r="J248" s="348">
        <v>26.8628387341627</v>
      </c>
      <c r="K248" s="348">
        <v>29.167832969801601</v>
      </c>
    </row>
    <row r="249" spans="1:11" x14ac:dyDescent="0.25">
      <c r="A249" s="348" t="s">
        <v>126</v>
      </c>
      <c r="B249" s="348" t="s">
        <v>127</v>
      </c>
      <c r="C249" s="348" t="s">
        <v>18</v>
      </c>
      <c r="D249" s="348">
        <v>6237.3343714554503</v>
      </c>
      <c r="E249" s="348">
        <v>17316.081836781301</v>
      </c>
      <c r="F249" s="348">
        <v>27091.071995041799</v>
      </c>
      <c r="G249" s="348">
        <v>86665.572376183802</v>
      </c>
      <c r="H249" s="348">
        <v>4.5425181120256397</v>
      </c>
      <c r="I249" s="348">
        <v>12.6109345256318</v>
      </c>
      <c r="J249" s="348">
        <v>19.729852190520301</v>
      </c>
      <c r="K249" s="348">
        <v>63.1166951718223</v>
      </c>
    </row>
    <row r="250" spans="1:11" x14ac:dyDescent="0.25">
      <c r="A250" s="348" t="s">
        <v>126</v>
      </c>
      <c r="B250" s="348" t="s">
        <v>127</v>
      </c>
      <c r="C250" s="348" t="s">
        <v>19</v>
      </c>
      <c r="D250" s="348">
        <v>18260.6442741637</v>
      </c>
      <c r="E250" s="348">
        <v>27115.2484356151</v>
      </c>
      <c r="F250" s="348">
        <v>41951.157348280998</v>
      </c>
      <c r="G250" s="348">
        <v>82452.299737153095</v>
      </c>
      <c r="H250" s="348">
        <v>10.755515494781701</v>
      </c>
      <c r="I250" s="348">
        <v>15.9708754146611</v>
      </c>
      <c r="J250" s="348">
        <v>24.709222528465499</v>
      </c>
      <c r="K250" s="348">
        <v>48.564386562091698</v>
      </c>
    </row>
    <row r="251" spans="1:11" x14ac:dyDescent="0.25">
      <c r="A251" s="348" t="s">
        <v>126</v>
      </c>
      <c r="B251" s="348" t="s">
        <v>127</v>
      </c>
      <c r="C251" s="348" t="s">
        <v>14</v>
      </c>
      <c r="D251" s="348">
        <v>24283.184331484601</v>
      </c>
      <c r="E251" s="348">
        <v>38231.029197040603</v>
      </c>
      <c r="F251" s="348">
        <v>49420.706258227903</v>
      </c>
      <c r="G251" s="348">
        <v>73083.431424179304</v>
      </c>
      <c r="H251" s="348">
        <v>13.1247436659946</v>
      </c>
      <c r="I251" s="348">
        <v>20.663371469273802</v>
      </c>
      <c r="J251" s="348">
        <v>26.711245633080601</v>
      </c>
      <c r="K251" s="348">
        <v>39.500639231651</v>
      </c>
    </row>
    <row r="252" spans="1:11" x14ac:dyDescent="0.25">
      <c r="A252" s="348" t="s">
        <v>126</v>
      </c>
      <c r="B252" s="348" t="s">
        <v>127</v>
      </c>
      <c r="C252" s="348" t="s">
        <v>15</v>
      </c>
      <c r="D252" s="348">
        <v>32149.7671042</v>
      </c>
      <c r="E252" s="348">
        <v>44454.478523099999</v>
      </c>
      <c r="F252" s="348">
        <v>52370.751509299997</v>
      </c>
      <c r="G252" s="348">
        <v>76695.711548799998</v>
      </c>
      <c r="H252" s="348">
        <v>15.6316703091529</v>
      </c>
      <c r="I252" s="348">
        <v>21.6143945860073</v>
      </c>
      <c r="J252" s="348">
        <v>25.4633981883185</v>
      </c>
      <c r="K252" s="348">
        <v>37.290536916521297</v>
      </c>
    </row>
    <row r="253" spans="1:11" x14ac:dyDescent="0.25">
      <c r="A253" s="348" t="s">
        <v>128</v>
      </c>
      <c r="B253" s="348" t="s">
        <v>129</v>
      </c>
      <c r="C253" s="348" t="s">
        <v>18</v>
      </c>
      <c r="D253" s="348">
        <v>8814.8432525132503</v>
      </c>
      <c r="E253" s="348">
        <v>14706.4962834206</v>
      </c>
      <c r="F253" s="348">
        <v>10264.4939880983</v>
      </c>
      <c r="G253" s="348">
        <v>15690.004195264701</v>
      </c>
      <c r="H253" s="348">
        <v>17.8164608399854</v>
      </c>
      <c r="I253" s="348">
        <v>29.7246028796087</v>
      </c>
      <c r="J253" s="348">
        <v>20.746478404942401</v>
      </c>
      <c r="K253" s="348">
        <v>31.7124578754634</v>
      </c>
    </row>
    <row r="254" spans="1:11" x14ac:dyDescent="0.25">
      <c r="A254" s="348" t="s">
        <v>128</v>
      </c>
      <c r="B254" s="348" t="s">
        <v>129</v>
      </c>
      <c r="C254" s="348" t="s">
        <v>19</v>
      </c>
      <c r="D254" s="348">
        <v>28847.623240689602</v>
      </c>
      <c r="E254" s="348">
        <v>20931.511725510802</v>
      </c>
      <c r="F254" s="348">
        <v>10414.685964723099</v>
      </c>
      <c r="G254" s="348">
        <v>10504.101982706001</v>
      </c>
      <c r="H254" s="348">
        <v>40.804060503916503</v>
      </c>
      <c r="I254" s="348">
        <v>29.6069684410425</v>
      </c>
      <c r="J254" s="348">
        <v>14.731247447604</v>
      </c>
      <c r="K254" s="348">
        <v>14.857723607437</v>
      </c>
    </row>
    <row r="255" spans="1:11" x14ac:dyDescent="0.25">
      <c r="A255" s="348" t="s">
        <v>128</v>
      </c>
      <c r="B255" s="348" t="s">
        <v>129</v>
      </c>
      <c r="C255" s="348" t="s">
        <v>14</v>
      </c>
      <c r="D255" s="348">
        <v>31211.451531500199</v>
      </c>
      <c r="E255" s="348">
        <v>20610.4495173215</v>
      </c>
      <c r="F255" s="348">
        <v>11675.6958475965</v>
      </c>
      <c r="G255" s="348">
        <v>10286.700466779001</v>
      </c>
      <c r="H255" s="348">
        <v>42.300940236462999</v>
      </c>
      <c r="I255" s="348">
        <v>27.933381835796599</v>
      </c>
      <c r="J255" s="348">
        <v>15.8240930182256</v>
      </c>
      <c r="K255" s="348">
        <v>13.9415849095148</v>
      </c>
    </row>
    <row r="256" spans="1:11" x14ac:dyDescent="0.25">
      <c r="A256" s="348" t="s">
        <v>128</v>
      </c>
      <c r="B256" s="348" t="s">
        <v>129</v>
      </c>
      <c r="C256" s="348" t="s">
        <v>15</v>
      </c>
      <c r="D256" s="348">
        <v>25566.9446149</v>
      </c>
      <c r="E256" s="348">
        <v>22795.960255499998</v>
      </c>
      <c r="F256" s="348">
        <v>18811.628745000002</v>
      </c>
      <c r="G256" s="348">
        <v>10477.3503538</v>
      </c>
      <c r="H256" s="348">
        <v>32.925079609196501</v>
      </c>
      <c r="I256" s="348">
        <v>29.356609383156499</v>
      </c>
      <c r="J256" s="348">
        <v>24.225592198717901</v>
      </c>
      <c r="K256" s="348">
        <v>13.492718808929</v>
      </c>
    </row>
    <row r="257" spans="1:11" x14ac:dyDescent="0.25">
      <c r="A257" s="348" t="s">
        <v>132</v>
      </c>
      <c r="B257" s="348" t="s">
        <v>133</v>
      </c>
      <c r="C257" s="348" t="s">
        <v>18</v>
      </c>
      <c r="D257" s="348">
        <v>3959.2633781203199</v>
      </c>
      <c r="E257" s="348">
        <v>4603.93083768832</v>
      </c>
      <c r="F257" s="348">
        <v>5911.0417736499903</v>
      </c>
      <c r="G257" s="348">
        <v>13533.7150365671</v>
      </c>
      <c r="H257" s="348">
        <v>14.136212157902101</v>
      </c>
      <c r="I257" s="348">
        <v>16.437942330769701</v>
      </c>
      <c r="J257" s="348">
        <v>21.1048704282484</v>
      </c>
      <c r="K257" s="348">
        <v>48.320975083079801</v>
      </c>
    </row>
    <row r="258" spans="1:11" x14ac:dyDescent="0.25">
      <c r="A258" s="348" t="s">
        <v>132</v>
      </c>
      <c r="B258" s="348" t="s">
        <v>133</v>
      </c>
      <c r="C258" s="348" t="s">
        <v>19</v>
      </c>
      <c r="D258" s="348">
        <v>9038.4757627890103</v>
      </c>
      <c r="E258" s="348">
        <v>7186.8835138647701</v>
      </c>
      <c r="F258" s="348">
        <v>8299.1830045778697</v>
      </c>
      <c r="G258" s="348">
        <v>10781.332352278199</v>
      </c>
      <c r="H258" s="348">
        <v>25.600486764914599</v>
      </c>
      <c r="I258" s="348">
        <v>20.356055722929099</v>
      </c>
      <c r="J258" s="348">
        <v>23.506521480424901</v>
      </c>
      <c r="K258" s="348">
        <v>30.5369360317314</v>
      </c>
    </row>
    <row r="259" spans="1:11" x14ac:dyDescent="0.25">
      <c r="A259" s="348" t="s">
        <v>132</v>
      </c>
      <c r="B259" s="348" t="s">
        <v>133</v>
      </c>
      <c r="C259" s="348" t="s">
        <v>14</v>
      </c>
      <c r="D259" s="348">
        <v>13611.461333294499</v>
      </c>
      <c r="E259" s="348">
        <v>8821.8375409863402</v>
      </c>
      <c r="F259" s="348">
        <v>8008.3672011009203</v>
      </c>
      <c r="G259" s="348">
        <v>9937.4174768988105</v>
      </c>
      <c r="H259" s="348">
        <v>33.709188361521697</v>
      </c>
      <c r="I259" s="348">
        <v>21.847542749612799</v>
      </c>
      <c r="J259" s="348">
        <v>19.832959286290201</v>
      </c>
      <c r="K259" s="348">
        <v>24.610309602575299</v>
      </c>
    </row>
    <row r="260" spans="1:11" x14ac:dyDescent="0.25">
      <c r="A260" s="348" t="s">
        <v>132</v>
      </c>
      <c r="B260" s="348" t="s">
        <v>133</v>
      </c>
      <c r="C260" s="348" t="s">
        <v>15</v>
      </c>
      <c r="D260" s="348">
        <v>8898.3002541999995</v>
      </c>
      <c r="E260" s="348">
        <v>9749.7240486999999</v>
      </c>
      <c r="F260" s="348">
        <v>9019.4834541</v>
      </c>
      <c r="G260" s="348">
        <v>11061.087979399999</v>
      </c>
      <c r="H260" s="348">
        <v>22.976046729824301</v>
      </c>
      <c r="I260" s="348">
        <v>25.174483771784399</v>
      </c>
      <c r="J260" s="348">
        <v>23.2889504062829</v>
      </c>
      <c r="K260" s="348">
        <v>28.5605190921084</v>
      </c>
    </row>
    <row r="261" spans="1:11" x14ac:dyDescent="0.25">
      <c r="A261" s="348" t="s">
        <v>134</v>
      </c>
      <c r="B261" s="348" t="s">
        <v>135</v>
      </c>
      <c r="C261" s="348" t="s">
        <v>18</v>
      </c>
      <c r="D261" s="348">
        <v>3141.4636022303498</v>
      </c>
      <c r="E261" s="348">
        <v>8121.37758584528</v>
      </c>
      <c r="F261" s="348">
        <v>17588.571279637301</v>
      </c>
      <c r="G261" s="348">
        <v>58642.473007498498</v>
      </c>
      <c r="H261" s="348">
        <v>3.5904950216439699</v>
      </c>
      <c r="I261" s="348">
        <v>9.28222302819802</v>
      </c>
      <c r="J261" s="348">
        <v>20.102629097001799</v>
      </c>
      <c r="K261" s="348">
        <v>67.024652853156198</v>
      </c>
    </row>
    <row r="262" spans="1:11" x14ac:dyDescent="0.25">
      <c r="A262" s="348" t="s">
        <v>134</v>
      </c>
      <c r="B262" s="348" t="s">
        <v>135</v>
      </c>
      <c r="C262" s="348" t="s">
        <v>19</v>
      </c>
      <c r="D262" s="348">
        <v>12939.4134356629</v>
      </c>
      <c r="E262" s="348">
        <v>17905.269986637399</v>
      </c>
      <c r="F262" s="348">
        <v>26299.740947735201</v>
      </c>
      <c r="G262" s="348">
        <v>51808.814384424601</v>
      </c>
      <c r="H262" s="348">
        <v>11.8761163812886</v>
      </c>
      <c r="I262" s="348">
        <v>16.43390338032</v>
      </c>
      <c r="J262" s="348">
        <v>24.1385582001881</v>
      </c>
      <c r="K262" s="348">
        <v>47.551422038203299</v>
      </c>
    </row>
    <row r="263" spans="1:11" x14ac:dyDescent="0.25">
      <c r="A263" s="348" t="s">
        <v>134</v>
      </c>
      <c r="B263" s="348" t="s">
        <v>135</v>
      </c>
      <c r="C263" s="348" t="s">
        <v>14</v>
      </c>
      <c r="D263" s="348">
        <v>14944.6142917898</v>
      </c>
      <c r="E263" s="348">
        <v>25846.941687054499</v>
      </c>
      <c r="F263" s="348">
        <v>30183.754473652902</v>
      </c>
      <c r="G263" s="348">
        <v>48050.788205213903</v>
      </c>
      <c r="H263" s="348">
        <v>12.555745723269199</v>
      </c>
      <c r="I263" s="348">
        <v>21.715356529817701</v>
      </c>
      <c r="J263" s="348">
        <v>25.358937925415599</v>
      </c>
      <c r="K263" s="348">
        <v>40.369959821497503</v>
      </c>
    </row>
    <row r="264" spans="1:11" x14ac:dyDescent="0.25">
      <c r="A264" s="348" t="s">
        <v>134</v>
      </c>
      <c r="B264" s="348" t="s">
        <v>135</v>
      </c>
      <c r="C264" s="348" t="s">
        <v>15</v>
      </c>
      <c r="D264" s="348">
        <v>23907.082143799998</v>
      </c>
      <c r="E264" s="348">
        <v>31434.8782225</v>
      </c>
      <c r="F264" s="348">
        <v>33376.352673300004</v>
      </c>
      <c r="G264" s="348">
        <v>46935.342895299997</v>
      </c>
      <c r="H264" s="348">
        <v>17.623618013858</v>
      </c>
      <c r="I264" s="348">
        <v>23.172894240009001</v>
      </c>
      <c r="J264" s="348">
        <v>24.604093743936598</v>
      </c>
      <c r="K264" s="348">
        <v>34.599394002196497</v>
      </c>
    </row>
    <row r="265" spans="1:11" x14ac:dyDescent="0.25">
      <c r="A265" s="348" t="s">
        <v>136</v>
      </c>
      <c r="B265" s="348" t="s">
        <v>137</v>
      </c>
      <c r="C265" s="348" t="s">
        <v>18</v>
      </c>
      <c r="D265" s="348">
        <v>3285.9896841838899</v>
      </c>
      <c r="E265" s="348">
        <v>6379.4352797628799</v>
      </c>
      <c r="F265" s="348">
        <v>15069.209518881</v>
      </c>
      <c r="G265" s="348">
        <v>51484.6273762337</v>
      </c>
      <c r="H265" s="348">
        <v>4.3112326255009901</v>
      </c>
      <c r="I265" s="348">
        <v>8.3698465770492803</v>
      </c>
      <c r="J265" s="348">
        <v>19.770867824390301</v>
      </c>
      <c r="K265" s="348">
        <v>67.548052973059399</v>
      </c>
    </row>
    <row r="266" spans="1:11" x14ac:dyDescent="0.25">
      <c r="A266" s="348" t="s">
        <v>136</v>
      </c>
      <c r="B266" s="348" t="s">
        <v>137</v>
      </c>
      <c r="C266" s="348" t="s">
        <v>19</v>
      </c>
      <c r="D266" s="348">
        <v>11704.7285739815</v>
      </c>
      <c r="E266" s="348">
        <v>16291.3625898142</v>
      </c>
      <c r="F266" s="348">
        <v>24589.5611870623</v>
      </c>
      <c r="G266" s="348">
        <v>46004.907901182101</v>
      </c>
      <c r="H266" s="348">
        <v>11.872058079454201</v>
      </c>
      <c r="I266" s="348">
        <v>16.524262108021802</v>
      </c>
      <c r="J266" s="348">
        <v>24.941090834863701</v>
      </c>
      <c r="K266" s="348">
        <v>46.662588977660398</v>
      </c>
    </row>
    <row r="267" spans="1:11" x14ac:dyDescent="0.25">
      <c r="A267" s="348" t="s">
        <v>136</v>
      </c>
      <c r="B267" s="348" t="s">
        <v>137</v>
      </c>
      <c r="C267" s="348" t="s">
        <v>14</v>
      </c>
      <c r="D267" s="348">
        <v>9906.8357413535396</v>
      </c>
      <c r="E267" s="348">
        <v>19207.551829419299</v>
      </c>
      <c r="F267" s="348">
        <v>25790.013350498801</v>
      </c>
      <c r="G267" s="348">
        <v>47009.079845614397</v>
      </c>
      <c r="H267" s="348">
        <v>9.7208295377665905</v>
      </c>
      <c r="I267" s="348">
        <v>18.846919646826802</v>
      </c>
      <c r="J267" s="348">
        <v>25.305791889779599</v>
      </c>
      <c r="K267" s="348">
        <v>46.126458925626899</v>
      </c>
    </row>
    <row r="268" spans="1:11" x14ac:dyDescent="0.25">
      <c r="A268" s="348" t="s">
        <v>136</v>
      </c>
      <c r="B268" s="348" t="s">
        <v>137</v>
      </c>
      <c r="C268" s="348" t="s">
        <v>15</v>
      </c>
      <c r="D268" s="348">
        <v>18472.070027400001</v>
      </c>
      <c r="E268" s="348">
        <v>29151.200002400001</v>
      </c>
      <c r="F268" s="348">
        <v>32875.754568800003</v>
      </c>
      <c r="G268" s="348">
        <v>45261.086197999997</v>
      </c>
      <c r="H268" s="348">
        <v>14.688337908095599</v>
      </c>
      <c r="I268" s="348">
        <v>23.1800050252406</v>
      </c>
      <c r="J268" s="348">
        <v>26.141639316756098</v>
      </c>
      <c r="K268" s="348">
        <v>35.9900177499078</v>
      </c>
    </row>
    <row r="269" spans="1:11" x14ac:dyDescent="0.25">
      <c r="A269" s="348" t="s">
        <v>138</v>
      </c>
      <c r="B269" s="348" t="s">
        <v>139</v>
      </c>
      <c r="C269" s="348" t="s">
        <v>18</v>
      </c>
      <c r="D269" s="348">
        <v>1114.87909618094</v>
      </c>
      <c r="E269" s="348">
        <v>4283.4060421939903</v>
      </c>
      <c r="F269" s="348">
        <v>10887.6185472698</v>
      </c>
      <c r="G269" s="348">
        <v>25115.2384582212</v>
      </c>
      <c r="H269" s="348">
        <v>2.6928703858140302</v>
      </c>
      <c r="I269" s="348">
        <v>10.3461059777275</v>
      </c>
      <c r="J269" s="348">
        <v>26.2978700187453</v>
      </c>
      <c r="K269" s="348">
        <v>60.663153617713199</v>
      </c>
    </row>
    <row r="270" spans="1:11" x14ac:dyDescent="0.25">
      <c r="A270" s="348" t="s">
        <v>138</v>
      </c>
      <c r="B270" s="348" t="s">
        <v>139</v>
      </c>
      <c r="C270" s="348" t="s">
        <v>19</v>
      </c>
      <c r="D270" s="348">
        <v>6801.8656076895804</v>
      </c>
      <c r="E270" s="348">
        <v>9901.8161891724194</v>
      </c>
      <c r="F270" s="348">
        <v>11872.045197584001</v>
      </c>
      <c r="G270" s="348">
        <v>22891.742464768999</v>
      </c>
      <c r="H270" s="348">
        <v>13.215853973702099</v>
      </c>
      <c r="I270" s="348">
        <v>19.238980064910798</v>
      </c>
      <c r="J270" s="348">
        <v>23.0670855247545</v>
      </c>
      <c r="K270" s="348">
        <v>44.478080436632702</v>
      </c>
    </row>
    <row r="271" spans="1:11" x14ac:dyDescent="0.25">
      <c r="A271" s="348" t="s">
        <v>138</v>
      </c>
      <c r="B271" s="348" t="s">
        <v>139</v>
      </c>
      <c r="C271" s="348" t="s">
        <v>14</v>
      </c>
      <c r="D271" s="348">
        <v>10058.0671105001</v>
      </c>
      <c r="E271" s="348">
        <v>13883.874807669699</v>
      </c>
      <c r="F271" s="348">
        <v>13549.274509794401</v>
      </c>
      <c r="G271" s="348">
        <v>19790.552195364799</v>
      </c>
      <c r="H271" s="348">
        <v>17.5589325403682</v>
      </c>
      <c r="I271" s="348">
        <v>24.237859865966598</v>
      </c>
      <c r="J271" s="348">
        <v>23.653729337323998</v>
      </c>
      <c r="K271" s="348">
        <v>34.549478256341303</v>
      </c>
    </row>
    <row r="272" spans="1:11" x14ac:dyDescent="0.25">
      <c r="A272" s="348" t="s">
        <v>138</v>
      </c>
      <c r="B272" s="348" t="s">
        <v>139</v>
      </c>
      <c r="C272" s="348" t="s">
        <v>15</v>
      </c>
      <c r="D272" s="348">
        <v>17178.766470099999</v>
      </c>
      <c r="E272" s="348">
        <v>19687.280883300002</v>
      </c>
      <c r="F272" s="348">
        <v>17521.222333999998</v>
      </c>
      <c r="G272" s="348">
        <v>16044.5866124</v>
      </c>
      <c r="H272" s="348">
        <v>24.390620058311299</v>
      </c>
      <c r="I272" s="348">
        <v>27.952239111090901</v>
      </c>
      <c r="J272" s="348">
        <v>24.876843028840799</v>
      </c>
      <c r="K272" s="348">
        <v>22.780297801757001</v>
      </c>
    </row>
    <row r="273" spans="1:11" x14ac:dyDescent="0.25">
      <c r="A273" s="348" t="s">
        <v>140</v>
      </c>
      <c r="B273" s="348" t="s">
        <v>141</v>
      </c>
      <c r="C273" s="348" t="s">
        <v>18</v>
      </c>
      <c r="D273" s="348">
        <v>6611.6621289714703</v>
      </c>
      <c r="E273" s="348">
        <v>13933.3834431125</v>
      </c>
      <c r="F273" s="348">
        <v>35841.6458872515</v>
      </c>
      <c r="G273" s="348">
        <v>95399.570663928898</v>
      </c>
      <c r="H273" s="348">
        <v>4.35590285740233</v>
      </c>
      <c r="I273" s="348">
        <v>9.1796077248396593</v>
      </c>
      <c r="J273" s="348">
        <v>23.6132344165276</v>
      </c>
      <c r="K273" s="348">
        <v>62.851255001230399</v>
      </c>
    </row>
    <row r="274" spans="1:11" x14ac:dyDescent="0.25">
      <c r="A274" s="348" t="s">
        <v>140</v>
      </c>
      <c r="B274" s="348" t="s">
        <v>141</v>
      </c>
      <c r="C274" s="348" t="s">
        <v>19</v>
      </c>
      <c r="D274" s="348">
        <v>22300.3031949045</v>
      </c>
      <c r="E274" s="348">
        <v>34782.384731989398</v>
      </c>
      <c r="F274" s="348">
        <v>42930.584922261798</v>
      </c>
      <c r="G274" s="348">
        <v>93261.8815503121</v>
      </c>
      <c r="H274" s="348">
        <v>11.5381116958331</v>
      </c>
      <c r="I274" s="348">
        <v>17.996304201677201</v>
      </c>
      <c r="J274" s="348">
        <v>22.212159165337599</v>
      </c>
      <c r="K274" s="348">
        <v>48.253424937152097</v>
      </c>
    </row>
    <row r="275" spans="1:11" x14ac:dyDescent="0.25">
      <c r="A275" s="348" t="s">
        <v>140</v>
      </c>
      <c r="B275" s="348" t="s">
        <v>141</v>
      </c>
      <c r="C275" s="348" t="s">
        <v>14</v>
      </c>
      <c r="D275" s="348">
        <v>17304.188301130602</v>
      </c>
      <c r="E275" s="348">
        <v>41925.847174791699</v>
      </c>
      <c r="F275" s="348">
        <v>58736.850758007298</v>
      </c>
      <c r="G275" s="348">
        <v>88215.667146162101</v>
      </c>
      <c r="H275" s="348">
        <v>8.3926539939734006</v>
      </c>
      <c r="I275" s="348">
        <v>20.334333088553102</v>
      </c>
      <c r="J275" s="348">
        <v>28.4877889981931</v>
      </c>
      <c r="K275" s="348">
        <v>42.785223919280398</v>
      </c>
    </row>
    <row r="276" spans="1:11" x14ac:dyDescent="0.25">
      <c r="A276" s="348" t="s">
        <v>140</v>
      </c>
      <c r="B276" s="348" t="s">
        <v>141</v>
      </c>
      <c r="C276" s="348" t="s">
        <v>15</v>
      </c>
      <c r="D276" s="348">
        <v>30449.145741699998</v>
      </c>
      <c r="E276" s="348">
        <v>50421.948606999998</v>
      </c>
      <c r="F276" s="348">
        <v>65996.6884173</v>
      </c>
      <c r="G276" s="348">
        <v>86824.722855500004</v>
      </c>
      <c r="H276" s="348">
        <v>13.0295773331375</v>
      </c>
      <c r="I276" s="348">
        <v>21.576194098695598</v>
      </c>
      <c r="J276" s="348">
        <v>28.240823659185502</v>
      </c>
      <c r="K276" s="348">
        <v>37.1534049089814</v>
      </c>
    </row>
    <row r="277" spans="1:11" x14ac:dyDescent="0.25">
      <c r="A277" s="348" t="s">
        <v>142</v>
      </c>
      <c r="B277" s="348" t="s">
        <v>143</v>
      </c>
      <c r="C277" s="348" t="s">
        <v>18</v>
      </c>
      <c r="D277" s="348">
        <v>11094.415406116001</v>
      </c>
      <c r="E277" s="348">
        <v>26055.8031917025</v>
      </c>
      <c r="F277" s="348">
        <v>55546.008252876702</v>
      </c>
      <c r="G277" s="348">
        <v>145224.85880668799</v>
      </c>
      <c r="H277" s="348">
        <v>4.6630652241106798</v>
      </c>
      <c r="I277" s="348">
        <v>10.951447670016099</v>
      </c>
      <c r="J277" s="348">
        <v>23.346399962576399</v>
      </c>
      <c r="K277" s="348">
        <v>61.039087143296697</v>
      </c>
    </row>
    <row r="278" spans="1:11" x14ac:dyDescent="0.25">
      <c r="A278" s="348" t="s">
        <v>142</v>
      </c>
      <c r="B278" s="348" t="s">
        <v>143</v>
      </c>
      <c r="C278" s="348" t="s">
        <v>19</v>
      </c>
      <c r="D278" s="348">
        <v>30381.907830149201</v>
      </c>
      <c r="E278" s="348">
        <v>61302.779711058101</v>
      </c>
      <c r="F278" s="348">
        <v>76980.715193634402</v>
      </c>
      <c r="G278" s="348">
        <v>130524.63062244099</v>
      </c>
      <c r="H278" s="348">
        <v>10.154719222838599</v>
      </c>
      <c r="I278" s="348">
        <v>20.4895794900536</v>
      </c>
      <c r="J278" s="348">
        <v>25.7297057424726</v>
      </c>
      <c r="K278" s="348">
        <v>43.625995544635302</v>
      </c>
    </row>
    <row r="279" spans="1:11" x14ac:dyDescent="0.25">
      <c r="A279" s="348" t="s">
        <v>142</v>
      </c>
      <c r="B279" s="348" t="s">
        <v>143</v>
      </c>
      <c r="C279" s="348" t="s">
        <v>14</v>
      </c>
      <c r="D279" s="348">
        <v>37417.025054279999</v>
      </c>
      <c r="E279" s="348">
        <v>77516.126987312993</v>
      </c>
      <c r="F279" s="348">
        <v>89437.593953485004</v>
      </c>
      <c r="G279" s="348">
        <v>118576.16196856801</v>
      </c>
      <c r="H279" s="348">
        <v>11.586122712929599</v>
      </c>
      <c r="I279" s="348">
        <v>24.002746295387599</v>
      </c>
      <c r="J279" s="348">
        <v>27.694209713118799</v>
      </c>
      <c r="K279" s="348">
        <v>36.716921278563902</v>
      </c>
    </row>
    <row r="280" spans="1:11" x14ac:dyDescent="0.25">
      <c r="A280" s="348" t="s">
        <v>142</v>
      </c>
      <c r="B280" s="348" t="s">
        <v>143</v>
      </c>
      <c r="C280" s="348" t="s">
        <v>15</v>
      </c>
      <c r="D280" s="348">
        <v>65153.1614348</v>
      </c>
      <c r="E280" s="348">
        <v>94084.426779500005</v>
      </c>
      <c r="F280" s="348">
        <v>95665.921845599994</v>
      </c>
      <c r="G280" s="348">
        <v>110180.3362662</v>
      </c>
      <c r="H280" s="348">
        <v>17.8460816851929</v>
      </c>
      <c r="I280" s="348">
        <v>25.770635355764799</v>
      </c>
      <c r="J280" s="348">
        <v>26.2038221653196</v>
      </c>
      <c r="K280" s="348">
        <v>30.179460793722701</v>
      </c>
    </row>
    <row r="281" spans="1:11" x14ac:dyDescent="0.25">
      <c r="A281" s="348" t="s">
        <v>144</v>
      </c>
      <c r="B281" s="348" t="s">
        <v>145</v>
      </c>
      <c r="C281" s="348" t="s">
        <v>18</v>
      </c>
      <c r="D281" s="348">
        <v>3464.4889124497299</v>
      </c>
      <c r="E281" s="348">
        <v>12569.7148698029</v>
      </c>
      <c r="F281" s="348">
        <v>20972.287049300699</v>
      </c>
      <c r="G281" s="348">
        <v>51814.2114596416</v>
      </c>
      <c r="H281" s="348">
        <v>3.9005421293467801</v>
      </c>
      <c r="I281" s="348">
        <v>14.1517850518605</v>
      </c>
      <c r="J281" s="348">
        <v>23.611935627962001</v>
      </c>
      <c r="K281" s="348">
        <v>58.335737190830699</v>
      </c>
    </row>
    <row r="282" spans="1:11" x14ac:dyDescent="0.25">
      <c r="A282" s="348" t="s">
        <v>144</v>
      </c>
      <c r="B282" s="348" t="s">
        <v>145</v>
      </c>
      <c r="C282" s="348" t="s">
        <v>19</v>
      </c>
      <c r="D282" s="348">
        <v>14870.121105996301</v>
      </c>
      <c r="E282" s="348">
        <v>28311.654535683101</v>
      </c>
      <c r="F282" s="348">
        <v>30434.774477010698</v>
      </c>
      <c r="G282" s="348">
        <v>41473.544043232097</v>
      </c>
      <c r="H282" s="348">
        <v>12.9204178815557</v>
      </c>
      <c r="I282" s="348">
        <v>24.599558060879701</v>
      </c>
      <c r="J282" s="348">
        <v>26.4443040894479</v>
      </c>
      <c r="K282" s="348">
        <v>36.035719968116702</v>
      </c>
    </row>
    <row r="283" spans="1:11" x14ac:dyDescent="0.25">
      <c r="A283" s="348" t="s">
        <v>144</v>
      </c>
      <c r="B283" s="348" t="s">
        <v>145</v>
      </c>
      <c r="C283" s="348" t="s">
        <v>14</v>
      </c>
      <c r="D283" s="348">
        <v>19235.482575227001</v>
      </c>
      <c r="E283" s="348">
        <v>30700.5703996048</v>
      </c>
      <c r="F283" s="348">
        <v>32750.500858161198</v>
      </c>
      <c r="G283" s="348">
        <v>40392.394161107899</v>
      </c>
      <c r="H283" s="348">
        <v>15.6285724640325</v>
      </c>
      <c r="I283" s="348">
        <v>24.943803062954601</v>
      </c>
      <c r="J283" s="348">
        <v>26.609344158296601</v>
      </c>
      <c r="K283" s="348">
        <v>32.818280314716198</v>
      </c>
    </row>
    <row r="284" spans="1:11" x14ac:dyDescent="0.25">
      <c r="A284" s="348" t="s">
        <v>144</v>
      </c>
      <c r="B284" s="348" t="s">
        <v>145</v>
      </c>
      <c r="C284" s="348" t="s">
        <v>15</v>
      </c>
      <c r="D284" s="348">
        <v>30541.258605700001</v>
      </c>
      <c r="E284" s="348">
        <v>39799.611616800001</v>
      </c>
      <c r="F284" s="348">
        <v>38365.338181300001</v>
      </c>
      <c r="G284" s="348">
        <v>38070.692224400002</v>
      </c>
      <c r="H284" s="348">
        <v>20.807946260606698</v>
      </c>
      <c r="I284" s="348">
        <v>27.115718785761999</v>
      </c>
      <c r="J284" s="348">
        <v>26.138539522975101</v>
      </c>
      <c r="K284" s="348">
        <v>25.937795430656202</v>
      </c>
    </row>
    <row r="285" spans="1:11" x14ac:dyDescent="0.25">
      <c r="A285" t="s">
        <v>20</v>
      </c>
    </row>
    <row r="286" spans="1:11" x14ac:dyDescent="0.25">
      <c r="A286" t="s">
        <v>21</v>
      </c>
    </row>
    <row r="287" spans="1:11" x14ac:dyDescent="0.25">
      <c r="A287" t="s">
        <v>22</v>
      </c>
    </row>
    <row r="288" spans="1:11" x14ac:dyDescent="0.25">
      <c r="A288" t="s">
        <v>23</v>
      </c>
    </row>
    <row r="289" spans="1:11" x14ac:dyDescent="0.25">
      <c r="A289" t="s">
        <v>24</v>
      </c>
    </row>
    <row r="292" spans="1:11" x14ac:dyDescent="0.25">
      <c r="K292" s="7" t="str">
        <f>HYPERLINK("#'Indice'!A1", "Ir al Índice")</f>
        <v>Ir al Índice</v>
      </c>
    </row>
    <row r="293" spans="1:11" ht="17.25" x14ac:dyDescent="0.3">
      <c r="A293" s="4" t="s">
        <v>833</v>
      </c>
    </row>
    <row r="294" spans="1:11" x14ac:dyDescent="0.25">
      <c r="A294" s="5" t="s">
        <v>26</v>
      </c>
      <c r="B294" s="5" t="s">
        <v>148</v>
      </c>
      <c r="C294" s="5" t="s">
        <v>10</v>
      </c>
      <c r="D294" s="5" t="s">
        <v>821</v>
      </c>
      <c r="E294" s="5" t="s">
        <v>822</v>
      </c>
      <c r="F294" s="5" t="s">
        <v>823</v>
      </c>
      <c r="G294" s="5" t="s">
        <v>824</v>
      </c>
      <c r="H294" s="5" t="s">
        <v>825</v>
      </c>
      <c r="I294" s="5" t="s">
        <v>826</v>
      </c>
      <c r="J294" s="5" t="s">
        <v>827</v>
      </c>
      <c r="K294" s="5" t="s">
        <v>828</v>
      </c>
    </row>
    <row r="295" spans="1:11" x14ac:dyDescent="0.25">
      <c r="A295" s="349" t="s">
        <v>149</v>
      </c>
      <c r="B295" s="349" t="s">
        <v>150</v>
      </c>
      <c r="C295" s="349" t="s">
        <v>14</v>
      </c>
      <c r="D295" s="349">
        <v>5493.1900640116501</v>
      </c>
      <c r="E295" s="349">
        <v>4762.5660031204998</v>
      </c>
      <c r="F295" s="349">
        <v>2376.9423749614398</v>
      </c>
      <c r="G295" s="349">
        <v>2467.0392967981602</v>
      </c>
      <c r="H295" s="349">
        <v>36.3793739931196</v>
      </c>
      <c r="I295" s="349">
        <v>31.5407200143203</v>
      </c>
      <c r="J295" s="349">
        <v>15.741613636369699</v>
      </c>
      <c r="K295" s="349">
        <v>16.3382923561905</v>
      </c>
    </row>
    <row r="296" spans="1:11" x14ac:dyDescent="0.25">
      <c r="A296" s="349" t="s">
        <v>149</v>
      </c>
      <c r="B296" s="349" t="s">
        <v>150</v>
      </c>
      <c r="C296" s="349" t="s">
        <v>15</v>
      </c>
      <c r="D296" s="349">
        <v>8644.6730416999999</v>
      </c>
      <c r="E296" s="349">
        <v>5801.9050686999999</v>
      </c>
      <c r="F296" s="349">
        <v>3174.1711710999998</v>
      </c>
      <c r="G296" s="349">
        <v>2081.6563494000002</v>
      </c>
      <c r="H296" s="349">
        <v>43.876231175254297</v>
      </c>
      <c r="I296" s="349">
        <v>29.447698810954599</v>
      </c>
      <c r="J296" s="349">
        <v>16.1105767009579</v>
      </c>
      <c r="K296" s="349">
        <v>10.5654933128331</v>
      </c>
    </row>
    <row r="297" spans="1:11" x14ac:dyDescent="0.25">
      <c r="A297" s="349" t="s">
        <v>151</v>
      </c>
      <c r="B297" s="349" t="s">
        <v>152</v>
      </c>
      <c r="C297" s="349" t="s">
        <v>14</v>
      </c>
      <c r="D297" s="349">
        <v>5211.7601900014397</v>
      </c>
      <c r="E297" s="349">
        <v>3799.3693866173799</v>
      </c>
      <c r="F297" s="349">
        <v>1933.9822886050999</v>
      </c>
      <c r="G297" s="349">
        <v>1515.53212040279</v>
      </c>
      <c r="H297" s="349">
        <v>41.825769165808602</v>
      </c>
      <c r="I297" s="349">
        <v>30.490955290913799</v>
      </c>
      <c r="J297" s="349">
        <v>15.5207250189953</v>
      </c>
      <c r="K297" s="349">
        <v>12.162550524282301</v>
      </c>
    </row>
    <row r="298" spans="1:11" x14ac:dyDescent="0.25">
      <c r="A298" s="349" t="s">
        <v>151</v>
      </c>
      <c r="B298" s="349" t="s">
        <v>152</v>
      </c>
      <c r="C298" s="349" t="s">
        <v>15</v>
      </c>
      <c r="D298" s="349">
        <v>7198.8309233999998</v>
      </c>
      <c r="E298" s="349">
        <v>4733.1214166</v>
      </c>
      <c r="F298" s="349">
        <v>2295.9721755</v>
      </c>
      <c r="G298" s="349">
        <v>1350.0002746</v>
      </c>
      <c r="H298" s="349">
        <v>46.211745276719803</v>
      </c>
      <c r="I298" s="349">
        <v>30.383516934219401</v>
      </c>
      <c r="J298" s="349">
        <v>14.738626655580701</v>
      </c>
      <c r="K298" s="349">
        <v>8.6661111334800207</v>
      </c>
    </row>
    <row r="299" spans="1:11" x14ac:dyDescent="0.25">
      <c r="A299" s="349" t="s">
        <v>153</v>
      </c>
      <c r="B299" s="349" t="s">
        <v>154</v>
      </c>
      <c r="C299" s="349" t="s">
        <v>14</v>
      </c>
      <c r="D299" s="349">
        <v>3232.8176570342498</v>
      </c>
      <c r="E299" s="349">
        <v>3663.1469024174799</v>
      </c>
      <c r="F299" s="349">
        <v>2699.62722658127</v>
      </c>
      <c r="G299" s="349">
        <v>3575.4791366848599</v>
      </c>
      <c r="H299" s="349">
        <v>24.544835237795201</v>
      </c>
      <c r="I299" s="349">
        <v>27.8120657303513</v>
      </c>
      <c r="J299" s="349">
        <v>20.496641787304299</v>
      </c>
      <c r="K299" s="349">
        <v>27.1464572445492</v>
      </c>
    </row>
    <row r="300" spans="1:11" x14ac:dyDescent="0.25">
      <c r="A300" s="349" t="s">
        <v>153</v>
      </c>
      <c r="B300" s="349" t="s">
        <v>155</v>
      </c>
      <c r="C300" s="349" t="s">
        <v>15</v>
      </c>
      <c r="D300" s="349">
        <v>4362.0721603000002</v>
      </c>
      <c r="E300" s="349">
        <v>4166.1140544999998</v>
      </c>
      <c r="F300" s="349">
        <v>3153.7902223999999</v>
      </c>
      <c r="G300" s="349">
        <v>3735.8446522999998</v>
      </c>
      <c r="H300" s="349">
        <v>28.2924035437842</v>
      </c>
      <c r="I300" s="349">
        <v>27.021419111791701</v>
      </c>
      <c r="J300" s="349">
        <v>20.455485921728801</v>
      </c>
      <c r="K300" s="349">
        <v>24.230691422695401</v>
      </c>
    </row>
    <row r="301" spans="1:11" x14ac:dyDescent="0.25">
      <c r="A301" s="349" t="s">
        <v>156</v>
      </c>
      <c r="B301" s="349" t="s">
        <v>157</v>
      </c>
      <c r="C301" s="349" t="s">
        <v>14</v>
      </c>
      <c r="D301" s="349">
        <v>4085.5614525984502</v>
      </c>
      <c r="E301" s="349">
        <v>3211.7946139403398</v>
      </c>
      <c r="F301" s="349">
        <v>2455.6209565675499</v>
      </c>
      <c r="G301" s="349">
        <v>1717.7094347969801</v>
      </c>
      <c r="H301" s="349">
        <v>35.617410236014997</v>
      </c>
      <c r="I301" s="349">
        <v>28.000020972828601</v>
      </c>
      <c r="J301" s="349">
        <v>21.4077942552045</v>
      </c>
      <c r="K301" s="349">
        <v>14.9747745359518</v>
      </c>
    </row>
    <row r="302" spans="1:11" x14ac:dyDescent="0.25">
      <c r="A302" s="349" t="s">
        <v>156</v>
      </c>
      <c r="B302" s="349" t="s">
        <v>157</v>
      </c>
      <c r="C302" s="349" t="s">
        <v>15</v>
      </c>
      <c r="D302" s="349">
        <v>4414.2376061000004</v>
      </c>
      <c r="E302" s="349">
        <v>4403.9202132999999</v>
      </c>
      <c r="F302" s="349">
        <v>2794.6791671999999</v>
      </c>
      <c r="G302" s="349">
        <v>1869.4328433000001</v>
      </c>
      <c r="H302" s="349">
        <v>32.741056675118799</v>
      </c>
      <c r="I302" s="349">
        <v>32.664531038633498</v>
      </c>
      <c r="J302" s="349">
        <v>20.7285509225024</v>
      </c>
      <c r="K302" s="349">
        <v>13.865861363745299</v>
      </c>
    </row>
    <row r="303" spans="1:11" x14ac:dyDescent="0.25">
      <c r="A303" s="349" t="s">
        <v>158</v>
      </c>
      <c r="B303" s="349" t="s">
        <v>159</v>
      </c>
      <c r="C303" s="349" t="s">
        <v>14</v>
      </c>
      <c r="D303" s="349">
        <v>1359.2892258469799</v>
      </c>
      <c r="E303" s="349">
        <v>2237.8849393498699</v>
      </c>
      <c r="F303" s="349">
        <v>2148.7049246391002</v>
      </c>
      <c r="G303" s="349">
        <v>2013.8690857660899</v>
      </c>
      <c r="H303" s="349">
        <v>17.517182195690499</v>
      </c>
      <c r="I303" s="349">
        <v>28.839659338252201</v>
      </c>
      <c r="J303" s="349">
        <v>27.690395049094398</v>
      </c>
      <c r="K303" s="349">
        <v>25.952763416962899</v>
      </c>
    </row>
    <row r="304" spans="1:11" x14ac:dyDescent="0.25">
      <c r="A304" s="349" t="s">
        <v>158</v>
      </c>
      <c r="B304" s="349" t="s">
        <v>159</v>
      </c>
      <c r="C304" s="349" t="s">
        <v>15</v>
      </c>
      <c r="D304" s="349">
        <v>2770.3925389999999</v>
      </c>
      <c r="E304" s="349">
        <v>3827.1680996</v>
      </c>
      <c r="F304" s="349">
        <v>2296.2759421999999</v>
      </c>
      <c r="G304" s="349">
        <v>1970.8063625</v>
      </c>
      <c r="H304" s="349">
        <v>25.499158632805699</v>
      </c>
      <c r="I304" s="349">
        <v>35.225898536869401</v>
      </c>
      <c r="J304" s="349">
        <v>21.135309776710798</v>
      </c>
      <c r="K304" s="349">
        <v>18.139633053614101</v>
      </c>
    </row>
    <row r="305" spans="1:11" x14ac:dyDescent="0.25">
      <c r="A305" s="349" t="s">
        <v>110</v>
      </c>
      <c r="B305" s="349" t="s">
        <v>160</v>
      </c>
      <c r="C305" s="349" t="s">
        <v>14</v>
      </c>
      <c r="D305" s="349">
        <v>3908.3536971826902</v>
      </c>
      <c r="E305" s="349">
        <v>5701.8934695138196</v>
      </c>
      <c r="F305" s="349">
        <v>5427.4600722090599</v>
      </c>
      <c r="G305" s="349">
        <v>7672.6528167905599</v>
      </c>
      <c r="H305" s="349">
        <v>17.209562893752601</v>
      </c>
      <c r="I305" s="349">
        <v>25.1070148404965</v>
      </c>
      <c r="J305" s="349">
        <v>23.8986086477646</v>
      </c>
      <c r="K305" s="349">
        <v>33.784813617986401</v>
      </c>
    </row>
    <row r="306" spans="1:11" x14ac:dyDescent="0.25">
      <c r="A306" s="349" t="s">
        <v>110</v>
      </c>
      <c r="B306" s="349" t="s">
        <v>160</v>
      </c>
      <c r="C306" s="349" t="s">
        <v>15</v>
      </c>
      <c r="D306" s="349">
        <v>5259.2632190000004</v>
      </c>
      <c r="E306" s="349">
        <v>6549.3699549000003</v>
      </c>
      <c r="F306" s="349">
        <v>6196.6669574999996</v>
      </c>
      <c r="G306" s="349">
        <v>7508.6815368999996</v>
      </c>
      <c r="H306" s="349">
        <v>20.613259378227099</v>
      </c>
      <c r="I306" s="349">
        <v>25.669729013865801</v>
      </c>
      <c r="J306" s="349">
        <v>24.287337970455201</v>
      </c>
      <c r="K306" s="349">
        <v>29.429673637451899</v>
      </c>
    </row>
    <row r="307" spans="1:11" x14ac:dyDescent="0.25">
      <c r="A307" s="349" t="s">
        <v>161</v>
      </c>
      <c r="B307" s="349" t="s">
        <v>162</v>
      </c>
      <c r="C307" s="349" t="s">
        <v>14</v>
      </c>
      <c r="D307" s="349">
        <v>4576.5163276942503</v>
      </c>
      <c r="E307" s="349">
        <v>5334.8878428061698</v>
      </c>
      <c r="F307" s="349">
        <v>4276.0289368609201</v>
      </c>
      <c r="G307" s="349">
        <v>3334.69717735118</v>
      </c>
      <c r="H307" s="349">
        <v>26.118492747923</v>
      </c>
      <c r="I307" s="349">
        <v>30.446571028299498</v>
      </c>
      <c r="J307" s="349">
        <v>24.4035905873363</v>
      </c>
      <c r="K307" s="349">
        <v>19.031345636441198</v>
      </c>
    </row>
    <row r="308" spans="1:11" x14ac:dyDescent="0.25">
      <c r="A308" s="349" t="s">
        <v>161</v>
      </c>
      <c r="B308" s="349" t="s">
        <v>162</v>
      </c>
      <c r="C308" s="349" t="s">
        <v>15</v>
      </c>
      <c r="D308" s="349">
        <v>5394.0221657000002</v>
      </c>
      <c r="E308" s="349">
        <v>5555.8839958999997</v>
      </c>
      <c r="F308" s="349">
        <v>4342.0393259000002</v>
      </c>
      <c r="G308" s="349">
        <v>3806.2077340999999</v>
      </c>
      <c r="H308" s="349">
        <v>28.243684628099899</v>
      </c>
      <c r="I308" s="349">
        <v>29.091210712543099</v>
      </c>
      <c r="J308" s="349">
        <v>22.7353884719553</v>
      </c>
      <c r="K308" s="349">
        <v>19.929716187401699</v>
      </c>
    </row>
    <row r="309" spans="1:11" x14ac:dyDescent="0.25">
      <c r="A309" s="349" t="s">
        <v>163</v>
      </c>
      <c r="B309" s="349" t="s">
        <v>164</v>
      </c>
      <c r="C309" s="349" t="s">
        <v>14</v>
      </c>
      <c r="D309" s="349">
        <v>2471.96348181762</v>
      </c>
      <c r="E309" s="349">
        <v>4302.4988223709097</v>
      </c>
      <c r="F309" s="349">
        <v>3987.8118875629002</v>
      </c>
      <c r="G309" s="349">
        <v>4576.2260223104804</v>
      </c>
      <c r="H309" s="349">
        <v>16.116070328384499</v>
      </c>
      <c r="I309" s="349">
        <v>28.050322797704201</v>
      </c>
      <c r="J309" s="349">
        <v>25.9987080347464</v>
      </c>
      <c r="K309" s="349">
        <v>29.834898839165</v>
      </c>
    </row>
    <row r="310" spans="1:11" x14ac:dyDescent="0.25">
      <c r="A310" s="349" t="s">
        <v>163</v>
      </c>
      <c r="B310" s="349" t="s">
        <v>164</v>
      </c>
      <c r="C310" s="349" t="s">
        <v>15</v>
      </c>
      <c r="D310" s="349">
        <v>3977.8058912000001</v>
      </c>
      <c r="E310" s="349">
        <v>5732.7529340000001</v>
      </c>
      <c r="F310" s="349">
        <v>6055.5787237000004</v>
      </c>
      <c r="G310" s="349">
        <v>4193.8287935999997</v>
      </c>
      <c r="H310" s="349">
        <v>19.9289208355538</v>
      </c>
      <c r="I310" s="349">
        <v>28.721255515313501</v>
      </c>
      <c r="J310" s="349">
        <v>30.338621918445298</v>
      </c>
      <c r="K310" s="349">
        <v>21.0112017306875</v>
      </c>
    </row>
    <row r="311" spans="1:11" x14ac:dyDescent="0.25">
      <c r="A311" s="349" t="s">
        <v>165</v>
      </c>
      <c r="B311" s="349" t="s">
        <v>166</v>
      </c>
      <c r="C311" s="349" t="s">
        <v>14</v>
      </c>
      <c r="D311" s="349">
        <v>2378.5229662009501</v>
      </c>
      <c r="E311" s="349">
        <v>3819.45955672422</v>
      </c>
      <c r="F311" s="349">
        <v>3840.0013384078602</v>
      </c>
      <c r="G311" s="349">
        <v>4569.0373086344998</v>
      </c>
      <c r="H311" s="349">
        <v>16.283422461872401</v>
      </c>
      <c r="I311" s="349">
        <v>26.148107216939898</v>
      </c>
      <c r="J311" s="349">
        <v>26.288736722741401</v>
      </c>
      <c r="K311" s="349">
        <v>31.279733598446299</v>
      </c>
    </row>
    <row r="312" spans="1:11" x14ac:dyDescent="0.25">
      <c r="A312" s="349" t="s">
        <v>165</v>
      </c>
      <c r="B312" s="349" t="s">
        <v>166</v>
      </c>
      <c r="C312" s="349" t="s">
        <v>15</v>
      </c>
      <c r="D312" s="349">
        <v>3721.4921930999999</v>
      </c>
      <c r="E312" s="349">
        <v>5663.7807420999998</v>
      </c>
      <c r="F312" s="349">
        <v>4158.1642011000004</v>
      </c>
      <c r="G312" s="349">
        <v>3850.3014145000002</v>
      </c>
      <c r="H312" s="349">
        <v>21.395585441456699</v>
      </c>
      <c r="I312" s="349">
        <v>32.562181646909401</v>
      </c>
      <c r="J312" s="349">
        <v>23.906098099357401</v>
      </c>
      <c r="K312" s="349">
        <v>22.136134812276499</v>
      </c>
    </row>
    <row r="313" spans="1:11" x14ac:dyDescent="0.25">
      <c r="A313" s="349" t="s">
        <v>112</v>
      </c>
      <c r="B313" s="349" t="s">
        <v>167</v>
      </c>
      <c r="C313" s="349" t="s">
        <v>14</v>
      </c>
      <c r="D313" s="349">
        <v>3433.6503076078502</v>
      </c>
      <c r="E313" s="349">
        <v>6138.06675669373</v>
      </c>
      <c r="F313" s="349">
        <v>5012.2959831174303</v>
      </c>
      <c r="G313" s="349">
        <v>6149.6564637658203</v>
      </c>
      <c r="H313" s="349">
        <v>16.560745823384298</v>
      </c>
      <c r="I313" s="349">
        <v>29.604343569682801</v>
      </c>
      <c r="J313" s="349">
        <v>24.174669034892901</v>
      </c>
      <c r="K313" s="349">
        <v>29.66024157204</v>
      </c>
    </row>
    <row r="314" spans="1:11" x14ac:dyDescent="0.25">
      <c r="A314" s="349" t="s">
        <v>112</v>
      </c>
      <c r="B314" s="349" t="s">
        <v>167</v>
      </c>
      <c r="C314" s="349" t="s">
        <v>15</v>
      </c>
      <c r="D314" s="349">
        <v>3894.2241021999998</v>
      </c>
      <c r="E314" s="349">
        <v>6885.9185980000002</v>
      </c>
      <c r="F314" s="349">
        <v>6221.1148917999999</v>
      </c>
      <c r="G314" s="349">
        <v>5956.3882412000003</v>
      </c>
      <c r="H314" s="349">
        <v>16.962645606146602</v>
      </c>
      <c r="I314" s="349">
        <v>29.994010048025</v>
      </c>
      <c r="J314" s="349">
        <v>27.098226608249998</v>
      </c>
      <c r="K314" s="349">
        <v>25.9451177375784</v>
      </c>
    </row>
    <row r="315" spans="1:11" x14ac:dyDescent="0.25">
      <c r="A315" s="349" t="s">
        <v>114</v>
      </c>
      <c r="B315" s="349" t="s">
        <v>168</v>
      </c>
      <c r="C315" s="349" t="s">
        <v>14</v>
      </c>
      <c r="D315" s="349">
        <v>16857.9298580506</v>
      </c>
      <c r="E315" s="349">
        <v>17652.684189018401</v>
      </c>
      <c r="F315" s="349">
        <v>9924.0428354169708</v>
      </c>
      <c r="G315" s="349">
        <v>9294.3969465742794</v>
      </c>
      <c r="H315" s="349">
        <v>31.375817470533399</v>
      </c>
      <c r="I315" s="349">
        <v>32.855006613704099</v>
      </c>
      <c r="J315" s="349">
        <v>18.470533404497399</v>
      </c>
      <c r="K315" s="349">
        <v>17.298642511265001</v>
      </c>
    </row>
    <row r="316" spans="1:11" x14ac:dyDescent="0.25">
      <c r="A316" s="349" t="s">
        <v>114</v>
      </c>
      <c r="B316" s="349" t="s">
        <v>168</v>
      </c>
      <c r="C316" s="349" t="s">
        <v>15</v>
      </c>
      <c r="D316" s="349">
        <v>19564.993319599998</v>
      </c>
      <c r="E316" s="349">
        <v>20549.7042888</v>
      </c>
      <c r="F316" s="349">
        <v>13104.1954021</v>
      </c>
      <c r="G316" s="349">
        <v>7464.7324040000003</v>
      </c>
      <c r="H316" s="349">
        <v>32.240976352288001</v>
      </c>
      <c r="I316" s="349">
        <v>33.863672693309098</v>
      </c>
      <c r="J316" s="349">
        <v>21.594285629099598</v>
      </c>
      <c r="K316" s="349">
        <v>12.3010653253033</v>
      </c>
    </row>
    <row r="317" spans="1:11" x14ac:dyDescent="0.25">
      <c r="A317" s="349" t="s">
        <v>124</v>
      </c>
      <c r="B317" s="349" t="s">
        <v>169</v>
      </c>
      <c r="C317" s="349" t="s">
        <v>14</v>
      </c>
      <c r="D317" s="349">
        <v>7443.4212333876303</v>
      </c>
      <c r="E317" s="349">
        <v>8103.2244006001802</v>
      </c>
      <c r="F317" s="349">
        <v>7817.0501183842698</v>
      </c>
      <c r="G317" s="349">
        <v>7804.3948738545496</v>
      </c>
      <c r="H317" s="349">
        <v>23.881543860515801</v>
      </c>
      <c r="I317" s="349">
        <v>25.998462651355599</v>
      </c>
      <c r="J317" s="349">
        <v>25.0802983478447</v>
      </c>
      <c r="K317" s="349">
        <v>25.0396951402839</v>
      </c>
    </row>
    <row r="318" spans="1:11" x14ac:dyDescent="0.25">
      <c r="A318" s="349" t="s">
        <v>124</v>
      </c>
      <c r="B318" s="349" t="s">
        <v>169</v>
      </c>
      <c r="C318" s="349" t="s">
        <v>15</v>
      </c>
      <c r="D318" s="349">
        <v>8232.5833222000001</v>
      </c>
      <c r="E318" s="349">
        <v>12045.4837216</v>
      </c>
      <c r="F318" s="349">
        <v>8795.8774727</v>
      </c>
      <c r="G318" s="349">
        <v>7987.7695954000001</v>
      </c>
      <c r="H318" s="349">
        <v>22.2131747531791</v>
      </c>
      <c r="I318" s="349">
        <v>32.501151148139598</v>
      </c>
      <c r="J318" s="349">
        <v>23.733056291305701</v>
      </c>
      <c r="K318" s="349">
        <v>21.552617807375601</v>
      </c>
    </row>
    <row r="319" spans="1:11" x14ac:dyDescent="0.25">
      <c r="A319" s="349" t="s">
        <v>126</v>
      </c>
      <c r="B319" s="349" t="s">
        <v>170</v>
      </c>
      <c r="C319" s="349" t="s">
        <v>14</v>
      </c>
      <c r="D319" s="349">
        <v>7535.47183801141</v>
      </c>
      <c r="E319" s="349">
        <v>10344.265979100899</v>
      </c>
      <c r="F319" s="349">
        <v>9294.88361607958</v>
      </c>
      <c r="G319" s="349">
        <v>9244.15482579116</v>
      </c>
      <c r="H319" s="349">
        <v>20.691172554576799</v>
      </c>
      <c r="I319" s="349">
        <v>28.403661631956599</v>
      </c>
      <c r="J319" s="349">
        <v>25.522229385142801</v>
      </c>
      <c r="K319" s="349">
        <v>25.382936428323799</v>
      </c>
    </row>
    <row r="320" spans="1:11" x14ac:dyDescent="0.25">
      <c r="A320" s="349" t="s">
        <v>126</v>
      </c>
      <c r="B320" s="349" t="s">
        <v>170</v>
      </c>
      <c r="C320" s="349" t="s">
        <v>15</v>
      </c>
      <c r="D320" s="349">
        <v>10327.4578841</v>
      </c>
      <c r="E320" s="349">
        <v>12622.1575392</v>
      </c>
      <c r="F320" s="349">
        <v>8915.5772352999993</v>
      </c>
      <c r="G320" s="349">
        <v>9711.5794810999996</v>
      </c>
      <c r="H320" s="349">
        <v>24.839489341306301</v>
      </c>
      <c r="I320" s="349">
        <v>30.358675985689601</v>
      </c>
      <c r="J320" s="349">
        <v>21.443649365908499</v>
      </c>
      <c r="K320" s="349">
        <v>23.3581853070955</v>
      </c>
    </row>
    <row r="321" spans="1:11" x14ac:dyDescent="0.25">
      <c r="A321" s="349" t="s">
        <v>171</v>
      </c>
      <c r="B321" s="349" t="s">
        <v>172</v>
      </c>
      <c r="C321" s="349" t="s">
        <v>14</v>
      </c>
      <c r="D321" s="349">
        <v>1758.7464285988799</v>
      </c>
      <c r="E321" s="349">
        <v>2935.7914011630501</v>
      </c>
      <c r="F321" s="349">
        <v>2267.2983252897402</v>
      </c>
      <c r="G321" s="349">
        <v>2867.6083266679798</v>
      </c>
      <c r="H321" s="349">
        <v>17.892633015728599</v>
      </c>
      <c r="I321" s="349">
        <v>29.867317594833501</v>
      </c>
      <c r="J321" s="349">
        <v>23.066393319646501</v>
      </c>
      <c r="K321" s="349">
        <v>29.173656069791399</v>
      </c>
    </row>
    <row r="322" spans="1:11" x14ac:dyDescent="0.25">
      <c r="A322" s="349" t="s">
        <v>171</v>
      </c>
      <c r="B322" s="349" t="s">
        <v>172</v>
      </c>
      <c r="C322" s="349" t="s">
        <v>15</v>
      </c>
      <c r="D322" s="349">
        <v>2722.5658801999998</v>
      </c>
      <c r="E322" s="349">
        <v>3207.0807359999999</v>
      </c>
      <c r="F322" s="349">
        <v>2847.2391935000001</v>
      </c>
      <c r="G322" s="349">
        <v>2889.0760801000001</v>
      </c>
      <c r="H322" s="349">
        <v>23.337688789986899</v>
      </c>
      <c r="I322" s="349">
        <v>27.490924162919399</v>
      </c>
      <c r="J322" s="349">
        <v>24.406381748850499</v>
      </c>
      <c r="K322" s="349">
        <v>24.765005298243199</v>
      </c>
    </row>
    <row r="323" spans="1:11" x14ac:dyDescent="0.25">
      <c r="A323" s="349" t="s">
        <v>173</v>
      </c>
      <c r="B323" s="349" t="s">
        <v>174</v>
      </c>
      <c r="C323" s="349" t="s">
        <v>14</v>
      </c>
      <c r="D323" s="349">
        <v>2061.2453993590598</v>
      </c>
      <c r="E323" s="349">
        <v>4232.1635315268604</v>
      </c>
      <c r="F323" s="349">
        <v>5169.3107889830098</v>
      </c>
      <c r="G323" s="349">
        <v>5998.2298365126999</v>
      </c>
      <c r="H323" s="349">
        <v>11.804887201026901</v>
      </c>
      <c r="I323" s="349">
        <v>24.237877315097599</v>
      </c>
      <c r="J323" s="349">
        <v>29.604980945001</v>
      </c>
      <c r="K323" s="349">
        <v>34.352254538874497</v>
      </c>
    </row>
    <row r="324" spans="1:11" x14ac:dyDescent="0.25">
      <c r="A324" s="349" t="s">
        <v>173</v>
      </c>
      <c r="B324" s="349" t="s">
        <v>174</v>
      </c>
      <c r="C324" s="349" t="s">
        <v>15</v>
      </c>
      <c r="D324" s="349">
        <v>3781.7586360999999</v>
      </c>
      <c r="E324" s="349">
        <v>6370.7099630000002</v>
      </c>
      <c r="F324" s="349">
        <v>5918.5128484999996</v>
      </c>
      <c r="G324" s="349">
        <v>6178.2987820999997</v>
      </c>
      <c r="H324" s="349">
        <v>16.997217874274501</v>
      </c>
      <c r="I324" s="349">
        <v>28.6333305942001</v>
      </c>
      <c r="J324" s="349">
        <v>26.600918265209899</v>
      </c>
      <c r="K324" s="349">
        <v>27.768533266315501</v>
      </c>
    </row>
    <row r="325" spans="1:11" x14ac:dyDescent="0.25">
      <c r="A325" s="349" t="s">
        <v>175</v>
      </c>
      <c r="B325" s="349" t="s">
        <v>176</v>
      </c>
      <c r="C325" s="349" t="s">
        <v>14</v>
      </c>
      <c r="D325" s="349">
        <v>11774.6779599519</v>
      </c>
      <c r="E325" s="349">
        <v>7656.6946475139603</v>
      </c>
      <c r="F325" s="349">
        <v>5873.1476152151799</v>
      </c>
      <c r="G325" s="349">
        <v>7124.0007323543996</v>
      </c>
      <c r="H325" s="349">
        <v>36.309636126415903</v>
      </c>
      <c r="I325" s="349">
        <v>23.610989406919099</v>
      </c>
      <c r="J325" s="349">
        <v>18.111056077330002</v>
      </c>
      <c r="K325" s="349">
        <v>21.968318389335</v>
      </c>
    </row>
    <row r="326" spans="1:11" x14ac:dyDescent="0.25">
      <c r="A326" s="349" t="s">
        <v>175</v>
      </c>
      <c r="B326" s="349" t="s">
        <v>176</v>
      </c>
      <c r="C326" s="349" t="s">
        <v>15</v>
      </c>
      <c r="D326" s="349">
        <v>6608.7717532999995</v>
      </c>
      <c r="E326" s="349">
        <v>8709.5226340999998</v>
      </c>
      <c r="F326" s="349">
        <v>7407.1311790999998</v>
      </c>
      <c r="G326" s="349">
        <v>8556.6263679000003</v>
      </c>
      <c r="H326" s="349">
        <v>21.126401065885702</v>
      </c>
      <c r="I326" s="349">
        <v>27.841916036596</v>
      </c>
      <c r="J326" s="349">
        <v>23.678533603336199</v>
      </c>
      <c r="K326" s="349">
        <v>27.353149294182099</v>
      </c>
    </row>
    <row r="327" spans="1:11" x14ac:dyDescent="0.25">
      <c r="A327" s="349" t="s">
        <v>177</v>
      </c>
      <c r="B327" s="349" t="s">
        <v>178</v>
      </c>
      <c r="C327" s="349" t="s">
        <v>14</v>
      </c>
      <c r="D327" s="349">
        <v>7715.3851612446897</v>
      </c>
      <c r="E327" s="349">
        <v>8318.9760829593106</v>
      </c>
      <c r="F327" s="349">
        <v>7907.0079837922003</v>
      </c>
      <c r="G327" s="349">
        <v>11284.4731346347</v>
      </c>
      <c r="H327" s="349">
        <v>21.9026278543434</v>
      </c>
      <c r="I327" s="349">
        <v>23.6161168193509</v>
      </c>
      <c r="J327" s="349">
        <v>22.446611502980801</v>
      </c>
      <c r="K327" s="349">
        <v>32.034643823324899</v>
      </c>
    </row>
    <row r="328" spans="1:11" x14ac:dyDescent="0.25">
      <c r="A328" s="349" t="s">
        <v>177</v>
      </c>
      <c r="B328" s="349" t="s">
        <v>178</v>
      </c>
      <c r="C328" s="349" t="s">
        <v>15</v>
      </c>
      <c r="D328" s="349">
        <v>7833.8692723000004</v>
      </c>
      <c r="E328" s="349">
        <v>9841.9031312000006</v>
      </c>
      <c r="F328" s="349">
        <v>9675.6625891999993</v>
      </c>
      <c r="G328" s="349">
        <v>9847.9043686999994</v>
      </c>
      <c r="H328" s="349">
        <v>21.059162358213399</v>
      </c>
      <c r="I328" s="349">
        <v>26.457198703406199</v>
      </c>
      <c r="J328" s="349">
        <v>26.010307589601901</v>
      </c>
      <c r="K328" s="349">
        <v>26.473331348778501</v>
      </c>
    </row>
    <row r="329" spans="1:11" x14ac:dyDescent="0.25">
      <c r="A329" s="349" t="s">
        <v>179</v>
      </c>
      <c r="B329" s="349" t="s">
        <v>180</v>
      </c>
      <c r="C329" s="349" t="s">
        <v>14</v>
      </c>
      <c r="D329" s="349">
        <v>9346.6079317426302</v>
      </c>
      <c r="E329" s="349">
        <v>12491.716936787099</v>
      </c>
      <c r="F329" s="349">
        <v>14140.629997202301</v>
      </c>
      <c r="G329" s="349">
        <v>19032.061190120501</v>
      </c>
      <c r="H329" s="349">
        <v>16.990429557332799</v>
      </c>
      <c r="I329" s="349">
        <v>22.707664450524401</v>
      </c>
      <c r="J329" s="349">
        <v>25.705087837034899</v>
      </c>
      <c r="K329" s="349">
        <v>34.596818155107997</v>
      </c>
    </row>
    <row r="330" spans="1:11" x14ac:dyDescent="0.25">
      <c r="A330" s="349" t="s">
        <v>179</v>
      </c>
      <c r="B330" s="349" t="s">
        <v>180</v>
      </c>
      <c r="C330" s="349" t="s">
        <v>15</v>
      </c>
      <c r="D330" s="349">
        <v>9790.4892452999993</v>
      </c>
      <c r="E330" s="349">
        <v>17277.649912699999</v>
      </c>
      <c r="F330" s="349">
        <v>17822.0696632</v>
      </c>
      <c r="G330" s="349">
        <v>19023.495315200002</v>
      </c>
      <c r="H330" s="349">
        <v>15.318294218100499</v>
      </c>
      <c r="I330" s="349">
        <v>27.032778253357499</v>
      </c>
      <c r="J330" s="349">
        <v>27.8845826634698</v>
      </c>
      <c r="K330" s="349">
        <v>29.7643448650722</v>
      </c>
    </row>
    <row r="331" spans="1:11" x14ac:dyDescent="0.25">
      <c r="A331" s="349" t="s">
        <v>181</v>
      </c>
      <c r="B331" s="349" t="s">
        <v>182</v>
      </c>
      <c r="C331" s="349" t="s">
        <v>14</v>
      </c>
      <c r="D331" s="349">
        <v>16693.894020846099</v>
      </c>
      <c r="E331" s="349">
        <v>20110.245339735298</v>
      </c>
      <c r="F331" s="349">
        <v>21011.8379782183</v>
      </c>
      <c r="G331" s="349">
        <v>31682.050439801402</v>
      </c>
      <c r="H331" s="349">
        <v>18.652806587138699</v>
      </c>
      <c r="I331" s="349">
        <v>22.470043015342998</v>
      </c>
      <c r="J331" s="349">
        <v>23.477431290661599</v>
      </c>
      <c r="K331" s="349">
        <v>35.399719106856701</v>
      </c>
    </row>
    <row r="332" spans="1:11" x14ac:dyDescent="0.25">
      <c r="A332" s="349" t="s">
        <v>181</v>
      </c>
      <c r="B332" s="349" t="s">
        <v>182</v>
      </c>
      <c r="C332" s="349" t="s">
        <v>15</v>
      </c>
      <c r="D332" s="349">
        <v>16696.922223199999</v>
      </c>
      <c r="E332" s="349">
        <v>24423.595338499999</v>
      </c>
      <c r="F332" s="349">
        <v>26625.220042299999</v>
      </c>
      <c r="G332" s="349">
        <v>32025.0012594</v>
      </c>
      <c r="H332" s="349">
        <v>16.7352897386682</v>
      </c>
      <c r="I332" s="349">
        <v>24.4797178178056</v>
      </c>
      <c r="J332" s="349">
        <v>26.686401589902701</v>
      </c>
      <c r="K332" s="349">
        <v>32.098590853623598</v>
      </c>
    </row>
    <row r="333" spans="1:11" x14ac:dyDescent="0.25">
      <c r="A333" s="349" t="s">
        <v>183</v>
      </c>
      <c r="B333" s="349" t="s">
        <v>184</v>
      </c>
      <c r="C333" s="349" t="s">
        <v>14</v>
      </c>
      <c r="D333" s="349">
        <v>3889.1719143580899</v>
      </c>
      <c r="E333" s="349">
        <v>6827.7892423897802</v>
      </c>
      <c r="F333" s="349">
        <v>8359.1812347367904</v>
      </c>
      <c r="G333" s="349">
        <v>13771.204776590401</v>
      </c>
      <c r="H333" s="349">
        <v>11.8401400711533</v>
      </c>
      <c r="I333" s="349">
        <v>20.786425179035</v>
      </c>
      <c r="J333" s="349">
        <v>25.448573341293301</v>
      </c>
      <c r="K333" s="349">
        <v>41.924861408518503</v>
      </c>
    </row>
    <row r="334" spans="1:11" x14ac:dyDescent="0.25">
      <c r="A334" s="349" t="s">
        <v>183</v>
      </c>
      <c r="B334" s="349" t="s">
        <v>184</v>
      </c>
      <c r="C334" s="349" t="s">
        <v>15</v>
      </c>
      <c r="D334" s="349">
        <v>8282.3326297000003</v>
      </c>
      <c r="E334" s="349">
        <v>11482.3981238</v>
      </c>
      <c r="F334" s="349">
        <v>10034.683824399999</v>
      </c>
      <c r="G334" s="349">
        <v>11009.372335</v>
      </c>
      <c r="H334" s="349">
        <v>20.295463933729099</v>
      </c>
      <c r="I334" s="349">
        <v>28.137072901253799</v>
      </c>
      <c r="J334" s="349">
        <v>24.5895175610524</v>
      </c>
      <c r="K334" s="349">
        <v>26.977945603964599</v>
      </c>
    </row>
    <row r="335" spans="1:11" x14ac:dyDescent="0.25">
      <c r="A335" s="349" t="s">
        <v>185</v>
      </c>
      <c r="B335" s="349" t="s">
        <v>186</v>
      </c>
      <c r="C335" s="349" t="s">
        <v>14</v>
      </c>
      <c r="D335" s="349">
        <v>5896.5794452921</v>
      </c>
      <c r="E335" s="349">
        <v>8582.3186969466406</v>
      </c>
      <c r="F335" s="349">
        <v>9975.8859589467593</v>
      </c>
      <c r="G335" s="349">
        <v>15498.6302377095</v>
      </c>
      <c r="H335" s="349">
        <v>14.7586371349287</v>
      </c>
      <c r="I335" s="349">
        <v>21.480814190620201</v>
      </c>
      <c r="J335" s="349">
        <v>24.968794592443999</v>
      </c>
      <c r="K335" s="349">
        <v>38.791754082007103</v>
      </c>
    </row>
    <row r="336" spans="1:11" x14ac:dyDescent="0.25">
      <c r="A336" s="349" t="s">
        <v>185</v>
      </c>
      <c r="B336" s="349" t="s">
        <v>186</v>
      </c>
      <c r="C336" s="349" t="s">
        <v>15</v>
      </c>
      <c r="D336" s="349">
        <v>8127.5682324999998</v>
      </c>
      <c r="E336" s="349">
        <v>14515.867702899999</v>
      </c>
      <c r="F336" s="349">
        <v>12436.26036</v>
      </c>
      <c r="G336" s="349">
        <v>11986.6477949</v>
      </c>
      <c r="H336" s="349">
        <v>17.2683228102584</v>
      </c>
      <c r="I336" s="349">
        <v>30.841290062917</v>
      </c>
      <c r="J336" s="349">
        <v>26.422830581742598</v>
      </c>
      <c r="K336" s="349">
        <v>25.467556545082001</v>
      </c>
    </row>
    <row r="337" spans="1:11" x14ac:dyDescent="0.25">
      <c r="A337" s="349" t="s">
        <v>187</v>
      </c>
      <c r="B337" s="349" t="s">
        <v>188</v>
      </c>
      <c r="C337" s="349" t="s">
        <v>14</v>
      </c>
      <c r="D337" s="349">
        <v>3205.2446398257498</v>
      </c>
      <c r="E337" s="349">
        <v>6475.8234115443502</v>
      </c>
      <c r="F337" s="349">
        <v>7767.4816667597997</v>
      </c>
      <c r="G337" s="349">
        <v>12030.5564507049</v>
      </c>
      <c r="H337" s="349">
        <v>10.8729369929619</v>
      </c>
      <c r="I337" s="349">
        <v>21.967502591345699</v>
      </c>
      <c r="J337" s="349">
        <v>26.3491084915307</v>
      </c>
      <c r="K337" s="349">
        <v>40.810451924161697</v>
      </c>
    </row>
    <row r="338" spans="1:11" x14ac:dyDescent="0.25">
      <c r="A338" s="349" t="s">
        <v>187</v>
      </c>
      <c r="B338" s="349" t="s">
        <v>188</v>
      </c>
      <c r="C338" s="349" t="s">
        <v>15</v>
      </c>
      <c r="D338" s="349">
        <v>4383.2524664000002</v>
      </c>
      <c r="E338" s="349">
        <v>7727.0684490000003</v>
      </c>
      <c r="F338" s="349">
        <v>9242.8154596999993</v>
      </c>
      <c r="G338" s="349">
        <v>12284.727209799999</v>
      </c>
      <c r="H338" s="349">
        <v>13.0307100370299</v>
      </c>
      <c r="I338" s="349">
        <v>22.971341296682901</v>
      </c>
      <c r="J338" s="349">
        <v>27.477415253711602</v>
      </c>
      <c r="K338" s="349">
        <v>36.520533412575602</v>
      </c>
    </row>
    <row r="339" spans="1:11" x14ac:dyDescent="0.25">
      <c r="A339" s="349" t="s">
        <v>189</v>
      </c>
      <c r="B339" s="349" t="s">
        <v>190</v>
      </c>
      <c r="C339" s="349" t="s">
        <v>14</v>
      </c>
      <c r="D339" s="349">
        <v>1917.35443149041</v>
      </c>
      <c r="E339" s="349">
        <v>3235.2689341283399</v>
      </c>
      <c r="F339" s="349">
        <v>3339.23305653028</v>
      </c>
      <c r="G339" s="349">
        <v>5139.3875492745301</v>
      </c>
      <c r="H339" s="349">
        <v>14.0658800877597</v>
      </c>
      <c r="I339" s="349">
        <v>23.7342163408617</v>
      </c>
      <c r="J339" s="349">
        <v>24.496906251040802</v>
      </c>
      <c r="K339" s="349">
        <v>37.702997320337801</v>
      </c>
    </row>
    <row r="340" spans="1:11" x14ac:dyDescent="0.25">
      <c r="A340" s="349" t="s">
        <v>189</v>
      </c>
      <c r="B340" s="349" t="s">
        <v>190</v>
      </c>
      <c r="C340" s="349" t="s">
        <v>15</v>
      </c>
      <c r="D340" s="349">
        <v>3191.4017451999998</v>
      </c>
      <c r="E340" s="349">
        <v>3890.5460226999999</v>
      </c>
      <c r="F340" s="349">
        <v>3648.9777829999998</v>
      </c>
      <c r="G340" s="349">
        <v>4967.0344181999999</v>
      </c>
      <c r="H340" s="349">
        <v>20.3300413014301</v>
      </c>
      <c r="I340" s="349">
        <v>24.783768275356699</v>
      </c>
      <c r="J340" s="349">
        <v>23.244917111412398</v>
      </c>
      <c r="K340" s="349">
        <v>31.641273311800699</v>
      </c>
    </row>
    <row r="341" spans="1:11" x14ac:dyDescent="0.25">
      <c r="A341" s="349" t="s">
        <v>191</v>
      </c>
      <c r="B341" s="349" t="s">
        <v>192</v>
      </c>
      <c r="C341" s="349" t="s">
        <v>14</v>
      </c>
      <c r="D341" s="349">
        <v>2569.2052769299498</v>
      </c>
      <c r="E341" s="349">
        <v>4729.5590591710297</v>
      </c>
      <c r="F341" s="349">
        <v>5801.8279284156497</v>
      </c>
      <c r="G341" s="349">
        <v>10254.281114940701</v>
      </c>
      <c r="H341" s="349">
        <v>11.0007244962835</v>
      </c>
      <c r="I341" s="349">
        <v>20.2508443626635</v>
      </c>
      <c r="J341" s="349">
        <v>24.8420440314563</v>
      </c>
      <c r="K341" s="349">
        <v>43.9063871095967</v>
      </c>
    </row>
    <row r="342" spans="1:11" x14ac:dyDescent="0.25">
      <c r="A342" s="349" t="s">
        <v>191</v>
      </c>
      <c r="B342" s="349" t="s">
        <v>192</v>
      </c>
      <c r="C342" s="349" t="s">
        <v>15</v>
      </c>
      <c r="D342" s="349">
        <v>5639.9833913000002</v>
      </c>
      <c r="E342" s="349">
        <v>5512.4496999000003</v>
      </c>
      <c r="F342" s="349">
        <v>5955.1386261999996</v>
      </c>
      <c r="G342" s="349">
        <v>9800.1928527</v>
      </c>
      <c r="H342" s="349">
        <v>20.960430869709501</v>
      </c>
      <c r="I342" s="349">
        <v>20.486464736002102</v>
      </c>
      <c r="J342" s="349">
        <v>22.131673594384601</v>
      </c>
      <c r="K342" s="349">
        <v>36.421430799903803</v>
      </c>
    </row>
    <row r="343" spans="1:11" x14ac:dyDescent="0.25">
      <c r="A343" s="349" t="s">
        <v>193</v>
      </c>
      <c r="B343" s="349" t="s">
        <v>194</v>
      </c>
      <c r="C343" s="349" t="s">
        <v>14</v>
      </c>
      <c r="D343" s="349">
        <v>857.24514837493996</v>
      </c>
      <c r="E343" s="349">
        <v>1728.2015413413999</v>
      </c>
      <c r="F343" s="349">
        <v>1783.41659664344</v>
      </c>
      <c r="G343" s="349">
        <v>3302.10811458014</v>
      </c>
      <c r="H343" s="349">
        <v>11.17518373579</v>
      </c>
      <c r="I343" s="349">
        <v>22.529109431038201</v>
      </c>
      <c r="J343" s="349">
        <v>23.248901650512298</v>
      </c>
      <c r="K343" s="349">
        <v>43.046805182659497</v>
      </c>
    </row>
    <row r="344" spans="1:11" x14ac:dyDescent="0.25">
      <c r="A344" s="349" t="s">
        <v>193</v>
      </c>
      <c r="B344" s="349" t="s">
        <v>194</v>
      </c>
      <c r="C344" s="349" t="s">
        <v>15</v>
      </c>
      <c r="D344" s="349">
        <v>1668.6146785000001</v>
      </c>
      <c r="E344" s="349">
        <v>2528.8766805</v>
      </c>
      <c r="F344" s="349">
        <v>2597.1749097000002</v>
      </c>
      <c r="G344" s="349">
        <v>2591.0306516999999</v>
      </c>
      <c r="H344" s="349">
        <v>17.778271476817402</v>
      </c>
      <c r="I344" s="349">
        <v>26.9439414243543</v>
      </c>
      <c r="J344" s="349">
        <v>27.671625578011</v>
      </c>
      <c r="K344" s="349">
        <v>27.606161520817299</v>
      </c>
    </row>
    <row r="345" spans="1:11" x14ac:dyDescent="0.25">
      <c r="A345" s="349" t="s">
        <v>195</v>
      </c>
      <c r="B345" s="349" t="s">
        <v>196</v>
      </c>
      <c r="C345" s="349" t="s">
        <v>14</v>
      </c>
      <c r="D345" s="349">
        <v>2295.8072012243001</v>
      </c>
      <c r="E345" s="349">
        <v>3413.92794292589</v>
      </c>
      <c r="F345" s="349">
        <v>3303.8206504189998</v>
      </c>
      <c r="G345" s="349">
        <v>4171.5142116749703</v>
      </c>
      <c r="H345" s="349">
        <v>17.412173011876799</v>
      </c>
      <c r="I345" s="349">
        <v>25.892376311306101</v>
      </c>
      <c r="J345" s="349">
        <v>25.0572856181604</v>
      </c>
      <c r="K345" s="349">
        <v>31.638165058656799</v>
      </c>
    </row>
    <row r="346" spans="1:11" x14ac:dyDescent="0.25">
      <c r="A346" s="349" t="s">
        <v>195</v>
      </c>
      <c r="B346" s="349" t="s">
        <v>196</v>
      </c>
      <c r="C346" s="349" t="s">
        <v>15</v>
      </c>
      <c r="D346" s="349">
        <v>5083.3848877</v>
      </c>
      <c r="E346" s="349">
        <v>4241.0897808999998</v>
      </c>
      <c r="F346" s="349">
        <v>4654.7051516000001</v>
      </c>
      <c r="G346" s="349">
        <v>3739.5937276</v>
      </c>
      <c r="H346" s="349">
        <v>28.689259298825199</v>
      </c>
      <c r="I346" s="349">
        <v>23.935571891919</v>
      </c>
      <c r="J346" s="349">
        <v>26.269905978779999</v>
      </c>
      <c r="K346" s="349">
        <v>21.105262830475699</v>
      </c>
    </row>
    <row r="347" spans="1:11" x14ac:dyDescent="0.25">
      <c r="A347" s="349" t="s">
        <v>197</v>
      </c>
      <c r="B347" s="349" t="s">
        <v>198</v>
      </c>
      <c r="C347" s="349" t="s">
        <v>14</v>
      </c>
      <c r="D347" s="349">
        <v>1852.5067751357899</v>
      </c>
      <c r="E347" s="349">
        <v>3891.3796556254802</v>
      </c>
      <c r="F347" s="349">
        <v>4646.3350991109201</v>
      </c>
      <c r="G347" s="349">
        <v>6580.7993834673098</v>
      </c>
      <c r="H347" s="349">
        <v>10.915706159313601</v>
      </c>
      <c r="I347" s="349">
        <v>22.9295554786971</v>
      </c>
      <c r="J347" s="349">
        <v>27.3780529930219</v>
      </c>
      <c r="K347" s="349">
        <v>38.776685368967399</v>
      </c>
    </row>
    <row r="348" spans="1:11" x14ac:dyDescent="0.25">
      <c r="A348" s="349" t="s">
        <v>197</v>
      </c>
      <c r="B348" s="349" t="s">
        <v>198</v>
      </c>
      <c r="C348" s="349" t="s">
        <v>15</v>
      </c>
      <c r="D348" s="349">
        <v>3100.6954808999999</v>
      </c>
      <c r="E348" s="349">
        <v>4882.2816363000002</v>
      </c>
      <c r="F348" s="349">
        <v>4074.1602287000001</v>
      </c>
      <c r="G348" s="349">
        <v>6774.8167377</v>
      </c>
      <c r="H348" s="349">
        <v>16.465075621654499</v>
      </c>
      <c r="I348" s="349">
        <v>25.925517950109001</v>
      </c>
      <c r="J348" s="349">
        <v>21.6342935555903</v>
      </c>
      <c r="K348" s="349">
        <v>35.9751128726462</v>
      </c>
    </row>
    <row r="349" spans="1:11" x14ac:dyDescent="0.25">
      <c r="A349" s="349" t="s">
        <v>199</v>
      </c>
      <c r="B349" s="349" t="s">
        <v>200</v>
      </c>
      <c r="C349" s="349" t="s">
        <v>14</v>
      </c>
      <c r="D349" s="349">
        <v>3024.2507896966699</v>
      </c>
      <c r="E349" s="349">
        <v>6964.7004742175104</v>
      </c>
      <c r="F349" s="349">
        <v>7829.8910474101303</v>
      </c>
      <c r="G349" s="349">
        <v>10193.379177253</v>
      </c>
      <c r="H349" s="349">
        <v>10.7961833406533</v>
      </c>
      <c r="I349" s="349">
        <v>24.8630779856483</v>
      </c>
      <c r="J349" s="349">
        <v>27.9516961930455</v>
      </c>
      <c r="K349" s="349">
        <v>36.389042480652897</v>
      </c>
    </row>
    <row r="350" spans="1:11" x14ac:dyDescent="0.25">
      <c r="A350" s="349" t="s">
        <v>199</v>
      </c>
      <c r="B350" s="349" t="s">
        <v>200</v>
      </c>
      <c r="C350" s="349" t="s">
        <v>15</v>
      </c>
      <c r="D350" s="349">
        <v>6810.7945225000003</v>
      </c>
      <c r="E350" s="349">
        <v>9761.8757566999993</v>
      </c>
      <c r="F350" s="349">
        <v>9642.1396060999996</v>
      </c>
      <c r="G350" s="349">
        <v>8475.4078066000002</v>
      </c>
      <c r="H350" s="349">
        <v>19.633184729452701</v>
      </c>
      <c r="I350" s="349">
        <v>28.1401398036754</v>
      </c>
      <c r="J350" s="349">
        <v>27.7949815470642</v>
      </c>
      <c r="K350" s="349">
        <v>24.431693919807699</v>
      </c>
    </row>
    <row r="351" spans="1:11" x14ac:dyDescent="0.25">
      <c r="A351" s="349" t="s">
        <v>201</v>
      </c>
      <c r="B351" s="349" t="s">
        <v>202</v>
      </c>
      <c r="C351" s="349" t="s">
        <v>14</v>
      </c>
      <c r="D351" s="349">
        <v>5019.5538383139601</v>
      </c>
      <c r="E351" s="349">
        <v>7920.86481425278</v>
      </c>
      <c r="F351" s="349">
        <v>8656.8491452164508</v>
      </c>
      <c r="G351" s="349">
        <v>10932.575982734799</v>
      </c>
      <c r="H351" s="349">
        <v>15.430611570659201</v>
      </c>
      <c r="I351" s="349">
        <v>24.349532287015101</v>
      </c>
      <c r="J351" s="349">
        <v>26.612021882505999</v>
      </c>
      <c r="K351" s="349">
        <v>33.607834259819803</v>
      </c>
    </row>
    <row r="352" spans="1:11" x14ac:dyDescent="0.25">
      <c r="A352" s="349" t="s">
        <v>201</v>
      </c>
      <c r="B352" s="349" t="s">
        <v>202</v>
      </c>
      <c r="C352" s="349" t="s">
        <v>15</v>
      </c>
      <c r="D352" s="349">
        <v>7585.7560918999998</v>
      </c>
      <c r="E352" s="349">
        <v>9885.2948156999992</v>
      </c>
      <c r="F352" s="349">
        <v>8840.0388034999996</v>
      </c>
      <c r="G352" s="349">
        <v>10758.1629904</v>
      </c>
      <c r="H352" s="349">
        <v>20.4637416162237</v>
      </c>
      <c r="I352" s="349">
        <v>26.667100346751798</v>
      </c>
      <c r="J352" s="349">
        <v>23.847361787097199</v>
      </c>
      <c r="K352" s="349">
        <v>29.021796249927299</v>
      </c>
    </row>
    <row r="353" spans="1:11" x14ac:dyDescent="0.25">
      <c r="A353" s="349" t="s">
        <v>203</v>
      </c>
      <c r="B353" s="349" t="s">
        <v>204</v>
      </c>
      <c r="C353" s="349" t="s">
        <v>14</v>
      </c>
      <c r="D353" s="349">
        <v>2043.40018942708</v>
      </c>
      <c r="E353" s="349">
        <v>4351.1511288920501</v>
      </c>
      <c r="F353" s="349">
        <v>4695.8862636127396</v>
      </c>
      <c r="G353" s="349">
        <v>6709.4116203088597</v>
      </c>
      <c r="H353" s="349">
        <v>11.4798736001081</v>
      </c>
      <c r="I353" s="349">
        <v>24.444876355156499</v>
      </c>
      <c r="J353" s="349">
        <v>26.3816070027245</v>
      </c>
      <c r="K353" s="349">
        <v>37.693643042010997</v>
      </c>
    </row>
    <row r="354" spans="1:11" x14ac:dyDescent="0.25">
      <c r="A354" s="349" t="s">
        <v>203</v>
      </c>
      <c r="B354" s="349" t="s">
        <v>204</v>
      </c>
      <c r="C354" s="349" t="s">
        <v>15</v>
      </c>
      <c r="D354" s="349">
        <v>3437.9832885000001</v>
      </c>
      <c r="E354" s="349">
        <v>5235.9050017999998</v>
      </c>
      <c r="F354" s="349">
        <v>5987.0491945000003</v>
      </c>
      <c r="G354" s="349">
        <v>6149.6306918</v>
      </c>
      <c r="H354" s="349">
        <v>16.520372050032599</v>
      </c>
      <c r="I354" s="349">
        <v>25.1598368548505</v>
      </c>
      <c r="J354" s="349">
        <v>28.7692731101499</v>
      </c>
      <c r="K354" s="349">
        <v>29.550517984967001</v>
      </c>
    </row>
    <row r="355" spans="1:11" x14ac:dyDescent="0.25">
      <c r="A355" s="349" t="s">
        <v>205</v>
      </c>
      <c r="B355" s="349" t="s">
        <v>206</v>
      </c>
      <c r="C355" s="349" t="s">
        <v>14</v>
      </c>
      <c r="D355" s="349">
        <v>7997.78009868753</v>
      </c>
      <c r="E355" s="349">
        <v>11326.50004542</v>
      </c>
      <c r="F355" s="349">
        <v>10315.568442170401</v>
      </c>
      <c r="G355" s="349">
        <v>15010.673117754401</v>
      </c>
      <c r="H355" s="349">
        <v>17.911952186586099</v>
      </c>
      <c r="I355" s="349">
        <v>25.3670049378104</v>
      </c>
      <c r="J355" s="349">
        <v>23.102906860859399</v>
      </c>
      <c r="K355" s="349">
        <v>33.618136014744003</v>
      </c>
    </row>
    <row r="356" spans="1:11" x14ac:dyDescent="0.25">
      <c r="A356" s="349" t="s">
        <v>205</v>
      </c>
      <c r="B356" s="349" t="s">
        <v>206</v>
      </c>
      <c r="C356" s="349" t="s">
        <v>15</v>
      </c>
      <c r="D356" s="349">
        <v>14223.238019599999</v>
      </c>
      <c r="E356" s="349">
        <v>15644.4164205</v>
      </c>
      <c r="F356" s="349">
        <v>13617.395395899999</v>
      </c>
      <c r="G356" s="349">
        <v>11996.438358199999</v>
      </c>
      <c r="H356" s="349">
        <v>25.636006679948601</v>
      </c>
      <c r="I356" s="349">
        <v>28.197542873652498</v>
      </c>
      <c r="J356" s="349">
        <v>24.544034125825</v>
      </c>
      <c r="K356" s="349">
        <v>21.622416320573901</v>
      </c>
    </row>
    <row r="357" spans="1:11" x14ac:dyDescent="0.25">
      <c r="A357" s="349" t="s">
        <v>207</v>
      </c>
      <c r="B357" s="349" t="s">
        <v>208</v>
      </c>
      <c r="C357" s="349" t="s">
        <v>14</v>
      </c>
      <c r="D357" s="349">
        <v>3981.9170463439</v>
      </c>
      <c r="E357" s="349">
        <v>6423.5641534298802</v>
      </c>
      <c r="F357" s="349">
        <v>5866.4601349241602</v>
      </c>
      <c r="G357" s="349">
        <v>7840.1701161237197</v>
      </c>
      <c r="H357" s="349">
        <v>16.514178173343701</v>
      </c>
      <c r="I357" s="349">
        <v>26.640405036826401</v>
      </c>
      <c r="J357" s="349">
        <v>24.3299312334767</v>
      </c>
      <c r="K357" s="349">
        <v>32.515485556353298</v>
      </c>
    </row>
    <row r="358" spans="1:11" x14ac:dyDescent="0.25">
      <c r="A358" s="349" t="s">
        <v>207</v>
      </c>
      <c r="B358" s="349" t="s">
        <v>208</v>
      </c>
      <c r="C358" s="349" t="s">
        <v>15</v>
      </c>
      <c r="D358" s="349">
        <v>4206.6261370000002</v>
      </c>
      <c r="E358" s="349">
        <v>6212.9473434000001</v>
      </c>
      <c r="F358" s="349">
        <v>6785.1006223000004</v>
      </c>
      <c r="G358" s="349">
        <v>8024.0805141999999</v>
      </c>
      <c r="H358" s="349">
        <v>16.6739349638056</v>
      </c>
      <c r="I358" s="349">
        <v>24.626452782723302</v>
      </c>
      <c r="J358" s="349">
        <v>26.8943145443845</v>
      </c>
      <c r="K358" s="349">
        <v>31.805297709086702</v>
      </c>
    </row>
    <row r="359" spans="1:11" x14ac:dyDescent="0.25">
      <c r="A359" s="349" t="s">
        <v>209</v>
      </c>
      <c r="B359" s="349" t="s">
        <v>210</v>
      </c>
      <c r="C359" s="349" t="s">
        <v>14</v>
      </c>
      <c r="D359" s="349">
        <v>3238.1652263107699</v>
      </c>
      <c r="E359" s="349">
        <v>7041.3139363852997</v>
      </c>
      <c r="F359" s="349">
        <v>6833.3378728678199</v>
      </c>
      <c r="G359" s="349">
        <v>9105.8642218710793</v>
      </c>
      <c r="H359" s="349">
        <v>12.350602970897</v>
      </c>
      <c r="I359" s="349">
        <v>26.856094962398501</v>
      </c>
      <c r="J359" s="349">
        <v>26.062858790542901</v>
      </c>
      <c r="K359" s="349">
        <v>34.730443276161701</v>
      </c>
    </row>
    <row r="360" spans="1:11" x14ac:dyDescent="0.25">
      <c r="A360" s="349" t="s">
        <v>209</v>
      </c>
      <c r="B360" s="349" t="s">
        <v>210</v>
      </c>
      <c r="C360" s="349" t="s">
        <v>15</v>
      </c>
      <c r="D360" s="349">
        <v>7259.1511149999997</v>
      </c>
      <c r="E360" s="349">
        <v>9856.4483994000002</v>
      </c>
      <c r="F360" s="349">
        <v>6604.1751299999996</v>
      </c>
      <c r="G360" s="349">
        <v>7278.1064594999998</v>
      </c>
      <c r="H360" s="349">
        <v>23.418217169968699</v>
      </c>
      <c r="I360" s="349">
        <v>31.797168220507501</v>
      </c>
      <c r="J360" s="349">
        <v>21.305246987250001</v>
      </c>
      <c r="K360" s="349">
        <v>23.479367622273699</v>
      </c>
    </row>
    <row r="361" spans="1:11" x14ac:dyDescent="0.25">
      <c r="A361" s="349" t="s">
        <v>211</v>
      </c>
      <c r="B361" s="349" t="s">
        <v>212</v>
      </c>
      <c r="C361" s="349" t="s">
        <v>14</v>
      </c>
      <c r="D361" s="349">
        <v>4339.25093871838</v>
      </c>
      <c r="E361" s="349">
        <v>8129.4817345126603</v>
      </c>
      <c r="F361" s="349">
        <v>7522.2832830466696</v>
      </c>
      <c r="G361" s="349">
        <v>9991.7098728914498</v>
      </c>
      <c r="H361" s="349">
        <v>14.4725031454507</v>
      </c>
      <c r="I361" s="349">
        <v>27.113884777626801</v>
      </c>
      <c r="J361" s="349">
        <v>25.088723840206999</v>
      </c>
      <c r="K361" s="349">
        <v>33.324888236715502</v>
      </c>
    </row>
    <row r="362" spans="1:11" x14ac:dyDescent="0.25">
      <c r="A362" s="349" t="s">
        <v>211</v>
      </c>
      <c r="B362" s="349" t="s">
        <v>212</v>
      </c>
      <c r="C362" s="349" t="s">
        <v>15</v>
      </c>
      <c r="D362" s="349">
        <v>4743.5280075999999</v>
      </c>
      <c r="E362" s="349">
        <v>8244.1987477999992</v>
      </c>
      <c r="F362" s="349">
        <v>8304.2201143999991</v>
      </c>
      <c r="G362" s="349">
        <v>9598.6658774999996</v>
      </c>
      <c r="H362" s="349">
        <v>15.3558883613101</v>
      </c>
      <c r="I362" s="349">
        <v>26.688362627318199</v>
      </c>
      <c r="J362" s="349">
        <v>26.882665560351601</v>
      </c>
      <c r="K362" s="349">
        <v>31.073083451020199</v>
      </c>
    </row>
    <row r="363" spans="1:11" x14ac:dyDescent="0.25">
      <c r="A363" s="349" t="s">
        <v>213</v>
      </c>
      <c r="B363" s="349" t="s">
        <v>214</v>
      </c>
      <c r="C363" s="349" t="s">
        <v>14</v>
      </c>
      <c r="D363" s="349">
        <v>3116.2788632689098</v>
      </c>
      <c r="E363" s="349">
        <v>7111.3627648565298</v>
      </c>
      <c r="F363" s="349">
        <v>8187.2847883019003</v>
      </c>
      <c r="G363" s="349">
        <v>11066.650829386799</v>
      </c>
      <c r="H363" s="349">
        <v>10.570258291426301</v>
      </c>
      <c r="I363" s="349">
        <v>24.121378261287699</v>
      </c>
      <c r="J363" s="349">
        <v>27.770850657131501</v>
      </c>
      <c r="K363" s="349">
        <v>37.537512790154501</v>
      </c>
    </row>
    <row r="364" spans="1:11" x14ac:dyDescent="0.25">
      <c r="A364" s="349" t="s">
        <v>213</v>
      </c>
      <c r="B364" s="349" t="s">
        <v>214</v>
      </c>
      <c r="C364" s="349" t="s">
        <v>15</v>
      </c>
      <c r="D364" s="349">
        <v>6673.0903466</v>
      </c>
      <c r="E364" s="349">
        <v>10041.379471</v>
      </c>
      <c r="F364" s="349">
        <v>7698.4823193000002</v>
      </c>
      <c r="G364" s="349">
        <v>9482.9953198000003</v>
      </c>
      <c r="H364" s="349">
        <v>19.6869857528675</v>
      </c>
      <c r="I364" s="349">
        <v>29.624129798487701</v>
      </c>
      <c r="J364" s="349">
        <v>22.7121024692829</v>
      </c>
      <c r="K364" s="349">
        <v>27.9767819793618</v>
      </c>
    </row>
    <row r="365" spans="1:11" x14ac:dyDescent="0.25">
      <c r="A365" s="349" t="s">
        <v>215</v>
      </c>
      <c r="B365" s="349" t="s">
        <v>216</v>
      </c>
      <c r="C365" s="349" t="s">
        <v>14</v>
      </c>
      <c r="D365" s="349">
        <v>6639.3399180648203</v>
      </c>
      <c r="E365" s="349">
        <v>11187.816497792401</v>
      </c>
      <c r="F365" s="349">
        <v>13152.784792329199</v>
      </c>
      <c r="G365" s="349">
        <v>15620.808837082899</v>
      </c>
      <c r="H365" s="349">
        <v>14.2472812382101</v>
      </c>
      <c r="I365" s="349">
        <v>24.007803494416301</v>
      </c>
      <c r="J365" s="349">
        <v>28.224405786499702</v>
      </c>
      <c r="K365" s="349">
        <v>33.520509480873997</v>
      </c>
    </row>
    <row r="366" spans="1:11" x14ac:dyDescent="0.25">
      <c r="A366" s="349" t="s">
        <v>215</v>
      </c>
      <c r="B366" s="349" t="s">
        <v>216</v>
      </c>
      <c r="C366" s="349" t="s">
        <v>15</v>
      </c>
      <c r="D366" s="349">
        <v>7104.3066914000001</v>
      </c>
      <c r="E366" s="349">
        <v>12197.6229367</v>
      </c>
      <c r="F366" s="349">
        <v>13668.622946</v>
      </c>
      <c r="G366" s="349">
        <v>15161.681327099999</v>
      </c>
      <c r="H366" s="349">
        <v>14.759977078942301</v>
      </c>
      <c r="I366" s="349">
        <v>25.341900734833501</v>
      </c>
      <c r="J366" s="349">
        <v>28.398064744007701</v>
      </c>
      <c r="K366" s="349">
        <v>31.500057442216502</v>
      </c>
    </row>
    <row r="367" spans="1:11" x14ac:dyDescent="0.25">
      <c r="A367" s="349" t="s">
        <v>217</v>
      </c>
      <c r="B367" s="349" t="s">
        <v>218</v>
      </c>
      <c r="C367" s="349" t="s">
        <v>14</v>
      </c>
      <c r="D367" s="349">
        <v>1056.6797525069701</v>
      </c>
      <c r="E367" s="349">
        <v>2287.7357693989702</v>
      </c>
      <c r="F367" s="349">
        <v>3006.80829960239</v>
      </c>
      <c r="G367" s="349">
        <v>4704.1731831203397</v>
      </c>
      <c r="H367" s="349">
        <v>9.5580443837933693</v>
      </c>
      <c r="I367" s="349">
        <v>20.693384131217901</v>
      </c>
      <c r="J367" s="349">
        <v>27.197651050826099</v>
      </c>
      <c r="K367" s="349">
        <v>42.550920434162599</v>
      </c>
    </row>
    <row r="368" spans="1:11" x14ac:dyDescent="0.25">
      <c r="A368" s="349" t="s">
        <v>217</v>
      </c>
      <c r="B368" s="349" t="s">
        <v>218</v>
      </c>
      <c r="C368" s="349" t="s">
        <v>15</v>
      </c>
      <c r="D368" s="349">
        <v>1385.1044818</v>
      </c>
      <c r="E368" s="349">
        <v>2581.9166306000002</v>
      </c>
      <c r="F368" s="349">
        <v>3208.3872993</v>
      </c>
      <c r="G368" s="349">
        <v>4316.2859545000001</v>
      </c>
      <c r="H368" s="349">
        <v>12.053091891078701</v>
      </c>
      <c r="I368" s="349">
        <v>22.467675769328402</v>
      </c>
      <c r="J368" s="349">
        <v>27.919184039010698</v>
      </c>
      <c r="K368" s="349">
        <v>37.560048300582203</v>
      </c>
    </row>
    <row r="369" spans="1:11" x14ac:dyDescent="0.25">
      <c r="A369" s="349" t="s">
        <v>219</v>
      </c>
      <c r="B369" s="349" t="s">
        <v>220</v>
      </c>
      <c r="C369" s="349" t="s">
        <v>14</v>
      </c>
      <c r="D369" s="349">
        <v>4423.1496683227497</v>
      </c>
      <c r="E369" s="349">
        <v>6307.1880232000804</v>
      </c>
      <c r="F369" s="349">
        <v>7437.8434318689297</v>
      </c>
      <c r="G369" s="349">
        <v>11381.3352606321</v>
      </c>
      <c r="H369" s="349">
        <v>14.968602568108899</v>
      </c>
      <c r="I369" s="349">
        <v>21.344471230027001</v>
      </c>
      <c r="J369" s="349">
        <v>25.170778889262099</v>
      </c>
      <c r="K369" s="349">
        <v>38.516147312602001</v>
      </c>
    </row>
    <row r="370" spans="1:11" x14ac:dyDescent="0.25">
      <c r="A370" s="349" t="s">
        <v>219</v>
      </c>
      <c r="B370" s="349" t="s">
        <v>220</v>
      </c>
      <c r="C370" s="349" t="s">
        <v>15</v>
      </c>
      <c r="D370" s="349">
        <v>5915.4208267000004</v>
      </c>
      <c r="E370" s="349">
        <v>8297.3844788999995</v>
      </c>
      <c r="F370" s="349">
        <v>7966.7966708000004</v>
      </c>
      <c r="G370" s="349">
        <v>10836.706169700001</v>
      </c>
      <c r="H370" s="349">
        <v>17.916663488006499</v>
      </c>
      <c r="I370" s="349">
        <v>25.131169851527201</v>
      </c>
      <c r="J370" s="349">
        <v>24.129883436834401</v>
      </c>
      <c r="K370" s="349">
        <v>32.822283223631899</v>
      </c>
    </row>
    <row r="371" spans="1:11" x14ac:dyDescent="0.25">
      <c r="A371" s="349" t="s">
        <v>221</v>
      </c>
      <c r="B371" s="349" t="s">
        <v>222</v>
      </c>
      <c r="C371" s="349" t="s">
        <v>14</v>
      </c>
      <c r="D371" s="349">
        <v>2829.6602752208901</v>
      </c>
      <c r="E371" s="349">
        <v>5099.1022590107004</v>
      </c>
      <c r="F371" s="349">
        <v>5837.3683900781998</v>
      </c>
      <c r="G371" s="349">
        <v>9245.2278296617096</v>
      </c>
      <c r="H371" s="349">
        <v>12.2967978791453</v>
      </c>
      <c r="I371" s="349">
        <v>22.159066370344799</v>
      </c>
      <c r="J371" s="349">
        <v>25.367334682358699</v>
      </c>
      <c r="K371" s="349">
        <v>40.1768010681511</v>
      </c>
    </row>
    <row r="372" spans="1:11" x14ac:dyDescent="0.25">
      <c r="A372" s="349" t="s">
        <v>221</v>
      </c>
      <c r="B372" s="349" t="s">
        <v>222</v>
      </c>
      <c r="C372" s="349" t="s">
        <v>15</v>
      </c>
      <c r="D372" s="349">
        <v>4777.0237141999996</v>
      </c>
      <c r="E372" s="349">
        <v>6007.429572</v>
      </c>
      <c r="F372" s="349">
        <v>6562.6241336000003</v>
      </c>
      <c r="G372" s="349">
        <v>9046.6822448999992</v>
      </c>
      <c r="H372" s="349">
        <v>18.099064986898998</v>
      </c>
      <c r="I372" s="349">
        <v>22.7607951588442</v>
      </c>
      <c r="J372" s="349">
        <v>24.8643020811359</v>
      </c>
      <c r="K372" s="349">
        <v>34.275837773120898</v>
      </c>
    </row>
    <row r="373" spans="1:11" x14ac:dyDescent="0.25">
      <c r="A373" s="349" t="s">
        <v>223</v>
      </c>
      <c r="B373" s="349" t="s">
        <v>224</v>
      </c>
      <c r="C373" s="349" t="s">
        <v>14</v>
      </c>
      <c r="D373" s="349">
        <v>718.608438230866</v>
      </c>
      <c r="E373" s="349">
        <v>948.67896333310603</v>
      </c>
      <c r="F373" s="349">
        <v>1209.62161942845</v>
      </c>
      <c r="G373" s="349">
        <v>2372.0339603997299</v>
      </c>
      <c r="H373" s="349">
        <v>13.6905361856355</v>
      </c>
      <c r="I373" s="349">
        <v>18.0737143972841</v>
      </c>
      <c r="J373" s="349">
        <v>23.045051617375801</v>
      </c>
      <c r="K373" s="349">
        <v>45.190697799704601</v>
      </c>
    </row>
    <row r="374" spans="1:11" x14ac:dyDescent="0.25">
      <c r="A374" s="349" t="s">
        <v>223</v>
      </c>
      <c r="B374" s="349" t="s">
        <v>224</v>
      </c>
      <c r="C374" s="349" t="s">
        <v>15</v>
      </c>
      <c r="D374" s="349">
        <v>1552.9468631</v>
      </c>
      <c r="E374" s="349">
        <v>1350.3467002</v>
      </c>
      <c r="F374" s="349">
        <v>1671.2139497000001</v>
      </c>
      <c r="G374" s="349">
        <v>2187.7271406999998</v>
      </c>
      <c r="H374" s="349">
        <v>22.964995192089301</v>
      </c>
      <c r="I374" s="349">
        <v>19.968941767809699</v>
      </c>
      <c r="J374" s="349">
        <v>24.713930161911598</v>
      </c>
      <c r="K374" s="349">
        <v>32.352132878189501</v>
      </c>
    </row>
    <row r="375" spans="1:11" x14ac:dyDescent="0.25">
      <c r="A375" s="349" t="s">
        <v>225</v>
      </c>
      <c r="B375" s="349" t="s">
        <v>226</v>
      </c>
      <c r="C375" s="349" t="s">
        <v>14</v>
      </c>
      <c r="D375" s="349">
        <v>4808.0700179755504</v>
      </c>
      <c r="E375" s="349">
        <v>8619.0364165236497</v>
      </c>
      <c r="F375" s="349">
        <v>10094.887347460401</v>
      </c>
      <c r="G375" s="349">
        <v>12612.7031063863</v>
      </c>
      <c r="H375" s="349">
        <v>13.305964715387599</v>
      </c>
      <c r="I375" s="349">
        <v>23.852521700004701</v>
      </c>
      <c r="J375" s="349">
        <v>27.936825867539401</v>
      </c>
      <c r="K375" s="349">
        <v>34.904687717068299</v>
      </c>
    </row>
    <row r="376" spans="1:11" x14ac:dyDescent="0.25">
      <c r="A376" s="349" t="s">
        <v>225</v>
      </c>
      <c r="B376" s="349" t="s">
        <v>226</v>
      </c>
      <c r="C376" s="349" t="s">
        <v>15</v>
      </c>
      <c r="D376" s="349">
        <v>5440.2814569000002</v>
      </c>
      <c r="E376" s="349">
        <v>8239.1158176000008</v>
      </c>
      <c r="F376" s="349">
        <v>9847.2944551000001</v>
      </c>
      <c r="G376" s="349">
        <v>15169.3834809</v>
      </c>
      <c r="H376" s="349">
        <v>14.0590006281149</v>
      </c>
      <c r="I376" s="349">
        <v>21.291864285410401</v>
      </c>
      <c r="J376" s="349">
        <v>25.447786116634301</v>
      </c>
      <c r="K376" s="349">
        <v>39.201348969840403</v>
      </c>
    </row>
    <row r="377" spans="1:11" x14ac:dyDescent="0.25">
      <c r="A377" s="349" t="s">
        <v>227</v>
      </c>
      <c r="B377" s="349" t="s">
        <v>228</v>
      </c>
      <c r="C377" s="349" t="s">
        <v>14</v>
      </c>
      <c r="D377" s="349">
        <v>3265.87066827838</v>
      </c>
      <c r="E377" s="349">
        <v>5506.2049562909797</v>
      </c>
      <c r="F377" s="349">
        <v>5813.4686001131904</v>
      </c>
      <c r="G377" s="349">
        <v>8533.5643444884099</v>
      </c>
      <c r="H377" s="349">
        <v>14.1262828473991</v>
      </c>
      <c r="I377" s="349">
        <v>23.8166836745316</v>
      </c>
      <c r="J377" s="349">
        <v>25.145729917395599</v>
      </c>
      <c r="K377" s="349">
        <v>36.911303560673701</v>
      </c>
    </row>
    <row r="378" spans="1:11" x14ac:dyDescent="0.25">
      <c r="A378" s="349" t="s">
        <v>227</v>
      </c>
      <c r="B378" s="349" t="s">
        <v>228</v>
      </c>
      <c r="C378" s="349" t="s">
        <v>15</v>
      </c>
      <c r="D378" s="349">
        <v>5957.3941045000001</v>
      </c>
      <c r="E378" s="349">
        <v>6076.9714996000002</v>
      </c>
      <c r="F378" s="349">
        <v>6020.8290776000003</v>
      </c>
      <c r="G378" s="349">
        <v>8414.5520858</v>
      </c>
      <c r="H378" s="349">
        <v>22.506426513360498</v>
      </c>
      <c r="I378" s="349">
        <v>22.958177699914401</v>
      </c>
      <c r="J378" s="349">
        <v>22.746077363280499</v>
      </c>
      <c r="K378" s="349">
        <v>31.789318423444598</v>
      </c>
    </row>
    <row r="379" spans="1:11" x14ac:dyDescent="0.25">
      <c r="A379" s="349" t="s">
        <v>229</v>
      </c>
      <c r="B379" s="349" t="s">
        <v>230</v>
      </c>
      <c r="C379" s="349" t="s">
        <v>14</v>
      </c>
      <c r="D379" s="349">
        <v>3820.57508235259</v>
      </c>
      <c r="E379" s="349">
        <v>6902.0001639352104</v>
      </c>
      <c r="F379" s="349">
        <v>9286.6480229108492</v>
      </c>
      <c r="G379" s="349">
        <v>15979.6215118125</v>
      </c>
      <c r="H379" s="349">
        <v>10.6159981116383</v>
      </c>
      <c r="I379" s="349">
        <v>19.1781653618871</v>
      </c>
      <c r="J379" s="349">
        <v>25.8042403956538</v>
      </c>
      <c r="K379" s="349">
        <v>44.4015961308207</v>
      </c>
    </row>
    <row r="380" spans="1:11" x14ac:dyDescent="0.25">
      <c r="A380" s="349" t="s">
        <v>229</v>
      </c>
      <c r="B380" s="349" t="s">
        <v>230</v>
      </c>
      <c r="C380" s="349" t="s">
        <v>15</v>
      </c>
      <c r="D380" s="349">
        <v>5507.4260605999998</v>
      </c>
      <c r="E380" s="349">
        <v>9693.0689994000004</v>
      </c>
      <c r="F380" s="349">
        <v>12331.839257600001</v>
      </c>
      <c r="G380" s="349">
        <v>15260.4097938</v>
      </c>
      <c r="H380" s="349">
        <v>12.869999751039099</v>
      </c>
      <c r="I380" s="349">
        <v>22.651197535186299</v>
      </c>
      <c r="J380" s="349">
        <v>28.817593995601701</v>
      </c>
      <c r="K380" s="349">
        <v>35.661208718172901</v>
      </c>
    </row>
    <row r="381" spans="1:11" x14ac:dyDescent="0.25">
      <c r="A381" s="349" t="s">
        <v>231</v>
      </c>
      <c r="B381" s="349" t="s">
        <v>232</v>
      </c>
      <c r="C381" s="349" t="s">
        <v>14</v>
      </c>
      <c r="D381" s="349">
        <v>1547.47439456456</v>
      </c>
      <c r="E381" s="349">
        <v>4174.5450784587601</v>
      </c>
      <c r="F381" s="349">
        <v>6109.5684675460498</v>
      </c>
      <c r="G381" s="349">
        <v>13117.0177679516</v>
      </c>
      <c r="H381" s="349">
        <v>6.2026488078892097</v>
      </c>
      <c r="I381" s="349">
        <v>16.7325786748595</v>
      </c>
      <c r="J381" s="349">
        <v>24.488616874727299</v>
      </c>
      <c r="K381" s="349">
        <v>52.576155642524</v>
      </c>
    </row>
    <row r="382" spans="1:11" x14ac:dyDescent="0.25">
      <c r="A382" s="349" t="s">
        <v>231</v>
      </c>
      <c r="B382" s="349" t="s">
        <v>232</v>
      </c>
      <c r="C382" s="349" t="s">
        <v>15</v>
      </c>
      <c r="D382" s="349">
        <v>4447.1079118999996</v>
      </c>
      <c r="E382" s="349">
        <v>8177.0012009000002</v>
      </c>
      <c r="F382" s="349">
        <v>8122.7452664000002</v>
      </c>
      <c r="G382" s="349">
        <v>11404.0602726</v>
      </c>
      <c r="H382" s="349">
        <v>13.8319794632997</v>
      </c>
      <c r="I382" s="349">
        <v>25.433183750628402</v>
      </c>
      <c r="J382" s="349">
        <v>25.264429812870802</v>
      </c>
      <c r="K382" s="349">
        <v>35.470406973201101</v>
      </c>
    </row>
    <row r="383" spans="1:11" x14ac:dyDescent="0.25">
      <c r="A383" s="349" t="s">
        <v>233</v>
      </c>
      <c r="B383" s="349" t="s">
        <v>234</v>
      </c>
      <c r="C383" s="349" t="s">
        <v>14</v>
      </c>
      <c r="D383" s="349">
        <v>2060.2870118125902</v>
      </c>
      <c r="E383" s="349">
        <v>2557.3747622496799</v>
      </c>
      <c r="F383" s="349">
        <v>3233.7060676240199</v>
      </c>
      <c r="G383" s="349">
        <v>4779.8790776103597</v>
      </c>
      <c r="H383" s="349">
        <v>16.311034254782101</v>
      </c>
      <c r="I383" s="349">
        <v>20.2464157227645</v>
      </c>
      <c r="J383" s="349">
        <v>25.600845967819001</v>
      </c>
      <c r="K383" s="349">
        <v>37.841704054634398</v>
      </c>
    </row>
    <row r="384" spans="1:11" x14ac:dyDescent="0.25">
      <c r="A384" s="349" t="s">
        <v>233</v>
      </c>
      <c r="B384" s="349" t="s">
        <v>234</v>
      </c>
      <c r="C384" s="349" t="s">
        <v>15</v>
      </c>
      <c r="D384" s="349">
        <v>2955.5284505</v>
      </c>
      <c r="E384" s="349">
        <v>4042.8644628000002</v>
      </c>
      <c r="F384" s="349">
        <v>3903.8269381</v>
      </c>
      <c r="G384" s="349">
        <v>4048.1482541999999</v>
      </c>
      <c r="H384" s="349">
        <v>19.768934314018299</v>
      </c>
      <c r="I384" s="349">
        <v>27.041905819600899</v>
      </c>
      <c r="J384" s="349">
        <v>26.111911830704202</v>
      </c>
      <c r="K384" s="349">
        <v>27.0772480356766</v>
      </c>
    </row>
    <row r="385" spans="1:11" x14ac:dyDescent="0.25">
      <c r="A385" s="349" t="s">
        <v>235</v>
      </c>
      <c r="B385" s="349" t="s">
        <v>236</v>
      </c>
      <c r="C385" s="349" t="s">
        <v>14</v>
      </c>
      <c r="D385" s="349">
        <v>4834.5166076148998</v>
      </c>
      <c r="E385" s="349">
        <v>6752.3625490554105</v>
      </c>
      <c r="F385" s="349">
        <v>7939.0334649568704</v>
      </c>
      <c r="G385" s="349">
        <v>7353.64276959366</v>
      </c>
      <c r="H385" s="349">
        <v>17.985850350761002</v>
      </c>
      <c r="I385" s="349">
        <v>25.1208118987742</v>
      </c>
      <c r="J385" s="349">
        <v>29.535583269170601</v>
      </c>
      <c r="K385" s="349">
        <v>27.357754481294101</v>
      </c>
    </row>
    <row r="386" spans="1:11" x14ac:dyDescent="0.25">
      <c r="A386" s="349" t="s">
        <v>235</v>
      </c>
      <c r="B386" s="349" t="s">
        <v>236</v>
      </c>
      <c r="C386" s="349" t="s">
        <v>15</v>
      </c>
      <c r="D386" s="349">
        <v>3346.777329</v>
      </c>
      <c r="E386" s="349">
        <v>6306.9980487000003</v>
      </c>
      <c r="F386" s="349">
        <v>7347.0780210000003</v>
      </c>
      <c r="G386" s="349">
        <v>10113.513132300001</v>
      </c>
      <c r="H386" s="349">
        <v>12.3431883432483</v>
      </c>
      <c r="I386" s="349">
        <v>23.260724315610201</v>
      </c>
      <c r="J386" s="349">
        <v>27.096624265959001</v>
      </c>
      <c r="K386" s="349">
        <v>37.299463075182601</v>
      </c>
    </row>
    <row r="387" spans="1:11" x14ac:dyDescent="0.25">
      <c r="A387" s="349" t="s">
        <v>237</v>
      </c>
      <c r="B387" s="349" t="s">
        <v>238</v>
      </c>
      <c r="C387" s="349" t="s">
        <v>14</v>
      </c>
      <c r="D387" s="349">
        <v>2991.9216117504502</v>
      </c>
      <c r="E387" s="349">
        <v>4729.5386505152701</v>
      </c>
      <c r="F387" s="349">
        <v>5296.1157648729604</v>
      </c>
      <c r="G387" s="349">
        <v>8390.3308206008296</v>
      </c>
      <c r="H387" s="349">
        <v>13.9757783562402</v>
      </c>
      <c r="I387" s="349">
        <v>22.092485193220401</v>
      </c>
      <c r="J387" s="349">
        <v>24.739063947450699</v>
      </c>
      <c r="K387" s="349">
        <v>39.192672503088602</v>
      </c>
    </row>
    <row r="388" spans="1:11" x14ac:dyDescent="0.25">
      <c r="A388" s="349" t="s">
        <v>237</v>
      </c>
      <c r="B388" s="349" t="s">
        <v>238</v>
      </c>
      <c r="C388" s="349" t="s">
        <v>15</v>
      </c>
      <c r="D388" s="349">
        <v>3352.7552753</v>
      </c>
      <c r="E388" s="349">
        <v>5108.8155495000001</v>
      </c>
      <c r="F388" s="349">
        <v>5582.1175931999996</v>
      </c>
      <c r="G388" s="349">
        <v>8353.0137876999997</v>
      </c>
      <c r="H388" s="349">
        <v>14.9698613863193</v>
      </c>
      <c r="I388" s="349">
        <v>22.810570514259901</v>
      </c>
      <c r="J388" s="349">
        <v>24.923837187866599</v>
      </c>
      <c r="K388" s="349">
        <v>37.295730911554202</v>
      </c>
    </row>
    <row r="389" spans="1:11" x14ac:dyDescent="0.25">
      <c r="A389" s="349" t="s">
        <v>239</v>
      </c>
      <c r="B389" s="349" t="s">
        <v>240</v>
      </c>
      <c r="C389" s="349" t="s">
        <v>14</v>
      </c>
      <c r="D389" s="349">
        <v>6029.0371149288903</v>
      </c>
      <c r="E389" s="349">
        <v>9420.1591702139503</v>
      </c>
      <c r="F389" s="349">
        <v>11561.700988488001</v>
      </c>
      <c r="G389" s="349">
        <v>19272.129894262798</v>
      </c>
      <c r="H389" s="349">
        <v>13.026453721486901</v>
      </c>
      <c r="I389" s="349">
        <v>20.353377353736899</v>
      </c>
      <c r="J389" s="349">
        <v>24.980433856556999</v>
      </c>
      <c r="K389" s="349">
        <v>41.639735068219203</v>
      </c>
    </row>
    <row r="390" spans="1:11" x14ac:dyDescent="0.25">
      <c r="A390" s="349" t="s">
        <v>239</v>
      </c>
      <c r="B390" s="349" t="s">
        <v>240</v>
      </c>
      <c r="C390" s="349" t="s">
        <v>15</v>
      </c>
      <c r="D390" s="349">
        <v>10686.9306629</v>
      </c>
      <c r="E390" s="349">
        <v>11792.7567932</v>
      </c>
      <c r="F390" s="349">
        <v>13079.7448816</v>
      </c>
      <c r="G390" s="349">
        <v>18684.712175199998</v>
      </c>
      <c r="H390" s="349">
        <v>19.701537850520399</v>
      </c>
      <c r="I390" s="349">
        <v>21.740147068584601</v>
      </c>
      <c r="J390" s="349">
        <v>24.112731427609599</v>
      </c>
      <c r="K390" s="349">
        <v>34.445583653285397</v>
      </c>
    </row>
    <row r="391" spans="1:11" x14ac:dyDescent="0.25">
      <c r="A391" s="349" t="s">
        <v>241</v>
      </c>
      <c r="B391" s="349" t="s">
        <v>242</v>
      </c>
      <c r="C391" s="349" t="s">
        <v>14</v>
      </c>
      <c r="D391" s="349">
        <v>4842.5051428943998</v>
      </c>
      <c r="E391" s="349">
        <v>9047.9865099366507</v>
      </c>
      <c r="F391" s="349">
        <v>13360.7637865538</v>
      </c>
      <c r="G391" s="349">
        <v>19135.146232229199</v>
      </c>
      <c r="H391" s="349">
        <v>10.439492972910999</v>
      </c>
      <c r="I391" s="349">
        <v>19.505687408112799</v>
      </c>
      <c r="J391" s="349">
        <v>28.8031908168679</v>
      </c>
      <c r="K391" s="349">
        <v>41.2516288021083</v>
      </c>
    </row>
    <row r="392" spans="1:11" x14ac:dyDescent="0.25">
      <c r="A392" s="349" t="s">
        <v>241</v>
      </c>
      <c r="B392" s="349" t="s">
        <v>242</v>
      </c>
      <c r="C392" s="349" t="s">
        <v>15</v>
      </c>
      <c r="D392" s="349">
        <v>7849.2572318000002</v>
      </c>
      <c r="E392" s="349">
        <v>11505.892594700001</v>
      </c>
      <c r="F392" s="349">
        <v>14123.181430099999</v>
      </c>
      <c r="G392" s="349">
        <v>19533.5205522</v>
      </c>
      <c r="H392" s="349">
        <v>14.8066082658464</v>
      </c>
      <c r="I392" s="349">
        <v>21.7043777987586</v>
      </c>
      <c r="J392" s="349">
        <v>26.641554573567198</v>
      </c>
      <c r="K392" s="349">
        <v>36.847459361827902</v>
      </c>
    </row>
    <row r="393" spans="1:11" x14ac:dyDescent="0.25">
      <c r="A393" s="349" t="s">
        <v>243</v>
      </c>
      <c r="B393" s="349" t="s">
        <v>244</v>
      </c>
      <c r="C393" s="349" t="s">
        <v>14</v>
      </c>
      <c r="D393" s="349">
        <v>3201.0675920538301</v>
      </c>
      <c r="E393" s="349">
        <v>4597.0635747652505</v>
      </c>
      <c r="F393" s="349">
        <v>6917.7514494589996</v>
      </c>
      <c r="G393" s="349">
        <v>12260.637783025601</v>
      </c>
      <c r="H393" s="349">
        <v>11.8661248547699</v>
      </c>
      <c r="I393" s="349">
        <v>17.040980477541201</v>
      </c>
      <c r="J393" s="349">
        <v>25.643601721286299</v>
      </c>
      <c r="K393" s="349">
        <v>45.4492929464027</v>
      </c>
    </row>
    <row r="394" spans="1:11" x14ac:dyDescent="0.25">
      <c r="A394" s="349" t="s">
        <v>243</v>
      </c>
      <c r="B394" s="349" t="s">
        <v>244</v>
      </c>
      <c r="C394" s="349" t="s">
        <v>15</v>
      </c>
      <c r="D394" s="349">
        <v>3835.0703189999999</v>
      </c>
      <c r="E394" s="349">
        <v>6057.8976939000004</v>
      </c>
      <c r="F394" s="349">
        <v>7592.4928311000003</v>
      </c>
      <c r="G394" s="349">
        <v>12558.510008900001</v>
      </c>
      <c r="H394" s="349">
        <v>12.764858339721799</v>
      </c>
      <c r="I394" s="349">
        <v>20.163438859531599</v>
      </c>
      <c r="J394" s="349">
        <v>25.271269461264101</v>
      </c>
      <c r="K394" s="349">
        <v>41.800433339482403</v>
      </c>
    </row>
    <row r="395" spans="1:11" x14ac:dyDescent="0.25">
      <c r="A395" s="349" t="s">
        <v>245</v>
      </c>
      <c r="B395" s="349" t="s">
        <v>246</v>
      </c>
      <c r="C395" s="349" t="s">
        <v>14</v>
      </c>
      <c r="D395" s="349">
        <v>8018.7300226828302</v>
      </c>
      <c r="E395" s="349">
        <v>14953.744081084</v>
      </c>
      <c r="F395" s="349">
        <v>20885.419013621598</v>
      </c>
      <c r="G395" s="349">
        <v>35788.855945573501</v>
      </c>
      <c r="H395" s="349">
        <v>10.06786857847</v>
      </c>
      <c r="I395" s="349">
        <v>18.7750840517832</v>
      </c>
      <c r="J395" s="349">
        <v>26.222563079268198</v>
      </c>
      <c r="K395" s="349">
        <v>44.934484290478601</v>
      </c>
    </row>
    <row r="396" spans="1:11" x14ac:dyDescent="0.25">
      <c r="A396" s="349" t="s">
        <v>245</v>
      </c>
      <c r="B396" s="349" t="s">
        <v>246</v>
      </c>
      <c r="C396" s="349" t="s">
        <v>15</v>
      </c>
      <c r="D396" s="349">
        <v>10470.1068173</v>
      </c>
      <c r="E396" s="349">
        <v>17826.640910900001</v>
      </c>
      <c r="F396" s="349">
        <v>25942.840938000001</v>
      </c>
      <c r="G396" s="349">
        <v>37418.280900700003</v>
      </c>
      <c r="H396" s="349">
        <v>11.4230309593417</v>
      </c>
      <c r="I396" s="349">
        <v>19.449111129392499</v>
      </c>
      <c r="J396" s="349">
        <v>28.303997311507</v>
      </c>
      <c r="K396" s="349">
        <v>40.823860599758802</v>
      </c>
    </row>
    <row r="397" spans="1:11" x14ac:dyDescent="0.25">
      <c r="A397" s="349" t="s">
        <v>247</v>
      </c>
      <c r="B397" s="349" t="s">
        <v>248</v>
      </c>
      <c r="C397" s="349" t="s">
        <v>14</v>
      </c>
      <c r="D397" s="349">
        <v>4759.6952134918401</v>
      </c>
      <c r="E397" s="349">
        <v>8443.8580158648401</v>
      </c>
      <c r="F397" s="349">
        <v>7213.3314009867199</v>
      </c>
      <c r="G397" s="349">
        <v>8604.3690764935309</v>
      </c>
      <c r="H397" s="349">
        <v>16.400722248503499</v>
      </c>
      <c r="I397" s="349">
        <v>29.095428134021699</v>
      </c>
      <c r="J397" s="349">
        <v>24.855340413110302</v>
      </c>
      <c r="K397" s="349">
        <v>29.648509204364501</v>
      </c>
    </row>
    <row r="398" spans="1:11" x14ac:dyDescent="0.25">
      <c r="A398" s="349" t="s">
        <v>247</v>
      </c>
      <c r="B398" s="349" t="s">
        <v>248</v>
      </c>
      <c r="C398" s="349" t="s">
        <v>15</v>
      </c>
      <c r="D398" s="349">
        <v>6389.9667331000001</v>
      </c>
      <c r="E398" s="349">
        <v>9364.3966220999991</v>
      </c>
      <c r="F398" s="349">
        <v>8164.2447549999997</v>
      </c>
      <c r="G398" s="349">
        <v>7757.3596170000001</v>
      </c>
      <c r="H398" s="349">
        <v>20.172917172197302</v>
      </c>
      <c r="I398" s="349">
        <v>29.5630956021553</v>
      </c>
      <c r="J398" s="349">
        <v>25.774255187125402</v>
      </c>
      <c r="K398" s="349">
        <v>24.489732038522</v>
      </c>
    </row>
    <row r="399" spans="1:11" x14ac:dyDescent="0.25">
      <c r="A399" s="349" t="s">
        <v>249</v>
      </c>
      <c r="B399" s="349" t="s">
        <v>250</v>
      </c>
      <c r="C399" s="349" t="s">
        <v>14</v>
      </c>
      <c r="D399" s="349">
        <v>5338.7005053980101</v>
      </c>
      <c r="E399" s="349">
        <v>11346.937517505899</v>
      </c>
      <c r="F399" s="349">
        <v>13237.154580865399</v>
      </c>
      <c r="G399" s="349">
        <v>20233.622144081</v>
      </c>
      <c r="H399" s="349">
        <v>10.6441031166942</v>
      </c>
      <c r="I399" s="349">
        <v>22.623103295061998</v>
      </c>
      <c r="J399" s="349">
        <v>26.391747989588399</v>
      </c>
      <c r="K399" s="349">
        <v>40.341045598655398</v>
      </c>
    </row>
    <row r="400" spans="1:11" x14ac:dyDescent="0.25">
      <c r="A400" s="349" t="s">
        <v>249</v>
      </c>
      <c r="B400" s="349" t="s">
        <v>250</v>
      </c>
      <c r="C400" s="349" t="s">
        <v>15</v>
      </c>
      <c r="D400" s="349">
        <v>10658.9288701</v>
      </c>
      <c r="E400" s="349">
        <v>15519.7235991</v>
      </c>
      <c r="F400" s="349">
        <v>15431.6121109</v>
      </c>
      <c r="G400" s="349">
        <v>17612.367241700002</v>
      </c>
      <c r="H400" s="349">
        <v>17.9980668575698</v>
      </c>
      <c r="I400" s="349">
        <v>26.205731021543599</v>
      </c>
      <c r="J400" s="349">
        <v>26.0569509260134</v>
      </c>
      <c r="K400" s="349">
        <v>29.739251194873201</v>
      </c>
    </row>
    <row r="401" spans="1:11" x14ac:dyDescent="0.25">
      <c r="A401" s="349" t="s">
        <v>251</v>
      </c>
      <c r="B401" s="349" t="s">
        <v>252</v>
      </c>
      <c r="C401" s="349" t="s">
        <v>14</v>
      </c>
      <c r="D401" s="349">
        <v>3434.1851974578899</v>
      </c>
      <c r="E401" s="349">
        <v>7752.05635554336</v>
      </c>
      <c r="F401" s="349">
        <v>12133.1098047703</v>
      </c>
      <c r="G401" s="349">
        <v>17308.848250081501</v>
      </c>
      <c r="H401" s="349">
        <v>8.4527132154635094</v>
      </c>
      <c r="I401" s="349">
        <v>19.080482104466601</v>
      </c>
      <c r="J401" s="349">
        <v>29.863764385033299</v>
      </c>
      <c r="K401" s="349">
        <v>42.6030402950366</v>
      </c>
    </row>
    <row r="402" spans="1:11" x14ac:dyDescent="0.25">
      <c r="A402" s="349" t="s">
        <v>251</v>
      </c>
      <c r="B402" s="349" t="s">
        <v>252</v>
      </c>
      <c r="C402" s="349" t="s">
        <v>15</v>
      </c>
      <c r="D402" s="349">
        <v>7715.8604628000003</v>
      </c>
      <c r="E402" s="349">
        <v>12383.837511199999</v>
      </c>
      <c r="F402" s="349">
        <v>12684.8662188</v>
      </c>
      <c r="G402" s="349">
        <v>15435.6882797</v>
      </c>
      <c r="H402" s="349">
        <v>16.001285906166402</v>
      </c>
      <c r="I402" s="349">
        <v>25.6818180665116</v>
      </c>
      <c r="J402" s="349">
        <v>26.306096646910301</v>
      </c>
      <c r="K402" s="349">
        <v>32.010799380411697</v>
      </c>
    </row>
    <row r="403" spans="1:11" x14ac:dyDescent="0.25">
      <c r="A403" s="349" t="s">
        <v>253</v>
      </c>
      <c r="B403" s="349" t="s">
        <v>254</v>
      </c>
      <c r="C403" s="349" t="s">
        <v>14</v>
      </c>
      <c r="D403" s="349">
        <v>6580.9464193512704</v>
      </c>
      <c r="E403" s="349">
        <v>9973.5241703142892</v>
      </c>
      <c r="F403" s="349">
        <v>11122.6238269101</v>
      </c>
      <c r="G403" s="349">
        <v>14818.4299911983</v>
      </c>
      <c r="H403" s="349">
        <v>15.4862106329188</v>
      </c>
      <c r="I403" s="349">
        <v>23.4695872313786</v>
      </c>
      <c r="J403" s="349">
        <v>26.173635887348599</v>
      </c>
      <c r="K403" s="349">
        <v>34.870566248354002</v>
      </c>
    </row>
    <row r="404" spans="1:11" x14ac:dyDescent="0.25">
      <c r="A404" s="349" t="s">
        <v>253</v>
      </c>
      <c r="B404" s="349" t="s">
        <v>254</v>
      </c>
      <c r="C404" s="349" t="s">
        <v>15</v>
      </c>
      <c r="D404" s="349">
        <v>11036.9173372</v>
      </c>
      <c r="E404" s="349">
        <v>12395.692824600001</v>
      </c>
      <c r="F404" s="349">
        <v>12465.413651000001</v>
      </c>
      <c r="G404" s="349">
        <v>13764.584375300001</v>
      </c>
      <c r="H404" s="349">
        <v>22.223797218617801</v>
      </c>
      <c r="I404" s="349">
        <v>24.9598103620547</v>
      </c>
      <c r="J404" s="349">
        <v>25.100199336665</v>
      </c>
      <c r="K404" s="349">
        <v>27.716193082662599</v>
      </c>
    </row>
    <row r="405" spans="1:11" x14ac:dyDescent="0.25">
      <c r="A405" s="349" t="s">
        <v>255</v>
      </c>
      <c r="B405" s="349" t="s">
        <v>256</v>
      </c>
      <c r="C405" s="349" t="s">
        <v>14</v>
      </c>
      <c r="D405" s="349">
        <v>1049.0581747158101</v>
      </c>
      <c r="E405" s="349">
        <v>2001.88077577017</v>
      </c>
      <c r="F405" s="349">
        <v>2915.6151327985999</v>
      </c>
      <c r="G405" s="349">
        <v>3932.75344487539</v>
      </c>
      <c r="H405" s="349">
        <v>10.597288464184199</v>
      </c>
      <c r="I405" s="349">
        <v>20.222432428485899</v>
      </c>
      <c r="J405" s="349">
        <v>29.452718026030801</v>
      </c>
      <c r="K405" s="349">
        <v>39.727561081299001</v>
      </c>
    </row>
    <row r="406" spans="1:11" x14ac:dyDescent="0.25">
      <c r="A406" s="349" t="s">
        <v>255</v>
      </c>
      <c r="B406" s="349" t="s">
        <v>256</v>
      </c>
      <c r="C406" s="349" t="s">
        <v>15</v>
      </c>
      <c r="D406" s="349">
        <v>1811.5204143999999</v>
      </c>
      <c r="E406" s="349">
        <v>2639.7031090999999</v>
      </c>
      <c r="F406" s="349">
        <v>3248.3584228</v>
      </c>
      <c r="G406" s="349">
        <v>3857.4020083</v>
      </c>
      <c r="H406" s="349">
        <v>15.6746814005826</v>
      </c>
      <c r="I406" s="349">
        <v>22.840761218235698</v>
      </c>
      <c r="J406" s="349">
        <v>28.107319656761</v>
      </c>
      <c r="K406" s="349">
        <v>33.377237724420702</v>
      </c>
    </row>
    <row r="407" spans="1:11" x14ac:dyDescent="0.25">
      <c r="A407" s="349" t="s">
        <v>257</v>
      </c>
      <c r="B407" s="349" t="s">
        <v>258</v>
      </c>
      <c r="C407" s="349" t="s">
        <v>14</v>
      </c>
      <c r="D407" s="349">
        <v>1316.3005468282499</v>
      </c>
      <c r="E407" s="349">
        <v>4023.5146564934898</v>
      </c>
      <c r="F407" s="349">
        <v>5076.15768532941</v>
      </c>
      <c r="G407" s="349">
        <v>6921.8081139250498</v>
      </c>
      <c r="H407" s="349">
        <v>7.5920935131933103</v>
      </c>
      <c r="I407" s="349">
        <v>23.2066298212882</v>
      </c>
      <c r="J407" s="349">
        <v>29.278012477924101</v>
      </c>
      <c r="K407" s="349">
        <v>39.923264187594398</v>
      </c>
    </row>
    <row r="408" spans="1:11" x14ac:dyDescent="0.25">
      <c r="A408" s="349" t="s">
        <v>257</v>
      </c>
      <c r="B408" s="349" t="s">
        <v>258</v>
      </c>
      <c r="C408" s="349" t="s">
        <v>15</v>
      </c>
      <c r="D408" s="349">
        <v>3603.9116545000002</v>
      </c>
      <c r="E408" s="349">
        <v>5850.4403135000002</v>
      </c>
      <c r="F408" s="349">
        <v>6163.4826369000002</v>
      </c>
      <c r="G408" s="349">
        <v>6671.9001005999999</v>
      </c>
      <c r="H408" s="349">
        <v>16.168481599786499</v>
      </c>
      <c r="I408" s="349">
        <v>26.247240672884299</v>
      </c>
      <c r="J408" s="349">
        <v>27.651664402175001</v>
      </c>
      <c r="K408" s="349">
        <v>29.932613325154101</v>
      </c>
    </row>
    <row r="409" spans="1:11" x14ac:dyDescent="0.25">
      <c r="A409" s="349" t="s">
        <v>259</v>
      </c>
      <c r="B409" s="349" t="s">
        <v>260</v>
      </c>
      <c r="C409" s="349" t="s">
        <v>14</v>
      </c>
      <c r="D409" s="349">
        <v>1032.5045570053701</v>
      </c>
      <c r="E409" s="349">
        <v>2167.3820275828698</v>
      </c>
      <c r="F409" s="349">
        <v>2450.9892853966098</v>
      </c>
      <c r="G409" s="349">
        <v>3086.1263121892798</v>
      </c>
      <c r="H409" s="349">
        <v>11.8176067199795</v>
      </c>
      <c r="I409" s="349">
        <v>24.8069301390919</v>
      </c>
      <c r="J409" s="349">
        <v>28.052977832571699</v>
      </c>
      <c r="K409" s="349">
        <v>35.322485308356903</v>
      </c>
    </row>
    <row r="410" spans="1:11" x14ac:dyDescent="0.25">
      <c r="A410" s="349" t="s">
        <v>259</v>
      </c>
      <c r="B410" s="349" t="s">
        <v>260</v>
      </c>
      <c r="C410" s="349" t="s">
        <v>15</v>
      </c>
      <c r="D410" s="349">
        <v>1312.2119078000001</v>
      </c>
      <c r="E410" s="349">
        <v>2310.4496233</v>
      </c>
      <c r="F410" s="349">
        <v>3340.5856063000001</v>
      </c>
      <c r="G410" s="349">
        <v>3124.646076</v>
      </c>
      <c r="H410" s="349">
        <v>13.0077894367176</v>
      </c>
      <c r="I410" s="349">
        <v>22.903192712537599</v>
      </c>
      <c r="J410" s="349">
        <v>33.114799449528398</v>
      </c>
      <c r="K410" s="349">
        <v>30.974218401216401</v>
      </c>
    </row>
    <row r="411" spans="1:11" x14ac:dyDescent="0.25">
      <c r="A411" s="349" t="s">
        <v>261</v>
      </c>
      <c r="B411" s="349" t="s">
        <v>262</v>
      </c>
      <c r="C411" s="349" t="s">
        <v>14</v>
      </c>
      <c r="D411" s="349">
        <v>3225.0280955542198</v>
      </c>
      <c r="E411" s="349">
        <v>7941.0097720130198</v>
      </c>
      <c r="F411" s="349">
        <v>11239.254588727301</v>
      </c>
      <c r="G411" s="349">
        <v>14194.575545961799</v>
      </c>
      <c r="H411" s="349">
        <v>8.8115839525853108</v>
      </c>
      <c r="I411" s="349">
        <v>21.696826260475799</v>
      </c>
      <c r="J411" s="349">
        <v>30.708456620757101</v>
      </c>
      <c r="K411" s="349">
        <v>38.783133166181798</v>
      </c>
    </row>
    <row r="412" spans="1:11" x14ac:dyDescent="0.25">
      <c r="A412" s="349" t="s">
        <v>261</v>
      </c>
      <c r="B412" s="349" t="s">
        <v>262</v>
      </c>
      <c r="C412" s="349" t="s">
        <v>15</v>
      </c>
      <c r="D412" s="349">
        <v>5034.9415228999997</v>
      </c>
      <c r="E412" s="349">
        <v>9492.8312889000008</v>
      </c>
      <c r="F412" s="349">
        <v>11951.019897599999</v>
      </c>
      <c r="G412" s="349">
        <v>16189.6142886</v>
      </c>
      <c r="H412" s="349">
        <v>11.8001628772689</v>
      </c>
      <c r="I412" s="349">
        <v>22.247915862771599</v>
      </c>
      <c r="J412" s="349">
        <v>28.0090604229968</v>
      </c>
      <c r="K412" s="349">
        <v>37.942860836962701</v>
      </c>
    </row>
    <row r="413" spans="1:11" x14ac:dyDescent="0.25">
      <c r="A413" s="349" t="s">
        <v>263</v>
      </c>
      <c r="B413" s="349" t="s">
        <v>264</v>
      </c>
      <c r="C413" s="349" t="s">
        <v>14</v>
      </c>
      <c r="D413" s="349">
        <v>1465.7331448790601</v>
      </c>
      <c r="E413" s="349">
        <v>3369.2270518843102</v>
      </c>
      <c r="F413" s="349">
        <v>4892.8765290790698</v>
      </c>
      <c r="G413" s="349">
        <v>7252.8131287496299</v>
      </c>
      <c r="H413" s="349">
        <v>8.6317847516459008</v>
      </c>
      <c r="I413" s="349">
        <v>19.8415671999336</v>
      </c>
      <c r="J413" s="349">
        <v>28.814424483029399</v>
      </c>
      <c r="K413" s="349">
        <v>42.712223565391099</v>
      </c>
    </row>
    <row r="414" spans="1:11" x14ac:dyDescent="0.25">
      <c r="A414" s="349" t="s">
        <v>263</v>
      </c>
      <c r="B414" s="349" t="s">
        <v>264</v>
      </c>
      <c r="C414" s="349" t="s">
        <v>15</v>
      </c>
      <c r="D414" s="349">
        <v>2954.7359462999998</v>
      </c>
      <c r="E414" s="349">
        <v>4965.5365714999998</v>
      </c>
      <c r="F414" s="349">
        <v>5089.7131994000001</v>
      </c>
      <c r="G414" s="349">
        <v>6186.1017298999996</v>
      </c>
      <c r="H414" s="349">
        <v>15.3923863622864</v>
      </c>
      <c r="I414" s="349">
        <v>25.867440879209799</v>
      </c>
      <c r="J414" s="349">
        <v>26.514325970988001</v>
      </c>
      <c r="K414" s="349">
        <v>32.225846787515799</v>
      </c>
    </row>
    <row r="415" spans="1:11" x14ac:dyDescent="0.25">
      <c r="A415" s="349" t="s">
        <v>265</v>
      </c>
      <c r="B415" s="349" t="s">
        <v>266</v>
      </c>
      <c r="C415" s="349" t="s">
        <v>14</v>
      </c>
      <c r="D415" s="349">
        <v>3924.2226897437299</v>
      </c>
      <c r="E415" s="349">
        <v>6797.7363758300899</v>
      </c>
      <c r="F415" s="349">
        <v>7982.0511562940701</v>
      </c>
      <c r="G415" s="349">
        <v>11233.750976166801</v>
      </c>
      <c r="H415" s="349">
        <v>13.1079363743517</v>
      </c>
      <c r="I415" s="349">
        <v>22.706228200779201</v>
      </c>
      <c r="J415" s="349">
        <v>26.662151199262301</v>
      </c>
      <c r="K415" s="349">
        <v>37.5236842256068</v>
      </c>
    </row>
    <row r="416" spans="1:11" x14ac:dyDescent="0.25">
      <c r="A416" s="349" t="s">
        <v>265</v>
      </c>
      <c r="B416" s="349" t="s">
        <v>266</v>
      </c>
      <c r="C416" s="349" t="s">
        <v>15</v>
      </c>
      <c r="D416" s="349">
        <v>7075.4162875000002</v>
      </c>
      <c r="E416" s="349">
        <v>10738.662169699999</v>
      </c>
      <c r="F416" s="349">
        <v>11207.840455699999</v>
      </c>
      <c r="G416" s="349">
        <v>7809.3958620000003</v>
      </c>
      <c r="H416" s="349">
        <v>19.210327762509799</v>
      </c>
      <c r="I416" s="349">
        <v>29.156336762157199</v>
      </c>
      <c r="J416" s="349">
        <v>30.430193774505099</v>
      </c>
      <c r="K416" s="349">
        <v>21.203141700827899</v>
      </c>
    </row>
    <row r="417" spans="1:11" x14ac:dyDescent="0.25">
      <c r="A417" s="349" t="s">
        <v>267</v>
      </c>
      <c r="B417" s="349" t="s">
        <v>268</v>
      </c>
      <c r="C417" s="349" t="s">
        <v>14</v>
      </c>
      <c r="D417" s="349">
        <v>5783.88558491604</v>
      </c>
      <c r="E417" s="349">
        <v>14493.8430996065</v>
      </c>
      <c r="F417" s="349">
        <v>16192.170287479999</v>
      </c>
      <c r="G417" s="349">
        <v>20093.708626276501</v>
      </c>
      <c r="H417" s="349">
        <v>10.2254538394966</v>
      </c>
      <c r="I417" s="349">
        <v>25.623972223524699</v>
      </c>
      <c r="J417" s="349">
        <v>28.626480832832598</v>
      </c>
      <c r="K417" s="349">
        <v>35.524093104146097</v>
      </c>
    </row>
    <row r="418" spans="1:11" x14ac:dyDescent="0.25">
      <c r="A418" s="349" t="s">
        <v>267</v>
      </c>
      <c r="B418" s="349" t="s">
        <v>268</v>
      </c>
      <c r="C418" s="349" t="s">
        <v>15</v>
      </c>
      <c r="D418" s="349">
        <v>19141.647637999999</v>
      </c>
      <c r="E418" s="349">
        <v>20310.4761411</v>
      </c>
      <c r="F418" s="349">
        <v>18570.7319063</v>
      </c>
      <c r="G418" s="349">
        <v>15389.3836701</v>
      </c>
      <c r="H418" s="349">
        <v>26.074191178539401</v>
      </c>
      <c r="I418" s="349">
        <v>27.6663350953595</v>
      </c>
      <c r="J418" s="349">
        <v>25.296506508091799</v>
      </c>
      <c r="K418" s="349">
        <v>20.9629672180093</v>
      </c>
    </row>
    <row r="419" spans="1:11" x14ac:dyDescent="0.25">
      <c r="A419" s="349" t="s">
        <v>269</v>
      </c>
      <c r="B419" s="349" t="s">
        <v>270</v>
      </c>
      <c r="C419" s="349" t="s">
        <v>14</v>
      </c>
      <c r="D419" s="349">
        <v>22063.678605941601</v>
      </c>
      <c r="E419" s="349">
        <v>17394.176403698399</v>
      </c>
      <c r="F419" s="349">
        <v>8853.8593897949395</v>
      </c>
      <c r="G419" s="349">
        <v>10892.9567188529</v>
      </c>
      <c r="H419" s="349">
        <v>37.266786875413104</v>
      </c>
      <c r="I419" s="349">
        <v>29.3797365565053</v>
      </c>
      <c r="J419" s="349">
        <v>14.9546635806918</v>
      </c>
      <c r="K419" s="349">
        <v>18.3988129873897</v>
      </c>
    </row>
    <row r="420" spans="1:11" x14ac:dyDescent="0.25">
      <c r="A420" s="349" t="s">
        <v>269</v>
      </c>
      <c r="B420" s="349" t="s">
        <v>270</v>
      </c>
      <c r="C420" s="349" t="s">
        <v>15</v>
      </c>
      <c r="D420" s="349">
        <v>17979.586306900001</v>
      </c>
      <c r="E420" s="349">
        <v>20286.9668418</v>
      </c>
      <c r="F420" s="349">
        <v>13466.384790599999</v>
      </c>
      <c r="G420" s="349">
        <v>9899.3899629999996</v>
      </c>
      <c r="H420" s="349">
        <v>29.1723303643526</v>
      </c>
      <c r="I420" s="349">
        <v>32.916113235182401</v>
      </c>
      <c r="J420" s="349">
        <v>21.8495475490509</v>
      </c>
      <c r="K420" s="349">
        <v>16.062008851414099</v>
      </c>
    </row>
    <row r="421" spans="1:11" x14ac:dyDescent="0.25">
      <c r="A421" s="349" t="s">
        <v>271</v>
      </c>
      <c r="B421" s="349" t="s">
        <v>272</v>
      </c>
      <c r="C421" s="349" t="s">
        <v>14</v>
      </c>
      <c r="D421" s="349">
        <v>8773.1951555236792</v>
      </c>
      <c r="E421" s="349">
        <v>14382.3127311791</v>
      </c>
      <c r="F421" s="349">
        <v>13882.3867796506</v>
      </c>
      <c r="G421" s="349">
        <v>15734.465308029799</v>
      </c>
      <c r="H421" s="349">
        <v>16.624602651430401</v>
      </c>
      <c r="I421" s="349">
        <v>27.2534954627017</v>
      </c>
      <c r="J421" s="349">
        <v>26.306170098114599</v>
      </c>
      <c r="K421" s="349">
        <v>29.8157317877533</v>
      </c>
    </row>
    <row r="422" spans="1:11" x14ac:dyDescent="0.25">
      <c r="A422" s="349" t="s">
        <v>271</v>
      </c>
      <c r="B422" s="349" t="s">
        <v>272</v>
      </c>
      <c r="C422" s="349" t="s">
        <v>15</v>
      </c>
      <c r="D422" s="349">
        <v>9246.8807565999996</v>
      </c>
      <c r="E422" s="349">
        <v>16642.3598236</v>
      </c>
      <c r="F422" s="349">
        <v>15845.5770383</v>
      </c>
      <c r="G422" s="349">
        <v>17408.109450399999</v>
      </c>
      <c r="H422" s="349">
        <v>15.634804049903799</v>
      </c>
      <c r="I422" s="349">
        <v>28.139222470697302</v>
      </c>
      <c r="J422" s="349">
        <v>26.7920067937123</v>
      </c>
      <c r="K422" s="349">
        <v>29.433966685686698</v>
      </c>
    </row>
    <row r="423" spans="1:11" x14ac:dyDescent="0.25">
      <c r="A423" s="349" t="s">
        <v>273</v>
      </c>
      <c r="B423" s="349" t="s">
        <v>274</v>
      </c>
      <c r="C423" s="349" t="s">
        <v>14</v>
      </c>
      <c r="D423" s="349">
        <v>9267.9806409446392</v>
      </c>
      <c r="E423" s="349">
        <v>10194.5480783525</v>
      </c>
      <c r="F423" s="349">
        <v>7364.75194010834</v>
      </c>
      <c r="G423" s="349">
        <v>6514.2609551958803</v>
      </c>
      <c r="H423" s="349">
        <v>27.797096931132501</v>
      </c>
      <c r="I423" s="349">
        <v>30.576114914518499</v>
      </c>
      <c r="J423" s="349">
        <v>22.088816483767701</v>
      </c>
      <c r="K423" s="349">
        <v>19.5379716705813</v>
      </c>
    </row>
    <row r="424" spans="1:11" x14ac:dyDescent="0.25">
      <c r="A424" s="349" t="s">
        <v>273</v>
      </c>
      <c r="B424" s="349" t="s">
        <v>274</v>
      </c>
      <c r="C424" s="349" t="s">
        <v>15</v>
      </c>
      <c r="D424" s="349">
        <v>9090.4516610999999</v>
      </c>
      <c r="E424" s="349">
        <v>12620.526102600001</v>
      </c>
      <c r="F424" s="349">
        <v>8113.5763208999997</v>
      </c>
      <c r="G424" s="349">
        <v>6811.2987486000002</v>
      </c>
      <c r="H424" s="349">
        <v>24.812993169527299</v>
      </c>
      <c r="I424" s="349">
        <v>34.448566435890598</v>
      </c>
      <c r="J424" s="349">
        <v>22.146546875380398</v>
      </c>
      <c r="K424" s="349">
        <v>18.591893519201701</v>
      </c>
    </row>
    <row r="425" spans="1:11" x14ac:dyDescent="0.25">
      <c r="A425" s="349" t="s">
        <v>275</v>
      </c>
      <c r="B425" s="349" t="s">
        <v>276</v>
      </c>
      <c r="C425" s="349" t="s">
        <v>14</v>
      </c>
      <c r="D425" s="349">
        <v>2435.1009812110101</v>
      </c>
      <c r="E425" s="349">
        <v>4336.9855578885199</v>
      </c>
      <c r="F425" s="349">
        <v>4376.0455655995302</v>
      </c>
      <c r="G425" s="349">
        <v>6472.4054103360104</v>
      </c>
      <c r="H425" s="349">
        <v>13.8196747921748</v>
      </c>
      <c r="I425" s="349">
        <v>24.613242099952402</v>
      </c>
      <c r="J425" s="349">
        <v>24.8349152905556</v>
      </c>
      <c r="K425" s="349">
        <v>36.732167817317197</v>
      </c>
    </row>
    <row r="426" spans="1:11" x14ac:dyDescent="0.25">
      <c r="A426" s="349" t="s">
        <v>275</v>
      </c>
      <c r="B426" s="349" t="s">
        <v>276</v>
      </c>
      <c r="C426" s="349" t="s">
        <v>15</v>
      </c>
      <c r="D426" s="349">
        <v>3636.8529213000002</v>
      </c>
      <c r="E426" s="349">
        <v>5851.3619575000002</v>
      </c>
      <c r="F426" s="349">
        <v>5320.0434869000001</v>
      </c>
      <c r="G426" s="349">
        <v>6147.7772241000002</v>
      </c>
      <c r="H426" s="349">
        <v>17.3546800191071</v>
      </c>
      <c r="I426" s="349">
        <v>27.922084463093999</v>
      </c>
      <c r="J426" s="349">
        <v>25.386688546613499</v>
      </c>
      <c r="K426" s="349">
        <v>29.336546971185399</v>
      </c>
    </row>
    <row r="427" spans="1:11" x14ac:dyDescent="0.25">
      <c r="A427" s="349" t="s">
        <v>277</v>
      </c>
      <c r="B427" s="349" t="s">
        <v>278</v>
      </c>
      <c r="C427" s="349" t="s">
        <v>14</v>
      </c>
      <c r="D427" s="349">
        <v>4160.1407231572903</v>
      </c>
      <c r="E427" s="349">
        <v>6224.9652647217399</v>
      </c>
      <c r="F427" s="349">
        <v>6044.3886330898704</v>
      </c>
      <c r="G427" s="349">
        <v>6696.6955985468203</v>
      </c>
      <c r="H427" s="349">
        <v>17.988871853378701</v>
      </c>
      <c r="I427" s="349">
        <v>26.9173833028002</v>
      </c>
      <c r="J427" s="349">
        <v>26.136551570820899</v>
      </c>
      <c r="K427" s="349">
        <v>28.957193273000101</v>
      </c>
    </row>
    <row r="428" spans="1:11" x14ac:dyDescent="0.25">
      <c r="A428" s="349" t="s">
        <v>277</v>
      </c>
      <c r="B428" s="349" t="s">
        <v>278</v>
      </c>
      <c r="C428" s="349" t="s">
        <v>15</v>
      </c>
      <c r="D428" s="349">
        <v>4182.1984931999996</v>
      </c>
      <c r="E428" s="349">
        <v>7324.8422360000004</v>
      </c>
      <c r="F428" s="349">
        <v>8588.2552247999993</v>
      </c>
      <c r="G428" s="349">
        <v>6666.4317160999999</v>
      </c>
      <c r="H428" s="349">
        <v>15.627535504266501</v>
      </c>
      <c r="I428" s="349">
        <v>27.370588051323001</v>
      </c>
      <c r="J428" s="349">
        <v>32.091557505815899</v>
      </c>
      <c r="K428" s="349">
        <v>24.9103189385945</v>
      </c>
    </row>
    <row r="429" spans="1:11" x14ac:dyDescent="0.25">
      <c r="A429" s="349" t="s">
        <v>279</v>
      </c>
      <c r="B429" s="349" t="s">
        <v>280</v>
      </c>
      <c r="C429" s="349" t="s">
        <v>14</v>
      </c>
      <c r="D429" s="349">
        <v>3867.81300858944</v>
      </c>
      <c r="E429" s="349">
        <v>4272.2820819100298</v>
      </c>
      <c r="F429" s="349">
        <v>3464.4639566590199</v>
      </c>
      <c r="G429" s="349">
        <v>3412.44426468662</v>
      </c>
      <c r="H429" s="349">
        <v>25.756223983373498</v>
      </c>
      <c r="I429" s="349">
        <v>28.449631349153002</v>
      </c>
      <c r="J429" s="349">
        <v>23.0702749724129</v>
      </c>
      <c r="K429" s="349">
        <v>22.7238696950606</v>
      </c>
    </row>
    <row r="430" spans="1:11" x14ac:dyDescent="0.25">
      <c r="A430" s="349" t="s">
        <v>279</v>
      </c>
      <c r="B430" s="349" t="s">
        <v>280</v>
      </c>
      <c r="C430" s="349" t="s">
        <v>15</v>
      </c>
      <c r="D430" s="349">
        <v>3367.3456369999999</v>
      </c>
      <c r="E430" s="349">
        <v>5920.2229162000003</v>
      </c>
      <c r="F430" s="349">
        <v>4994.9137440000004</v>
      </c>
      <c r="G430" s="349">
        <v>3436.3939872999999</v>
      </c>
      <c r="H430" s="349">
        <v>19.0042843740924</v>
      </c>
      <c r="I430" s="349">
        <v>33.411954692515401</v>
      </c>
      <c r="J430" s="349">
        <v>28.189788470781401</v>
      </c>
      <c r="K430" s="349">
        <v>19.393972462610801</v>
      </c>
    </row>
    <row r="431" spans="1:11" x14ac:dyDescent="0.25">
      <c r="A431" s="349" t="s">
        <v>281</v>
      </c>
      <c r="B431" s="349" t="s">
        <v>282</v>
      </c>
      <c r="C431" s="349" t="s">
        <v>14</v>
      </c>
      <c r="D431" s="349">
        <v>3877.9079473578799</v>
      </c>
      <c r="E431" s="349">
        <v>896.62666275800802</v>
      </c>
      <c r="F431" s="349">
        <v>866.31356702520202</v>
      </c>
      <c r="G431" s="349">
        <v>1785.4252234505</v>
      </c>
      <c r="H431" s="349">
        <v>52.218760853175098</v>
      </c>
      <c r="I431" s="349">
        <v>12.0737093073705</v>
      </c>
      <c r="J431" s="349">
        <v>11.665522130604399</v>
      </c>
      <c r="K431" s="349">
        <v>24.042007708849901</v>
      </c>
    </row>
    <row r="432" spans="1:11" x14ac:dyDescent="0.25">
      <c r="A432" s="349" t="s">
        <v>281</v>
      </c>
      <c r="B432" s="349" t="s">
        <v>282</v>
      </c>
      <c r="C432" s="349" t="s">
        <v>15</v>
      </c>
      <c r="D432" s="349">
        <v>1382.2774131000001</v>
      </c>
      <c r="E432" s="349">
        <v>1977.466165</v>
      </c>
      <c r="F432" s="349">
        <v>1636.0353525</v>
      </c>
      <c r="G432" s="349">
        <v>1833.8825082000001</v>
      </c>
      <c r="H432" s="349">
        <v>20.239325557884001</v>
      </c>
      <c r="I432" s="349">
        <v>28.954087735093498</v>
      </c>
      <c r="J432" s="349">
        <v>23.954852918557801</v>
      </c>
      <c r="K432" s="349">
        <v>26.8517337884646</v>
      </c>
    </row>
    <row r="433" spans="1:11" x14ac:dyDescent="0.25">
      <c r="A433" s="349" t="s">
        <v>283</v>
      </c>
      <c r="B433" s="349" t="s">
        <v>284</v>
      </c>
      <c r="C433" s="349" t="s">
        <v>14</v>
      </c>
      <c r="D433" s="349">
        <v>2556.60044728403</v>
      </c>
      <c r="E433" s="349">
        <v>4592.0990718059902</v>
      </c>
      <c r="F433" s="349">
        <v>4680.0222302980301</v>
      </c>
      <c r="G433" s="349">
        <v>7921.3904001198398</v>
      </c>
      <c r="H433" s="349">
        <v>12.944738885180101</v>
      </c>
      <c r="I433" s="349">
        <v>23.251002510992901</v>
      </c>
      <c r="J433" s="349">
        <v>23.6961805323958</v>
      </c>
      <c r="K433" s="349">
        <v>40.108078071431201</v>
      </c>
    </row>
    <row r="434" spans="1:11" x14ac:dyDescent="0.25">
      <c r="A434" s="349" t="s">
        <v>283</v>
      </c>
      <c r="B434" s="349" t="s">
        <v>284</v>
      </c>
      <c r="C434" s="349" t="s">
        <v>15</v>
      </c>
      <c r="D434" s="349">
        <v>3256.3877705999998</v>
      </c>
      <c r="E434" s="349">
        <v>5252.8946164999998</v>
      </c>
      <c r="F434" s="349">
        <v>5981.3309324000002</v>
      </c>
      <c r="G434" s="349">
        <v>6876.9059416</v>
      </c>
      <c r="H434" s="349">
        <v>15.2398962687649</v>
      </c>
      <c r="I434" s="349">
        <v>24.5835492286791</v>
      </c>
      <c r="J434" s="349">
        <v>27.992631523160199</v>
      </c>
      <c r="K434" s="349">
        <v>32.183922979395902</v>
      </c>
    </row>
    <row r="435" spans="1:11" x14ac:dyDescent="0.25">
      <c r="A435" s="349" t="s">
        <v>285</v>
      </c>
      <c r="B435" s="349" t="s">
        <v>286</v>
      </c>
      <c r="C435" s="349" t="s">
        <v>14</v>
      </c>
      <c r="D435" s="349">
        <v>4327.9505737797199</v>
      </c>
      <c r="E435" s="349">
        <v>7605.8009230962998</v>
      </c>
      <c r="F435" s="349">
        <v>9075.5304047109494</v>
      </c>
      <c r="G435" s="349">
        <v>7353.1944083468497</v>
      </c>
      <c r="H435" s="349">
        <v>15.259424200079</v>
      </c>
      <c r="I435" s="349">
        <v>26.816420540939902</v>
      </c>
      <c r="J435" s="349">
        <v>31.998371036214099</v>
      </c>
      <c r="K435" s="349">
        <v>25.925784222767</v>
      </c>
    </row>
    <row r="436" spans="1:11" x14ac:dyDescent="0.25">
      <c r="A436" s="349" t="s">
        <v>285</v>
      </c>
      <c r="B436" s="349" t="s">
        <v>286</v>
      </c>
      <c r="C436" s="349" t="s">
        <v>15</v>
      </c>
      <c r="D436" s="349">
        <v>8041.2536344</v>
      </c>
      <c r="E436" s="349">
        <v>10597.5239465</v>
      </c>
      <c r="F436" s="349">
        <v>7544.2381204000003</v>
      </c>
      <c r="G436" s="349">
        <v>6897.0645507999998</v>
      </c>
      <c r="H436" s="349">
        <v>24.308446573038498</v>
      </c>
      <c r="I436" s="349">
        <v>32.035968068206998</v>
      </c>
      <c r="J436" s="349">
        <v>22.805984939897701</v>
      </c>
      <c r="K436" s="349">
        <v>20.849600418856799</v>
      </c>
    </row>
    <row r="437" spans="1:11" x14ac:dyDescent="0.25">
      <c r="A437" s="349" t="s">
        <v>287</v>
      </c>
      <c r="B437" s="349" t="s">
        <v>288</v>
      </c>
      <c r="C437" s="349" t="s">
        <v>14</v>
      </c>
      <c r="D437" s="349">
        <v>2123.1050213554799</v>
      </c>
      <c r="E437" s="349">
        <v>3668.5997707668198</v>
      </c>
      <c r="F437" s="349">
        <v>5078.6501728472203</v>
      </c>
      <c r="G437" s="349">
        <v>9414.6869127694008</v>
      </c>
      <c r="H437" s="349">
        <v>10.466357595669599</v>
      </c>
      <c r="I437" s="349">
        <v>18.085246226643399</v>
      </c>
      <c r="J437" s="349">
        <v>25.036429322931799</v>
      </c>
      <c r="K437" s="349">
        <v>46.4119668547552</v>
      </c>
    </row>
    <row r="438" spans="1:11" x14ac:dyDescent="0.25">
      <c r="A438" s="349" t="s">
        <v>287</v>
      </c>
      <c r="B438" s="349" t="s">
        <v>288</v>
      </c>
      <c r="C438" s="349" t="s">
        <v>15</v>
      </c>
      <c r="D438" s="349">
        <v>4449.3490615000001</v>
      </c>
      <c r="E438" s="349">
        <v>5017.3631942000002</v>
      </c>
      <c r="F438" s="349">
        <v>5894.7348805000001</v>
      </c>
      <c r="G438" s="349">
        <v>9787.3352888000009</v>
      </c>
      <c r="H438" s="349">
        <v>17.6921052729653</v>
      </c>
      <c r="I438" s="349">
        <v>19.9507201160257</v>
      </c>
      <c r="J438" s="349">
        <v>23.439444426701701</v>
      </c>
      <c r="K438" s="349">
        <v>38.917730184307302</v>
      </c>
    </row>
    <row r="439" spans="1:11" x14ac:dyDescent="0.25">
      <c r="A439" s="349" t="s">
        <v>289</v>
      </c>
      <c r="B439" s="349" t="s">
        <v>290</v>
      </c>
      <c r="C439" s="349" t="s">
        <v>14</v>
      </c>
      <c r="D439" s="349">
        <v>1697.07280485005</v>
      </c>
      <c r="E439" s="349">
        <v>3513.72785292545</v>
      </c>
      <c r="F439" s="349">
        <v>4105.5250677662398</v>
      </c>
      <c r="G439" s="349">
        <v>6125.7196926811703</v>
      </c>
      <c r="H439" s="349">
        <v>10.9899482800857</v>
      </c>
      <c r="I439" s="349">
        <v>22.754290366086799</v>
      </c>
      <c r="J439" s="349">
        <v>26.5866661868601</v>
      </c>
      <c r="K439" s="349">
        <v>39.669095166967402</v>
      </c>
    </row>
    <row r="440" spans="1:11" x14ac:dyDescent="0.25">
      <c r="A440" s="349" t="s">
        <v>289</v>
      </c>
      <c r="B440" s="349" t="s">
        <v>290</v>
      </c>
      <c r="C440" s="349" t="s">
        <v>15</v>
      </c>
      <c r="D440" s="349">
        <v>2515.2401303000001</v>
      </c>
      <c r="E440" s="349">
        <v>4913.4199077000003</v>
      </c>
      <c r="F440" s="349">
        <v>4855.2212146000002</v>
      </c>
      <c r="G440" s="349">
        <v>6621.5537021</v>
      </c>
      <c r="H440" s="349">
        <v>13.3043229966772</v>
      </c>
      <c r="I440" s="349">
        <v>25.989457103067</v>
      </c>
      <c r="J440" s="349">
        <v>25.6816160338748</v>
      </c>
      <c r="K440" s="349">
        <v>35.024603866381</v>
      </c>
    </row>
    <row r="441" spans="1:11" x14ac:dyDescent="0.25">
      <c r="A441" s="349" t="s">
        <v>291</v>
      </c>
      <c r="B441" s="349" t="s">
        <v>292</v>
      </c>
      <c r="C441" s="349" t="s">
        <v>14</v>
      </c>
      <c r="D441" s="349">
        <v>862.17465861882101</v>
      </c>
      <c r="E441" s="349">
        <v>1244.8045751255599</v>
      </c>
      <c r="F441" s="349">
        <v>1532.2620502914899</v>
      </c>
      <c r="G441" s="349">
        <v>2239.44210281301</v>
      </c>
      <c r="H441" s="349">
        <v>14.666118276544401</v>
      </c>
      <c r="I441" s="349">
        <v>21.174887184948499</v>
      </c>
      <c r="J441" s="349">
        <v>26.064714655653901</v>
      </c>
      <c r="K441" s="349">
        <v>38.0942798828533</v>
      </c>
    </row>
    <row r="442" spans="1:11" x14ac:dyDescent="0.25">
      <c r="A442" s="349" t="s">
        <v>291</v>
      </c>
      <c r="B442" s="349" t="s">
        <v>292</v>
      </c>
      <c r="C442" s="349" t="s">
        <v>15</v>
      </c>
      <c r="D442" s="349">
        <v>995.58894959999998</v>
      </c>
      <c r="E442" s="349">
        <v>1961.3576975999999</v>
      </c>
      <c r="F442" s="349">
        <v>1932.3012199</v>
      </c>
      <c r="G442" s="349">
        <v>1926.4677979999999</v>
      </c>
      <c r="H442" s="349">
        <v>14.6072547406567</v>
      </c>
      <c r="I442" s="349">
        <v>28.776988272019199</v>
      </c>
      <c r="J442" s="349">
        <v>28.350672399589399</v>
      </c>
      <c r="K442" s="349">
        <v>28.265084587734702</v>
      </c>
    </row>
    <row r="443" spans="1:11" x14ac:dyDescent="0.25">
      <c r="A443" s="349" t="s">
        <v>293</v>
      </c>
      <c r="B443" s="349" t="s">
        <v>294</v>
      </c>
      <c r="C443" s="349" t="s">
        <v>14</v>
      </c>
      <c r="D443" s="349">
        <v>7897.49874771339</v>
      </c>
      <c r="E443" s="349">
        <v>3647.2885000732999</v>
      </c>
      <c r="F443" s="349">
        <v>2033.9406058396401</v>
      </c>
      <c r="G443" s="349">
        <v>1087.03316387372</v>
      </c>
      <c r="H443" s="349">
        <v>53.849907538310703</v>
      </c>
      <c r="I443" s="349">
        <v>24.869411793367799</v>
      </c>
      <c r="J443" s="349">
        <v>13.8686332295516</v>
      </c>
      <c r="K443" s="349">
        <v>7.4120474387698598</v>
      </c>
    </row>
    <row r="444" spans="1:11" x14ac:dyDescent="0.25">
      <c r="A444" s="349" t="s">
        <v>293</v>
      </c>
      <c r="B444" s="349" t="s">
        <v>294</v>
      </c>
      <c r="C444" s="349" t="s">
        <v>15</v>
      </c>
      <c r="D444" s="349">
        <v>3764.6492148000002</v>
      </c>
      <c r="E444" s="349">
        <v>3868.7428445999999</v>
      </c>
      <c r="F444" s="349">
        <v>3070.8107700999999</v>
      </c>
      <c r="G444" s="349">
        <v>1765.5395261000001</v>
      </c>
      <c r="H444" s="349">
        <v>30.190272641113101</v>
      </c>
      <c r="I444" s="349">
        <v>31.025042332671799</v>
      </c>
      <c r="J444" s="349">
        <v>24.626096374164</v>
      </c>
      <c r="K444" s="349">
        <v>14.158588652051201</v>
      </c>
    </row>
    <row r="445" spans="1:11" x14ac:dyDescent="0.25">
      <c r="A445" s="349" t="s">
        <v>295</v>
      </c>
      <c r="B445" s="349" t="s">
        <v>296</v>
      </c>
      <c r="C445" s="349" t="s">
        <v>14</v>
      </c>
      <c r="D445" s="349">
        <v>2384.1362622420902</v>
      </c>
      <c r="E445" s="349">
        <v>3683.9187425540999</v>
      </c>
      <c r="F445" s="349">
        <v>4345.3408038972602</v>
      </c>
      <c r="G445" s="349">
        <v>6671.5439244671998</v>
      </c>
      <c r="H445" s="349">
        <v>13.9546073880182</v>
      </c>
      <c r="I445" s="349">
        <v>21.562374817184001</v>
      </c>
      <c r="J445" s="349">
        <v>25.433749675237401</v>
      </c>
      <c r="K445" s="349">
        <v>39.049268119560402</v>
      </c>
    </row>
    <row r="446" spans="1:11" x14ac:dyDescent="0.25">
      <c r="A446" s="349" t="s">
        <v>295</v>
      </c>
      <c r="B446" s="349" t="s">
        <v>296</v>
      </c>
      <c r="C446" s="349" t="s">
        <v>15</v>
      </c>
      <c r="D446" s="349">
        <v>3078.9762861999998</v>
      </c>
      <c r="E446" s="349">
        <v>3682.1178430999998</v>
      </c>
      <c r="F446" s="349">
        <v>4646.1367522999999</v>
      </c>
      <c r="G446" s="349">
        <v>7452.4418925</v>
      </c>
      <c r="H446" s="349">
        <v>16.325714253263001</v>
      </c>
      <c r="I446" s="349">
        <v>19.523763149043901</v>
      </c>
      <c r="J446" s="349">
        <v>24.6352988620277</v>
      </c>
      <c r="K446" s="349">
        <v>39.515223735665501</v>
      </c>
    </row>
    <row r="447" spans="1:11" x14ac:dyDescent="0.25">
      <c r="A447" s="349" t="s">
        <v>297</v>
      </c>
      <c r="B447" s="349" t="s">
        <v>298</v>
      </c>
      <c r="C447" s="349" t="s">
        <v>14</v>
      </c>
      <c r="D447" s="349">
        <v>15695.3803908678</v>
      </c>
      <c r="E447" s="349">
        <v>10389.050057447999</v>
      </c>
      <c r="F447" s="349">
        <v>5088.7945238679204</v>
      </c>
      <c r="G447" s="349">
        <v>3764.6452403584699</v>
      </c>
      <c r="H447" s="349">
        <v>44.923689667933402</v>
      </c>
      <c r="I447" s="349">
        <v>29.735785250351299</v>
      </c>
      <c r="J447" s="349">
        <v>14.5652682688171</v>
      </c>
      <c r="K447" s="349">
        <v>10.775256812898199</v>
      </c>
    </row>
    <row r="448" spans="1:11" x14ac:dyDescent="0.25">
      <c r="A448" s="349" t="s">
        <v>297</v>
      </c>
      <c r="B448" s="349" t="s">
        <v>298</v>
      </c>
      <c r="C448" s="349" t="s">
        <v>15</v>
      </c>
      <c r="D448" s="349">
        <v>14245.4241884</v>
      </c>
      <c r="E448" s="349">
        <v>11939.495322700001</v>
      </c>
      <c r="F448" s="349">
        <v>7617.2205168999999</v>
      </c>
      <c r="G448" s="349">
        <v>3883.0943256999999</v>
      </c>
      <c r="H448" s="349">
        <v>37.8010762907764</v>
      </c>
      <c r="I448" s="349">
        <v>31.682157554442199</v>
      </c>
      <c r="J448" s="349">
        <v>20.212745515677401</v>
      </c>
      <c r="K448" s="349">
        <v>10.304020639104101</v>
      </c>
    </row>
    <row r="449" spans="1:11" x14ac:dyDescent="0.25">
      <c r="A449" s="349" t="s">
        <v>299</v>
      </c>
      <c r="B449" s="349" t="s">
        <v>300</v>
      </c>
      <c r="C449" s="349" t="s">
        <v>14</v>
      </c>
      <c r="D449" s="349">
        <v>14598.8108637024</v>
      </c>
      <c r="E449" s="349">
        <v>9020.5661481648494</v>
      </c>
      <c r="F449" s="349">
        <v>5171.8854996854498</v>
      </c>
      <c r="G449" s="349">
        <v>4876.4849975840398</v>
      </c>
      <c r="H449" s="349">
        <v>43.361412460814599</v>
      </c>
      <c r="I449" s="349">
        <v>26.792900670639899</v>
      </c>
      <c r="J449" s="349">
        <v>15.361542967143601</v>
      </c>
      <c r="K449" s="349">
        <v>14.484143901402</v>
      </c>
    </row>
    <row r="450" spans="1:11" x14ac:dyDescent="0.25">
      <c r="A450" s="349" t="s">
        <v>299</v>
      </c>
      <c r="B450" s="349" t="s">
        <v>300</v>
      </c>
      <c r="C450" s="349" t="s">
        <v>15</v>
      </c>
      <c r="D450" s="349">
        <v>10251.3352325</v>
      </c>
      <c r="E450" s="349">
        <v>9570.7186691000006</v>
      </c>
      <c r="F450" s="349">
        <v>9852.1891336999997</v>
      </c>
      <c r="G450" s="349">
        <v>4545.9189649999998</v>
      </c>
      <c r="H450" s="349">
        <v>29.957003804979401</v>
      </c>
      <c r="I450" s="349">
        <v>27.968069435253099</v>
      </c>
      <c r="J450" s="349">
        <v>28.7905975828333</v>
      </c>
      <c r="K450" s="349">
        <v>13.2843291769342</v>
      </c>
    </row>
    <row r="451" spans="1:11" x14ac:dyDescent="0.25">
      <c r="A451" s="349" t="s">
        <v>301</v>
      </c>
      <c r="B451" s="349" t="s">
        <v>302</v>
      </c>
      <c r="C451" s="349" t="s">
        <v>14</v>
      </c>
      <c r="D451" s="349">
        <v>5103.33814712194</v>
      </c>
      <c r="E451" s="349">
        <v>9849.7749491314298</v>
      </c>
      <c r="F451" s="349">
        <v>12162.3319385127</v>
      </c>
      <c r="G451" s="349">
        <v>16421.706794028702</v>
      </c>
      <c r="H451" s="349">
        <v>11.7218006524411</v>
      </c>
      <c r="I451" s="349">
        <v>22.623838573236501</v>
      </c>
      <c r="J451" s="349">
        <v>27.935525011695201</v>
      </c>
      <c r="K451" s="349">
        <v>37.718835762627101</v>
      </c>
    </row>
    <row r="452" spans="1:11" x14ac:dyDescent="0.25">
      <c r="A452" s="349" t="s">
        <v>301</v>
      </c>
      <c r="B452" s="349" t="s">
        <v>302</v>
      </c>
      <c r="C452" s="349" t="s">
        <v>15</v>
      </c>
      <c r="D452" s="349">
        <v>6786.9620334000001</v>
      </c>
      <c r="E452" s="349">
        <v>9842.0878670999991</v>
      </c>
      <c r="F452" s="349">
        <v>12095.6891715</v>
      </c>
      <c r="G452" s="349">
        <v>16426.8916708</v>
      </c>
      <c r="H452" s="349">
        <v>15.0314881694107</v>
      </c>
      <c r="I452" s="349">
        <v>21.797856921633901</v>
      </c>
      <c r="J452" s="349">
        <v>26.7890416636365</v>
      </c>
      <c r="K452" s="349">
        <v>36.381613245318903</v>
      </c>
    </row>
    <row r="453" spans="1:11" x14ac:dyDescent="0.25">
      <c r="A453" s="349" t="s">
        <v>303</v>
      </c>
      <c r="B453" s="349" t="s">
        <v>304</v>
      </c>
      <c r="C453" s="349" t="s">
        <v>14</v>
      </c>
      <c r="D453" s="349">
        <v>916.90013115646798</v>
      </c>
      <c r="E453" s="349">
        <v>1632.81608174198</v>
      </c>
      <c r="F453" s="349">
        <v>2124.2583574457499</v>
      </c>
      <c r="G453" s="349">
        <v>3820.8074000100401</v>
      </c>
      <c r="H453" s="349">
        <v>10.7936864578319</v>
      </c>
      <c r="I453" s="349">
        <v>19.221400707402601</v>
      </c>
      <c r="J453" s="349">
        <v>25.006626007108299</v>
      </c>
      <c r="K453" s="349">
        <v>44.9782868276572</v>
      </c>
    </row>
    <row r="454" spans="1:11" x14ac:dyDescent="0.25">
      <c r="A454" s="349" t="s">
        <v>303</v>
      </c>
      <c r="B454" s="349" t="s">
        <v>304</v>
      </c>
      <c r="C454" s="349" t="s">
        <v>15</v>
      </c>
      <c r="D454" s="349">
        <v>886.19845520000001</v>
      </c>
      <c r="E454" s="349">
        <v>1570.5011162000001</v>
      </c>
      <c r="F454" s="349">
        <v>2361.3506223999998</v>
      </c>
      <c r="G454" s="349">
        <v>4465.3439053000002</v>
      </c>
      <c r="H454" s="349">
        <v>9.5460609098337699</v>
      </c>
      <c r="I454" s="349">
        <v>16.917316010016801</v>
      </c>
      <c r="J454" s="349">
        <v>25.436285448970899</v>
      </c>
      <c r="K454" s="349">
        <v>48.100337631178498</v>
      </c>
    </row>
    <row r="455" spans="1:11" x14ac:dyDescent="0.25">
      <c r="A455" s="349" t="s">
        <v>305</v>
      </c>
      <c r="B455" s="349" t="s">
        <v>306</v>
      </c>
      <c r="C455" s="349" t="s">
        <v>14</v>
      </c>
      <c r="D455" s="349">
        <v>6226.3162062051597</v>
      </c>
      <c r="E455" s="349">
        <v>11362.5200235426</v>
      </c>
      <c r="F455" s="349">
        <v>14846.5204657995</v>
      </c>
      <c r="G455" s="349">
        <v>26378.334807994699</v>
      </c>
      <c r="H455" s="349">
        <v>10.5865080851628</v>
      </c>
      <c r="I455" s="349">
        <v>19.319515121505798</v>
      </c>
      <c r="J455" s="349">
        <v>25.243306594528899</v>
      </c>
      <c r="K455" s="349">
        <v>44.850670198802398</v>
      </c>
    </row>
    <row r="456" spans="1:11" x14ac:dyDescent="0.25">
      <c r="A456" s="349" t="s">
        <v>305</v>
      </c>
      <c r="B456" s="349" t="s">
        <v>306</v>
      </c>
      <c r="C456" s="349" t="s">
        <v>15</v>
      </c>
      <c r="D456" s="349">
        <v>8234.3475466</v>
      </c>
      <c r="E456" s="349">
        <v>12341.7208338</v>
      </c>
      <c r="F456" s="349">
        <v>16994.425728300001</v>
      </c>
      <c r="G456" s="349">
        <v>25383.425874</v>
      </c>
      <c r="H456" s="349">
        <v>13.079959991153601</v>
      </c>
      <c r="I456" s="349">
        <v>19.604372272912599</v>
      </c>
      <c r="J456" s="349">
        <v>26.995023872969501</v>
      </c>
      <c r="K456" s="349">
        <v>40.320643862964303</v>
      </c>
    </row>
    <row r="457" spans="1:11" x14ac:dyDescent="0.25">
      <c r="A457" s="349" t="s">
        <v>307</v>
      </c>
      <c r="B457" s="349" t="s">
        <v>308</v>
      </c>
      <c r="C457" s="349" t="s">
        <v>14</v>
      </c>
      <c r="D457" s="349">
        <v>5884.7667759442802</v>
      </c>
      <c r="E457" s="349">
        <v>16819.1519514928</v>
      </c>
      <c r="F457" s="349">
        <v>20859.430174441699</v>
      </c>
      <c r="G457" s="349">
        <v>27984.690729155602</v>
      </c>
      <c r="H457" s="349">
        <v>8.2249168618614803</v>
      </c>
      <c r="I457" s="349">
        <v>23.5074951574178</v>
      </c>
      <c r="J457" s="349">
        <v>29.154439844909199</v>
      </c>
      <c r="K457" s="349">
        <v>39.1131481358114</v>
      </c>
    </row>
    <row r="458" spans="1:11" x14ac:dyDescent="0.25">
      <c r="A458" s="349" t="s">
        <v>307</v>
      </c>
      <c r="B458" s="349" t="s">
        <v>308</v>
      </c>
      <c r="C458" s="349" t="s">
        <v>15</v>
      </c>
      <c r="D458" s="349">
        <v>12021.099458500001</v>
      </c>
      <c r="E458" s="349">
        <v>17609.731596400001</v>
      </c>
      <c r="F458" s="349">
        <v>22510.7751732</v>
      </c>
      <c r="G458" s="349">
        <v>26685.427181300001</v>
      </c>
      <c r="H458" s="349">
        <v>15.249970649112999</v>
      </c>
      <c r="I458" s="349">
        <v>22.339711181240599</v>
      </c>
      <c r="J458" s="349">
        <v>28.557176643051999</v>
      </c>
      <c r="K458" s="349">
        <v>33.853141526594399</v>
      </c>
    </row>
    <row r="459" spans="1:11" x14ac:dyDescent="0.25">
      <c r="A459" s="349" t="s">
        <v>309</v>
      </c>
      <c r="B459" s="349" t="s">
        <v>310</v>
      </c>
      <c r="C459" s="349" t="s">
        <v>14</v>
      </c>
      <c r="D459" s="349">
        <v>2343.9469684230598</v>
      </c>
      <c r="E459" s="349">
        <v>6022.6527258787</v>
      </c>
      <c r="F459" s="349">
        <v>11414.343393740101</v>
      </c>
      <c r="G459" s="349">
        <v>16973.288022748598</v>
      </c>
      <c r="H459" s="349">
        <v>6.3773527498305302</v>
      </c>
      <c r="I459" s="349">
        <v>16.386284092637599</v>
      </c>
      <c r="J459" s="349">
        <v>31.0558622742866</v>
      </c>
      <c r="K459" s="349">
        <v>46.180500883245401</v>
      </c>
    </row>
    <row r="460" spans="1:11" x14ac:dyDescent="0.25">
      <c r="A460" s="349" t="s">
        <v>309</v>
      </c>
      <c r="B460" s="349" t="s">
        <v>311</v>
      </c>
      <c r="C460" s="349" t="s">
        <v>15</v>
      </c>
      <c r="D460" s="349">
        <v>5595.7325885999999</v>
      </c>
      <c r="E460" s="349">
        <v>10450.423613299999</v>
      </c>
      <c r="F460" s="349">
        <v>12474.605385299999</v>
      </c>
      <c r="G460" s="349">
        <v>17238.558222899999</v>
      </c>
      <c r="H460" s="349">
        <v>12.228618370688499</v>
      </c>
      <c r="I460" s="349">
        <v>22.837803657635199</v>
      </c>
      <c r="J460" s="349">
        <v>27.261343562512099</v>
      </c>
      <c r="K460" s="349">
        <v>37.672234409164197</v>
      </c>
    </row>
    <row r="461" spans="1:11" x14ac:dyDescent="0.25">
      <c r="A461" s="349" t="s">
        <v>312</v>
      </c>
      <c r="B461" s="349" t="s">
        <v>313</v>
      </c>
      <c r="C461" s="349" t="s">
        <v>14</v>
      </c>
      <c r="D461" s="349">
        <v>1792.4785980511299</v>
      </c>
      <c r="E461" s="349">
        <v>5433.7867044786499</v>
      </c>
      <c r="F461" s="349">
        <v>8609.7484244235493</v>
      </c>
      <c r="G461" s="349">
        <v>12175.1804031429</v>
      </c>
      <c r="H461" s="349">
        <v>6.3991509598843903</v>
      </c>
      <c r="I461" s="349">
        <v>19.398625703858901</v>
      </c>
      <c r="J461" s="349">
        <v>30.7368132341525</v>
      </c>
      <c r="K461" s="349">
        <v>43.4654101021043</v>
      </c>
    </row>
    <row r="462" spans="1:11" x14ac:dyDescent="0.25">
      <c r="A462" s="349" t="s">
        <v>312</v>
      </c>
      <c r="B462" s="349" t="s">
        <v>313</v>
      </c>
      <c r="C462" s="349" t="s">
        <v>15</v>
      </c>
      <c r="D462" s="349">
        <v>3212.8616661999999</v>
      </c>
      <c r="E462" s="349">
        <v>7438.1559329000002</v>
      </c>
      <c r="F462" s="349">
        <v>10808.4948312</v>
      </c>
      <c r="G462" s="349">
        <v>13201.0256228</v>
      </c>
      <c r="H462" s="349">
        <v>9.2695089189841493</v>
      </c>
      <c r="I462" s="349">
        <v>21.460012887003501</v>
      </c>
      <c r="J462" s="349">
        <v>31.183863374080801</v>
      </c>
      <c r="K462" s="349">
        <v>38.086614819931597</v>
      </c>
    </row>
    <row r="463" spans="1:11" x14ac:dyDescent="0.25">
      <c r="A463" s="349" t="s">
        <v>314</v>
      </c>
      <c r="B463" s="349" t="s">
        <v>315</v>
      </c>
      <c r="C463" s="349" t="s">
        <v>14</v>
      </c>
      <c r="D463" s="349">
        <v>917.26027692995899</v>
      </c>
      <c r="E463" s="349">
        <v>1200.8333117086199</v>
      </c>
      <c r="F463" s="349">
        <v>1415.0158240431299</v>
      </c>
      <c r="G463" s="349">
        <v>1645.5702288365001</v>
      </c>
      <c r="H463" s="349">
        <v>17.7122421239606</v>
      </c>
      <c r="I463" s="349">
        <v>23.188020785865401</v>
      </c>
      <c r="J463" s="349">
        <v>27.323872531113</v>
      </c>
      <c r="K463" s="349">
        <v>31.775864559061102</v>
      </c>
    </row>
    <row r="464" spans="1:11" x14ac:dyDescent="0.25">
      <c r="A464" s="349" t="s">
        <v>314</v>
      </c>
      <c r="B464" s="349" t="s">
        <v>315</v>
      </c>
      <c r="C464" s="349" t="s">
        <v>15</v>
      </c>
      <c r="D464" s="349">
        <v>1070.1851939999999</v>
      </c>
      <c r="E464" s="349">
        <v>1285.7462637000001</v>
      </c>
      <c r="F464" s="349">
        <v>1342.2190943999999</v>
      </c>
      <c r="G464" s="349">
        <v>2048.3370630999998</v>
      </c>
      <c r="H464" s="349">
        <v>18.623292446837599</v>
      </c>
      <c r="I464" s="349">
        <v>22.374472021815201</v>
      </c>
      <c r="J464" s="349">
        <v>23.3572085120257</v>
      </c>
      <c r="K464" s="349">
        <v>35.645027019321397</v>
      </c>
    </row>
    <row r="465" spans="1:11" x14ac:dyDescent="0.25">
      <c r="A465" s="349" t="s">
        <v>316</v>
      </c>
      <c r="B465" s="349" t="s">
        <v>317</v>
      </c>
      <c r="C465" s="349" t="s">
        <v>14</v>
      </c>
      <c r="D465" s="349">
        <v>1753.9581498365701</v>
      </c>
      <c r="E465" s="349">
        <v>1270.6777912894199</v>
      </c>
      <c r="F465" s="349">
        <v>835.65075442898899</v>
      </c>
      <c r="G465" s="349">
        <v>1056.0835877530801</v>
      </c>
      <c r="H465" s="349">
        <v>35.675875671764601</v>
      </c>
      <c r="I465" s="349">
        <v>25.845852083265498</v>
      </c>
      <c r="J465" s="349">
        <v>16.9973111518099</v>
      </c>
      <c r="K465" s="349">
        <v>21.480961093160001</v>
      </c>
    </row>
    <row r="466" spans="1:11" x14ac:dyDescent="0.25">
      <c r="A466" s="349" t="s">
        <v>316</v>
      </c>
      <c r="B466" s="349" t="s">
        <v>317</v>
      </c>
      <c r="C466" s="349" t="s">
        <v>15</v>
      </c>
      <c r="D466" s="349">
        <v>1394.7470848999999</v>
      </c>
      <c r="E466" s="349">
        <v>1308.4599831</v>
      </c>
      <c r="F466" s="349">
        <v>1086.8392464999999</v>
      </c>
      <c r="G466" s="349">
        <v>1105.7302107999999</v>
      </c>
      <c r="H466" s="349">
        <v>28.4887816609344</v>
      </c>
      <c r="I466" s="349">
        <v>26.726301258610299</v>
      </c>
      <c r="J466" s="349">
        <v>22.199527304474</v>
      </c>
      <c r="K466" s="349">
        <v>22.585389775981302</v>
      </c>
    </row>
    <row r="467" spans="1:11" x14ac:dyDescent="0.25">
      <c r="A467" s="349" t="s">
        <v>318</v>
      </c>
      <c r="B467" s="349" t="s">
        <v>319</v>
      </c>
      <c r="C467" s="349" t="s">
        <v>14</v>
      </c>
      <c r="D467" s="349">
        <v>2890.6236524656701</v>
      </c>
      <c r="E467" s="349">
        <v>1922.6241329568199</v>
      </c>
      <c r="F467" s="349">
        <v>1488.39597711019</v>
      </c>
      <c r="G467" s="349">
        <v>1291.9234560889499</v>
      </c>
      <c r="H467" s="349">
        <v>38.066742141651503</v>
      </c>
      <c r="I467" s="349">
        <v>25.3191165311869</v>
      </c>
      <c r="J467" s="349">
        <v>19.600748031310101</v>
      </c>
      <c r="K467" s="349">
        <v>17.0133932958515</v>
      </c>
    </row>
    <row r="468" spans="1:11" x14ac:dyDescent="0.25">
      <c r="A468" s="349" t="s">
        <v>318</v>
      </c>
      <c r="B468" s="349" t="s">
        <v>319</v>
      </c>
      <c r="C468" s="349" t="s">
        <v>15</v>
      </c>
      <c r="D468" s="349">
        <v>2480.6804909000002</v>
      </c>
      <c r="E468" s="349">
        <v>1960.1116542</v>
      </c>
      <c r="F468" s="349">
        <v>1817.5303704999999</v>
      </c>
      <c r="G468" s="349">
        <v>1344.8726984</v>
      </c>
      <c r="H468" s="349">
        <v>32.626815714691197</v>
      </c>
      <c r="I468" s="349">
        <v>25.780104272356301</v>
      </c>
      <c r="J468" s="349">
        <v>23.904823161101099</v>
      </c>
      <c r="K468" s="349">
        <v>17.688256851851499</v>
      </c>
    </row>
    <row r="469" spans="1:11" x14ac:dyDescent="0.25">
      <c r="A469" s="349" t="s">
        <v>320</v>
      </c>
      <c r="B469" s="349" t="s">
        <v>321</v>
      </c>
      <c r="C469" s="349" t="s">
        <v>14</v>
      </c>
      <c r="D469" s="349">
        <v>1810.04980119223</v>
      </c>
      <c r="E469" s="349">
        <v>1447.5791938888001</v>
      </c>
      <c r="F469" s="349">
        <v>1506.6799777665799</v>
      </c>
      <c r="G469" s="349">
        <v>2311.41402923449</v>
      </c>
      <c r="H469" s="349">
        <v>25.581128609183899</v>
      </c>
      <c r="I469" s="349">
        <v>20.458392640057198</v>
      </c>
      <c r="J469" s="349">
        <v>21.2936540523594</v>
      </c>
      <c r="K469" s="349">
        <v>32.666824698399502</v>
      </c>
    </row>
    <row r="470" spans="1:11" x14ac:dyDescent="0.25">
      <c r="A470" s="349" t="s">
        <v>320</v>
      </c>
      <c r="B470" s="349" t="s">
        <v>321</v>
      </c>
      <c r="C470" s="349" t="s">
        <v>15</v>
      </c>
      <c r="D470" s="349">
        <v>1709.4627098999999</v>
      </c>
      <c r="E470" s="349">
        <v>1940.2452588000001</v>
      </c>
      <c r="F470" s="349">
        <v>1737.5834797</v>
      </c>
      <c r="G470" s="349">
        <v>2220.3421509999998</v>
      </c>
      <c r="H470" s="349">
        <v>22.470360691855898</v>
      </c>
      <c r="I470" s="349">
        <v>25.503926200560201</v>
      </c>
      <c r="J470" s="349">
        <v>22.839999547783702</v>
      </c>
      <c r="K470" s="349">
        <v>29.185713559800199</v>
      </c>
    </row>
    <row r="471" spans="1:11" x14ac:dyDescent="0.25">
      <c r="A471" s="349" t="s">
        <v>322</v>
      </c>
      <c r="B471" s="349" t="s">
        <v>323</v>
      </c>
      <c r="C471" s="349" t="s">
        <v>14</v>
      </c>
      <c r="D471" s="349">
        <v>2149.9546345522699</v>
      </c>
      <c r="E471" s="349">
        <v>2456.2920557348298</v>
      </c>
      <c r="F471" s="349">
        <v>3632.0958630657201</v>
      </c>
      <c r="G471" s="349">
        <v>5482.8866960375199</v>
      </c>
      <c r="H471" s="349">
        <v>15.6688194291907</v>
      </c>
      <c r="I471" s="349">
        <v>17.901399437983802</v>
      </c>
      <c r="J471" s="349">
        <v>26.4706302697121</v>
      </c>
      <c r="K471" s="349">
        <v>39.959150863113301</v>
      </c>
    </row>
    <row r="472" spans="1:11" x14ac:dyDescent="0.25">
      <c r="A472" s="349" t="s">
        <v>322</v>
      </c>
      <c r="B472" s="349" t="s">
        <v>323</v>
      </c>
      <c r="C472" s="349" t="s">
        <v>15</v>
      </c>
      <c r="D472" s="349">
        <v>2029.4412445999999</v>
      </c>
      <c r="E472" s="349">
        <v>2632.2759621999999</v>
      </c>
      <c r="F472" s="349">
        <v>3124.2499578000002</v>
      </c>
      <c r="G472" s="349">
        <v>5969.4760914999997</v>
      </c>
      <c r="H472" s="349">
        <v>14.7537320812982</v>
      </c>
      <c r="I472" s="349">
        <v>19.1362496518074</v>
      </c>
      <c r="J472" s="349">
        <v>22.712826476271601</v>
      </c>
      <c r="K472" s="349">
        <v>43.397191790622699</v>
      </c>
    </row>
    <row r="473" spans="1:11" x14ac:dyDescent="0.25">
      <c r="A473" s="349" t="s">
        <v>324</v>
      </c>
      <c r="B473" s="349" t="s">
        <v>325</v>
      </c>
      <c r="C473" s="349" t="s">
        <v>14</v>
      </c>
      <c r="D473" s="349">
        <v>3965.7793714090099</v>
      </c>
      <c r="E473" s="349">
        <v>3779.6157246325301</v>
      </c>
      <c r="F473" s="349">
        <v>3022.7936746615101</v>
      </c>
      <c r="G473" s="349">
        <v>4202.0088413118301</v>
      </c>
      <c r="H473" s="349">
        <v>26.491162469532998</v>
      </c>
      <c r="I473" s="349">
        <v>25.247600750434099</v>
      </c>
      <c r="J473" s="349">
        <v>20.192075969895399</v>
      </c>
      <c r="K473" s="349">
        <v>28.0691608101376</v>
      </c>
    </row>
    <row r="474" spans="1:11" x14ac:dyDescent="0.25">
      <c r="A474" s="349" t="s">
        <v>324</v>
      </c>
      <c r="B474" s="349" t="s">
        <v>325</v>
      </c>
      <c r="C474" s="349" t="s">
        <v>15</v>
      </c>
      <c r="D474" s="349">
        <v>5284.1228432999997</v>
      </c>
      <c r="E474" s="349">
        <v>5335.6777936999997</v>
      </c>
      <c r="F474" s="349">
        <v>3846.3943444000001</v>
      </c>
      <c r="G474" s="349">
        <v>3543.6682171000002</v>
      </c>
      <c r="H474" s="349">
        <v>29.3401609166032</v>
      </c>
      <c r="I474" s="349">
        <v>29.626420450236399</v>
      </c>
      <c r="J474" s="349">
        <v>21.357154699100398</v>
      </c>
      <c r="K474" s="349">
        <v>19.67626393406</v>
      </c>
    </row>
    <row r="475" spans="1:11" x14ac:dyDescent="0.25">
      <c r="A475" t="s">
        <v>20</v>
      </c>
    </row>
    <row r="476" spans="1:11" x14ac:dyDescent="0.25">
      <c r="A476" t="s">
        <v>21</v>
      </c>
    </row>
    <row r="477" spans="1:11" x14ac:dyDescent="0.25">
      <c r="A477" t="s">
        <v>22</v>
      </c>
    </row>
    <row r="478" spans="1:11" x14ac:dyDescent="0.25">
      <c r="A478" t="s">
        <v>23</v>
      </c>
    </row>
    <row r="479" spans="1:11" x14ac:dyDescent="0.25">
      <c r="A479" t="s">
        <v>24</v>
      </c>
    </row>
    <row r="482" spans="1:11" x14ac:dyDescent="0.25">
      <c r="K482" s="7" t="str">
        <f>HYPERLINK("#'Indice'!A1", "Ir al Índice")</f>
        <v>Ir al Índice</v>
      </c>
    </row>
    <row r="483" spans="1:11" ht="17.25" x14ac:dyDescent="0.3">
      <c r="A483" s="4" t="s">
        <v>834</v>
      </c>
    </row>
    <row r="484" spans="1:11" x14ac:dyDescent="0.25">
      <c r="A484" s="5" t="s">
        <v>26</v>
      </c>
      <c r="B484" s="5" t="s">
        <v>105</v>
      </c>
      <c r="C484" s="5" t="s">
        <v>10</v>
      </c>
      <c r="D484" s="5" t="s">
        <v>821</v>
      </c>
      <c r="E484" s="5" t="s">
        <v>822</v>
      </c>
      <c r="F484" s="5" t="s">
        <v>823</v>
      </c>
      <c r="G484" s="5" t="s">
        <v>824</v>
      </c>
      <c r="H484" s="5" t="s">
        <v>825</v>
      </c>
      <c r="I484" s="5" t="s">
        <v>826</v>
      </c>
      <c r="J484" s="5" t="s">
        <v>827</v>
      </c>
      <c r="K484" s="5" t="s">
        <v>828</v>
      </c>
    </row>
    <row r="485" spans="1:11" x14ac:dyDescent="0.25">
      <c r="A485" s="350" t="s">
        <v>106</v>
      </c>
      <c r="B485" s="350" t="s">
        <v>107</v>
      </c>
      <c r="C485" s="350" t="s">
        <v>14</v>
      </c>
      <c r="D485" s="350">
        <v>6.7322933488894803</v>
      </c>
      <c r="E485" s="350">
        <v>13.582599293404799</v>
      </c>
      <c r="F485" s="350">
        <v>8.9763911318526404</v>
      </c>
      <c r="G485" s="350">
        <v>77.557970768583004</v>
      </c>
      <c r="H485" s="350">
        <v>6.3007396520461301</v>
      </c>
      <c r="I485" s="350">
        <v>12.7119270523062</v>
      </c>
      <c r="J485" s="350">
        <v>8.4009862027281699</v>
      </c>
      <c r="K485" s="350">
        <v>72.586347092919496</v>
      </c>
    </row>
    <row r="486" spans="1:11" x14ac:dyDescent="0.25">
      <c r="A486" s="350" t="s">
        <v>106</v>
      </c>
      <c r="B486" s="350" t="s">
        <v>107</v>
      </c>
      <c r="C486" s="350" t="s">
        <v>15</v>
      </c>
      <c r="D486" s="350">
        <v>14.172840000000001</v>
      </c>
      <c r="E486" s="350">
        <v>24.80247</v>
      </c>
      <c r="F486" s="350">
        <v>39.026749299999999</v>
      </c>
      <c r="G486" s="350">
        <v>80.281893999999994</v>
      </c>
      <c r="H486" s="350">
        <v>8.9540599059576298</v>
      </c>
      <c r="I486" s="350">
        <v>15.669604835425901</v>
      </c>
      <c r="J486" s="350">
        <v>24.6561628556443</v>
      </c>
      <c r="K486" s="350">
        <v>50.720172402972203</v>
      </c>
    </row>
    <row r="487" spans="1:11" x14ac:dyDescent="0.25">
      <c r="A487" s="350" t="s">
        <v>110</v>
      </c>
      <c r="B487" s="350" t="s">
        <v>111</v>
      </c>
      <c r="C487" s="350" t="s">
        <v>14</v>
      </c>
      <c r="D487" s="350">
        <v>128.628196163539</v>
      </c>
      <c r="E487" s="350">
        <v>189.4998484736</v>
      </c>
      <c r="F487" s="350">
        <v>152.95473827969701</v>
      </c>
      <c r="G487" s="350">
        <v>459.50786133594102</v>
      </c>
      <c r="H487" s="350">
        <v>13.822210330388801</v>
      </c>
      <c r="I487" s="350">
        <v>20.3633949732817</v>
      </c>
      <c r="J487" s="350">
        <v>16.436307330653701</v>
      </c>
      <c r="K487" s="350">
        <v>49.378087365675803</v>
      </c>
    </row>
    <row r="488" spans="1:11" x14ac:dyDescent="0.25">
      <c r="A488" s="350" t="s">
        <v>110</v>
      </c>
      <c r="B488" s="350" t="s">
        <v>111</v>
      </c>
      <c r="C488" s="350" t="s">
        <v>15</v>
      </c>
      <c r="D488" s="350">
        <v>223.21684099999999</v>
      </c>
      <c r="E488" s="350">
        <v>239.34929600000001</v>
      </c>
      <c r="F488" s="350">
        <v>299.52857460000001</v>
      </c>
      <c r="G488" s="350">
        <v>485.66550810000001</v>
      </c>
      <c r="H488" s="350">
        <v>17.889401944042401</v>
      </c>
      <c r="I488" s="350">
        <v>19.182315017026799</v>
      </c>
      <c r="J488" s="350">
        <v>24.0052992450758</v>
      </c>
      <c r="K488" s="350">
        <v>38.922983793855003</v>
      </c>
    </row>
    <row r="489" spans="1:11" x14ac:dyDescent="0.25">
      <c r="A489" s="350" t="s">
        <v>126</v>
      </c>
      <c r="B489" s="350" t="s">
        <v>127</v>
      </c>
      <c r="C489" s="350" t="s">
        <v>14</v>
      </c>
      <c r="D489" s="350">
        <v>121.863209436427</v>
      </c>
      <c r="E489" s="350">
        <v>284.31261193229801</v>
      </c>
      <c r="F489" s="350">
        <v>375.49042709100303</v>
      </c>
      <c r="G489" s="350">
        <v>1302.3910041203701</v>
      </c>
      <c r="H489" s="350">
        <v>5.8474021903936997</v>
      </c>
      <c r="I489" s="350">
        <v>13.642264941633201</v>
      </c>
      <c r="J489" s="350">
        <v>18.017279833658101</v>
      </c>
      <c r="K489" s="350">
        <v>62.493053034314997</v>
      </c>
    </row>
    <row r="490" spans="1:11" x14ac:dyDescent="0.25">
      <c r="A490" s="350" t="s">
        <v>126</v>
      </c>
      <c r="B490" s="350" t="s">
        <v>127</v>
      </c>
      <c r="C490" s="350" t="s">
        <v>15</v>
      </c>
      <c r="D490" s="350">
        <v>383.6484269</v>
      </c>
      <c r="E490" s="350">
        <v>650.37561070000004</v>
      </c>
      <c r="F490" s="350">
        <v>706.07794879999994</v>
      </c>
      <c r="G490" s="350">
        <v>1291.2750759</v>
      </c>
      <c r="H490" s="350">
        <v>12.6559124455773</v>
      </c>
      <c r="I490" s="350">
        <v>21.454790919561201</v>
      </c>
      <c r="J490" s="350">
        <v>23.292316801535598</v>
      </c>
      <c r="K490" s="350">
        <v>42.596979833326003</v>
      </c>
    </row>
    <row r="491" spans="1:11" x14ac:dyDescent="0.25">
      <c r="A491" s="350" t="s">
        <v>128</v>
      </c>
      <c r="B491" s="350" t="s">
        <v>129</v>
      </c>
      <c r="C491" s="350" t="s">
        <v>14</v>
      </c>
      <c r="D491" s="350">
        <v>42.437499698581597</v>
      </c>
      <c r="E491" s="350">
        <v>59.476159775986503</v>
      </c>
      <c r="F491" s="350">
        <v>41.7783223807523</v>
      </c>
      <c r="G491" s="350">
        <v>111.022542232245</v>
      </c>
      <c r="H491" s="350">
        <v>16.660808742886001</v>
      </c>
      <c r="I491" s="350">
        <v>23.3501250032919</v>
      </c>
      <c r="J491" s="350">
        <v>16.4020181143615</v>
      </c>
      <c r="K491" s="350">
        <v>43.587048139460599</v>
      </c>
    </row>
    <row r="492" spans="1:11" x14ac:dyDescent="0.25">
      <c r="A492" s="350" t="s">
        <v>128</v>
      </c>
      <c r="B492" s="350" t="s">
        <v>129</v>
      </c>
      <c r="C492" s="350" t="s">
        <v>15</v>
      </c>
      <c r="D492" s="350">
        <v>74.733670000000004</v>
      </c>
      <c r="E492" s="350">
        <v>105.306535</v>
      </c>
      <c r="F492" s="350">
        <v>96.814072499999995</v>
      </c>
      <c r="G492" s="350">
        <v>93.417087499999994</v>
      </c>
      <c r="H492" s="350">
        <v>20.183486238532101</v>
      </c>
      <c r="I492" s="350">
        <v>28.440366972477101</v>
      </c>
      <c r="J492" s="350">
        <v>26.146788990825701</v>
      </c>
      <c r="K492" s="350">
        <v>25.2293577981651</v>
      </c>
    </row>
    <row r="493" spans="1:11" x14ac:dyDescent="0.25">
      <c r="A493" s="350" t="s">
        <v>130</v>
      </c>
      <c r="B493" s="350" t="s">
        <v>131</v>
      </c>
      <c r="C493" s="350" t="s">
        <v>14</v>
      </c>
      <c r="D493" s="350">
        <v>124.75562917166</v>
      </c>
      <c r="E493" s="350">
        <v>167.33014221811601</v>
      </c>
      <c r="F493" s="350">
        <v>236.03318803873901</v>
      </c>
      <c r="G493" s="350">
        <v>398.19174724123599</v>
      </c>
      <c r="H493" s="350">
        <v>13.468011140687199</v>
      </c>
      <c r="I493" s="350">
        <v>18.0641485641138</v>
      </c>
      <c r="J493" s="350">
        <v>25.480995344134499</v>
      </c>
      <c r="K493" s="350">
        <v>42.986844951064498</v>
      </c>
    </row>
    <row r="494" spans="1:11" x14ac:dyDescent="0.25">
      <c r="A494" s="350" t="s">
        <v>130</v>
      </c>
      <c r="B494" s="350" t="s">
        <v>131</v>
      </c>
      <c r="C494" s="350" t="s">
        <v>15</v>
      </c>
      <c r="D494" s="350">
        <v>180.46324000000001</v>
      </c>
      <c r="E494" s="350">
        <v>256.25780079999998</v>
      </c>
      <c r="F494" s="350">
        <v>265.2809628</v>
      </c>
      <c r="G494" s="350">
        <v>433.11177600000002</v>
      </c>
      <c r="H494" s="350">
        <v>15.8982511923688</v>
      </c>
      <c r="I494" s="350">
        <v>22.575516693163699</v>
      </c>
      <c r="J494" s="350">
        <v>23.370429252782198</v>
      </c>
      <c r="K494" s="350">
        <v>38.155802861685203</v>
      </c>
    </row>
    <row r="495" spans="1:11" x14ac:dyDescent="0.25">
      <c r="A495" s="350" t="s">
        <v>132</v>
      </c>
      <c r="B495" s="350" t="s">
        <v>133</v>
      </c>
      <c r="C495" s="350" t="s">
        <v>14</v>
      </c>
      <c r="D495" s="350">
        <v>18.343539665411299</v>
      </c>
      <c r="E495" s="350">
        <v>25.283162948018202</v>
      </c>
      <c r="F495" s="350">
        <v>29.3164829128186</v>
      </c>
      <c r="G495" s="350">
        <v>136.748841817683</v>
      </c>
      <c r="H495" s="350">
        <v>8.7478479261992703</v>
      </c>
      <c r="I495" s="350">
        <v>12.0572838501625</v>
      </c>
      <c r="J495" s="350">
        <v>13.9807332134448</v>
      </c>
      <c r="K495" s="350">
        <v>65.214135010193402</v>
      </c>
    </row>
    <row r="496" spans="1:11" x14ac:dyDescent="0.25">
      <c r="A496" s="350" t="s">
        <v>132</v>
      </c>
      <c r="B496" s="350" t="s">
        <v>133</v>
      </c>
      <c r="C496" s="350" t="s">
        <v>15</v>
      </c>
      <c r="D496" s="350">
        <v>66.465808300000006</v>
      </c>
      <c r="E496" s="350">
        <v>69.814217099999993</v>
      </c>
      <c r="F496" s="350">
        <v>79.481582099999997</v>
      </c>
      <c r="G496" s="350">
        <v>119.99697500000001</v>
      </c>
      <c r="H496" s="350">
        <v>19.7957138742686</v>
      </c>
      <c r="I496" s="350">
        <v>20.792980652996398</v>
      </c>
      <c r="J496" s="350">
        <v>23.672241378967598</v>
      </c>
      <c r="K496" s="350">
        <v>35.739064093767396</v>
      </c>
    </row>
    <row r="497" spans="1:11" x14ac:dyDescent="0.25">
      <c r="A497" s="350" t="s">
        <v>134</v>
      </c>
      <c r="B497" s="350" t="s">
        <v>135</v>
      </c>
      <c r="C497" s="350" t="s">
        <v>14</v>
      </c>
      <c r="D497" s="350">
        <v>11</v>
      </c>
      <c r="E497" s="350">
        <v>6</v>
      </c>
      <c r="F497" s="350">
        <v>10</v>
      </c>
      <c r="G497" s="350">
        <v>18</v>
      </c>
      <c r="H497" s="350">
        <v>24.4444444444444</v>
      </c>
      <c r="I497" s="350">
        <v>13.3333333333333</v>
      </c>
      <c r="J497" s="350">
        <v>22.2222222222222</v>
      </c>
      <c r="K497" s="350">
        <v>40</v>
      </c>
    </row>
    <row r="498" spans="1:11" x14ac:dyDescent="0.25">
      <c r="A498" s="350" t="s">
        <v>134</v>
      </c>
      <c r="B498" s="350" t="s">
        <v>135</v>
      </c>
      <c r="C498" s="350" t="s">
        <v>15</v>
      </c>
      <c r="D498" s="350">
        <v>0</v>
      </c>
      <c r="E498" s="350">
        <v>3.1707318</v>
      </c>
      <c r="F498" s="350">
        <v>3.1707318</v>
      </c>
      <c r="G498" s="350">
        <v>11.097561300000001</v>
      </c>
      <c r="H498" s="350">
        <v>0</v>
      </c>
      <c r="I498" s="350">
        <v>18.181818181818201</v>
      </c>
      <c r="J498" s="350">
        <v>18.181818181818201</v>
      </c>
      <c r="K498" s="350">
        <v>63.636363636363598</v>
      </c>
    </row>
    <row r="499" spans="1:11" x14ac:dyDescent="0.25">
      <c r="A499" s="350" t="s">
        <v>136</v>
      </c>
      <c r="B499" s="350" t="s">
        <v>137</v>
      </c>
      <c r="C499" s="350" t="s">
        <v>14</v>
      </c>
      <c r="D499" s="350">
        <v>267.60380308811199</v>
      </c>
      <c r="E499" s="350">
        <v>319.88891007450701</v>
      </c>
      <c r="F499" s="350">
        <v>382.70273299889902</v>
      </c>
      <c r="G499" s="350">
        <v>1100.4068769708599</v>
      </c>
      <c r="H499" s="350">
        <v>12.923959376385</v>
      </c>
      <c r="I499" s="350">
        <v>15.449075203904099</v>
      </c>
      <c r="J499" s="350">
        <v>18.482676693801402</v>
      </c>
      <c r="K499" s="350">
        <v>53.144288725909497</v>
      </c>
    </row>
    <row r="500" spans="1:11" x14ac:dyDescent="0.25">
      <c r="A500" s="350" t="s">
        <v>136</v>
      </c>
      <c r="B500" s="350" t="s">
        <v>137</v>
      </c>
      <c r="C500" s="350" t="s">
        <v>15</v>
      </c>
      <c r="D500" s="350">
        <v>456.01144169999998</v>
      </c>
      <c r="E500" s="350">
        <v>585.10209799999996</v>
      </c>
      <c r="F500" s="350">
        <v>639.22710870000003</v>
      </c>
      <c r="G500" s="350">
        <v>1248.4697004</v>
      </c>
      <c r="H500" s="350">
        <v>15.5698521717816</v>
      </c>
      <c r="I500" s="350">
        <v>19.9774662172895</v>
      </c>
      <c r="J500" s="350">
        <v>21.825486548212499</v>
      </c>
      <c r="K500" s="350">
        <v>42.627195062716403</v>
      </c>
    </row>
    <row r="501" spans="1:11" x14ac:dyDescent="0.25">
      <c r="A501" t="s">
        <v>20</v>
      </c>
    </row>
    <row r="502" spans="1:11" x14ac:dyDescent="0.25">
      <c r="A502" t="s">
        <v>21</v>
      </c>
    </row>
    <row r="503" spans="1:11" x14ac:dyDescent="0.25">
      <c r="A503" t="s">
        <v>22</v>
      </c>
    </row>
    <row r="504" spans="1:11" x14ac:dyDescent="0.25">
      <c r="A504" t="s">
        <v>23</v>
      </c>
    </row>
    <row r="505" spans="1:11" x14ac:dyDescent="0.25">
      <c r="A505" t="s">
        <v>24</v>
      </c>
    </row>
    <row r="508" spans="1:11" x14ac:dyDescent="0.25">
      <c r="K508" s="7" t="str">
        <f>HYPERLINK("#'Indice'!A1", "Ir al Índice")</f>
        <v>Ir al Índice</v>
      </c>
    </row>
    <row r="509" spans="1:11" ht="17.25" x14ac:dyDescent="0.3">
      <c r="A509" s="14" t="s">
        <v>835</v>
      </c>
    </row>
    <row r="510" spans="1:11" x14ac:dyDescent="0.25">
      <c r="A510" s="5" t="s">
        <v>26</v>
      </c>
      <c r="B510" s="5" t="s">
        <v>9</v>
      </c>
      <c r="C510" s="5" t="s">
        <v>10</v>
      </c>
      <c r="D510" s="5" t="s">
        <v>821</v>
      </c>
      <c r="E510" s="5" t="s">
        <v>822</v>
      </c>
      <c r="F510" s="5" t="s">
        <v>823</v>
      </c>
      <c r="G510" s="5" t="s">
        <v>824</v>
      </c>
      <c r="H510" s="5" t="s">
        <v>825</v>
      </c>
      <c r="I510" s="5" t="s">
        <v>826</v>
      </c>
      <c r="J510" s="5" t="s">
        <v>827</v>
      </c>
      <c r="K510" s="5" t="s">
        <v>828</v>
      </c>
    </row>
    <row r="511" spans="1:11" x14ac:dyDescent="0.25">
      <c r="A511" s="351" t="s">
        <v>12</v>
      </c>
      <c r="B511" s="351" t="s">
        <v>13</v>
      </c>
      <c r="C511" s="351" t="s">
        <v>14</v>
      </c>
      <c r="D511" s="351">
        <v>721.36417057261997</v>
      </c>
      <c r="E511" s="351">
        <v>1065.37343471593</v>
      </c>
      <c r="F511" s="351">
        <v>1237.2522828337601</v>
      </c>
      <c r="G511" s="351">
        <v>3603.82684448691</v>
      </c>
      <c r="H511" s="351">
        <v>10.883888310059501</v>
      </c>
      <c r="I511" s="351">
        <v>16.074274194611199</v>
      </c>
      <c r="J511" s="351">
        <v>18.6675693180593</v>
      </c>
      <c r="K511" s="351">
        <v>54.374268177269997</v>
      </c>
    </row>
    <row r="512" spans="1:11" x14ac:dyDescent="0.25">
      <c r="A512" s="351" t="s">
        <v>12</v>
      </c>
      <c r="B512" s="351" t="s">
        <v>13</v>
      </c>
      <c r="C512" s="351" t="s">
        <v>15</v>
      </c>
      <c r="D512" s="351">
        <v>1398.7122678999999</v>
      </c>
      <c r="E512" s="351">
        <v>1934.1787594</v>
      </c>
      <c r="F512" s="351">
        <v>2128.6077306000002</v>
      </c>
      <c r="G512" s="351">
        <v>3763.3155781999999</v>
      </c>
      <c r="H512" s="351">
        <v>15.162497768939801</v>
      </c>
      <c r="I512" s="351">
        <v>20.967129406939598</v>
      </c>
      <c r="J512" s="351">
        <v>23.0748029504507</v>
      </c>
      <c r="K512" s="351">
        <v>40.795569873669997</v>
      </c>
    </row>
    <row r="513" spans="1:11" x14ac:dyDescent="0.25">
      <c r="A513" s="351" t="s">
        <v>27</v>
      </c>
      <c r="B513" s="351" t="s">
        <v>28</v>
      </c>
      <c r="C513" s="351" t="s">
        <v>15</v>
      </c>
      <c r="D513" s="351">
        <v>888.1492958</v>
      </c>
      <c r="E513" s="351">
        <v>1809.9181742999999</v>
      </c>
      <c r="F513" s="351">
        <v>2437.1144260000001</v>
      </c>
      <c r="G513" s="351">
        <v>2926.0933654</v>
      </c>
      <c r="H513" s="351">
        <v>11.0174788354112</v>
      </c>
      <c r="I513" s="351">
        <v>22.452008095344699</v>
      </c>
      <c r="J513" s="351">
        <v>30.232368290901299</v>
      </c>
      <c r="K513" s="351">
        <v>36.298144778342802</v>
      </c>
    </row>
    <row r="514" spans="1:11" x14ac:dyDescent="0.25">
      <c r="A514" s="351" t="s">
        <v>29</v>
      </c>
      <c r="B514" s="351" t="s">
        <v>30</v>
      </c>
      <c r="C514" s="351" t="s">
        <v>15</v>
      </c>
      <c r="D514" s="351">
        <v>424.6371949</v>
      </c>
      <c r="E514" s="351">
        <v>703.39776489999997</v>
      </c>
      <c r="F514" s="351">
        <v>955.97973560000003</v>
      </c>
      <c r="G514" s="351">
        <v>1690.9576517</v>
      </c>
      <c r="H514" s="351">
        <v>11.2487498147162</v>
      </c>
      <c r="I514" s="351">
        <v>18.633189868009602</v>
      </c>
      <c r="J514" s="351">
        <v>25.324152012249801</v>
      </c>
      <c r="K514" s="351">
        <v>44.793908305024402</v>
      </c>
    </row>
    <row r="515" spans="1:11" x14ac:dyDescent="0.25">
      <c r="A515" s="351" t="s">
        <v>31</v>
      </c>
      <c r="B515" s="351" t="s">
        <v>32</v>
      </c>
      <c r="C515" s="351" t="s">
        <v>15</v>
      </c>
      <c r="D515" s="351">
        <v>109.77266899999999</v>
      </c>
      <c r="E515" s="351">
        <v>135.80124000000001</v>
      </c>
      <c r="F515" s="351">
        <v>185.59502800000001</v>
      </c>
      <c r="G515" s="351">
        <v>193.51676699999999</v>
      </c>
      <c r="H515" s="351">
        <v>17.572463768115899</v>
      </c>
      <c r="I515" s="351">
        <v>21.739130434782599</v>
      </c>
      <c r="J515" s="351">
        <v>29.710144927536199</v>
      </c>
      <c r="K515" s="351">
        <v>30.978260869565201</v>
      </c>
    </row>
    <row r="516" spans="1:11" x14ac:dyDescent="0.25">
      <c r="A516" s="351" t="s">
        <v>33</v>
      </c>
      <c r="B516" s="351" t="s">
        <v>34</v>
      </c>
      <c r="C516" s="351" t="s">
        <v>15</v>
      </c>
      <c r="D516" s="351">
        <v>1861.6234755999999</v>
      </c>
      <c r="E516" s="351">
        <v>2031.0189813</v>
      </c>
      <c r="F516" s="351">
        <v>1338.6726814000001</v>
      </c>
      <c r="G516" s="351">
        <v>1678.2177491</v>
      </c>
      <c r="H516" s="351">
        <v>26.9428267574324</v>
      </c>
      <c r="I516" s="351">
        <v>29.394446982135399</v>
      </c>
      <c r="J516" s="351">
        <v>19.374286268195601</v>
      </c>
      <c r="K516" s="351">
        <v>24.288439992236601</v>
      </c>
    </row>
    <row r="517" spans="1:11" x14ac:dyDescent="0.25">
      <c r="A517" s="351" t="s">
        <v>35</v>
      </c>
      <c r="B517" s="351" t="s">
        <v>36</v>
      </c>
      <c r="C517" s="351" t="s">
        <v>15</v>
      </c>
      <c r="D517" s="351">
        <v>150.298768</v>
      </c>
      <c r="E517" s="351">
        <v>155.92620830000001</v>
      </c>
      <c r="F517" s="351">
        <v>181.43353110000001</v>
      </c>
      <c r="G517" s="351">
        <v>209.81689309999999</v>
      </c>
      <c r="H517" s="351">
        <v>21.5489704572025</v>
      </c>
      <c r="I517" s="351">
        <v>22.3558003892641</v>
      </c>
      <c r="J517" s="351">
        <v>26.012893210274601</v>
      </c>
      <c r="K517" s="351">
        <v>30.082335943258801</v>
      </c>
    </row>
    <row r="518" spans="1:11" x14ac:dyDescent="0.25">
      <c r="A518" s="351" t="s">
        <v>37</v>
      </c>
      <c r="B518" s="351" t="s">
        <v>38</v>
      </c>
      <c r="C518" s="351" t="s">
        <v>15</v>
      </c>
      <c r="D518" s="351">
        <v>447.32603280000001</v>
      </c>
      <c r="E518" s="351">
        <v>348.19256949999999</v>
      </c>
      <c r="F518" s="351">
        <v>388.45375710000002</v>
      </c>
      <c r="G518" s="351">
        <v>487.14812949999998</v>
      </c>
      <c r="H518" s="351">
        <v>26.7680299398668</v>
      </c>
      <c r="I518" s="351">
        <v>20.8358746010705</v>
      </c>
      <c r="J518" s="351">
        <v>23.245107679560299</v>
      </c>
      <c r="K518" s="351">
        <v>29.150987779502401</v>
      </c>
    </row>
    <row r="519" spans="1:11" x14ac:dyDescent="0.25">
      <c r="A519" s="351" t="s">
        <v>39</v>
      </c>
      <c r="B519" s="351" t="s">
        <v>40</v>
      </c>
      <c r="C519" s="351" t="s">
        <v>15</v>
      </c>
      <c r="D519" s="351">
        <v>613.74332679999998</v>
      </c>
      <c r="E519" s="351">
        <v>734.91191830000002</v>
      </c>
      <c r="F519" s="351">
        <v>764.86233970000001</v>
      </c>
      <c r="G519" s="351">
        <v>860.67419050000001</v>
      </c>
      <c r="H519" s="351">
        <v>20.635633919002899</v>
      </c>
      <c r="I519" s="351">
        <v>24.709634543518</v>
      </c>
      <c r="J519" s="351">
        <v>25.7166449740064</v>
      </c>
      <c r="K519" s="351">
        <v>28.938086563472702</v>
      </c>
    </row>
    <row r="520" spans="1:11" x14ac:dyDescent="0.25">
      <c r="A520" t="s">
        <v>20</v>
      </c>
    </row>
    <row r="521" spans="1:11" x14ac:dyDescent="0.25">
      <c r="A521" t="s">
        <v>21</v>
      </c>
    </row>
    <row r="522" spans="1:11" x14ac:dyDescent="0.25">
      <c r="A522" t="s">
        <v>22</v>
      </c>
    </row>
    <row r="523" spans="1:11" x14ac:dyDescent="0.25">
      <c r="A523" t="s">
        <v>23</v>
      </c>
    </row>
    <row r="524" spans="1:11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836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837</v>
      </c>
    </row>
    <row r="12" spans="1:7" x14ac:dyDescent="0.25">
      <c r="A12" s="3" t="s">
        <v>6</v>
      </c>
    </row>
    <row r="17" spans="1:7" ht="17.25" x14ac:dyDescent="0.3">
      <c r="A17" s="4" t="s">
        <v>838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839</v>
      </c>
      <c r="E18" s="5" t="s">
        <v>840</v>
      </c>
      <c r="F18" s="5" t="s">
        <v>841</v>
      </c>
      <c r="G18" s="5" t="s">
        <v>842</v>
      </c>
    </row>
    <row r="19" spans="1:7" x14ac:dyDescent="0.25">
      <c r="A19" s="352" t="s">
        <v>12</v>
      </c>
      <c r="B19" s="352" t="s">
        <v>13</v>
      </c>
      <c r="C19" s="352" t="s">
        <v>14</v>
      </c>
      <c r="D19" s="352">
        <v>5489636.8180129603</v>
      </c>
      <c r="E19" s="352">
        <v>43579.798768603599</v>
      </c>
      <c r="F19" s="352">
        <v>99.2123966620712</v>
      </c>
      <c r="G19" s="352">
        <v>0.78760333792881798</v>
      </c>
    </row>
    <row r="20" spans="1:7" x14ac:dyDescent="0.25">
      <c r="A20" s="352" t="s">
        <v>12</v>
      </c>
      <c r="B20" s="352" t="s">
        <v>13</v>
      </c>
      <c r="C20" s="352" t="s">
        <v>15</v>
      </c>
      <c r="D20" s="352">
        <v>6003961.1203966001</v>
      </c>
      <c r="E20" s="352">
        <v>66667.062736199994</v>
      </c>
      <c r="F20" s="352">
        <v>98.901809487831301</v>
      </c>
      <c r="G20" s="352">
        <v>1.0981905121686399</v>
      </c>
    </row>
    <row r="21" spans="1:7" x14ac:dyDescent="0.25">
      <c r="A21" s="352" t="s">
        <v>12</v>
      </c>
      <c r="B21" s="352" t="s">
        <v>16</v>
      </c>
      <c r="C21" s="352" t="s">
        <v>14</v>
      </c>
      <c r="D21" s="352">
        <v>15561.694326602699</v>
      </c>
      <c r="E21" s="352">
        <v>183.643881385311</v>
      </c>
      <c r="F21" s="352">
        <v>98.833661881634598</v>
      </c>
      <c r="G21" s="352">
        <v>1.16633811836537</v>
      </c>
    </row>
    <row r="22" spans="1:7" x14ac:dyDescent="0.25">
      <c r="A22" s="352" t="s">
        <v>12</v>
      </c>
      <c r="B22" s="352" t="s">
        <v>16</v>
      </c>
      <c r="C22" s="352" t="s">
        <v>15</v>
      </c>
      <c r="D22" s="352">
        <v>19565.685855200001</v>
      </c>
      <c r="E22" s="352">
        <v>151.39567890000001</v>
      </c>
      <c r="F22" s="352">
        <v>99.232159796883906</v>
      </c>
      <c r="G22" s="352">
        <v>0.76784020311609702</v>
      </c>
    </row>
    <row r="23" spans="1:7" x14ac:dyDescent="0.25">
      <c r="A23" s="352" t="s">
        <v>12</v>
      </c>
      <c r="B23" s="352" t="s">
        <v>17</v>
      </c>
      <c r="C23" s="352" t="s">
        <v>14</v>
      </c>
      <c r="D23" s="352">
        <v>5474075.1236863602</v>
      </c>
      <c r="E23" s="352">
        <v>43396.154887218298</v>
      </c>
      <c r="F23" s="352">
        <v>99.2134774664665</v>
      </c>
      <c r="G23" s="352">
        <v>0.78652253353346702</v>
      </c>
    </row>
    <row r="24" spans="1:7" x14ac:dyDescent="0.25">
      <c r="A24" s="352" t="s">
        <v>12</v>
      </c>
      <c r="B24" s="352" t="s">
        <v>17</v>
      </c>
      <c r="C24" s="352" t="s">
        <v>15</v>
      </c>
      <c r="D24" s="352">
        <v>5984395.4345413996</v>
      </c>
      <c r="E24" s="352">
        <v>66515.667057300001</v>
      </c>
      <c r="F24" s="352">
        <v>98.900733031101296</v>
      </c>
      <c r="G24" s="352">
        <v>1.09926696889872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28" spans="1:7" x14ac:dyDescent="0.25">
      <c r="A28" t="s">
        <v>23</v>
      </c>
    </row>
    <row r="29" spans="1:7" x14ac:dyDescent="0.25">
      <c r="A29" t="s">
        <v>516</v>
      </c>
    </row>
    <row r="32" spans="1:7" x14ac:dyDescent="0.25">
      <c r="G32" s="7" t="str">
        <f>HYPERLINK("#'Indice'!A1", "Ir al Índice")</f>
        <v>Ir al Índice</v>
      </c>
    </row>
    <row r="33" spans="1:7" ht="17.25" x14ac:dyDescent="0.3">
      <c r="A33" s="4" t="s">
        <v>843</v>
      </c>
    </row>
    <row r="34" spans="1:7" x14ac:dyDescent="0.25">
      <c r="A34" s="5" t="s">
        <v>26</v>
      </c>
      <c r="B34" s="5" t="s">
        <v>9</v>
      </c>
      <c r="C34" s="5" t="s">
        <v>10</v>
      </c>
      <c r="D34" s="5" t="s">
        <v>839</v>
      </c>
      <c r="E34" s="5" t="s">
        <v>840</v>
      </c>
      <c r="F34" s="5" t="s">
        <v>841</v>
      </c>
      <c r="G34" s="5" t="s">
        <v>842</v>
      </c>
    </row>
    <row r="35" spans="1:7" x14ac:dyDescent="0.25">
      <c r="A35" s="353" t="s">
        <v>12</v>
      </c>
      <c r="B35" s="353" t="s">
        <v>13</v>
      </c>
      <c r="C35" s="353" t="s">
        <v>14</v>
      </c>
      <c r="D35" s="353">
        <v>5489636.8180129603</v>
      </c>
      <c r="E35" s="353">
        <v>43579.798768603599</v>
      </c>
      <c r="F35" s="353">
        <v>99.2123966620712</v>
      </c>
      <c r="G35" s="353">
        <v>0.78760333792881798</v>
      </c>
    </row>
    <row r="36" spans="1:7" x14ac:dyDescent="0.25">
      <c r="A36" s="353" t="s">
        <v>12</v>
      </c>
      <c r="B36" s="353" t="s">
        <v>13</v>
      </c>
      <c r="C36" s="353" t="s">
        <v>15</v>
      </c>
      <c r="D36" s="353">
        <v>6003961.1203966001</v>
      </c>
      <c r="E36" s="353">
        <v>66667.062736199994</v>
      </c>
      <c r="F36" s="353">
        <v>98.901809487831301</v>
      </c>
      <c r="G36" s="353">
        <v>1.0981905121686399</v>
      </c>
    </row>
    <row r="37" spans="1:7" x14ac:dyDescent="0.25">
      <c r="A37" s="353" t="s">
        <v>27</v>
      </c>
      <c r="B37" s="353" t="s">
        <v>28</v>
      </c>
      <c r="C37" s="353" t="s">
        <v>15</v>
      </c>
      <c r="D37" s="353">
        <v>118294.4262537</v>
      </c>
      <c r="E37" s="353">
        <v>1137.9122497000001</v>
      </c>
      <c r="F37" s="353">
        <v>99.047232714389494</v>
      </c>
      <c r="G37" s="353">
        <v>0.95276728561051005</v>
      </c>
    </row>
    <row r="38" spans="1:7" x14ac:dyDescent="0.25">
      <c r="A38" s="353" t="s">
        <v>29</v>
      </c>
      <c r="B38" s="353" t="s">
        <v>30</v>
      </c>
      <c r="C38" s="353" t="s">
        <v>15</v>
      </c>
      <c r="D38" s="353">
        <v>28196.808179600001</v>
      </c>
      <c r="E38" s="353">
        <v>163.1171009</v>
      </c>
      <c r="F38" s="353">
        <v>99.424832402459998</v>
      </c>
      <c r="G38" s="353">
        <v>0.57516759754003199</v>
      </c>
    </row>
    <row r="39" spans="1:7" x14ac:dyDescent="0.25">
      <c r="A39" s="353" t="s">
        <v>31</v>
      </c>
      <c r="B39" s="353" t="s">
        <v>32</v>
      </c>
      <c r="C39" s="353" t="s">
        <v>15</v>
      </c>
      <c r="D39" s="353">
        <v>81453.220680099999</v>
      </c>
      <c r="E39" s="353">
        <v>333.3671172</v>
      </c>
      <c r="F39" s="353">
        <v>99.592393904455093</v>
      </c>
      <c r="G39" s="353">
        <v>0.40760609554492899</v>
      </c>
    </row>
    <row r="40" spans="1:7" x14ac:dyDescent="0.25">
      <c r="A40" s="353" t="s">
        <v>33</v>
      </c>
      <c r="B40" s="353" t="s">
        <v>34</v>
      </c>
      <c r="C40" s="353" t="s">
        <v>15</v>
      </c>
      <c r="D40" s="353">
        <v>26007.692411600001</v>
      </c>
      <c r="E40" s="353">
        <v>87.325298500000002</v>
      </c>
      <c r="F40" s="353">
        <v>99.665356431368906</v>
      </c>
      <c r="G40" s="353">
        <v>0.334643568631115</v>
      </c>
    </row>
    <row r="41" spans="1:7" x14ac:dyDescent="0.25">
      <c r="A41" s="353" t="s">
        <v>35</v>
      </c>
      <c r="B41" s="353" t="s">
        <v>36</v>
      </c>
      <c r="C41" s="353" t="s">
        <v>15</v>
      </c>
      <c r="D41" s="353">
        <v>113905.0314215</v>
      </c>
      <c r="E41" s="353">
        <v>451.07413300000002</v>
      </c>
      <c r="F41" s="353">
        <v>99.605553082791005</v>
      </c>
      <c r="G41" s="353">
        <v>0.39444691720900399</v>
      </c>
    </row>
    <row r="42" spans="1:7" x14ac:dyDescent="0.25">
      <c r="A42" s="353" t="s">
        <v>37</v>
      </c>
      <c r="B42" s="353" t="s">
        <v>38</v>
      </c>
      <c r="C42" s="353" t="s">
        <v>15</v>
      </c>
      <c r="D42" s="353">
        <v>566182.06553000002</v>
      </c>
      <c r="E42" s="353">
        <v>3627.6042026999999</v>
      </c>
      <c r="F42" s="353">
        <v>99.363365629719496</v>
      </c>
      <c r="G42" s="353">
        <v>0.63663437028046999</v>
      </c>
    </row>
    <row r="43" spans="1:7" x14ac:dyDescent="0.25">
      <c r="A43" s="353" t="s">
        <v>39</v>
      </c>
      <c r="B43" s="353" t="s">
        <v>40</v>
      </c>
      <c r="C43" s="353" t="s">
        <v>15</v>
      </c>
      <c r="D43" s="353">
        <v>22590.741411399998</v>
      </c>
      <c r="E43" s="353">
        <v>59.517353200000002</v>
      </c>
      <c r="F43" s="353">
        <v>99.7372332306728</v>
      </c>
      <c r="G43" s="353">
        <v>0.26276676932724202</v>
      </c>
    </row>
    <row r="44" spans="1:7" x14ac:dyDescent="0.25">
      <c r="A44" t="s">
        <v>20</v>
      </c>
    </row>
    <row r="45" spans="1:7" x14ac:dyDescent="0.25">
      <c r="A45" t="s">
        <v>21</v>
      </c>
    </row>
    <row r="46" spans="1:7" x14ac:dyDescent="0.25">
      <c r="A46" t="s">
        <v>22</v>
      </c>
    </row>
    <row r="47" spans="1:7" x14ac:dyDescent="0.25">
      <c r="A47" t="s">
        <v>23</v>
      </c>
    </row>
    <row r="48" spans="1:7" x14ac:dyDescent="0.25">
      <c r="A48" t="s">
        <v>516</v>
      </c>
    </row>
    <row r="51" spans="1:7" x14ac:dyDescent="0.25">
      <c r="G51" s="7" t="str">
        <f>HYPERLINK("#'Indice'!A1", "Ir al Índice")</f>
        <v>Ir al Índice</v>
      </c>
    </row>
    <row r="52" spans="1:7" ht="17.25" x14ac:dyDescent="0.3">
      <c r="A52" s="4" t="s">
        <v>844</v>
      </c>
    </row>
    <row r="53" spans="1:7" x14ac:dyDescent="0.25">
      <c r="A53" s="5" t="s">
        <v>26</v>
      </c>
      <c r="B53" s="5" t="s">
        <v>9</v>
      </c>
      <c r="C53" s="5" t="s">
        <v>10</v>
      </c>
      <c r="D53" s="5" t="s">
        <v>839</v>
      </c>
      <c r="E53" s="5" t="s">
        <v>840</v>
      </c>
      <c r="F53" s="5" t="s">
        <v>841</v>
      </c>
      <c r="G53" s="5" t="s">
        <v>842</v>
      </c>
    </row>
    <row r="54" spans="1:7" x14ac:dyDescent="0.25">
      <c r="A54" s="354" t="s">
        <v>12</v>
      </c>
      <c r="B54" s="354" t="s">
        <v>13</v>
      </c>
      <c r="C54" s="354" t="s">
        <v>14</v>
      </c>
      <c r="D54" s="354">
        <v>5474075.1236863602</v>
      </c>
      <c r="E54" s="354">
        <v>43396.154887218298</v>
      </c>
      <c r="F54" s="354">
        <v>99.2134774664665</v>
      </c>
      <c r="G54" s="354">
        <v>0.78652253353346702</v>
      </c>
    </row>
    <row r="55" spans="1:7" x14ac:dyDescent="0.25">
      <c r="A55" s="354" t="s">
        <v>12</v>
      </c>
      <c r="B55" s="354" t="s">
        <v>13</v>
      </c>
      <c r="C55" s="354" t="s">
        <v>15</v>
      </c>
      <c r="D55" s="354">
        <v>5984395.4345413996</v>
      </c>
      <c r="E55" s="354">
        <v>66515.667057300001</v>
      </c>
      <c r="F55" s="354">
        <v>98.900733031101296</v>
      </c>
      <c r="G55" s="354">
        <v>1.09926696889872</v>
      </c>
    </row>
    <row r="56" spans="1:7" x14ac:dyDescent="0.25">
      <c r="A56" s="354" t="s">
        <v>42</v>
      </c>
      <c r="B56" s="354" t="s">
        <v>43</v>
      </c>
      <c r="C56" s="354" t="s">
        <v>14</v>
      </c>
      <c r="D56" s="354">
        <v>4932.10112355816</v>
      </c>
      <c r="E56" s="354">
        <v>19.312323909293401</v>
      </c>
      <c r="F56" s="354">
        <v>99.6099634152108</v>
      </c>
      <c r="G56" s="354">
        <v>0.39003658478916298</v>
      </c>
    </row>
    <row r="57" spans="1:7" x14ac:dyDescent="0.25">
      <c r="A57" s="354" t="s">
        <v>42</v>
      </c>
      <c r="B57" s="354" t="s">
        <v>43</v>
      </c>
      <c r="C57" s="354" t="s">
        <v>15</v>
      </c>
      <c r="D57" s="354">
        <v>6764.9660901999996</v>
      </c>
      <c r="E57" s="354">
        <v>35.734913900000002</v>
      </c>
      <c r="F57" s="354">
        <v>99.474540729279894</v>
      </c>
      <c r="G57" s="354">
        <v>0.52545927072012399</v>
      </c>
    </row>
    <row r="58" spans="1:7" x14ac:dyDescent="0.25">
      <c r="A58" s="354" t="s">
        <v>44</v>
      </c>
      <c r="B58" s="354" t="s">
        <v>45</v>
      </c>
      <c r="C58" s="354" t="s">
        <v>14</v>
      </c>
      <c r="D58" s="354">
        <v>37526.969685762502</v>
      </c>
      <c r="E58" s="354">
        <v>153.72051808111701</v>
      </c>
      <c r="F58" s="354">
        <v>99.592044314343696</v>
      </c>
      <c r="G58" s="354">
        <v>0.40795568565630103</v>
      </c>
    </row>
    <row r="59" spans="1:7" x14ac:dyDescent="0.25">
      <c r="A59" s="354" t="s">
        <v>44</v>
      </c>
      <c r="B59" s="354" t="s">
        <v>45</v>
      </c>
      <c r="C59" s="354" t="s">
        <v>15</v>
      </c>
      <c r="D59" s="354">
        <v>51046.203245199998</v>
      </c>
      <c r="E59" s="354">
        <v>398.40588650000001</v>
      </c>
      <c r="F59" s="354">
        <v>99.225563390947201</v>
      </c>
      <c r="G59" s="354">
        <v>0.77443660905279099</v>
      </c>
    </row>
    <row r="60" spans="1:7" x14ac:dyDescent="0.25">
      <c r="A60" s="354" t="s">
        <v>46</v>
      </c>
      <c r="B60" s="354" t="s">
        <v>47</v>
      </c>
      <c r="C60" s="354" t="s">
        <v>14</v>
      </c>
      <c r="D60" s="354">
        <v>5112.8379157768204</v>
      </c>
      <c r="E60" s="354">
        <v>0</v>
      </c>
      <c r="F60" s="354">
        <v>100</v>
      </c>
      <c r="G60" s="354">
        <v>0</v>
      </c>
    </row>
    <row r="61" spans="1:7" x14ac:dyDescent="0.25">
      <c r="A61" s="354" t="s">
        <v>27</v>
      </c>
      <c r="B61" s="354" t="s">
        <v>28</v>
      </c>
      <c r="C61" s="354" t="s">
        <v>14</v>
      </c>
      <c r="D61" s="354">
        <v>74859.939456545093</v>
      </c>
      <c r="E61" s="354">
        <v>158.87358406095299</v>
      </c>
      <c r="F61" s="354">
        <v>99.788221677174505</v>
      </c>
      <c r="G61" s="354">
        <v>0.21177832282544601</v>
      </c>
    </row>
    <row r="62" spans="1:7" x14ac:dyDescent="0.25">
      <c r="A62" s="354" t="s">
        <v>27</v>
      </c>
      <c r="B62" s="354" t="s">
        <v>28</v>
      </c>
      <c r="C62" s="354" t="s">
        <v>15</v>
      </c>
      <c r="D62" s="354">
        <v>100467.4493386</v>
      </c>
      <c r="E62" s="354">
        <v>1004.5660421</v>
      </c>
      <c r="F62" s="354">
        <v>99.010006809925798</v>
      </c>
      <c r="G62" s="354">
        <v>0.98999319007422504</v>
      </c>
    </row>
    <row r="63" spans="1:7" x14ac:dyDescent="0.25">
      <c r="A63" s="354" t="s">
        <v>48</v>
      </c>
      <c r="B63" s="354" t="s">
        <v>49</v>
      </c>
      <c r="C63" s="354" t="s">
        <v>14</v>
      </c>
      <c r="D63" s="354">
        <v>6800.9854278856401</v>
      </c>
      <c r="E63" s="354">
        <v>9.6080695816726696</v>
      </c>
      <c r="F63" s="354">
        <v>99.858924635786195</v>
      </c>
      <c r="G63" s="354">
        <v>0.141075364213789</v>
      </c>
    </row>
    <row r="64" spans="1:7" x14ac:dyDescent="0.25">
      <c r="A64" s="354" t="s">
        <v>50</v>
      </c>
      <c r="B64" s="354" t="s">
        <v>51</v>
      </c>
      <c r="C64" s="354" t="s">
        <v>14</v>
      </c>
      <c r="D64" s="354">
        <v>5203.9089590042404</v>
      </c>
      <c r="E64" s="354">
        <v>0</v>
      </c>
      <c r="F64" s="354">
        <v>100</v>
      </c>
      <c r="G64" s="354">
        <v>0</v>
      </c>
    </row>
    <row r="65" spans="1:7" x14ac:dyDescent="0.25">
      <c r="A65" s="354" t="s">
        <v>29</v>
      </c>
      <c r="B65" s="354" t="s">
        <v>30</v>
      </c>
      <c r="C65" s="354" t="s">
        <v>14</v>
      </c>
      <c r="D65" s="354">
        <v>13968.4542516736</v>
      </c>
      <c r="E65" s="354">
        <v>61.085967129539497</v>
      </c>
      <c r="F65" s="354">
        <v>99.564590384454107</v>
      </c>
      <c r="G65" s="354">
        <v>0.43540961554583801</v>
      </c>
    </row>
    <row r="66" spans="1:7" x14ac:dyDescent="0.25">
      <c r="A66" s="354" t="s">
        <v>29</v>
      </c>
      <c r="B66" s="354" t="s">
        <v>30</v>
      </c>
      <c r="C66" s="354" t="s">
        <v>15</v>
      </c>
      <c r="D66" s="354">
        <v>19437.661835800001</v>
      </c>
      <c r="E66" s="354">
        <v>122.0499733</v>
      </c>
      <c r="F66" s="354">
        <v>99.376013437768506</v>
      </c>
      <c r="G66" s="354">
        <v>0.62398656223154203</v>
      </c>
    </row>
    <row r="67" spans="1:7" x14ac:dyDescent="0.25">
      <c r="A67" s="354" t="s">
        <v>52</v>
      </c>
      <c r="B67" s="354" t="s">
        <v>53</v>
      </c>
      <c r="C67" s="354" t="s">
        <v>14</v>
      </c>
      <c r="D67" s="354">
        <v>12049.9165989298</v>
      </c>
      <c r="E67" s="354">
        <v>20.566847862089698</v>
      </c>
      <c r="F67" s="354">
        <v>99.829610404978794</v>
      </c>
      <c r="G67" s="354">
        <v>0.17038959502119999</v>
      </c>
    </row>
    <row r="68" spans="1:7" x14ac:dyDescent="0.25">
      <c r="A68" s="354" t="s">
        <v>52</v>
      </c>
      <c r="B68" s="354" t="s">
        <v>53</v>
      </c>
      <c r="C68" s="354" t="s">
        <v>15</v>
      </c>
      <c r="D68" s="354">
        <v>16226.4663392</v>
      </c>
      <c r="E68" s="354">
        <v>17.769390999999999</v>
      </c>
      <c r="F68" s="354">
        <v>99.890611098637507</v>
      </c>
      <c r="G68" s="354">
        <v>0.109388901362497</v>
      </c>
    </row>
    <row r="69" spans="1:7" x14ac:dyDescent="0.25">
      <c r="A69" s="354" t="s">
        <v>54</v>
      </c>
      <c r="B69" s="354" t="s">
        <v>55</v>
      </c>
      <c r="C69" s="354" t="s">
        <v>14</v>
      </c>
      <c r="D69" s="354">
        <v>84281.646202988806</v>
      </c>
      <c r="E69" s="354">
        <v>520.21683007402203</v>
      </c>
      <c r="F69" s="354">
        <v>99.386550234313603</v>
      </c>
      <c r="G69" s="354">
        <v>0.61344976568639598</v>
      </c>
    </row>
    <row r="70" spans="1:7" x14ac:dyDescent="0.25">
      <c r="A70" s="354" t="s">
        <v>54</v>
      </c>
      <c r="B70" s="354" t="s">
        <v>55</v>
      </c>
      <c r="C70" s="354" t="s">
        <v>15</v>
      </c>
      <c r="D70" s="354">
        <v>111261.40431339999</v>
      </c>
      <c r="E70" s="354">
        <v>787.81947639999999</v>
      </c>
      <c r="F70" s="354">
        <v>99.296898764887601</v>
      </c>
      <c r="G70" s="354">
        <v>0.70310123511245304</v>
      </c>
    </row>
    <row r="71" spans="1:7" x14ac:dyDescent="0.25">
      <c r="A71" s="354" t="s">
        <v>31</v>
      </c>
      <c r="B71" s="354" t="s">
        <v>32</v>
      </c>
      <c r="C71" s="354" t="s">
        <v>14</v>
      </c>
      <c r="D71" s="354">
        <v>61954.450909861298</v>
      </c>
      <c r="E71" s="354">
        <v>236.19751342855801</v>
      </c>
      <c r="F71" s="354">
        <v>99.620204131301307</v>
      </c>
      <c r="G71" s="354">
        <v>0.37979586869865201</v>
      </c>
    </row>
    <row r="72" spans="1:7" x14ac:dyDescent="0.25">
      <c r="A72" s="354" t="s">
        <v>31</v>
      </c>
      <c r="B72" s="354" t="s">
        <v>32</v>
      </c>
      <c r="C72" s="354" t="s">
        <v>15</v>
      </c>
      <c r="D72" s="354">
        <v>80164.240577100005</v>
      </c>
      <c r="E72" s="354">
        <v>320.91867020000001</v>
      </c>
      <c r="F72" s="354">
        <v>99.601269758050705</v>
      </c>
      <c r="G72" s="354">
        <v>0.398730241949252</v>
      </c>
    </row>
    <row r="73" spans="1:7" x14ac:dyDescent="0.25">
      <c r="A73" s="354" t="s">
        <v>56</v>
      </c>
      <c r="B73" s="354" t="s">
        <v>57</v>
      </c>
      <c r="C73" s="354" t="s">
        <v>14</v>
      </c>
      <c r="D73" s="354">
        <v>80726.977135197594</v>
      </c>
      <c r="E73" s="354">
        <v>616.672348503992</v>
      </c>
      <c r="F73" s="354">
        <v>99.241892449603498</v>
      </c>
      <c r="G73" s="354">
        <v>0.75810755039648403</v>
      </c>
    </row>
    <row r="74" spans="1:7" x14ac:dyDescent="0.25">
      <c r="A74" s="354" t="s">
        <v>56</v>
      </c>
      <c r="B74" s="354" t="s">
        <v>57</v>
      </c>
      <c r="C74" s="354" t="s">
        <v>15</v>
      </c>
      <c r="D74" s="354">
        <v>107554.5560611</v>
      </c>
      <c r="E74" s="354">
        <v>447.75735789999999</v>
      </c>
      <c r="F74" s="354">
        <v>99.585418734353496</v>
      </c>
      <c r="G74" s="354">
        <v>0.41458126564650899</v>
      </c>
    </row>
    <row r="75" spans="1:7" x14ac:dyDescent="0.25">
      <c r="A75" s="354" t="s">
        <v>58</v>
      </c>
      <c r="B75" s="354" t="s">
        <v>59</v>
      </c>
      <c r="C75" s="354" t="s">
        <v>14</v>
      </c>
      <c r="D75" s="354">
        <v>7192.5795401823498</v>
      </c>
      <c r="E75" s="354">
        <v>25.851449150635201</v>
      </c>
      <c r="F75" s="354">
        <v>99.641868860575997</v>
      </c>
      <c r="G75" s="354">
        <v>0.35813113942402602</v>
      </c>
    </row>
    <row r="76" spans="1:7" x14ac:dyDescent="0.25">
      <c r="A76" s="354" t="s">
        <v>58</v>
      </c>
      <c r="B76" s="354" t="s">
        <v>59</v>
      </c>
      <c r="C76" s="354" t="s">
        <v>15</v>
      </c>
      <c r="D76" s="354">
        <v>10087.3724064</v>
      </c>
      <c r="E76" s="354">
        <v>38.347883600000003</v>
      </c>
      <c r="F76" s="354">
        <v>99.621282412493002</v>
      </c>
      <c r="G76" s="354">
        <v>0.37871758750705098</v>
      </c>
    </row>
    <row r="77" spans="1:7" x14ac:dyDescent="0.25">
      <c r="A77" s="354" t="s">
        <v>60</v>
      </c>
      <c r="B77" s="354" t="s">
        <v>61</v>
      </c>
      <c r="C77" s="354" t="s">
        <v>14</v>
      </c>
      <c r="D77" s="354">
        <v>2331.84328358209</v>
      </c>
      <c r="E77" s="354">
        <v>6.0410447761194002</v>
      </c>
      <c r="F77" s="354">
        <v>99.741602067183507</v>
      </c>
      <c r="G77" s="354">
        <v>0.258397932816538</v>
      </c>
    </row>
    <row r="78" spans="1:7" x14ac:dyDescent="0.25">
      <c r="A78" s="354" t="s">
        <v>62</v>
      </c>
      <c r="B78" s="354" t="s">
        <v>63</v>
      </c>
      <c r="C78" s="354" t="s">
        <v>14</v>
      </c>
      <c r="D78" s="354">
        <v>68234.817489992696</v>
      </c>
      <c r="E78" s="354">
        <v>253.67691870012999</v>
      </c>
      <c r="F78" s="354">
        <v>99.629606518744097</v>
      </c>
      <c r="G78" s="354">
        <v>0.37039348125592902</v>
      </c>
    </row>
    <row r="79" spans="1:7" x14ac:dyDescent="0.25">
      <c r="A79" s="354" t="s">
        <v>64</v>
      </c>
      <c r="B79" s="354" t="s">
        <v>65</v>
      </c>
      <c r="C79" s="354" t="s">
        <v>14</v>
      </c>
      <c r="D79" s="354">
        <v>9348.3817353289505</v>
      </c>
      <c r="E79" s="354">
        <v>34.410652757664998</v>
      </c>
      <c r="F79" s="354">
        <v>99.633257868933001</v>
      </c>
      <c r="G79" s="354">
        <v>0.36674213106704201</v>
      </c>
    </row>
    <row r="80" spans="1:7" x14ac:dyDescent="0.25">
      <c r="A80" s="354" t="s">
        <v>66</v>
      </c>
      <c r="B80" s="354" t="s">
        <v>67</v>
      </c>
      <c r="C80" s="354" t="s">
        <v>14</v>
      </c>
      <c r="D80" s="354">
        <v>1448</v>
      </c>
      <c r="E80" s="354">
        <v>7</v>
      </c>
      <c r="F80" s="354">
        <v>99.518900343642599</v>
      </c>
      <c r="G80" s="354">
        <v>0.48109965635738799</v>
      </c>
    </row>
    <row r="81" spans="1:7" x14ac:dyDescent="0.25">
      <c r="A81" s="354" t="s">
        <v>33</v>
      </c>
      <c r="B81" s="354" t="s">
        <v>34</v>
      </c>
      <c r="C81" s="354" t="s">
        <v>14</v>
      </c>
      <c r="D81" s="354">
        <v>9483.8857426205795</v>
      </c>
      <c r="E81" s="354">
        <v>50.895920103889601</v>
      </c>
      <c r="F81" s="354">
        <v>99.466207807328601</v>
      </c>
      <c r="G81" s="354">
        <v>0.53379219267142197</v>
      </c>
    </row>
    <row r="82" spans="1:7" x14ac:dyDescent="0.25">
      <c r="A82" s="354" t="s">
        <v>33</v>
      </c>
      <c r="B82" s="354" t="s">
        <v>34</v>
      </c>
      <c r="C82" s="354" t="s">
        <v>15</v>
      </c>
      <c r="D82" s="354">
        <v>13312.2799989</v>
      </c>
      <c r="E82" s="354">
        <v>56.984437399999997</v>
      </c>
      <c r="F82" s="354">
        <v>99.5737653505807</v>
      </c>
      <c r="G82" s="354">
        <v>0.42623464941928202</v>
      </c>
    </row>
    <row r="83" spans="1:7" x14ac:dyDescent="0.25">
      <c r="A83" s="354" t="s">
        <v>68</v>
      </c>
      <c r="B83" s="354" t="s">
        <v>69</v>
      </c>
      <c r="C83" s="354" t="s">
        <v>14</v>
      </c>
      <c r="D83" s="354">
        <v>11911.2512681383</v>
      </c>
      <c r="E83" s="354">
        <v>19.810230969676301</v>
      </c>
      <c r="F83" s="354">
        <v>99.833960867847694</v>
      </c>
      <c r="G83" s="354">
        <v>0.16603913215230201</v>
      </c>
    </row>
    <row r="84" spans="1:7" x14ac:dyDescent="0.25">
      <c r="A84" s="354" t="s">
        <v>70</v>
      </c>
      <c r="B84" s="354" t="s">
        <v>71</v>
      </c>
      <c r="C84" s="354" t="s">
        <v>14</v>
      </c>
      <c r="D84" s="354">
        <v>67951.658209151399</v>
      </c>
      <c r="E84" s="354">
        <v>365.40549364115202</v>
      </c>
      <c r="F84" s="354">
        <v>99.465132905549297</v>
      </c>
      <c r="G84" s="354">
        <v>0.53486709445068803</v>
      </c>
    </row>
    <row r="85" spans="1:7" x14ac:dyDescent="0.25">
      <c r="A85" s="354" t="s">
        <v>70</v>
      </c>
      <c r="B85" s="354" t="s">
        <v>71</v>
      </c>
      <c r="C85" s="354" t="s">
        <v>15</v>
      </c>
      <c r="D85" s="354">
        <v>90504.999911000006</v>
      </c>
      <c r="E85" s="354">
        <v>1057.4118799</v>
      </c>
      <c r="F85" s="354">
        <v>98.845146322363405</v>
      </c>
      <c r="G85" s="354">
        <v>1.15485367763663</v>
      </c>
    </row>
    <row r="86" spans="1:7" x14ac:dyDescent="0.25">
      <c r="A86" s="354" t="s">
        <v>72</v>
      </c>
      <c r="B86" s="354" t="s">
        <v>73</v>
      </c>
      <c r="C86" s="354" t="s">
        <v>14</v>
      </c>
      <c r="D86" s="354">
        <v>2539.4197952218401</v>
      </c>
      <c r="E86" s="354">
        <v>5.5204778156996497</v>
      </c>
      <c r="F86" s="354">
        <v>99.783080260303706</v>
      </c>
      <c r="G86" s="354">
        <v>0.21691973969631201</v>
      </c>
    </row>
    <row r="87" spans="1:7" x14ac:dyDescent="0.25">
      <c r="A87" s="354" t="s">
        <v>35</v>
      </c>
      <c r="B87" s="354" t="s">
        <v>36</v>
      </c>
      <c r="C87" s="354" t="s">
        <v>14</v>
      </c>
      <c r="D87" s="354">
        <v>85712.510675978396</v>
      </c>
      <c r="E87" s="354">
        <v>235.523023676419</v>
      </c>
      <c r="F87" s="354">
        <v>99.725970434065502</v>
      </c>
      <c r="G87" s="354">
        <v>0.27402956593451899</v>
      </c>
    </row>
    <row r="88" spans="1:7" x14ac:dyDescent="0.25">
      <c r="A88" s="354" t="s">
        <v>35</v>
      </c>
      <c r="B88" s="354" t="s">
        <v>36</v>
      </c>
      <c r="C88" s="354" t="s">
        <v>15</v>
      </c>
      <c r="D88" s="354">
        <v>112518.133842</v>
      </c>
      <c r="E88" s="354">
        <v>451.07413300000002</v>
      </c>
      <c r="F88" s="354">
        <v>99.600710546629799</v>
      </c>
      <c r="G88" s="354">
        <v>0.39928945337018101</v>
      </c>
    </row>
    <row r="89" spans="1:7" x14ac:dyDescent="0.25">
      <c r="A89" s="354" t="s">
        <v>74</v>
      </c>
      <c r="B89" s="354" t="s">
        <v>75</v>
      </c>
      <c r="C89" s="354" t="s">
        <v>14</v>
      </c>
      <c r="D89" s="354">
        <v>4149.6687907883797</v>
      </c>
      <c r="E89" s="354">
        <v>16.4937376453478</v>
      </c>
      <c r="F89" s="354">
        <v>99.604102395603107</v>
      </c>
      <c r="G89" s="354">
        <v>0.39589760439683702</v>
      </c>
    </row>
    <row r="90" spans="1:7" x14ac:dyDescent="0.25">
      <c r="A90" s="354" t="s">
        <v>76</v>
      </c>
      <c r="B90" s="354" t="s">
        <v>77</v>
      </c>
      <c r="C90" s="354" t="s">
        <v>14</v>
      </c>
      <c r="D90" s="354">
        <v>8526.2715254846607</v>
      </c>
      <c r="E90" s="354">
        <v>30.589702630468</v>
      </c>
      <c r="F90" s="354">
        <v>99.642512577743304</v>
      </c>
      <c r="G90" s="354">
        <v>0.35748742225665597</v>
      </c>
    </row>
    <row r="91" spans="1:7" x14ac:dyDescent="0.25">
      <c r="A91" s="354" t="s">
        <v>78</v>
      </c>
      <c r="B91" s="354" t="s">
        <v>79</v>
      </c>
      <c r="C91" s="354" t="s">
        <v>14</v>
      </c>
      <c r="D91" s="354">
        <v>2069.9678238780598</v>
      </c>
      <c r="E91" s="354">
        <v>1.2006773920406399</v>
      </c>
      <c r="F91" s="354">
        <v>99.942028985507207</v>
      </c>
      <c r="G91" s="354">
        <v>5.7971014492753603E-2</v>
      </c>
    </row>
    <row r="92" spans="1:7" x14ac:dyDescent="0.25">
      <c r="A92" s="354" t="s">
        <v>80</v>
      </c>
      <c r="B92" s="354" t="s">
        <v>81</v>
      </c>
      <c r="C92" s="354" t="s">
        <v>14</v>
      </c>
      <c r="D92" s="354">
        <v>2191.7693079237802</v>
      </c>
      <c r="E92" s="354">
        <v>130.385489802742</v>
      </c>
      <c r="F92" s="354">
        <v>94.385150812065007</v>
      </c>
      <c r="G92" s="354">
        <v>5.6148491879350404</v>
      </c>
    </row>
    <row r="93" spans="1:7" x14ac:dyDescent="0.25">
      <c r="A93" s="354" t="s">
        <v>82</v>
      </c>
      <c r="B93" s="354" t="s">
        <v>83</v>
      </c>
      <c r="C93" s="354" t="s">
        <v>14</v>
      </c>
      <c r="D93" s="354">
        <v>16014.0863419631</v>
      </c>
      <c r="E93" s="354">
        <v>42.882819593796299</v>
      </c>
      <c r="F93" s="354">
        <v>99.732933287955305</v>
      </c>
      <c r="G93" s="354">
        <v>0.26706671204466798</v>
      </c>
    </row>
    <row r="94" spans="1:7" x14ac:dyDescent="0.25">
      <c r="A94" s="354" t="s">
        <v>82</v>
      </c>
      <c r="B94" s="354" t="s">
        <v>83</v>
      </c>
      <c r="C94" s="354" t="s">
        <v>15</v>
      </c>
      <c r="D94" s="354">
        <v>20678.597433200001</v>
      </c>
      <c r="E94" s="354">
        <v>69.564807299999998</v>
      </c>
      <c r="F94" s="354">
        <v>99.664718221818205</v>
      </c>
      <c r="G94" s="354">
        <v>0.33528177818183302</v>
      </c>
    </row>
    <row r="95" spans="1:7" x14ac:dyDescent="0.25">
      <c r="A95" s="354" t="s">
        <v>37</v>
      </c>
      <c r="B95" s="354" t="s">
        <v>38</v>
      </c>
      <c r="C95" s="354" t="s">
        <v>14</v>
      </c>
      <c r="D95" s="354">
        <v>426708.26639316999</v>
      </c>
      <c r="E95" s="354">
        <v>779.01153032928096</v>
      </c>
      <c r="F95" s="354">
        <v>99.817769657587604</v>
      </c>
      <c r="G95" s="354">
        <v>0.18223034241236299</v>
      </c>
    </row>
    <row r="96" spans="1:7" x14ac:dyDescent="0.25">
      <c r="A96" s="354" t="s">
        <v>37</v>
      </c>
      <c r="B96" s="354" t="s">
        <v>38</v>
      </c>
      <c r="C96" s="354" t="s">
        <v>15</v>
      </c>
      <c r="D96" s="354">
        <v>563111.41928829998</v>
      </c>
      <c r="E96" s="354">
        <v>3611.6286568</v>
      </c>
      <c r="F96" s="354">
        <v>99.362717173777298</v>
      </c>
      <c r="G96" s="354">
        <v>0.63728282622270704</v>
      </c>
    </row>
    <row r="97" spans="1:7" x14ac:dyDescent="0.25">
      <c r="A97" s="354" t="s">
        <v>39</v>
      </c>
      <c r="B97" s="354" t="s">
        <v>40</v>
      </c>
      <c r="C97" s="354" t="s">
        <v>14</v>
      </c>
      <c r="D97" s="354">
        <v>11985.240147599099</v>
      </c>
      <c r="E97" s="354">
        <v>40.900230154215897</v>
      </c>
      <c r="F97" s="354">
        <v>99.659905598392399</v>
      </c>
      <c r="G97" s="354">
        <v>0.34009440160764798</v>
      </c>
    </row>
    <row r="98" spans="1:7" x14ac:dyDescent="0.25">
      <c r="A98" s="354" t="s">
        <v>39</v>
      </c>
      <c r="B98" s="354" t="s">
        <v>40</v>
      </c>
      <c r="C98" s="354" t="s">
        <v>15</v>
      </c>
      <c r="D98" s="354">
        <v>16766.1343829</v>
      </c>
      <c r="E98" s="354">
        <v>43.405981799999999</v>
      </c>
      <c r="F98" s="354">
        <v>99.741777699697494</v>
      </c>
      <c r="G98" s="354">
        <v>0.25822230030246701</v>
      </c>
    </row>
    <row r="99" spans="1:7" x14ac:dyDescent="0.25">
      <c r="A99" s="354" t="s">
        <v>84</v>
      </c>
      <c r="B99" s="354" t="s">
        <v>85</v>
      </c>
      <c r="C99" s="354" t="s">
        <v>14</v>
      </c>
      <c r="D99" s="354">
        <v>5055.3041627151597</v>
      </c>
      <c r="E99" s="354">
        <v>0</v>
      </c>
      <c r="F99" s="354">
        <v>100</v>
      </c>
      <c r="G99" s="354">
        <v>0</v>
      </c>
    </row>
    <row r="100" spans="1:7" x14ac:dyDescent="0.25">
      <c r="A100" s="354" t="s">
        <v>84</v>
      </c>
      <c r="B100" s="354" t="s">
        <v>85</v>
      </c>
      <c r="C100" s="354" t="s">
        <v>15</v>
      </c>
      <c r="D100" s="354">
        <v>6886.3532961999999</v>
      </c>
      <c r="E100" s="354">
        <v>51.450487600000002</v>
      </c>
      <c r="F100" s="354">
        <v>99.258403823409694</v>
      </c>
      <c r="G100" s="354">
        <v>0.74159617659032895</v>
      </c>
    </row>
    <row r="101" spans="1:7" x14ac:dyDescent="0.25">
      <c r="A101" s="354" t="s">
        <v>86</v>
      </c>
      <c r="B101" s="354" t="s">
        <v>87</v>
      </c>
      <c r="C101" s="354" t="s">
        <v>14</v>
      </c>
      <c r="D101" s="354">
        <v>1162.5860989355101</v>
      </c>
      <c r="E101" s="354">
        <v>1.1114589855979999</v>
      </c>
      <c r="F101" s="354">
        <v>99.904489016236894</v>
      </c>
      <c r="G101" s="354">
        <v>9.5510983763132801E-2</v>
      </c>
    </row>
    <row r="102" spans="1:7" x14ac:dyDescent="0.25">
      <c r="A102" s="354" t="s">
        <v>88</v>
      </c>
      <c r="B102" s="354" t="s">
        <v>89</v>
      </c>
      <c r="C102" s="354" t="s">
        <v>14</v>
      </c>
      <c r="D102" s="354">
        <v>4524.80005993739</v>
      </c>
      <c r="E102" s="354">
        <v>19.260010436214301</v>
      </c>
      <c r="F102" s="354">
        <v>99.576149739705599</v>
      </c>
      <c r="G102" s="354">
        <v>0.42385026029444001</v>
      </c>
    </row>
    <row r="103" spans="1:7" x14ac:dyDescent="0.25">
      <c r="A103" s="354" t="s">
        <v>88</v>
      </c>
      <c r="B103" s="354" t="s">
        <v>89</v>
      </c>
      <c r="C103" s="354" t="s">
        <v>15</v>
      </c>
      <c r="D103" s="354">
        <v>6476.4075597000001</v>
      </c>
      <c r="E103" s="354">
        <v>80.827489799999995</v>
      </c>
      <c r="F103" s="354">
        <v>98.767354087662895</v>
      </c>
      <c r="G103" s="354">
        <v>1.23264591233714</v>
      </c>
    </row>
    <row r="104" spans="1:7" x14ac:dyDescent="0.25">
      <c r="A104" s="354" t="s">
        <v>90</v>
      </c>
      <c r="B104" s="354" t="s">
        <v>91</v>
      </c>
      <c r="C104" s="354" t="s">
        <v>14</v>
      </c>
      <c r="D104" s="354">
        <v>813.74052812858497</v>
      </c>
      <c r="E104" s="354">
        <v>2.9483352468427002</v>
      </c>
      <c r="F104" s="354">
        <v>99.638989169675099</v>
      </c>
      <c r="G104" s="354">
        <v>0.36101083032490999</v>
      </c>
    </row>
    <row r="105" spans="1:7" x14ac:dyDescent="0.25">
      <c r="A105" s="354" t="s">
        <v>92</v>
      </c>
      <c r="B105" s="354" t="s">
        <v>93</v>
      </c>
      <c r="C105" s="354" t="s">
        <v>14</v>
      </c>
      <c r="D105" s="354">
        <v>5923.37979340944</v>
      </c>
      <c r="E105" s="354">
        <v>2.6709030444808</v>
      </c>
      <c r="F105" s="354">
        <v>99.954929460085793</v>
      </c>
      <c r="G105" s="354">
        <v>4.5070539914196801E-2</v>
      </c>
    </row>
    <row r="106" spans="1:7" x14ac:dyDescent="0.25">
      <c r="A106" s="354" t="s">
        <v>92</v>
      </c>
      <c r="B106" s="354" t="s">
        <v>93</v>
      </c>
      <c r="C106" s="354" t="s">
        <v>15</v>
      </c>
      <c r="D106" s="354">
        <v>8552.7973566000001</v>
      </c>
      <c r="E106" s="354">
        <v>23.6438849</v>
      </c>
      <c r="F106" s="354">
        <v>99.724315899401404</v>
      </c>
      <c r="G106" s="354">
        <v>0.27568410059863901</v>
      </c>
    </row>
    <row r="107" spans="1:7" x14ac:dyDescent="0.25">
      <c r="A107" s="354" t="s">
        <v>94</v>
      </c>
      <c r="B107" s="354" t="s">
        <v>95</v>
      </c>
      <c r="C107" s="354" t="s">
        <v>14</v>
      </c>
      <c r="D107" s="354">
        <v>10057.8790851253</v>
      </c>
      <c r="E107" s="354">
        <v>24.247509068328</v>
      </c>
      <c r="F107" s="354">
        <v>99.759500053468003</v>
      </c>
      <c r="G107" s="354">
        <v>0.24049994653203799</v>
      </c>
    </row>
    <row r="108" spans="1:7" x14ac:dyDescent="0.25">
      <c r="A108" s="354" t="s">
        <v>94</v>
      </c>
      <c r="B108" s="354" t="s">
        <v>95</v>
      </c>
      <c r="C108" s="354" t="s">
        <v>15</v>
      </c>
      <c r="D108" s="354">
        <v>14778.280575700001</v>
      </c>
      <c r="E108" s="354">
        <v>98.873767099999995</v>
      </c>
      <c r="F108" s="354">
        <v>99.335398660108297</v>
      </c>
      <c r="G108" s="354">
        <v>0.66460133989166603</v>
      </c>
    </row>
    <row r="109" spans="1:7" x14ac:dyDescent="0.25">
      <c r="A109" s="354" t="s">
        <v>96</v>
      </c>
      <c r="B109" s="354" t="s">
        <v>97</v>
      </c>
      <c r="C109" s="354" t="s">
        <v>14</v>
      </c>
      <c r="D109" s="354">
        <v>20174.247859275602</v>
      </c>
      <c r="E109" s="354">
        <v>34.253118011835198</v>
      </c>
      <c r="F109" s="354">
        <v>99.830501440703898</v>
      </c>
      <c r="G109" s="354">
        <v>0.16949855929607399</v>
      </c>
    </row>
    <row r="110" spans="1:7" x14ac:dyDescent="0.25">
      <c r="A110" s="354" t="s">
        <v>98</v>
      </c>
      <c r="B110" s="354" t="s">
        <v>99</v>
      </c>
      <c r="C110" s="354" t="s">
        <v>14</v>
      </c>
      <c r="D110" s="354">
        <v>12440.9754424356</v>
      </c>
      <c r="E110" s="354">
        <v>73.981023622463596</v>
      </c>
      <c r="F110" s="354">
        <v>99.408859121299301</v>
      </c>
      <c r="G110" s="354">
        <v>0.59114087870068499</v>
      </c>
    </row>
    <row r="111" spans="1:7" x14ac:dyDescent="0.25">
      <c r="A111" s="354" t="s">
        <v>100</v>
      </c>
      <c r="B111" s="354" t="s">
        <v>101</v>
      </c>
      <c r="C111" s="354" t="s">
        <v>15</v>
      </c>
      <c r="D111" s="354">
        <v>1207.7000403</v>
      </c>
      <c r="E111" s="354">
        <v>4.0354150999999998</v>
      </c>
      <c r="F111" s="354">
        <v>99.666972268409197</v>
      </c>
      <c r="G111" s="354">
        <v>0.33302773159079402</v>
      </c>
    </row>
    <row r="112" spans="1:7" x14ac:dyDescent="0.25">
      <c r="A112" s="354" t="s">
        <v>102</v>
      </c>
      <c r="B112" s="354" t="s">
        <v>103</v>
      </c>
      <c r="C112" s="354" t="s">
        <v>14</v>
      </c>
      <c r="D112" s="354">
        <v>73249.211690905198</v>
      </c>
      <c r="E112" s="354">
        <v>252.69953863313901</v>
      </c>
      <c r="F112" s="354">
        <v>99.656200043772998</v>
      </c>
      <c r="G112" s="354">
        <v>0.34379995622697002</v>
      </c>
    </row>
    <row r="113" spans="1:7" x14ac:dyDescent="0.25">
      <c r="A113" s="354" t="s">
        <v>102</v>
      </c>
      <c r="B113" s="354" t="s">
        <v>103</v>
      </c>
      <c r="C113" s="354" t="s">
        <v>15</v>
      </c>
      <c r="D113" s="354">
        <v>95052.042904400005</v>
      </c>
      <c r="E113" s="354">
        <v>822.70125340000004</v>
      </c>
      <c r="F113" s="354">
        <v>99.141899923043397</v>
      </c>
      <c r="G113" s="354">
        <v>0.85810007695657398</v>
      </c>
    </row>
    <row r="114" spans="1:7" x14ac:dyDescent="0.25">
      <c r="A114" t="s">
        <v>20</v>
      </c>
    </row>
    <row r="115" spans="1:7" x14ac:dyDescent="0.25">
      <c r="A115" t="s">
        <v>21</v>
      </c>
    </row>
    <row r="116" spans="1:7" x14ac:dyDescent="0.25">
      <c r="A116" t="s">
        <v>22</v>
      </c>
    </row>
    <row r="117" spans="1:7" x14ac:dyDescent="0.25">
      <c r="A117" t="s">
        <v>23</v>
      </c>
    </row>
    <row r="118" spans="1:7" x14ac:dyDescent="0.25">
      <c r="A118" t="s">
        <v>516</v>
      </c>
    </row>
    <row r="121" spans="1:7" x14ac:dyDescent="0.25">
      <c r="G121" s="7" t="str">
        <f>HYPERLINK("#'Indice'!A1", "Ir al Índice")</f>
        <v>Ir al Índice</v>
      </c>
    </row>
    <row r="122" spans="1:7" ht="17.25" x14ac:dyDescent="0.3">
      <c r="A122" s="4" t="s">
        <v>845</v>
      </c>
    </row>
    <row r="123" spans="1:7" x14ac:dyDescent="0.25">
      <c r="A123" s="5" t="s">
        <v>26</v>
      </c>
      <c r="B123" s="5" t="s">
        <v>105</v>
      </c>
      <c r="C123" s="5" t="s">
        <v>10</v>
      </c>
      <c r="D123" s="5" t="s">
        <v>839</v>
      </c>
      <c r="E123" s="5" t="s">
        <v>840</v>
      </c>
      <c r="F123" s="5" t="s">
        <v>841</v>
      </c>
      <c r="G123" s="5" t="s">
        <v>842</v>
      </c>
    </row>
    <row r="124" spans="1:7" x14ac:dyDescent="0.25">
      <c r="A124" s="355" t="s">
        <v>106</v>
      </c>
      <c r="B124" s="355" t="s">
        <v>107</v>
      </c>
      <c r="C124" s="355" t="s">
        <v>14</v>
      </c>
      <c r="D124" s="355">
        <v>420334.77485465299</v>
      </c>
      <c r="E124" s="355">
        <v>3341.9475107962198</v>
      </c>
      <c r="F124" s="355">
        <v>99.211203416572502</v>
      </c>
      <c r="G124" s="355">
        <v>0.78879658342748604</v>
      </c>
    </row>
    <row r="125" spans="1:7" x14ac:dyDescent="0.25">
      <c r="A125" s="355" t="s">
        <v>106</v>
      </c>
      <c r="B125" s="355" t="s">
        <v>107</v>
      </c>
      <c r="C125" s="355" t="s">
        <v>15</v>
      </c>
      <c r="D125" s="355">
        <v>461524.25505739998</v>
      </c>
      <c r="E125" s="355">
        <v>5473.7196205999999</v>
      </c>
      <c r="F125" s="355">
        <v>98.827892214227603</v>
      </c>
      <c r="G125" s="355">
        <v>1.1721077857723401</v>
      </c>
    </row>
    <row r="126" spans="1:7" x14ac:dyDescent="0.25">
      <c r="A126" s="355" t="s">
        <v>108</v>
      </c>
      <c r="B126" s="355" t="s">
        <v>109</v>
      </c>
      <c r="C126" s="355" t="s">
        <v>14</v>
      </c>
      <c r="D126" s="355">
        <v>610960.48033395701</v>
      </c>
      <c r="E126" s="355">
        <v>3577.5377602211001</v>
      </c>
      <c r="F126" s="355">
        <v>99.417849237169094</v>
      </c>
      <c r="G126" s="355">
        <v>0.58215076283089096</v>
      </c>
    </row>
    <row r="127" spans="1:7" x14ac:dyDescent="0.25">
      <c r="A127" s="355" t="s">
        <v>108</v>
      </c>
      <c r="B127" s="355" t="s">
        <v>109</v>
      </c>
      <c r="C127" s="355" t="s">
        <v>15</v>
      </c>
      <c r="D127" s="355">
        <v>646216.60352889996</v>
      </c>
      <c r="E127" s="355">
        <v>7710.6715549</v>
      </c>
      <c r="F127" s="355">
        <v>98.820867113409193</v>
      </c>
      <c r="G127" s="355">
        <v>1.17913288659077</v>
      </c>
    </row>
    <row r="128" spans="1:7" x14ac:dyDescent="0.25">
      <c r="A128" s="355" t="s">
        <v>110</v>
      </c>
      <c r="B128" s="355" t="s">
        <v>111</v>
      </c>
      <c r="C128" s="355" t="s">
        <v>14</v>
      </c>
      <c r="D128" s="355">
        <v>867057.10300077498</v>
      </c>
      <c r="E128" s="355">
        <v>4016.6943981180598</v>
      </c>
      <c r="F128" s="355">
        <v>99.538880125873106</v>
      </c>
      <c r="G128" s="355">
        <v>0.46111987412688599</v>
      </c>
    </row>
    <row r="129" spans="1:7" x14ac:dyDescent="0.25">
      <c r="A129" s="355" t="s">
        <v>110</v>
      </c>
      <c r="B129" s="355" t="s">
        <v>111</v>
      </c>
      <c r="C129" s="355" t="s">
        <v>15</v>
      </c>
      <c r="D129" s="355">
        <v>975510.18578309997</v>
      </c>
      <c r="E129" s="355">
        <v>11509.552085400001</v>
      </c>
      <c r="F129" s="355">
        <v>98.833908619674105</v>
      </c>
      <c r="G129" s="355">
        <v>1.1660913803259101</v>
      </c>
    </row>
    <row r="130" spans="1:7" x14ac:dyDescent="0.25">
      <c r="A130" s="355" t="s">
        <v>112</v>
      </c>
      <c r="B130" s="355" t="s">
        <v>113</v>
      </c>
      <c r="C130" s="355" t="s">
        <v>14</v>
      </c>
      <c r="D130" s="355">
        <v>106827.282710642</v>
      </c>
      <c r="E130" s="355">
        <v>2004.24941027367</v>
      </c>
      <c r="F130" s="355">
        <v>98.158392727535201</v>
      </c>
      <c r="G130" s="355">
        <v>1.84160727246481</v>
      </c>
    </row>
    <row r="131" spans="1:7" x14ac:dyDescent="0.25">
      <c r="A131" s="355" t="s">
        <v>112</v>
      </c>
      <c r="B131" s="355" t="s">
        <v>113</v>
      </c>
      <c r="C131" s="355" t="s">
        <v>15</v>
      </c>
      <c r="D131" s="355">
        <v>119953.4912661</v>
      </c>
      <c r="E131" s="355">
        <v>1384.3767855000001</v>
      </c>
      <c r="F131" s="355">
        <v>98.859072762914096</v>
      </c>
      <c r="G131" s="355">
        <v>1.1409272370858501</v>
      </c>
    </row>
    <row r="132" spans="1:7" x14ac:dyDescent="0.25">
      <c r="A132" s="355" t="s">
        <v>114</v>
      </c>
      <c r="B132" s="355" t="s">
        <v>115</v>
      </c>
      <c r="C132" s="355" t="s">
        <v>14</v>
      </c>
      <c r="D132" s="355">
        <v>120301.04029340101</v>
      </c>
      <c r="E132" s="355">
        <v>1427.77311754057</v>
      </c>
      <c r="F132" s="355">
        <v>98.827086966895394</v>
      </c>
      <c r="G132" s="355">
        <v>1.17291303310465</v>
      </c>
    </row>
    <row r="133" spans="1:7" x14ac:dyDescent="0.25">
      <c r="A133" s="355" t="s">
        <v>114</v>
      </c>
      <c r="B133" s="355" t="s">
        <v>115</v>
      </c>
      <c r="C133" s="355" t="s">
        <v>15</v>
      </c>
      <c r="D133" s="355">
        <v>141816.64739890001</v>
      </c>
      <c r="E133" s="355">
        <v>3384.5701342000002</v>
      </c>
      <c r="F133" s="355">
        <v>97.669048378724199</v>
      </c>
      <c r="G133" s="355">
        <v>2.3309516212757999</v>
      </c>
    </row>
    <row r="134" spans="1:7" x14ac:dyDescent="0.25">
      <c r="A134" s="355" t="s">
        <v>116</v>
      </c>
      <c r="B134" s="355" t="s">
        <v>117</v>
      </c>
      <c r="C134" s="355" t="s">
        <v>14</v>
      </c>
      <c r="D134" s="355">
        <v>54989.4382972327</v>
      </c>
      <c r="E134" s="355">
        <v>1918.70399464352</v>
      </c>
      <c r="F134" s="355">
        <v>96.6284192079181</v>
      </c>
      <c r="G134" s="355">
        <v>3.3715807920818799</v>
      </c>
    </row>
    <row r="135" spans="1:7" x14ac:dyDescent="0.25">
      <c r="A135" s="355" t="s">
        <v>116</v>
      </c>
      <c r="B135" s="355" t="s">
        <v>117</v>
      </c>
      <c r="C135" s="355" t="s">
        <v>15</v>
      </c>
      <c r="D135" s="355">
        <v>64980.287372699997</v>
      </c>
      <c r="E135" s="355">
        <v>1207.6172309000001</v>
      </c>
      <c r="F135" s="355">
        <v>98.175471427698994</v>
      </c>
      <c r="G135" s="355">
        <v>1.8245285723009801</v>
      </c>
    </row>
    <row r="136" spans="1:7" x14ac:dyDescent="0.25">
      <c r="A136" s="355" t="s">
        <v>118</v>
      </c>
      <c r="B136" s="355" t="s">
        <v>119</v>
      </c>
      <c r="C136" s="355" t="s">
        <v>14</v>
      </c>
      <c r="D136" s="355">
        <v>61412.227394186797</v>
      </c>
      <c r="E136" s="355">
        <v>256.197526945405</v>
      </c>
      <c r="F136" s="355">
        <v>99.584556396124796</v>
      </c>
      <c r="G136" s="355">
        <v>0.41544360387516999</v>
      </c>
    </row>
    <row r="137" spans="1:7" x14ac:dyDescent="0.25">
      <c r="A137" s="355" t="s">
        <v>118</v>
      </c>
      <c r="B137" s="355" t="s">
        <v>119</v>
      </c>
      <c r="C137" s="355" t="s">
        <v>15</v>
      </c>
      <c r="D137" s="355">
        <v>63617.876436400002</v>
      </c>
      <c r="E137" s="355">
        <v>755.19007590000001</v>
      </c>
      <c r="F137" s="355">
        <v>98.826853967325405</v>
      </c>
      <c r="G137" s="355">
        <v>1.17314603267455</v>
      </c>
    </row>
    <row r="138" spans="1:7" x14ac:dyDescent="0.25">
      <c r="A138" s="355" t="s">
        <v>120</v>
      </c>
      <c r="B138" s="355" t="s">
        <v>121</v>
      </c>
      <c r="C138" s="355" t="s">
        <v>14</v>
      </c>
      <c r="D138" s="355">
        <v>189443.59513653099</v>
      </c>
      <c r="E138" s="355">
        <v>561.28552883336704</v>
      </c>
      <c r="F138" s="355">
        <v>99.704594152072403</v>
      </c>
      <c r="G138" s="355">
        <v>0.29540584792761199</v>
      </c>
    </row>
    <row r="139" spans="1:7" x14ac:dyDescent="0.25">
      <c r="A139" s="355" t="s">
        <v>120</v>
      </c>
      <c r="B139" s="355" t="s">
        <v>121</v>
      </c>
      <c r="C139" s="355" t="s">
        <v>15</v>
      </c>
      <c r="D139" s="355">
        <v>204453.22465640001</v>
      </c>
      <c r="E139" s="355">
        <v>1102.7283617999999</v>
      </c>
      <c r="F139" s="355">
        <v>99.463538591021802</v>
      </c>
      <c r="G139" s="355">
        <v>0.53646140897819905</v>
      </c>
    </row>
    <row r="140" spans="1:7" x14ac:dyDescent="0.25">
      <c r="A140" s="355" t="s">
        <v>122</v>
      </c>
      <c r="B140" s="355" t="s">
        <v>123</v>
      </c>
      <c r="C140" s="355" t="s">
        <v>14</v>
      </c>
      <c r="D140" s="355">
        <v>13679.968100181801</v>
      </c>
      <c r="E140" s="355">
        <v>278.62964381821803</v>
      </c>
      <c r="F140" s="355">
        <v>98.003885139981307</v>
      </c>
      <c r="G140" s="355">
        <v>1.99611486001868</v>
      </c>
    </row>
    <row r="141" spans="1:7" x14ac:dyDescent="0.25">
      <c r="A141" s="355" t="s">
        <v>122</v>
      </c>
      <c r="B141" s="355" t="s">
        <v>123</v>
      </c>
      <c r="C141" s="355" t="s">
        <v>15</v>
      </c>
      <c r="D141" s="355">
        <v>14827.155221499999</v>
      </c>
      <c r="E141" s="355">
        <v>275.47597009999998</v>
      </c>
      <c r="F141" s="355">
        <v>98.175973665746298</v>
      </c>
      <c r="G141" s="355">
        <v>1.82402633425372</v>
      </c>
    </row>
    <row r="142" spans="1:7" x14ac:dyDescent="0.25">
      <c r="A142" s="355" t="s">
        <v>124</v>
      </c>
      <c r="B142" s="355" t="s">
        <v>125</v>
      </c>
      <c r="C142" s="355" t="s">
        <v>14</v>
      </c>
      <c r="D142" s="355">
        <v>263809.98293481598</v>
      </c>
      <c r="E142" s="355">
        <v>3103.6208919211899</v>
      </c>
      <c r="F142" s="355">
        <v>98.837218917498205</v>
      </c>
      <c r="G142" s="355">
        <v>1.1627810825018301</v>
      </c>
    </row>
    <row r="143" spans="1:7" x14ac:dyDescent="0.25">
      <c r="A143" s="355" t="s">
        <v>124</v>
      </c>
      <c r="B143" s="355" t="s">
        <v>125</v>
      </c>
      <c r="C143" s="355" t="s">
        <v>15</v>
      </c>
      <c r="D143" s="355">
        <v>285475.04872899997</v>
      </c>
      <c r="E143" s="355">
        <v>2915.3515963</v>
      </c>
      <c r="F143" s="355">
        <v>98.989095478555598</v>
      </c>
      <c r="G143" s="355">
        <v>1.0109045214443799</v>
      </c>
    </row>
    <row r="144" spans="1:7" x14ac:dyDescent="0.25">
      <c r="A144" s="355" t="s">
        <v>126</v>
      </c>
      <c r="B144" s="355" t="s">
        <v>127</v>
      </c>
      <c r="C144" s="355" t="s">
        <v>14</v>
      </c>
      <c r="D144" s="355">
        <v>417308.18118521897</v>
      </c>
      <c r="E144" s="355">
        <v>5079.7051635026201</v>
      </c>
      <c r="F144" s="355">
        <v>98.797383796345699</v>
      </c>
      <c r="G144" s="355">
        <v>1.2026162036543</v>
      </c>
    </row>
    <row r="145" spans="1:7" x14ac:dyDescent="0.25">
      <c r="A145" s="355" t="s">
        <v>126</v>
      </c>
      <c r="B145" s="355" t="s">
        <v>127</v>
      </c>
      <c r="C145" s="355" t="s">
        <v>15</v>
      </c>
      <c r="D145" s="355">
        <v>461011.93955100002</v>
      </c>
      <c r="E145" s="355">
        <v>4042.5664605000002</v>
      </c>
      <c r="F145" s="355">
        <v>99.130732761806598</v>
      </c>
      <c r="G145" s="355">
        <v>0.86926723819337304</v>
      </c>
    </row>
    <row r="146" spans="1:7" x14ac:dyDescent="0.25">
      <c r="A146" s="355" t="s">
        <v>128</v>
      </c>
      <c r="B146" s="355" t="s">
        <v>129</v>
      </c>
      <c r="C146" s="355" t="s">
        <v>14</v>
      </c>
      <c r="D146" s="355">
        <v>124563.514980058</v>
      </c>
      <c r="E146" s="355">
        <v>4755.19072831012</v>
      </c>
      <c r="F146" s="355">
        <v>96.322890256082701</v>
      </c>
      <c r="G146" s="355">
        <v>3.67710974391728</v>
      </c>
    </row>
    <row r="147" spans="1:7" x14ac:dyDescent="0.25">
      <c r="A147" s="355" t="s">
        <v>128</v>
      </c>
      <c r="B147" s="355" t="s">
        <v>129</v>
      </c>
      <c r="C147" s="355" t="s">
        <v>15</v>
      </c>
      <c r="D147" s="355">
        <v>141372.16735500001</v>
      </c>
      <c r="E147" s="355">
        <v>5260.5723244999999</v>
      </c>
      <c r="F147" s="355">
        <v>96.412416261199098</v>
      </c>
      <c r="G147" s="355">
        <v>3.5875837388009</v>
      </c>
    </row>
    <row r="148" spans="1:7" x14ac:dyDescent="0.25">
      <c r="A148" s="355" t="s">
        <v>130</v>
      </c>
      <c r="B148" s="355" t="s">
        <v>131</v>
      </c>
      <c r="C148" s="355" t="s">
        <v>14</v>
      </c>
      <c r="D148" s="355">
        <v>1894.1104386106199</v>
      </c>
      <c r="E148" s="355">
        <v>155.12729763143801</v>
      </c>
      <c r="F148" s="355">
        <v>92.429999951303103</v>
      </c>
      <c r="G148" s="355">
        <v>7.5700000486968504</v>
      </c>
    </row>
    <row r="149" spans="1:7" x14ac:dyDescent="0.25">
      <c r="A149" s="355" t="s">
        <v>130</v>
      </c>
      <c r="B149" s="355" t="s">
        <v>131</v>
      </c>
      <c r="C149" s="355" t="s">
        <v>15</v>
      </c>
      <c r="D149" s="355">
        <v>2564.3826404000001</v>
      </c>
      <c r="E149" s="355">
        <v>3.6092648000000001</v>
      </c>
      <c r="F149" s="355">
        <v>99.859451862262802</v>
      </c>
      <c r="G149" s="355">
        <v>0.14054813773717501</v>
      </c>
    </row>
    <row r="150" spans="1:7" x14ac:dyDescent="0.25">
      <c r="A150" s="355" t="s">
        <v>132</v>
      </c>
      <c r="B150" s="355" t="s">
        <v>133</v>
      </c>
      <c r="C150" s="355" t="s">
        <v>14</v>
      </c>
      <c r="D150" s="355">
        <v>76683.957430516297</v>
      </c>
      <c r="E150" s="355">
        <v>1311.2262244235401</v>
      </c>
      <c r="F150" s="355">
        <v>98.318836929438405</v>
      </c>
      <c r="G150" s="355">
        <v>1.6811630705615901</v>
      </c>
    </row>
    <row r="151" spans="1:7" x14ac:dyDescent="0.25">
      <c r="A151" s="355" t="s">
        <v>132</v>
      </c>
      <c r="B151" s="355" t="s">
        <v>133</v>
      </c>
      <c r="C151" s="355" t="s">
        <v>15</v>
      </c>
      <c r="D151" s="355">
        <v>81917.484580100005</v>
      </c>
      <c r="E151" s="355">
        <v>1327.2062437</v>
      </c>
      <c r="F151" s="355">
        <v>98.405656588347199</v>
      </c>
      <c r="G151" s="355">
        <v>1.5943434116527999</v>
      </c>
    </row>
    <row r="152" spans="1:7" x14ac:dyDescent="0.25">
      <c r="A152" s="355" t="s">
        <v>134</v>
      </c>
      <c r="B152" s="355" t="s">
        <v>135</v>
      </c>
      <c r="C152" s="355" t="s">
        <v>14</v>
      </c>
      <c r="D152" s="355">
        <v>276080.33339551202</v>
      </c>
      <c r="E152" s="355">
        <v>1236.52988895677</v>
      </c>
      <c r="F152" s="355">
        <v>99.554109377153793</v>
      </c>
      <c r="G152" s="355">
        <v>0.44589062284623798</v>
      </c>
    </row>
    <row r="153" spans="1:7" x14ac:dyDescent="0.25">
      <c r="A153" s="355" t="s">
        <v>134</v>
      </c>
      <c r="B153" s="355" t="s">
        <v>135</v>
      </c>
      <c r="C153" s="355" t="s">
        <v>15</v>
      </c>
      <c r="D153" s="355">
        <v>296079.44556560001</v>
      </c>
      <c r="E153" s="355">
        <v>1906.4237988</v>
      </c>
      <c r="F153" s="355">
        <v>99.360230133440098</v>
      </c>
      <c r="G153" s="355">
        <v>0.63976986655990697</v>
      </c>
    </row>
    <row r="154" spans="1:7" x14ac:dyDescent="0.25">
      <c r="A154" s="355" t="s">
        <v>136</v>
      </c>
      <c r="B154" s="355" t="s">
        <v>137</v>
      </c>
      <c r="C154" s="355" t="s">
        <v>14</v>
      </c>
      <c r="D154" s="355">
        <v>245816.908526888</v>
      </c>
      <c r="E154" s="355">
        <v>1055.55001099675</v>
      </c>
      <c r="F154" s="355">
        <v>99.572431036962001</v>
      </c>
      <c r="G154" s="355">
        <v>0.42756896303796099</v>
      </c>
    </row>
    <row r="155" spans="1:7" x14ac:dyDescent="0.25">
      <c r="A155" s="355" t="s">
        <v>136</v>
      </c>
      <c r="B155" s="355" t="s">
        <v>137</v>
      </c>
      <c r="C155" s="355" t="s">
        <v>15</v>
      </c>
      <c r="D155" s="355">
        <v>278493.21489210002</v>
      </c>
      <c r="E155" s="355">
        <v>2402.6892806999999</v>
      </c>
      <c r="F155" s="355">
        <v>99.144633565314706</v>
      </c>
      <c r="G155" s="355">
        <v>0.85536643468533002</v>
      </c>
    </row>
    <row r="156" spans="1:7" x14ac:dyDescent="0.25">
      <c r="A156" s="355" t="s">
        <v>138</v>
      </c>
      <c r="B156" s="355" t="s">
        <v>139</v>
      </c>
      <c r="C156" s="355" t="s">
        <v>14</v>
      </c>
      <c r="D156" s="355">
        <v>124718.371485568</v>
      </c>
      <c r="E156" s="355">
        <v>1252.5039454278001</v>
      </c>
      <c r="F156" s="355">
        <v>99.005719424317306</v>
      </c>
      <c r="G156" s="355">
        <v>0.99428057568266903</v>
      </c>
    </row>
    <row r="157" spans="1:7" x14ac:dyDescent="0.25">
      <c r="A157" s="355" t="s">
        <v>138</v>
      </c>
      <c r="B157" s="355" t="s">
        <v>139</v>
      </c>
      <c r="C157" s="355" t="s">
        <v>15</v>
      </c>
      <c r="D157" s="355">
        <v>136954.58990719999</v>
      </c>
      <c r="E157" s="355">
        <v>1008.0215431</v>
      </c>
      <c r="F157" s="355">
        <v>99.269351650781701</v>
      </c>
      <c r="G157" s="355">
        <v>0.73064834921824595</v>
      </c>
    </row>
    <row r="158" spans="1:7" x14ac:dyDescent="0.25">
      <c r="A158" s="355" t="s">
        <v>140</v>
      </c>
      <c r="B158" s="355" t="s">
        <v>141</v>
      </c>
      <c r="C158" s="355" t="s">
        <v>14</v>
      </c>
      <c r="D158" s="355">
        <v>482585.33300617803</v>
      </c>
      <c r="E158" s="355">
        <v>1326.8791507374301</v>
      </c>
      <c r="F158" s="355">
        <v>99.725801681089393</v>
      </c>
      <c r="G158" s="355">
        <v>0.27419831891061403</v>
      </c>
    </row>
    <row r="159" spans="1:7" x14ac:dyDescent="0.25">
      <c r="A159" s="355" t="s">
        <v>140</v>
      </c>
      <c r="B159" s="355" t="s">
        <v>141</v>
      </c>
      <c r="C159" s="355" t="s">
        <v>15</v>
      </c>
      <c r="D159" s="355">
        <v>523957.35723640001</v>
      </c>
      <c r="E159" s="355">
        <v>4440.9332622000002</v>
      </c>
      <c r="F159" s="355">
        <v>99.159548139716804</v>
      </c>
      <c r="G159" s="355">
        <v>0.84045186028317898</v>
      </c>
    </row>
    <row r="160" spans="1:7" x14ac:dyDescent="0.25">
      <c r="A160" s="355" t="s">
        <v>142</v>
      </c>
      <c r="B160" s="355" t="s">
        <v>143</v>
      </c>
      <c r="C160" s="355" t="s">
        <v>14</v>
      </c>
      <c r="D160" s="355">
        <v>753232.171205002</v>
      </c>
      <c r="E160" s="355">
        <v>4567.5936478867097</v>
      </c>
      <c r="F160" s="355">
        <v>99.397255863655005</v>
      </c>
      <c r="G160" s="355">
        <v>0.60274413634496304</v>
      </c>
    </row>
    <row r="161" spans="1:7" x14ac:dyDescent="0.25">
      <c r="A161" s="355" t="s">
        <v>142</v>
      </c>
      <c r="B161" s="355" t="s">
        <v>143</v>
      </c>
      <c r="C161" s="355" t="s">
        <v>15</v>
      </c>
      <c r="D161" s="355">
        <v>790746.73447230004</v>
      </c>
      <c r="E161" s="355">
        <v>7564.4053499000001</v>
      </c>
      <c r="F161" s="355">
        <v>99.0524489797819</v>
      </c>
      <c r="G161" s="355">
        <v>0.9475510202181</v>
      </c>
    </row>
    <row r="162" spans="1:7" x14ac:dyDescent="0.25">
      <c r="A162" s="355" t="s">
        <v>144</v>
      </c>
      <c r="B162" s="355" t="s">
        <v>145</v>
      </c>
      <c r="C162" s="355" t="s">
        <v>14</v>
      </c>
      <c r="D162" s="355">
        <v>277938.043303032</v>
      </c>
      <c r="E162" s="355">
        <v>2352.8529276190902</v>
      </c>
      <c r="F162" s="355">
        <v>99.160567482119404</v>
      </c>
      <c r="G162" s="355">
        <v>0.83943251788061202</v>
      </c>
    </row>
    <row r="163" spans="1:7" x14ac:dyDescent="0.25">
      <c r="A163" s="355" t="s">
        <v>144</v>
      </c>
      <c r="B163" s="355" t="s">
        <v>145</v>
      </c>
      <c r="C163" s="355" t="s">
        <v>15</v>
      </c>
      <c r="D163" s="355">
        <v>312489.02874610003</v>
      </c>
      <c r="E163" s="355">
        <v>2991.3817924</v>
      </c>
      <c r="F163" s="355">
        <v>99.051801096843406</v>
      </c>
      <c r="G163" s="355">
        <v>0.94819890315660105</v>
      </c>
    </row>
    <row r="164" spans="1:7" x14ac:dyDescent="0.25">
      <c r="A164" t="s">
        <v>20</v>
      </c>
    </row>
    <row r="165" spans="1:7" x14ac:dyDescent="0.25">
      <c r="A165" t="s">
        <v>21</v>
      </c>
    </row>
    <row r="166" spans="1:7" x14ac:dyDescent="0.25">
      <c r="A166" t="s">
        <v>22</v>
      </c>
    </row>
    <row r="167" spans="1:7" x14ac:dyDescent="0.25">
      <c r="A167" t="s">
        <v>23</v>
      </c>
    </row>
    <row r="168" spans="1:7" x14ac:dyDescent="0.25">
      <c r="A168" t="s">
        <v>516</v>
      </c>
    </row>
    <row r="171" spans="1:7" x14ac:dyDescent="0.25">
      <c r="G171" s="7" t="str">
        <f>HYPERLINK("#'Indice'!A1", "Ir al Índice")</f>
        <v>Ir al Índice</v>
      </c>
    </row>
    <row r="172" spans="1:7" ht="17.25" x14ac:dyDescent="0.3">
      <c r="A172" s="4" t="s">
        <v>846</v>
      </c>
    </row>
    <row r="173" spans="1:7" x14ac:dyDescent="0.25">
      <c r="A173" s="5" t="s">
        <v>26</v>
      </c>
      <c r="B173" s="5" t="s">
        <v>105</v>
      </c>
      <c r="C173" s="5" t="s">
        <v>10</v>
      </c>
      <c r="D173" s="5" t="s">
        <v>839</v>
      </c>
      <c r="E173" s="5" t="s">
        <v>840</v>
      </c>
      <c r="F173" s="5" t="s">
        <v>841</v>
      </c>
      <c r="G173" s="5" t="s">
        <v>842</v>
      </c>
    </row>
    <row r="174" spans="1:7" x14ac:dyDescent="0.25">
      <c r="A174" s="356" t="s">
        <v>106</v>
      </c>
      <c r="B174" s="356" t="s">
        <v>107</v>
      </c>
      <c r="C174" s="356" t="s">
        <v>14</v>
      </c>
      <c r="D174" s="356">
        <v>420031.02065507497</v>
      </c>
      <c r="E174" s="356">
        <v>3340.8254619047302</v>
      </c>
      <c r="F174" s="356">
        <v>99.210900419443206</v>
      </c>
      <c r="G174" s="356">
        <v>0.78909958055681495</v>
      </c>
    </row>
    <row r="175" spans="1:7" x14ac:dyDescent="0.25">
      <c r="A175" s="356" t="s">
        <v>106</v>
      </c>
      <c r="B175" s="356" t="s">
        <v>107</v>
      </c>
      <c r="C175" s="356" t="s">
        <v>15</v>
      </c>
      <c r="D175" s="356">
        <v>461181.42377539998</v>
      </c>
      <c r="E175" s="356">
        <v>5470.1764106000001</v>
      </c>
      <c r="F175" s="356">
        <v>98.827781495141195</v>
      </c>
      <c r="G175" s="356">
        <v>1.1722185048588001</v>
      </c>
    </row>
    <row r="176" spans="1:7" x14ac:dyDescent="0.25">
      <c r="A176" s="356" t="s">
        <v>108</v>
      </c>
      <c r="B176" s="356" t="s">
        <v>109</v>
      </c>
      <c r="C176" s="356" t="s">
        <v>14</v>
      </c>
      <c r="D176" s="356">
        <v>610960.48033395701</v>
      </c>
      <c r="E176" s="356">
        <v>3577.5377602211001</v>
      </c>
      <c r="F176" s="356">
        <v>99.417849237169094</v>
      </c>
      <c r="G176" s="356">
        <v>0.58215076283089096</v>
      </c>
    </row>
    <row r="177" spans="1:7" x14ac:dyDescent="0.25">
      <c r="A177" s="356" t="s">
        <v>108</v>
      </c>
      <c r="B177" s="356" t="s">
        <v>109</v>
      </c>
      <c r="C177" s="356" t="s">
        <v>15</v>
      </c>
      <c r="D177" s="356">
        <v>646216.60352889996</v>
      </c>
      <c r="E177" s="356">
        <v>7710.6715549</v>
      </c>
      <c r="F177" s="356">
        <v>98.820867113409193</v>
      </c>
      <c r="G177" s="356">
        <v>1.17913288659077</v>
      </c>
    </row>
    <row r="178" spans="1:7" x14ac:dyDescent="0.25">
      <c r="A178" s="356" t="s">
        <v>110</v>
      </c>
      <c r="B178" s="356" t="s">
        <v>111</v>
      </c>
      <c r="C178" s="356" t="s">
        <v>14</v>
      </c>
      <c r="D178" s="356">
        <v>864847.74226060603</v>
      </c>
      <c r="E178" s="356">
        <v>4015.3966266030002</v>
      </c>
      <c r="F178" s="356">
        <v>99.5378562575752</v>
      </c>
      <c r="G178" s="356">
        <v>0.46214374242480699</v>
      </c>
    </row>
    <row r="179" spans="1:7" x14ac:dyDescent="0.25">
      <c r="A179" s="356" t="s">
        <v>110</v>
      </c>
      <c r="B179" s="356" t="s">
        <v>111</v>
      </c>
      <c r="C179" s="356" t="s">
        <v>15</v>
      </c>
      <c r="D179" s="356">
        <v>972767.50379949994</v>
      </c>
      <c r="E179" s="356">
        <v>11502.4722609</v>
      </c>
      <c r="F179" s="356">
        <v>98.8313701991664</v>
      </c>
      <c r="G179" s="356">
        <v>1.16862980083364</v>
      </c>
    </row>
    <row r="180" spans="1:7" x14ac:dyDescent="0.25">
      <c r="A180" s="356" t="s">
        <v>112</v>
      </c>
      <c r="B180" s="356" t="s">
        <v>113</v>
      </c>
      <c r="C180" s="356" t="s">
        <v>14</v>
      </c>
      <c r="D180" s="356">
        <v>106827.282710642</v>
      </c>
      <c r="E180" s="356">
        <v>2004.24941027367</v>
      </c>
      <c r="F180" s="356">
        <v>98.158392727535201</v>
      </c>
      <c r="G180" s="356">
        <v>1.84160727246481</v>
      </c>
    </row>
    <row r="181" spans="1:7" x14ac:dyDescent="0.25">
      <c r="A181" s="356" t="s">
        <v>112</v>
      </c>
      <c r="B181" s="356" t="s">
        <v>113</v>
      </c>
      <c r="C181" s="356" t="s">
        <v>15</v>
      </c>
      <c r="D181" s="356">
        <v>119953.4912661</v>
      </c>
      <c r="E181" s="356">
        <v>1384.3767855000001</v>
      </c>
      <c r="F181" s="356">
        <v>98.859072762914096</v>
      </c>
      <c r="G181" s="356">
        <v>1.1409272370858501</v>
      </c>
    </row>
    <row r="182" spans="1:7" x14ac:dyDescent="0.25">
      <c r="A182" s="356" t="s">
        <v>114</v>
      </c>
      <c r="B182" s="356" t="s">
        <v>115</v>
      </c>
      <c r="C182" s="356" t="s">
        <v>14</v>
      </c>
      <c r="D182" s="356">
        <v>120301.04029340101</v>
      </c>
      <c r="E182" s="356">
        <v>1427.77311754057</v>
      </c>
      <c r="F182" s="356">
        <v>98.827086966895394</v>
      </c>
      <c r="G182" s="356">
        <v>1.17291303310465</v>
      </c>
    </row>
    <row r="183" spans="1:7" x14ac:dyDescent="0.25">
      <c r="A183" s="356" t="s">
        <v>114</v>
      </c>
      <c r="B183" s="356" t="s">
        <v>115</v>
      </c>
      <c r="C183" s="356" t="s">
        <v>15</v>
      </c>
      <c r="D183" s="356">
        <v>141816.64739890001</v>
      </c>
      <c r="E183" s="356">
        <v>3384.5701342000002</v>
      </c>
      <c r="F183" s="356">
        <v>97.669048378724199</v>
      </c>
      <c r="G183" s="356">
        <v>2.3309516212757999</v>
      </c>
    </row>
    <row r="184" spans="1:7" x14ac:dyDescent="0.25">
      <c r="A184" s="356" t="s">
        <v>116</v>
      </c>
      <c r="B184" s="356" t="s">
        <v>117</v>
      </c>
      <c r="C184" s="356" t="s">
        <v>14</v>
      </c>
      <c r="D184" s="356">
        <v>54989.4382972327</v>
      </c>
      <c r="E184" s="356">
        <v>1918.70399464352</v>
      </c>
      <c r="F184" s="356">
        <v>96.6284192079181</v>
      </c>
      <c r="G184" s="356">
        <v>3.3715807920818799</v>
      </c>
    </row>
    <row r="185" spans="1:7" x14ac:dyDescent="0.25">
      <c r="A185" s="356" t="s">
        <v>116</v>
      </c>
      <c r="B185" s="356" t="s">
        <v>117</v>
      </c>
      <c r="C185" s="356" t="s">
        <v>15</v>
      </c>
      <c r="D185" s="356">
        <v>64980.287372699997</v>
      </c>
      <c r="E185" s="356">
        <v>1207.6172309000001</v>
      </c>
      <c r="F185" s="356">
        <v>98.175471427698994</v>
      </c>
      <c r="G185" s="356">
        <v>1.8245285723009801</v>
      </c>
    </row>
    <row r="186" spans="1:7" x14ac:dyDescent="0.25">
      <c r="A186" s="356" t="s">
        <v>118</v>
      </c>
      <c r="B186" s="356" t="s">
        <v>119</v>
      </c>
      <c r="C186" s="356" t="s">
        <v>14</v>
      </c>
      <c r="D186" s="356">
        <v>61412.227394186797</v>
      </c>
      <c r="E186" s="356">
        <v>256.197526945405</v>
      </c>
      <c r="F186" s="356">
        <v>99.584556396124796</v>
      </c>
      <c r="G186" s="356">
        <v>0.41544360387516999</v>
      </c>
    </row>
    <row r="187" spans="1:7" x14ac:dyDescent="0.25">
      <c r="A187" s="356" t="s">
        <v>118</v>
      </c>
      <c r="B187" s="356" t="s">
        <v>119</v>
      </c>
      <c r="C187" s="356" t="s">
        <v>15</v>
      </c>
      <c r="D187" s="356">
        <v>63617.876436400002</v>
      </c>
      <c r="E187" s="356">
        <v>755.19007590000001</v>
      </c>
      <c r="F187" s="356">
        <v>98.826853967325405</v>
      </c>
      <c r="G187" s="356">
        <v>1.17314603267455</v>
      </c>
    </row>
    <row r="188" spans="1:7" x14ac:dyDescent="0.25">
      <c r="A188" s="356" t="s">
        <v>120</v>
      </c>
      <c r="B188" s="356" t="s">
        <v>121</v>
      </c>
      <c r="C188" s="356" t="s">
        <v>14</v>
      </c>
      <c r="D188" s="356">
        <v>189443.59513653099</v>
      </c>
      <c r="E188" s="356">
        <v>561.28552883336704</v>
      </c>
      <c r="F188" s="356">
        <v>99.704594152072403</v>
      </c>
      <c r="G188" s="356">
        <v>0.29540584792761199</v>
      </c>
    </row>
    <row r="189" spans="1:7" x14ac:dyDescent="0.25">
      <c r="A189" s="356" t="s">
        <v>120</v>
      </c>
      <c r="B189" s="356" t="s">
        <v>121</v>
      </c>
      <c r="C189" s="356" t="s">
        <v>15</v>
      </c>
      <c r="D189" s="356">
        <v>204453.22465640001</v>
      </c>
      <c r="E189" s="356">
        <v>1102.7283617999999</v>
      </c>
      <c r="F189" s="356">
        <v>99.463538591021802</v>
      </c>
      <c r="G189" s="356">
        <v>0.53646140897819905</v>
      </c>
    </row>
    <row r="190" spans="1:7" x14ac:dyDescent="0.25">
      <c r="A190" s="356" t="s">
        <v>122</v>
      </c>
      <c r="B190" s="356" t="s">
        <v>123</v>
      </c>
      <c r="C190" s="356" t="s">
        <v>14</v>
      </c>
      <c r="D190" s="356">
        <v>13679.968100181801</v>
      </c>
      <c r="E190" s="356">
        <v>278.62964381821803</v>
      </c>
      <c r="F190" s="356">
        <v>98.003885139981307</v>
      </c>
      <c r="G190" s="356">
        <v>1.99611486001868</v>
      </c>
    </row>
    <row r="191" spans="1:7" x14ac:dyDescent="0.25">
      <c r="A191" s="356" t="s">
        <v>122</v>
      </c>
      <c r="B191" s="356" t="s">
        <v>123</v>
      </c>
      <c r="C191" s="356" t="s">
        <v>15</v>
      </c>
      <c r="D191" s="356">
        <v>14827.155221499999</v>
      </c>
      <c r="E191" s="356">
        <v>275.47597009999998</v>
      </c>
      <c r="F191" s="356">
        <v>98.175973665746298</v>
      </c>
      <c r="G191" s="356">
        <v>1.82402633425372</v>
      </c>
    </row>
    <row r="192" spans="1:7" x14ac:dyDescent="0.25">
      <c r="A192" s="356" t="s">
        <v>124</v>
      </c>
      <c r="B192" s="356" t="s">
        <v>125</v>
      </c>
      <c r="C192" s="356" t="s">
        <v>14</v>
      </c>
      <c r="D192" s="356">
        <v>263809.98293481598</v>
      </c>
      <c r="E192" s="356">
        <v>3103.6208919211899</v>
      </c>
      <c r="F192" s="356">
        <v>98.837218917498205</v>
      </c>
      <c r="G192" s="356">
        <v>1.1627810825018301</v>
      </c>
    </row>
    <row r="193" spans="1:7" x14ac:dyDescent="0.25">
      <c r="A193" s="356" t="s">
        <v>124</v>
      </c>
      <c r="B193" s="356" t="s">
        <v>125</v>
      </c>
      <c r="C193" s="356" t="s">
        <v>15</v>
      </c>
      <c r="D193" s="356">
        <v>285475.04872899997</v>
      </c>
      <c r="E193" s="356">
        <v>2915.3515963</v>
      </c>
      <c r="F193" s="356">
        <v>98.989095478555598</v>
      </c>
      <c r="G193" s="356">
        <v>1.0109045214443799</v>
      </c>
    </row>
    <row r="194" spans="1:7" x14ac:dyDescent="0.25">
      <c r="A194" s="356" t="s">
        <v>126</v>
      </c>
      <c r="B194" s="356" t="s">
        <v>127</v>
      </c>
      <c r="C194" s="356" t="s">
        <v>14</v>
      </c>
      <c r="D194" s="356">
        <v>412280.23513459001</v>
      </c>
      <c r="E194" s="356">
        <v>5070.1407909887603</v>
      </c>
      <c r="F194" s="356">
        <v>98.785159644400807</v>
      </c>
      <c r="G194" s="356">
        <v>1.21484035559917</v>
      </c>
    </row>
    <row r="195" spans="1:7" x14ac:dyDescent="0.25">
      <c r="A195" s="356" t="s">
        <v>126</v>
      </c>
      <c r="B195" s="356" t="s">
        <v>127</v>
      </c>
      <c r="C195" s="356" t="s">
        <v>15</v>
      </c>
      <c r="D195" s="356">
        <v>454727.62531099998</v>
      </c>
      <c r="E195" s="356">
        <v>3932.6964576999999</v>
      </c>
      <c r="F195" s="356">
        <v>99.1425688530164</v>
      </c>
      <c r="G195" s="356">
        <v>0.85743114698359202</v>
      </c>
    </row>
    <row r="196" spans="1:7" x14ac:dyDescent="0.25">
      <c r="A196" s="356" t="s">
        <v>128</v>
      </c>
      <c r="B196" s="356" t="s">
        <v>129</v>
      </c>
      <c r="C196" s="356" t="s">
        <v>14</v>
      </c>
      <c r="D196" s="356">
        <v>123969.76572413799</v>
      </c>
      <c r="E196" s="356">
        <v>4750.3119094090098</v>
      </c>
      <c r="F196" s="356">
        <v>96.309579673395902</v>
      </c>
      <c r="G196" s="356">
        <v>3.6904203266040998</v>
      </c>
    </row>
    <row r="197" spans="1:7" x14ac:dyDescent="0.25">
      <c r="A197" s="356" t="s">
        <v>128</v>
      </c>
      <c r="B197" s="356" t="s">
        <v>129</v>
      </c>
      <c r="C197" s="356" t="s">
        <v>15</v>
      </c>
      <c r="D197" s="356">
        <v>140606.1472375</v>
      </c>
      <c r="E197" s="356">
        <v>5258.8738320000002</v>
      </c>
      <c r="F197" s="356">
        <v>96.394698472984601</v>
      </c>
      <c r="G197" s="356">
        <v>3.6053015270153899</v>
      </c>
    </row>
    <row r="198" spans="1:7" x14ac:dyDescent="0.25">
      <c r="A198" s="356" t="s">
        <v>132</v>
      </c>
      <c r="B198" s="356" t="s">
        <v>133</v>
      </c>
      <c r="C198" s="356" t="s">
        <v>14</v>
      </c>
      <c r="D198" s="356">
        <v>76168.164162896501</v>
      </c>
      <c r="E198" s="356">
        <v>1311.2262244235401</v>
      </c>
      <c r="F198" s="356">
        <v>98.307645145542907</v>
      </c>
      <c r="G198" s="356">
        <v>1.6923548544570499</v>
      </c>
    </row>
    <row r="199" spans="1:7" x14ac:dyDescent="0.25">
      <c r="A199" s="356" t="s">
        <v>132</v>
      </c>
      <c r="B199" s="356" t="s">
        <v>133</v>
      </c>
      <c r="C199" s="356" t="s">
        <v>15</v>
      </c>
      <c r="D199" s="356">
        <v>81281.561387299997</v>
      </c>
      <c r="E199" s="356">
        <v>1325.1765994</v>
      </c>
      <c r="F199" s="356">
        <v>98.395800836956695</v>
      </c>
      <c r="G199" s="356">
        <v>1.6041991630432799</v>
      </c>
    </row>
    <row r="200" spans="1:7" x14ac:dyDescent="0.25">
      <c r="A200" s="356" t="s">
        <v>134</v>
      </c>
      <c r="B200" s="356" t="s">
        <v>135</v>
      </c>
      <c r="C200" s="356" t="s">
        <v>14</v>
      </c>
      <c r="D200" s="356">
        <v>275976.33339551202</v>
      </c>
      <c r="E200" s="356">
        <v>1236.52988895677</v>
      </c>
      <c r="F200" s="356">
        <v>99.553942095505207</v>
      </c>
      <c r="G200" s="356">
        <v>0.44605790449481098</v>
      </c>
    </row>
    <row r="201" spans="1:7" x14ac:dyDescent="0.25">
      <c r="A201" s="356" t="s">
        <v>134</v>
      </c>
      <c r="B201" s="356" t="s">
        <v>135</v>
      </c>
      <c r="C201" s="356" t="s">
        <v>15</v>
      </c>
      <c r="D201" s="356">
        <v>296039.81141810003</v>
      </c>
      <c r="E201" s="356">
        <v>1906.4237988</v>
      </c>
      <c r="F201" s="356">
        <v>99.360145028376607</v>
      </c>
      <c r="G201" s="356">
        <v>0.63985497162337202</v>
      </c>
    </row>
    <row r="202" spans="1:7" x14ac:dyDescent="0.25">
      <c r="A202" s="356" t="s">
        <v>136</v>
      </c>
      <c r="B202" s="356" t="s">
        <v>137</v>
      </c>
      <c r="C202" s="356" t="s">
        <v>14</v>
      </c>
      <c r="D202" s="356">
        <v>240903.92815281</v>
      </c>
      <c r="E202" s="356">
        <v>1043.8964390644001</v>
      </c>
      <c r="F202" s="356">
        <v>99.568544812987994</v>
      </c>
      <c r="G202" s="356">
        <v>0.43145518701202401</v>
      </c>
    </row>
    <row r="203" spans="1:7" x14ac:dyDescent="0.25">
      <c r="A203" s="356" t="s">
        <v>136</v>
      </c>
      <c r="B203" s="356" t="s">
        <v>137</v>
      </c>
      <c r="C203" s="356" t="s">
        <v>15</v>
      </c>
      <c r="D203" s="356">
        <v>272303.31664069998</v>
      </c>
      <c r="E203" s="356">
        <v>2379.1240407</v>
      </c>
      <c r="F203" s="356">
        <v>99.133863804763706</v>
      </c>
      <c r="G203" s="356">
        <v>0.86613619523626895</v>
      </c>
    </row>
    <row r="204" spans="1:7" x14ac:dyDescent="0.25">
      <c r="A204" s="356" t="s">
        <v>138</v>
      </c>
      <c r="B204" s="356" t="s">
        <v>139</v>
      </c>
      <c r="C204" s="356" t="s">
        <v>14</v>
      </c>
      <c r="D204" s="356">
        <v>124718.371485568</v>
      </c>
      <c r="E204" s="356">
        <v>1252.5039454278001</v>
      </c>
      <c r="F204" s="356">
        <v>99.005719424317306</v>
      </c>
      <c r="G204" s="356">
        <v>0.99428057568266903</v>
      </c>
    </row>
    <row r="205" spans="1:7" x14ac:dyDescent="0.25">
      <c r="A205" s="356" t="s">
        <v>138</v>
      </c>
      <c r="B205" s="356" t="s">
        <v>139</v>
      </c>
      <c r="C205" s="356" t="s">
        <v>15</v>
      </c>
      <c r="D205" s="356">
        <v>136954.58990719999</v>
      </c>
      <c r="E205" s="356">
        <v>1008.0215431</v>
      </c>
      <c r="F205" s="356">
        <v>99.269351650781701</v>
      </c>
      <c r="G205" s="356">
        <v>0.73064834921824595</v>
      </c>
    </row>
    <row r="206" spans="1:7" x14ac:dyDescent="0.25">
      <c r="A206" s="356" t="s">
        <v>140</v>
      </c>
      <c r="B206" s="356" t="s">
        <v>141</v>
      </c>
      <c r="C206" s="356" t="s">
        <v>14</v>
      </c>
      <c r="D206" s="356">
        <v>482585.33300617803</v>
      </c>
      <c r="E206" s="356">
        <v>1326.8791507374301</v>
      </c>
      <c r="F206" s="356">
        <v>99.725801681089393</v>
      </c>
      <c r="G206" s="356">
        <v>0.27419831891061403</v>
      </c>
    </row>
    <row r="207" spans="1:7" x14ac:dyDescent="0.25">
      <c r="A207" s="356" t="s">
        <v>140</v>
      </c>
      <c r="B207" s="356" t="s">
        <v>141</v>
      </c>
      <c r="C207" s="356" t="s">
        <v>15</v>
      </c>
      <c r="D207" s="356">
        <v>523957.35723640001</v>
      </c>
      <c r="E207" s="356">
        <v>4440.9332622000002</v>
      </c>
      <c r="F207" s="356">
        <v>99.159548139716804</v>
      </c>
      <c r="G207" s="356">
        <v>0.84045186028317898</v>
      </c>
    </row>
    <row r="208" spans="1:7" x14ac:dyDescent="0.25">
      <c r="A208" s="356" t="s">
        <v>142</v>
      </c>
      <c r="B208" s="356" t="s">
        <v>143</v>
      </c>
      <c r="C208" s="356" t="s">
        <v>14</v>
      </c>
      <c r="D208" s="356">
        <v>753232.171205002</v>
      </c>
      <c r="E208" s="356">
        <v>4567.5936478867097</v>
      </c>
      <c r="F208" s="356">
        <v>99.397255863655005</v>
      </c>
      <c r="G208" s="356">
        <v>0.60274413634496304</v>
      </c>
    </row>
    <row r="209" spans="1:7" x14ac:dyDescent="0.25">
      <c r="A209" s="356" t="s">
        <v>142</v>
      </c>
      <c r="B209" s="356" t="s">
        <v>143</v>
      </c>
      <c r="C209" s="356" t="s">
        <v>15</v>
      </c>
      <c r="D209" s="356">
        <v>790746.73447230004</v>
      </c>
      <c r="E209" s="356">
        <v>7564.4053499000001</v>
      </c>
      <c r="F209" s="356">
        <v>99.0524489797819</v>
      </c>
      <c r="G209" s="356">
        <v>0.9475510202181</v>
      </c>
    </row>
    <row r="210" spans="1:7" x14ac:dyDescent="0.25">
      <c r="A210" s="356" t="s">
        <v>144</v>
      </c>
      <c r="B210" s="356" t="s">
        <v>145</v>
      </c>
      <c r="C210" s="356" t="s">
        <v>14</v>
      </c>
      <c r="D210" s="356">
        <v>277938.043303032</v>
      </c>
      <c r="E210" s="356">
        <v>2352.8529276190902</v>
      </c>
      <c r="F210" s="356">
        <v>99.160567482119404</v>
      </c>
      <c r="G210" s="356">
        <v>0.83943251788061202</v>
      </c>
    </row>
    <row r="211" spans="1:7" x14ac:dyDescent="0.25">
      <c r="A211" s="356" t="s">
        <v>144</v>
      </c>
      <c r="B211" s="356" t="s">
        <v>145</v>
      </c>
      <c r="C211" s="356" t="s">
        <v>15</v>
      </c>
      <c r="D211" s="356">
        <v>312489.02874610003</v>
      </c>
      <c r="E211" s="356">
        <v>2991.3817924</v>
      </c>
      <c r="F211" s="356">
        <v>99.051801096843406</v>
      </c>
      <c r="G211" s="356">
        <v>0.94819890315660105</v>
      </c>
    </row>
    <row r="212" spans="1:7" x14ac:dyDescent="0.25">
      <c r="A212" t="s">
        <v>20</v>
      </c>
    </row>
    <row r="213" spans="1:7" x14ac:dyDescent="0.25">
      <c r="A213" t="s">
        <v>21</v>
      </c>
    </row>
    <row r="214" spans="1:7" x14ac:dyDescent="0.25">
      <c r="A214" t="s">
        <v>22</v>
      </c>
    </row>
    <row r="215" spans="1:7" x14ac:dyDescent="0.25">
      <c r="A215" t="s">
        <v>23</v>
      </c>
    </row>
    <row r="216" spans="1:7" x14ac:dyDescent="0.25">
      <c r="A216" t="s">
        <v>516</v>
      </c>
    </row>
    <row r="219" spans="1:7" x14ac:dyDescent="0.25">
      <c r="G219" s="7" t="str">
        <f>HYPERLINK("#'Indice'!A1", "Ir al Índice")</f>
        <v>Ir al Índice</v>
      </c>
    </row>
    <row r="220" spans="1:7" ht="17.25" x14ac:dyDescent="0.3">
      <c r="A220" s="4" t="s">
        <v>847</v>
      </c>
    </row>
    <row r="221" spans="1:7" x14ac:dyDescent="0.25">
      <c r="A221" s="5" t="s">
        <v>26</v>
      </c>
      <c r="B221" s="5" t="s">
        <v>148</v>
      </c>
      <c r="C221" s="5" t="s">
        <v>10</v>
      </c>
      <c r="D221" s="5" t="s">
        <v>839</v>
      </c>
      <c r="E221" s="5" t="s">
        <v>840</v>
      </c>
      <c r="F221" s="5" t="s">
        <v>841</v>
      </c>
      <c r="G221" s="5" t="s">
        <v>842</v>
      </c>
    </row>
    <row r="222" spans="1:7" x14ac:dyDescent="0.25">
      <c r="A222" s="357" t="s">
        <v>149</v>
      </c>
      <c r="B222" s="357" t="s">
        <v>150</v>
      </c>
      <c r="C222" s="357" t="s">
        <v>14</v>
      </c>
      <c r="D222" s="357">
        <v>28194.031645373099</v>
      </c>
      <c r="E222" s="357">
        <v>607.01937252954394</v>
      </c>
      <c r="F222" s="357">
        <v>97.892370760524599</v>
      </c>
      <c r="G222" s="357">
        <v>2.1076292394754002</v>
      </c>
    </row>
    <row r="223" spans="1:7" x14ac:dyDescent="0.25">
      <c r="A223" s="357" t="s">
        <v>149</v>
      </c>
      <c r="B223" s="357" t="s">
        <v>150</v>
      </c>
      <c r="C223" s="357" t="s">
        <v>15</v>
      </c>
      <c r="D223" s="357">
        <v>32658.431779899998</v>
      </c>
      <c r="E223" s="357">
        <v>1476.4209642000001</v>
      </c>
      <c r="F223" s="357">
        <v>95.674740490992207</v>
      </c>
      <c r="G223" s="357">
        <v>4.3252595090078101</v>
      </c>
    </row>
    <row r="224" spans="1:7" x14ac:dyDescent="0.25">
      <c r="A224" s="357" t="s">
        <v>151</v>
      </c>
      <c r="B224" s="357" t="s">
        <v>152</v>
      </c>
      <c r="C224" s="357" t="s">
        <v>14</v>
      </c>
      <c r="D224" s="357">
        <v>21704.542867628799</v>
      </c>
      <c r="E224" s="357">
        <v>458.03927299316501</v>
      </c>
      <c r="F224" s="357">
        <v>97.933276591658398</v>
      </c>
      <c r="G224" s="357">
        <v>2.0667234083415802</v>
      </c>
    </row>
    <row r="225" spans="1:7" x14ac:dyDescent="0.25">
      <c r="A225" s="357" t="s">
        <v>151</v>
      </c>
      <c r="B225" s="357" t="s">
        <v>152</v>
      </c>
      <c r="C225" s="357" t="s">
        <v>15</v>
      </c>
      <c r="D225" s="357">
        <v>24742.536953899998</v>
      </c>
      <c r="E225" s="357">
        <v>1187.4062446999999</v>
      </c>
      <c r="F225" s="357">
        <v>95.420714053997202</v>
      </c>
      <c r="G225" s="357">
        <v>4.5792859460028099</v>
      </c>
    </row>
    <row r="226" spans="1:7" x14ac:dyDescent="0.25">
      <c r="A226" s="357" t="s">
        <v>153</v>
      </c>
      <c r="B226" s="357" t="s">
        <v>154</v>
      </c>
      <c r="C226" s="357" t="s">
        <v>14</v>
      </c>
      <c r="D226" s="357">
        <v>25402.422234460399</v>
      </c>
      <c r="E226" s="357">
        <v>1674.7005965830499</v>
      </c>
      <c r="F226" s="357">
        <v>93.815071833765799</v>
      </c>
      <c r="G226" s="357">
        <v>6.1849281662342301</v>
      </c>
    </row>
    <row r="227" spans="1:7" x14ac:dyDescent="0.25">
      <c r="A227" s="357" t="s">
        <v>153</v>
      </c>
      <c r="B227" s="357" t="s">
        <v>155</v>
      </c>
      <c r="C227" s="357" t="s">
        <v>15</v>
      </c>
      <c r="D227" s="357">
        <v>29971.8407787</v>
      </c>
      <c r="E227" s="357">
        <v>857.45444299999997</v>
      </c>
      <c r="F227" s="357">
        <v>97.218702416536402</v>
      </c>
      <c r="G227" s="357">
        <v>2.7812975834636</v>
      </c>
    </row>
    <row r="228" spans="1:7" x14ac:dyDescent="0.25">
      <c r="A228" s="357" t="s">
        <v>156</v>
      </c>
      <c r="B228" s="357" t="s">
        <v>157</v>
      </c>
      <c r="C228" s="357" t="s">
        <v>14</v>
      </c>
      <c r="D228" s="357">
        <v>21594.082153704901</v>
      </c>
      <c r="E228" s="357">
        <v>177.85656788876301</v>
      </c>
      <c r="F228" s="357">
        <v>99.183092648922596</v>
      </c>
      <c r="G228" s="357">
        <v>0.81690735107738599</v>
      </c>
    </row>
    <row r="229" spans="1:7" x14ac:dyDescent="0.25">
      <c r="A229" s="357" t="s">
        <v>156</v>
      </c>
      <c r="B229" s="357" t="s">
        <v>157</v>
      </c>
      <c r="C229" s="357" t="s">
        <v>15</v>
      </c>
      <c r="D229" s="357">
        <v>25095.250857899999</v>
      </c>
      <c r="E229" s="357">
        <v>480.62670059999999</v>
      </c>
      <c r="F229" s="357">
        <v>98.120781195090302</v>
      </c>
      <c r="G229" s="357">
        <v>1.8792188049096501</v>
      </c>
    </row>
    <row r="230" spans="1:7" x14ac:dyDescent="0.25">
      <c r="A230" s="357" t="s">
        <v>158</v>
      </c>
      <c r="B230" s="357" t="s">
        <v>159</v>
      </c>
      <c r="C230" s="357" t="s">
        <v>14</v>
      </c>
      <c r="D230" s="357">
        <v>16733.5437808801</v>
      </c>
      <c r="E230" s="357">
        <v>83.5432949469959</v>
      </c>
      <c r="F230" s="357">
        <v>99.503223747547295</v>
      </c>
      <c r="G230" s="357">
        <v>0.49677625245266699</v>
      </c>
    </row>
    <row r="231" spans="1:7" x14ac:dyDescent="0.25">
      <c r="A231" s="357" t="s">
        <v>158</v>
      </c>
      <c r="B231" s="357" t="s">
        <v>159</v>
      </c>
      <c r="C231" s="357" t="s">
        <v>15</v>
      </c>
      <c r="D231" s="357">
        <v>21117.869985400001</v>
      </c>
      <c r="E231" s="357">
        <v>67.821130800000006</v>
      </c>
      <c r="F231" s="357">
        <v>99.679872936747699</v>
      </c>
      <c r="G231" s="357">
        <v>0.32012706325232598</v>
      </c>
    </row>
    <row r="232" spans="1:7" x14ac:dyDescent="0.25">
      <c r="A232" s="357" t="s">
        <v>110</v>
      </c>
      <c r="B232" s="357" t="s">
        <v>160</v>
      </c>
      <c r="C232" s="357" t="s">
        <v>14</v>
      </c>
      <c r="D232" s="357">
        <v>50552.084359051201</v>
      </c>
      <c r="E232" s="357">
        <v>225.90886431728299</v>
      </c>
      <c r="F232" s="357">
        <v>99.555104780680196</v>
      </c>
      <c r="G232" s="357">
        <v>0.444895219319768</v>
      </c>
    </row>
    <row r="233" spans="1:7" x14ac:dyDescent="0.25">
      <c r="A233" s="357" t="s">
        <v>110</v>
      </c>
      <c r="B233" s="357" t="s">
        <v>160</v>
      </c>
      <c r="C233" s="357" t="s">
        <v>15</v>
      </c>
      <c r="D233" s="357">
        <v>54730.4407756</v>
      </c>
      <c r="E233" s="357">
        <v>385.28066339999998</v>
      </c>
      <c r="F233" s="357">
        <v>99.300960500305905</v>
      </c>
      <c r="G233" s="357">
        <v>0.69903949969413703</v>
      </c>
    </row>
    <row r="234" spans="1:7" x14ac:dyDescent="0.25">
      <c r="A234" s="357" t="s">
        <v>161</v>
      </c>
      <c r="B234" s="357" t="s">
        <v>162</v>
      </c>
      <c r="C234" s="357" t="s">
        <v>14</v>
      </c>
      <c r="D234" s="357">
        <v>35046.757210435098</v>
      </c>
      <c r="E234" s="357">
        <v>154.92365333601799</v>
      </c>
      <c r="F234" s="357">
        <v>99.559897000556404</v>
      </c>
      <c r="G234" s="357">
        <v>0.44010299944359199</v>
      </c>
    </row>
    <row r="235" spans="1:7" x14ac:dyDescent="0.25">
      <c r="A235" s="357" t="s">
        <v>161</v>
      </c>
      <c r="B235" s="357" t="s">
        <v>162</v>
      </c>
      <c r="C235" s="357" t="s">
        <v>15</v>
      </c>
      <c r="D235" s="357">
        <v>38145.922732999999</v>
      </c>
      <c r="E235" s="357">
        <v>620.51044839999997</v>
      </c>
      <c r="F235" s="357">
        <v>98.399361515937201</v>
      </c>
      <c r="G235" s="357">
        <v>1.60063848406285</v>
      </c>
    </row>
    <row r="236" spans="1:7" x14ac:dyDescent="0.25">
      <c r="A236" s="357" t="s">
        <v>163</v>
      </c>
      <c r="B236" s="357" t="s">
        <v>164</v>
      </c>
      <c r="C236" s="357" t="s">
        <v>14</v>
      </c>
      <c r="D236" s="357">
        <v>32643.803299133499</v>
      </c>
      <c r="E236" s="357">
        <v>543.03719770463601</v>
      </c>
      <c r="F236" s="357">
        <v>98.363697207764105</v>
      </c>
      <c r="G236" s="357">
        <v>1.6363027922358999</v>
      </c>
    </row>
    <row r="237" spans="1:7" x14ac:dyDescent="0.25">
      <c r="A237" s="357" t="s">
        <v>163</v>
      </c>
      <c r="B237" s="357" t="s">
        <v>164</v>
      </c>
      <c r="C237" s="357" t="s">
        <v>15</v>
      </c>
      <c r="D237" s="357">
        <v>40119.699161600001</v>
      </c>
      <c r="E237" s="357">
        <v>453.07632189999998</v>
      </c>
      <c r="F237" s="357">
        <v>98.883299659683701</v>
      </c>
      <c r="G237" s="357">
        <v>1.1167003403162701</v>
      </c>
    </row>
    <row r="238" spans="1:7" x14ac:dyDescent="0.25">
      <c r="A238" s="357" t="s">
        <v>165</v>
      </c>
      <c r="B238" s="357" t="s">
        <v>166</v>
      </c>
      <c r="C238" s="357" t="s">
        <v>14</v>
      </c>
      <c r="D238" s="357">
        <v>33977.805842725902</v>
      </c>
      <c r="E238" s="357">
        <v>100.98069687425</v>
      </c>
      <c r="F238" s="357">
        <v>99.7036845876044</v>
      </c>
      <c r="G238" s="357">
        <v>0.29631541239565301</v>
      </c>
    </row>
    <row r="239" spans="1:7" x14ac:dyDescent="0.25">
      <c r="A239" s="357" t="s">
        <v>165</v>
      </c>
      <c r="B239" s="357" t="s">
        <v>166</v>
      </c>
      <c r="C239" s="357" t="s">
        <v>15</v>
      </c>
      <c r="D239" s="357">
        <v>36828.764990999996</v>
      </c>
      <c r="E239" s="357">
        <v>210.3439314</v>
      </c>
      <c r="F239" s="357">
        <v>99.432103153883403</v>
      </c>
      <c r="G239" s="357">
        <v>0.56789684611659497</v>
      </c>
    </row>
    <row r="240" spans="1:7" x14ac:dyDescent="0.25">
      <c r="A240" s="357" t="s">
        <v>112</v>
      </c>
      <c r="B240" s="357" t="s">
        <v>167</v>
      </c>
      <c r="C240" s="357" t="s">
        <v>14</v>
      </c>
      <c r="D240" s="357">
        <v>46115.111361595496</v>
      </c>
      <c r="E240" s="357">
        <v>398.89692422150199</v>
      </c>
      <c r="F240" s="357">
        <v>99.142415502507603</v>
      </c>
      <c r="G240" s="357">
        <v>0.85758449749241195</v>
      </c>
    </row>
    <row r="241" spans="1:7" x14ac:dyDescent="0.25">
      <c r="A241" s="357" t="s">
        <v>112</v>
      </c>
      <c r="B241" s="357" t="s">
        <v>167</v>
      </c>
      <c r="C241" s="357" t="s">
        <v>15</v>
      </c>
      <c r="D241" s="357">
        <v>50369.334877699999</v>
      </c>
      <c r="E241" s="357">
        <v>409.74226909999999</v>
      </c>
      <c r="F241" s="357">
        <v>99.193088389701401</v>
      </c>
      <c r="G241" s="357">
        <v>0.80691161029857605</v>
      </c>
    </row>
    <row r="242" spans="1:7" x14ac:dyDescent="0.25">
      <c r="A242" s="357" t="s">
        <v>114</v>
      </c>
      <c r="B242" s="357" t="s">
        <v>168</v>
      </c>
      <c r="C242" s="357" t="s">
        <v>14</v>
      </c>
      <c r="D242" s="357">
        <v>103601.284974455</v>
      </c>
      <c r="E242" s="357">
        <v>568.38076376265803</v>
      </c>
      <c r="F242" s="357">
        <v>99.454370176063506</v>
      </c>
      <c r="G242" s="357">
        <v>0.54562982393647896</v>
      </c>
    </row>
    <row r="243" spans="1:7" x14ac:dyDescent="0.25">
      <c r="A243" s="357" t="s">
        <v>114</v>
      </c>
      <c r="B243" s="357" t="s">
        <v>168</v>
      </c>
      <c r="C243" s="357" t="s">
        <v>15</v>
      </c>
      <c r="D243" s="357">
        <v>112430.79490160001</v>
      </c>
      <c r="E243" s="357">
        <v>1639.5301066</v>
      </c>
      <c r="F243" s="357">
        <v>98.562702344819201</v>
      </c>
      <c r="G243" s="357">
        <v>1.4372976551808201</v>
      </c>
    </row>
    <row r="244" spans="1:7" x14ac:dyDescent="0.25">
      <c r="A244" s="357" t="s">
        <v>124</v>
      </c>
      <c r="B244" s="357" t="s">
        <v>169</v>
      </c>
      <c r="C244" s="357" t="s">
        <v>14</v>
      </c>
      <c r="D244" s="357">
        <v>63780.617613228897</v>
      </c>
      <c r="E244" s="357">
        <v>646.97696263199396</v>
      </c>
      <c r="F244" s="357">
        <v>98.995807670779598</v>
      </c>
      <c r="G244" s="357">
        <v>1.0041923292203701</v>
      </c>
    </row>
    <row r="245" spans="1:7" x14ac:dyDescent="0.25">
      <c r="A245" s="357" t="s">
        <v>124</v>
      </c>
      <c r="B245" s="357" t="s">
        <v>169</v>
      </c>
      <c r="C245" s="357" t="s">
        <v>15</v>
      </c>
      <c r="D245" s="357">
        <v>75373.439543900007</v>
      </c>
      <c r="E245" s="357">
        <v>1122.2558650000001</v>
      </c>
      <c r="F245" s="357">
        <v>98.532916317707702</v>
      </c>
      <c r="G245" s="357">
        <v>1.4670836822923099</v>
      </c>
    </row>
    <row r="246" spans="1:7" x14ac:dyDescent="0.25">
      <c r="A246" s="357" t="s">
        <v>126</v>
      </c>
      <c r="B246" s="357" t="s">
        <v>170</v>
      </c>
      <c r="C246" s="357" t="s">
        <v>14</v>
      </c>
      <c r="D246" s="357">
        <v>78380.479030966497</v>
      </c>
      <c r="E246" s="357">
        <v>473.290156661715</v>
      </c>
      <c r="F246" s="357">
        <v>99.399787528817399</v>
      </c>
      <c r="G246" s="357">
        <v>0.60021247118263599</v>
      </c>
    </row>
    <row r="247" spans="1:7" x14ac:dyDescent="0.25">
      <c r="A247" s="357" t="s">
        <v>126</v>
      </c>
      <c r="B247" s="357" t="s">
        <v>170</v>
      </c>
      <c r="C247" s="357" t="s">
        <v>15</v>
      </c>
      <c r="D247" s="357">
        <v>86319.334954100006</v>
      </c>
      <c r="E247" s="357">
        <v>1070.2682637</v>
      </c>
      <c r="F247" s="357">
        <v>98.775291082358393</v>
      </c>
      <c r="G247" s="357">
        <v>1.22470891764159</v>
      </c>
    </row>
    <row r="248" spans="1:7" x14ac:dyDescent="0.25">
      <c r="A248" s="357" t="s">
        <v>171</v>
      </c>
      <c r="B248" s="357" t="s">
        <v>172</v>
      </c>
      <c r="C248" s="357" t="s">
        <v>14</v>
      </c>
      <c r="D248" s="357">
        <v>22912.081822550899</v>
      </c>
      <c r="E248" s="357">
        <v>170.48870784979999</v>
      </c>
      <c r="F248" s="357">
        <v>99.261396352606099</v>
      </c>
      <c r="G248" s="357">
        <v>0.73860364739385898</v>
      </c>
    </row>
    <row r="249" spans="1:7" x14ac:dyDescent="0.25">
      <c r="A249" s="357" t="s">
        <v>171</v>
      </c>
      <c r="B249" s="357" t="s">
        <v>172</v>
      </c>
      <c r="C249" s="357" t="s">
        <v>15</v>
      </c>
      <c r="D249" s="357">
        <v>25514.717921200001</v>
      </c>
      <c r="E249" s="357">
        <v>211.00945590000001</v>
      </c>
      <c r="F249" s="357">
        <v>99.179772634581198</v>
      </c>
      <c r="G249" s="357">
        <v>0.82022736541875996</v>
      </c>
    </row>
    <row r="250" spans="1:7" x14ac:dyDescent="0.25">
      <c r="A250" s="357" t="s">
        <v>173</v>
      </c>
      <c r="B250" s="357" t="s">
        <v>174</v>
      </c>
      <c r="C250" s="357" t="s">
        <v>14</v>
      </c>
      <c r="D250" s="357">
        <v>40502.681179244697</v>
      </c>
      <c r="E250" s="357">
        <v>221.03728108002699</v>
      </c>
      <c r="F250" s="357">
        <v>99.457227165305696</v>
      </c>
      <c r="G250" s="357">
        <v>0.54277283469429105</v>
      </c>
    </row>
    <row r="251" spans="1:7" x14ac:dyDescent="0.25">
      <c r="A251" s="357" t="s">
        <v>173</v>
      </c>
      <c r="B251" s="357" t="s">
        <v>174</v>
      </c>
      <c r="C251" s="357" t="s">
        <v>15</v>
      </c>
      <c r="D251" s="357">
        <v>47615.8547168</v>
      </c>
      <c r="E251" s="357">
        <v>437.73050430000001</v>
      </c>
      <c r="F251" s="357">
        <v>99.089078364733993</v>
      </c>
      <c r="G251" s="357">
        <v>0.91092163526603098</v>
      </c>
    </row>
    <row r="252" spans="1:7" x14ac:dyDescent="0.25">
      <c r="A252" s="357" t="s">
        <v>175</v>
      </c>
      <c r="B252" s="357" t="s">
        <v>176</v>
      </c>
      <c r="C252" s="357" t="s">
        <v>14</v>
      </c>
      <c r="D252" s="357">
        <v>61996.940844502002</v>
      </c>
      <c r="E252" s="357">
        <v>671.34557522591103</v>
      </c>
      <c r="F252" s="357">
        <v>98.9287315585279</v>
      </c>
      <c r="G252" s="357">
        <v>1.0712684414721301</v>
      </c>
    </row>
    <row r="253" spans="1:7" x14ac:dyDescent="0.25">
      <c r="A253" s="357" t="s">
        <v>175</v>
      </c>
      <c r="B253" s="357" t="s">
        <v>176</v>
      </c>
      <c r="C253" s="357" t="s">
        <v>15</v>
      </c>
      <c r="D253" s="357">
        <v>68965.999517100005</v>
      </c>
      <c r="E253" s="357">
        <v>398.32738599999999</v>
      </c>
      <c r="F253" s="357">
        <v>99.425746051631904</v>
      </c>
      <c r="G253" s="357">
        <v>0.57425394836808796</v>
      </c>
    </row>
    <row r="254" spans="1:7" x14ac:dyDescent="0.25">
      <c r="A254" s="357" t="s">
        <v>177</v>
      </c>
      <c r="B254" s="357" t="s">
        <v>178</v>
      </c>
      <c r="C254" s="357" t="s">
        <v>14</v>
      </c>
      <c r="D254" s="357">
        <v>78324.844444695598</v>
      </c>
      <c r="E254" s="357">
        <v>218.349960383992</v>
      </c>
      <c r="F254" s="357">
        <v>99.722000152861298</v>
      </c>
      <c r="G254" s="357">
        <v>0.277999847138723</v>
      </c>
    </row>
    <row r="255" spans="1:7" x14ac:dyDescent="0.25">
      <c r="A255" s="357" t="s">
        <v>177</v>
      </c>
      <c r="B255" s="357" t="s">
        <v>178</v>
      </c>
      <c r="C255" s="357" t="s">
        <v>15</v>
      </c>
      <c r="D255" s="357">
        <v>81995.059376000005</v>
      </c>
      <c r="E255" s="357">
        <v>494.77944200000002</v>
      </c>
      <c r="F255" s="357">
        <v>99.400193467353404</v>
      </c>
      <c r="G255" s="357">
        <v>0.59980653264658201</v>
      </c>
    </row>
    <row r="256" spans="1:7" x14ac:dyDescent="0.25">
      <c r="A256" s="357" t="s">
        <v>179</v>
      </c>
      <c r="B256" s="357" t="s">
        <v>180</v>
      </c>
      <c r="C256" s="357" t="s">
        <v>14</v>
      </c>
      <c r="D256" s="357">
        <v>123199.63589686299</v>
      </c>
      <c r="E256" s="357">
        <v>639.12310777419805</v>
      </c>
      <c r="F256" s="357">
        <v>99.483907047429099</v>
      </c>
      <c r="G256" s="357">
        <v>0.51609295257090204</v>
      </c>
    </row>
    <row r="257" spans="1:7" x14ac:dyDescent="0.25">
      <c r="A257" s="357" t="s">
        <v>179</v>
      </c>
      <c r="B257" s="357" t="s">
        <v>180</v>
      </c>
      <c r="C257" s="357" t="s">
        <v>15</v>
      </c>
      <c r="D257" s="357">
        <v>140844.0876886</v>
      </c>
      <c r="E257" s="357">
        <v>1348.9413674</v>
      </c>
      <c r="F257" s="357">
        <v>99.051330873000296</v>
      </c>
      <c r="G257" s="357">
        <v>0.94866912699971095</v>
      </c>
    </row>
    <row r="258" spans="1:7" x14ac:dyDescent="0.25">
      <c r="A258" s="357" t="s">
        <v>181</v>
      </c>
      <c r="B258" s="357" t="s">
        <v>182</v>
      </c>
      <c r="C258" s="357" t="s">
        <v>14</v>
      </c>
      <c r="D258" s="357">
        <v>198722.23965288899</v>
      </c>
      <c r="E258" s="357">
        <v>442.918810102424</v>
      </c>
      <c r="F258" s="357">
        <v>99.777612302512907</v>
      </c>
      <c r="G258" s="357">
        <v>0.222387697487122</v>
      </c>
    </row>
    <row r="259" spans="1:7" x14ac:dyDescent="0.25">
      <c r="A259" s="357" t="s">
        <v>181</v>
      </c>
      <c r="B259" s="357" t="s">
        <v>182</v>
      </c>
      <c r="C259" s="357" t="s">
        <v>15</v>
      </c>
      <c r="D259" s="357">
        <v>215260.5446004</v>
      </c>
      <c r="E259" s="357">
        <v>2930.9875914999998</v>
      </c>
      <c r="F259" s="357">
        <v>98.656690494788705</v>
      </c>
      <c r="G259" s="357">
        <v>1.34330950521132</v>
      </c>
    </row>
    <row r="260" spans="1:7" x14ac:dyDescent="0.25">
      <c r="A260" s="357" t="s">
        <v>183</v>
      </c>
      <c r="B260" s="357" t="s">
        <v>184</v>
      </c>
      <c r="C260" s="357" t="s">
        <v>14</v>
      </c>
      <c r="D260" s="357">
        <v>85139.365962105498</v>
      </c>
      <c r="E260" s="357">
        <v>1223.3224730355701</v>
      </c>
      <c r="F260" s="357">
        <v>98.583505799551006</v>
      </c>
      <c r="G260" s="357">
        <v>1.41649420044895</v>
      </c>
    </row>
    <row r="261" spans="1:7" x14ac:dyDescent="0.25">
      <c r="A261" s="357" t="s">
        <v>183</v>
      </c>
      <c r="B261" s="357" t="s">
        <v>184</v>
      </c>
      <c r="C261" s="357" t="s">
        <v>15</v>
      </c>
      <c r="D261" s="357">
        <v>88095.168938799994</v>
      </c>
      <c r="E261" s="357">
        <v>1858.3880406999999</v>
      </c>
      <c r="F261" s="357">
        <v>97.934058303971796</v>
      </c>
      <c r="G261" s="357">
        <v>2.0659416960282302</v>
      </c>
    </row>
    <row r="262" spans="1:7" x14ac:dyDescent="0.25">
      <c r="A262" s="357" t="s">
        <v>185</v>
      </c>
      <c r="B262" s="357" t="s">
        <v>186</v>
      </c>
      <c r="C262" s="357" t="s">
        <v>14</v>
      </c>
      <c r="D262" s="357">
        <v>96999.683673101201</v>
      </c>
      <c r="E262" s="357">
        <v>758.02320862247996</v>
      </c>
      <c r="F262" s="357">
        <v>99.2245898223251</v>
      </c>
      <c r="G262" s="357">
        <v>0.77541017767489895</v>
      </c>
    </row>
    <row r="263" spans="1:7" x14ac:dyDescent="0.25">
      <c r="A263" s="357" t="s">
        <v>185</v>
      </c>
      <c r="B263" s="357" t="s">
        <v>186</v>
      </c>
      <c r="C263" s="357" t="s">
        <v>15</v>
      </c>
      <c r="D263" s="357">
        <v>102216.6790129</v>
      </c>
      <c r="E263" s="357">
        <v>1152.282653</v>
      </c>
      <c r="F263" s="357">
        <v>98.885272102544405</v>
      </c>
      <c r="G263" s="357">
        <v>1.1147278974556301</v>
      </c>
    </row>
    <row r="264" spans="1:7" x14ac:dyDescent="0.25">
      <c r="A264" s="357" t="s">
        <v>187</v>
      </c>
      <c r="B264" s="357" t="s">
        <v>188</v>
      </c>
      <c r="C264" s="357" t="s">
        <v>14</v>
      </c>
      <c r="D264" s="357">
        <v>69521.180658684607</v>
      </c>
      <c r="E264" s="357">
        <v>132.387320840402</v>
      </c>
      <c r="F264" s="357">
        <v>99.809934616875196</v>
      </c>
      <c r="G264" s="357">
        <v>0.19006538312483601</v>
      </c>
    </row>
    <row r="265" spans="1:7" x14ac:dyDescent="0.25">
      <c r="A265" s="357" t="s">
        <v>187</v>
      </c>
      <c r="B265" s="357" t="s">
        <v>188</v>
      </c>
      <c r="C265" s="357" t="s">
        <v>15</v>
      </c>
      <c r="D265" s="357">
        <v>75761.8389647</v>
      </c>
      <c r="E265" s="357">
        <v>525.5380308</v>
      </c>
      <c r="F265" s="357">
        <v>99.311107483966794</v>
      </c>
      <c r="G265" s="357">
        <v>0.68889251603315704</v>
      </c>
    </row>
    <row r="266" spans="1:7" x14ac:dyDescent="0.25">
      <c r="A266" s="357" t="s">
        <v>189</v>
      </c>
      <c r="B266" s="357" t="s">
        <v>190</v>
      </c>
      <c r="C266" s="357" t="s">
        <v>14</v>
      </c>
      <c r="D266" s="357">
        <v>32084.336688925701</v>
      </c>
      <c r="E266" s="357">
        <v>132.788362643234</v>
      </c>
      <c r="F266" s="357">
        <v>99.587832985001995</v>
      </c>
      <c r="G266" s="357">
        <v>0.41216701499802999</v>
      </c>
    </row>
    <row r="267" spans="1:7" x14ac:dyDescent="0.25">
      <c r="A267" s="357" t="s">
        <v>189</v>
      </c>
      <c r="B267" s="357" t="s">
        <v>190</v>
      </c>
      <c r="C267" s="357" t="s">
        <v>15</v>
      </c>
      <c r="D267" s="357">
        <v>34698.4662321</v>
      </c>
      <c r="E267" s="357">
        <v>200.9630492</v>
      </c>
      <c r="F267" s="357">
        <v>99.424165227516497</v>
      </c>
      <c r="G267" s="357">
        <v>0.57583477248346004</v>
      </c>
    </row>
    <row r="268" spans="1:7" x14ac:dyDescent="0.25">
      <c r="A268" s="357" t="s">
        <v>191</v>
      </c>
      <c r="B268" s="357" t="s">
        <v>192</v>
      </c>
      <c r="C268" s="357" t="s">
        <v>14</v>
      </c>
      <c r="D268" s="357">
        <v>57487.983801388298</v>
      </c>
      <c r="E268" s="357">
        <v>528.71527372912601</v>
      </c>
      <c r="F268" s="357">
        <v>99.088684323379795</v>
      </c>
      <c r="G268" s="357">
        <v>0.91131567662022395</v>
      </c>
    </row>
    <row r="269" spans="1:7" x14ac:dyDescent="0.25">
      <c r="A269" s="357" t="s">
        <v>191</v>
      </c>
      <c r="B269" s="357" t="s">
        <v>192</v>
      </c>
      <c r="C269" s="357" t="s">
        <v>15</v>
      </c>
      <c r="D269" s="357">
        <v>60928.857195899996</v>
      </c>
      <c r="E269" s="357">
        <v>492.67548749999997</v>
      </c>
      <c r="F269" s="357">
        <v>99.197878226127102</v>
      </c>
      <c r="G269" s="357">
        <v>0.80212177387288197</v>
      </c>
    </row>
    <row r="270" spans="1:7" x14ac:dyDescent="0.25">
      <c r="A270" s="357" t="s">
        <v>193</v>
      </c>
      <c r="B270" s="357" t="s">
        <v>194</v>
      </c>
      <c r="C270" s="357" t="s">
        <v>14</v>
      </c>
      <c r="D270" s="357">
        <v>19249.4841909555</v>
      </c>
      <c r="E270" s="357">
        <v>91.977595735316399</v>
      </c>
      <c r="F270" s="357">
        <v>99.5244537525152</v>
      </c>
      <c r="G270" s="357">
        <v>0.47554624748481</v>
      </c>
    </row>
    <row r="271" spans="1:7" x14ac:dyDescent="0.25">
      <c r="A271" s="357" t="s">
        <v>193</v>
      </c>
      <c r="B271" s="357" t="s">
        <v>194</v>
      </c>
      <c r="C271" s="357" t="s">
        <v>15</v>
      </c>
      <c r="D271" s="357">
        <v>20436.785436599999</v>
      </c>
      <c r="E271" s="357">
        <v>155.1352105</v>
      </c>
      <c r="F271" s="357">
        <v>99.246620977427597</v>
      </c>
      <c r="G271" s="357">
        <v>0.75337902257236999</v>
      </c>
    </row>
    <row r="272" spans="1:7" x14ac:dyDescent="0.25">
      <c r="A272" s="357" t="s">
        <v>195</v>
      </c>
      <c r="B272" s="357" t="s">
        <v>196</v>
      </c>
      <c r="C272" s="357" t="s">
        <v>14</v>
      </c>
      <c r="D272" s="357">
        <v>29587.0160627722</v>
      </c>
      <c r="E272" s="357">
        <v>244.003398060476</v>
      </c>
      <c r="F272" s="357">
        <v>99.182048074552597</v>
      </c>
      <c r="G272" s="357">
        <v>0.81795192544742001</v>
      </c>
    </row>
    <row r="273" spans="1:7" x14ac:dyDescent="0.25">
      <c r="A273" s="357" t="s">
        <v>195</v>
      </c>
      <c r="B273" s="357" t="s">
        <v>196</v>
      </c>
      <c r="C273" s="357" t="s">
        <v>15</v>
      </c>
      <c r="D273" s="357">
        <v>35008.446594000001</v>
      </c>
      <c r="E273" s="357">
        <v>350.16278790000001</v>
      </c>
      <c r="F273" s="357">
        <v>99.009681675775298</v>
      </c>
      <c r="G273" s="357">
        <v>0.99031832422472899</v>
      </c>
    </row>
    <row r="274" spans="1:7" x14ac:dyDescent="0.25">
      <c r="A274" s="357" t="s">
        <v>197</v>
      </c>
      <c r="B274" s="357" t="s">
        <v>198</v>
      </c>
      <c r="C274" s="357" t="s">
        <v>14</v>
      </c>
      <c r="D274" s="357">
        <v>42162.743203231403</v>
      </c>
      <c r="E274" s="357">
        <v>164.21993121008899</v>
      </c>
      <c r="F274" s="357">
        <v>99.612020520611196</v>
      </c>
      <c r="G274" s="357">
        <v>0.38797947938878402</v>
      </c>
    </row>
    <row r="275" spans="1:7" x14ac:dyDescent="0.25">
      <c r="A275" s="357" t="s">
        <v>197</v>
      </c>
      <c r="B275" s="357" t="s">
        <v>198</v>
      </c>
      <c r="C275" s="357" t="s">
        <v>15</v>
      </c>
      <c r="D275" s="357">
        <v>43181.090999799999</v>
      </c>
      <c r="E275" s="357">
        <v>600.05486540000004</v>
      </c>
      <c r="F275" s="357">
        <v>98.629421744128095</v>
      </c>
      <c r="G275" s="357">
        <v>1.3705782558719199</v>
      </c>
    </row>
    <row r="276" spans="1:7" x14ac:dyDescent="0.25">
      <c r="A276" s="357" t="s">
        <v>199</v>
      </c>
      <c r="B276" s="357" t="s">
        <v>200</v>
      </c>
      <c r="C276" s="357" t="s">
        <v>14</v>
      </c>
      <c r="D276" s="357">
        <v>66906.220236223395</v>
      </c>
      <c r="E276" s="357">
        <v>205.45694754998499</v>
      </c>
      <c r="F276" s="357">
        <v>99.693858123993294</v>
      </c>
      <c r="G276" s="357">
        <v>0.30614187600673098</v>
      </c>
    </row>
    <row r="277" spans="1:7" x14ac:dyDescent="0.25">
      <c r="A277" s="357" t="s">
        <v>199</v>
      </c>
      <c r="B277" s="357" t="s">
        <v>200</v>
      </c>
      <c r="C277" s="357" t="s">
        <v>15</v>
      </c>
      <c r="D277" s="357">
        <v>70874.422700099996</v>
      </c>
      <c r="E277" s="357">
        <v>916.94620980000002</v>
      </c>
      <c r="F277" s="357">
        <v>98.722762605417401</v>
      </c>
      <c r="G277" s="357">
        <v>1.2772373945826101</v>
      </c>
    </row>
    <row r="278" spans="1:7" x14ac:dyDescent="0.25">
      <c r="A278" s="357" t="s">
        <v>201</v>
      </c>
      <c r="B278" s="357" t="s">
        <v>202</v>
      </c>
      <c r="C278" s="357" t="s">
        <v>14</v>
      </c>
      <c r="D278" s="357">
        <v>76121.801966083207</v>
      </c>
      <c r="E278" s="357">
        <v>247.29675574241799</v>
      </c>
      <c r="F278" s="357">
        <v>99.676182173311801</v>
      </c>
      <c r="G278" s="357">
        <v>0.32381782668824699</v>
      </c>
    </row>
    <row r="279" spans="1:7" x14ac:dyDescent="0.25">
      <c r="A279" s="357" t="s">
        <v>201</v>
      </c>
      <c r="B279" s="357" t="s">
        <v>202</v>
      </c>
      <c r="C279" s="357" t="s">
        <v>15</v>
      </c>
      <c r="D279" s="357">
        <v>83097.067589800004</v>
      </c>
      <c r="E279" s="357">
        <v>132.14977200000001</v>
      </c>
      <c r="F279" s="357">
        <v>99.841221897563301</v>
      </c>
      <c r="G279" s="357">
        <v>0.158778102436721</v>
      </c>
    </row>
    <row r="280" spans="1:7" x14ac:dyDescent="0.25">
      <c r="A280" s="357" t="s">
        <v>203</v>
      </c>
      <c r="B280" s="357" t="s">
        <v>204</v>
      </c>
      <c r="C280" s="357" t="s">
        <v>14</v>
      </c>
      <c r="D280" s="357">
        <v>44600.796684946297</v>
      </c>
      <c r="E280" s="357">
        <v>118.479023391941</v>
      </c>
      <c r="F280" s="357">
        <v>99.735060504636394</v>
      </c>
      <c r="G280" s="357">
        <v>0.26493949536362799</v>
      </c>
    </row>
    <row r="281" spans="1:7" x14ac:dyDescent="0.25">
      <c r="A281" s="357" t="s">
        <v>203</v>
      </c>
      <c r="B281" s="357" t="s">
        <v>204</v>
      </c>
      <c r="C281" s="357" t="s">
        <v>15</v>
      </c>
      <c r="D281" s="357">
        <v>47727.559206899998</v>
      </c>
      <c r="E281" s="357">
        <v>99.479835600000001</v>
      </c>
      <c r="F281" s="357">
        <v>99.7920008480734</v>
      </c>
      <c r="G281" s="357">
        <v>0.20799915192659199</v>
      </c>
    </row>
    <row r="282" spans="1:7" x14ac:dyDescent="0.25">
      <c r="A282" s="357" t="s">
        <v>205</v>
      </c>
      <c r="B282" s="357" t="s">
        <v>206</v>
      </c>
      <c r="C282" s="357" t="s">
        <v>14</v>
      </c>
      <c r="D282" s="357">
        <v>96205.018178598199</v>
      </c>
      <c r="E282" s="357">
        <v>1128.12690863634</v>
      </c>
      <c r="F282" s="357">
        <v>98.840963263207797</v>
      </c>
      <c r="G282" s="357">
        <v>1.1590367367922401</v>
      </c>
    </row>
    <row r="283" spans="1:7" x14ac:dyDescent="0.25">
      <c r="A283" s="357" t="s">
        <v>205</v>
      </c>
      <c r="B283" s="357" t="s">
        <v>206</v>
      </c>
      <c r="C283" s="357" t="s">
        <v>15</v>
      </c>
      <c r="D283" s="357">
        <v>106468.179695</v>
      </c>
      <c r="E283" s="357">
        <v>900.33757449999996</v>
      </c>
      <c r="F283" s="357">
        <v>99.161451049714998</v>
      </c>
      <c r="G283" s="357">
        <v>0.83854895028503595</v>
      </c>
    </row>
    <row r="284" spans="1:7" x14ac:dyDescent="0.25">
      <c r="A284" s="357" t="s">
        <v>207</v>
      </c>
      <c r="B284" s="357" t="s">
        <v>208</v>
      </c>
      <c r="C284" s="357" t="s">
        <v>14</v>
      </c>
      <c r="D284" s="357">
        <v>55292.904107979499</v>
      </c>
      <c r="E284" s="357">
        <v>65.326929688091496</v>
      </c>
      <c r="F284" s="357">
        <v>99.881992382228304</v>
      </c>
      <c r="G284" s="357">
        <v>0.118007617771675</v>
      </c>
    </row>
    <row r="285" spans="1:7" x14ac:dyDescent="0.25">
      <c r="A285" s="357" t="s">
        <v>207</v>
      </c>
      <c r="B285" s="357" t="s">
        <v>208</v>
      </c>
      <c r="C285" s="357" t="s">
        <v>15</v>
      </c>
      <c r="D285" s="357">
        <v>58487.606484600001</v>
      </c>
      <c r="E285" s="357">
        <v>554.70583810000005</v>
      </c>
      <c r="F285" s="357">
        <v>99.0604943873671</v>
      </c>
      <c r="G285" s="357">
        <v>0.93950561263287802</v>
      </c>
    </row>
    <row r="286" spans="1:7" x14ac:dyDescent="0.25">
      <c r="A286" s="357" t="s">
        <v>209</v>
      </c>
      <c r="B286" s="357" t="s">
        <v>210</v>
      </c>
      <c r="C286" s="357" t="s">
        <v>14</v>
      </c>
      <c r="D286" s="357">
        <v>61724.863308217798</v>
      </c>
      <c r="E286" s="357">
        <v>194.598599584472</v>
      </c>
      <c r="F286" s="357">
        <v>99.685723044760607</v>
      </c>
      <c r="G286" s="357">
        <v>0.31427695523941801</v>
      </c>
    </row>
    <row r="287" spans="1:7" x14ac:dyDescent="0.25">
      <c r="A287" s="357" t="s">
        <v>209</v>
      </c>
      <c r="B287" s="357" t="s">
        <v>210</v>
      </c>
      <c r="C287" s="357" t="s">
        <v>15</v>
      </c>
      <c r="D287" s="357">
        <v>62353.319505799998</v>
      </c>
      <c r="E287" s="357">
        <v>1068.5411354</v>
      </c>
      <c r="F287" s="357">
        <v>98.315184820191405</v>
      </c>
      <c r="G287" s="357">
        <v>1.68481517980861</v>
      </c>
    </row>
    <row r="288" spans="1:7" x14ac:dyDescent="0.25">
      <c r="A288" s="357" t="s">
        <v>211</v>
      </c>
      <c r="B288" s="357" t="s">
        <v>212</v>
      </c>
      <c r="C288" s="357" t="s">
        <v>14</v>
      </c>
      <c r="D288" s="357">
        <v>68344.450120893001</v>
      </c>
      <c r="E288" s="357">
        <v>447.25098205784099</v>
      </c>
      <c r="F288" s="357">
        <v>99.349847474496201</v>
      </c>
      <c r="G288" s="357">
        <v>0.65015252550377201</v>
      </c>
    </row>
    <row r="289" spans="1:7" x14ac:dyDescent="0.25">
      <c r="A289" s="357" t="s">
        <v>211</v>
      </c>
      <c r="B289" s="357" t="s">
        <v>212</v>
      </c>
      <c r="C289" s="357" t="s">
        <v>15</v>
      </c>
      <c r="D289" s="357">
        <v>70150.416448699994</v>
      </c>
      <c r="E289" s="357">
        <v>513.51891060000003</v>
      </c>
      <c r="F289" s="357">
        <v>99.273294208723399</v>
      </c>
      <c r="G289" s="357">
        <v>0.72670579127662005</v>
      </c>
    </row>
    <row r="290" spans="1:7" x14ac:dyDescent="0.25">
      <c r="A290" s="357" t="s">
        <v>213</v>
      </c>
      <c r="B290" s="357" t="s">
        <v>214</v>
      </c>
      <c r="C290" s="357" t="s">
        <v>14</v>
      </c>
      <c r="D290" s="357">
        <v>73582.234926307006</v>
      </c>
      <c r="E290" s="357">
        <v>393.13846339053498</v>
      </c>
      <c r="F290" s="357">
        <v>99.468554945549897</v>
      </c>
      <c r="G290" s="357">
        <v>0.53144505445008905</v>
      </c>
    </row>
    <row r="291" spans="1:7" x14ac:dyDescent="0.25">
      <c r="A291" s="357" t="s">
        <v>213</v>
      </c>
      <c r="B291" s="357" t="s">
        <v>214</v>
      </c>
      <c r="C291" s="357" t="s">
        <v>15</v>
      </c>
      <c r="D291" s="357">
        <v>74435.591093099996</v>
      </c>
      <c r="E291" s="357">
        <v>892.30044169999996</v>
      </c>
      <c r="F291" s="357">
        <v>98.815444819283499</v>
      </c>
      <c r="G291" s="357">
        <v>1.18455518071653</v>
      </c>
    </row>
    <row r="292" spans="1:7" x14ac:dyDescent="0.25">
      <c r="A292" s="357" t="s">
        <v>215</v>
      </c>
      <c r="B292" s="357" t="s">
        <v>216</v>
      </c>
      <c r="C292" s="357" t="s">
        <v>14</v>
      </c>
      <c r="D292" s="357">
        <v>106090.356021924</v>
      </c>
      <c r="E292" s="357">
        <v>491.56831054040299</v>
      </c>
      <c r="F292" s="357">
        <v>99.538788294901593</v>
      </c>
      <c r="G292" s="357">
        <v>0.46121170509835901</v>
      </c>
    </row>
    <row r="293" spans="1:7" x14ac:dyDescent="0.25">
      <c r="A293" s="357" t="s">
        <v>215</v>
      </c>
      <c r="B293" s="357" t="s">
        <v>216</v>
      </c>
      <c r="C293" s="357" t="s">
        <v>15</v>
      </c>
      <c r="D293" s="357">
        <v>108233.4105864</v>
      </c>
      <c r="E293" s="357">
        <v>649.34946349999996</v>
      </c>
      <c r="F293" s="357">
        <v>99.403625088854795</v>
      </c>
      <c r="G293" s="357">
        <v>0.59637491114517005</v>
      </c>
    </row>
    <row r="294" spans="1:7" x14ac:dyDescent="0.25">
      <c r="A294" s="357" t="s">
        <v>217</v>
      </c>
      <c r="B294" s="357" t="s">
        <v>218</v>
      </c>
      <c r="C294" s="357" t="s">
        <v>14</v>
      </c>
      <c r="D294" s="357">
        <v>27601.0639866741</v>
      </c>
      <c r="E294" s="357">
        <v>167.73316569691301</v>
      </c>
      <c r="F294" s="357">
        <v>99.395965317559302</v>
      </c>
      <c r="G294" s="357">
        <v>0.60403468244065195</v>
      </c>
    </row>
    <row r="295" spans="1:7" x14ac:dyDescent="0.25">
      <c r="A295" s="357" t="s">
        <v>217</v>
      </c>
      <c r="B295" s="357" t="s">
        <v>218</v>
      </c>
      <c r="C295" s="357" t="s">
        <v>15</v>
      </c>
      <c r="D295" s="357">
        <v>28522.602349600002</v>
      </c>
      <c r="E295" s="357">
        <v>158.21075329999999</v>
      </c>
      <c r="F295" s="357">
        <v>99.448374239836298</v>
      </c>
      <c r="G295" s="357">
        <v>0.55162576016369202</v>
      </c>
    </row>
    <row r="296" spans="1:7" x14ac:dyDescent="0.25">
      <c r="A296" s="357" t="s">
        <v>219</v>
      </c>
      <c r="B296" s="357" t="s">
        <v>220</v>
      </c>
      <c r="C296" s="357" t="s">
        <v>14</v>
      </c>
      <c r="D296" s="357">
        <v>65605.718662522195</v>
      </c>
      <c r="E296" s="357">
        <v>209.338673548381</v>
      </c>
      <c r="F296" s="357">
        <v>99.681928904992901</v>
      </c>
      <c r="G296" s="357">
        <v>0.31807109500708602</v>
      </c>
    </row>
    <row r="297" spans="1:7" x14ac:dyDescent="0.25">
      <c r="A297" s="357" t="s">
        <v>219</v>
      </c>
      <c r="B297" s="357" t="s">
        <v>220</v>
      </c>
      <c r="C297" s="357" t="s">
        <v>15</v>
      </c>
      <c r="D297" s="357">
        <v>69361.592474699995</v>
      </c>
      <c r="E297" s="357">
        <v>468.672864</v>
      </c>
      <c r="F297" s="357">
        <v>99.328839921018798</v>
      </c>
      <c r="G297" s="357">
        <v>0.671160078981199</v>
      </c>
    </row>
    <row r="298" spans="1:7" x14ac:dyDescent="0.25">
      <c r="A298" s="357" t="s">
        <v>221</v>
      </c>
      <c r="B298" s="357" t="s">
        <v>222</v>
      </c>
      <c r="C298" s="357" t="s">
        <v>14</v>
      </c>
      <c r="D298" s="357">
        <v>51277.1135839911</v>
      </c>
      <c r="E298" s="357">
        <v>233.300258195624</v>
      </c>
      <c r="F298" s="357">
        <v>99.547081374825694</v>
      </c>
      <c r="G298" s="357">
        <v>0.45291862517429898</v>
      </c>
    </row>
    <row r="299" spans="1:7" x14ac:dyDescent="0.25">
      <c r="A299" s="357" t="s">
        <v>221</v>
      </c>
      <c r="B299" s="357" t="s">
        <v>222</v>
      </c>
      <c r="C299" s="357" t="s">
        <v>15</v>
      </c>
      <c r="D299" s="357">
        <v>55289.056550699999</v>
      </c>
      <c r="E299" s="357">
        <v>218.57436730000001</v>
      </c>
      <c r="F299" s="357">
        <v>99.606226452678399</v>
      </c>
      <c r="G299" s="357">
        <v>0.39377354732161801</v>
      </c>
    </row>
    <row r="300" spans="1:7" x14ac:dyDescent="0.25">
      <c r="A300" s="357" t="s">
        <v>223</v>
      </c>
      <c r="B300" s="357" t="s">
        <v>224</v>
      </c>
      <c r="C300" s="357" t="s">
        <v>14</v>
      </c>
      <c r="D300" s="357">
        <v>11641.823433257499</v>
      </c>
      <c r="E300" s="357">
        <v>103.826598521172</v>
      </c>
      <c r="F300" s="357">
        <v>99.116042124188397</v>
      </c>
      <c r="G300" s="357">
        <v>0.88395787581156804</v>
      </c>
    </row>
    <row r="301" spans="1:7" x14ac:dyDescent="0.25">
      <c r="A301" s="357" t="s">
        <v>223</v>
      </c>
      <c r="B301" s="357" t="s">
        <v>224</v>
      </c>
      <c r="C301" s="357" t="s">
        <v>15</v>
      </c>
      <c r="D301" s="357">
        <v>13116.2690853</v>
      </c>
      <c r="E301" s="357">
        <v>215.5488575</v>
      </c>
      <c r="F301" s="357">
        <v>98.383199812472597</v>
      </c>
      <c r="G301" s="357">
        <v>1.6168001875273901</v>
      </c>
    </row>
    <row r="302" spans="1:7" x14ac:dyDescent="0.25">
      <c r="A302" s="357" t="s">
        <v>225</v>
      </c>
      <c r="B302" s="357" t="s">
        <v>226</v>
      </c>
      <c r="C302" s="357" t="s">
        <v>14</v>
      </c>
      <c r="D302" s="357">
        <v>79741.506671470401</v>
      </c>
      <c r="E302" s="357">
        <v>797.85784808054404</v>
      </c>
      <c r="F302" s="357">
        <v>99.009356663241505</v>
      </c>
      <c r="G302" s="357">
        <v>0.99064333675846705</v>
      </c>
    </row>
    <row r="303" spans="1:7" x14ac:dyDescent="0.25">
      <c r="A303" s="357" t="s">
        <v>225</v>
      </c>
      <c r="B303" s="357" t="s">
        <v>226</v>
      </c>
      <c r="C303" s="357" t="s">
        <v>15</v>
      </c>
      <c r="D303" s="357">
        <v>88838.4586652</v>
      </c>
      <c r="E303" s="357">
        <v>424.2798287</v>
      </c>
      <c r="F303" s="357">
        <v>99.524684279399494</v>
      </c>
      <c r="G303" s="357">
        <v>0.475315720600477</v>
      </c>
    </row>
    <row r="304" spans="1:7" x14ac:dyDescent="0.25">
      <c r="A304" s="357" t="s">
        <v>227</v>
      </c>
      <c r="B304" s="357" t="s">
        <v>228</v>
      </c>
      <c r="C304" s="357" t="s">
        <v>14</v>
      </c>
      <c r="D304" s="357">
        <v>48602.995769369903</v>
      </c>
      <c r="E304" s="357">
        <v>1783.0574362545401</v>
      </c>
      <c r="F304" s="357">
        <v>96.4612083645887</v>
      </c>
      <c r="G304" s="357">
        <v>3.5387916354113398</v>
      </c>
    </row>
    <row r="305" spans="1:7" x14ac:dyDescent="0.25">
      <c r="A305" s="357" t="s">
        <v>227</v>
      </c>
      <c r="B305" s="357" t="s">
        <v>228</v>
      </c>
      <c r="C305" s="357" t="s">
        <v>15</v>
      </c>
      <c r="D305" s="357">
        <v>52875.107288599997</v>
      </c>
      <c r="E305" s="357">
        <v>676.31226179999999</v>
      </c>
      <c r="F305" s="357">
        <v>98.737078741370297</v>
      </c>
      <c r="G305" s="357">
        <v>1.26292125862973</v>
      </c>
    </row>
    <row r="306" spans="1:7" x14ac:dyDescent="0.25">
      <c r="A306" s="357" t="s">
        <v>229</v>
      </c>
      <c r="B306" s="357" t="s">
        <v>230</v>
      </c>
      <c r="C306" s="357" t="s">
        <v>14</v>
      </c>
      <c r="D306" s="357">
        <v>86173.939037206103</v>
      </c>
      <c r="E306" s="357">
        <v>175.55041569132999</v>
      </c>
      <c r="F306" s="357">
        <v>99.796697795431598</v>
      </c>
      <c r="G306" s="357">
        <v>0.20330220456843601</v>
      </c>
    </row>
    <row r="307" spans="1:7" x14ac:dyDescent="0.25">
      <c r="A307" s="357" t="s">
        <v>229</v>
      </c>
      <c r="B307" s="357" t="s">
        <v>230</v>
      </c>
      <c r="C307" s="357" t="s">
        <v>15</v>
      </c>
      <c r="D307" s="357">
        <v>94707.359725999995</v>
      </c>
      <c r="E307" s="357">
        <v>472.46542490000002</v>
      </c>
      <c r="F307" s="357">
        <v>99.503607593152296</v>
      </c>
      <c r="G307" s="357">
        <v>0.49639240684771602</v>
      </c>
    </row>
    <row r="308" spans="1:7" x14ac:dyDescent="0.25">
      <c r="A308" s="357" t="s">
        <v>231</v>
      </c>
      <c r="B308" s="357" t="s">
        <v>232</v>
      </c>
      <c r="C308" s="357" t="s">
        <v>14</v>
      </c>
      <c r="D308" s="357">
        <v>61727.001718363397</v>
      </c>
      <c r="E308" s="357">
        <v>321.45691039812402</v>
      </c>
      <c r="F308" s="357">
        <v>99.481926034099502</v>
      </c>
      <c r="G308" s="357">
        <v>0.51807396590044996</v>
      </c>
    </row>
    <row r="309" spans="1:7" x14ac:dyDescent="0.25">
      <c r="A309" s="357" t="s">
        <v>231</v>
      </c>
      <c r="B309" s="357" t="s">
        <v>232</v>
      </c>
      <c r="C309" s="357" t="s">
        <v>15</v>
      </c>
      <c r="D309" s="357">
        <v>70452.657802500005</v>
      </c>
      <c r="E309" s="357">
        <v>668.96315530000004</v>
      </c>
      <c r="F309" s="357">
        <v>99.0594095771567</v>
      </c>
      <c r="G309" s="357">
        <v>0.94059042284332794</v>
      </c>
    </row>
    <row r="310" spans="1:7" x14ac:dyDescent="0.25">
      <c r="A310" s="357" t="s">
        <v>233</v>
      </c>
      <c r="B310" s="357" t="s">
        <v>234</v>
      </c>
      <c r="C310" s="357" t="s">
        <v>14</v>
      </c>
      <c r="D310" s="357">
        <v>28513.3533069697</v>
      </c>
      <c r="E310" s="357">
        <v>124.377036791466</v>
      </c>
      <c r="F310" s="357">
        <v>99.565688218659503</v>
      </c>
      <c r="G310" s="357">
        <v>0.434311781340459</v>
      </c>
    </row>
    <row r="311" spans="1:7" x14ac:dyDescent="0.25">
      <c r="A311" s="357" t="s">
        <v>233</v>
      </c>
      <c r="B311" s="357" t="s">
        <v>234</v>
      </c>
      <c r="C311" s="357" t="s">
        <v>15</v>
      </c>
      <c r="D311" s="357">
        <v>30486.4102122</v>
      </c>
      <c r="E311" s="357">
        <v>107.6839686</v>
      </c>
      <c r="F311" s="357">
        <v>99.6480236742306</v>
      </c>
      <c r="G311" s="357">
        <v>0.35197632576936799</v>
      </c>
    </row>
    <row r="312" spans="1:7" x14ac:dyDescent="0.25">
      <c r="A312" s="357" t="s">
        <v>235</v>
      </c>
      <c r="B312" s="357" t="s">
        <v>236</v>
      </c>
      <c r="C312" s="357" t="s">
        <v>14</v>
      </c>
      <c r="D312" s="357">
        <v>56824.455517504102</v>
      </c>
      <c r="E312" s="357">
        <v>505.51175958375802</v>
      </c>
      <c r="F312" s="357">
        <v>99.118241674305295</v>
      </c>
      <c r="G312" s="357">
        <v>0.88175832569468005</v>
      </c>
    </row>
    <row r="313" spans="1:7" x14ac:dyDescent="0.25">
      <c r="A313" s="357" t="s">
        <v>235</v>
      </c>
      <c r="B313" s="357" t="s">
        <v>236</v>
      </c>
      <c r="C313" s="357" t="s">
        <v>15</v>
      </c>
      <c r="D313" s="357">
        <v>62315.522545300002</v>
      </c>
      <c r="E313" s="357">
        <v>538.18178780000005</v>
      </c>
      <c r="F313" s="357">
        <v>99.143754861371704</v>
      </c>
      <c r="G313" s="357">
        <v>0.85624513862834095</v>
      </c>
    </row>
    <row r="314" spans="1:7" x14ac:dyDescent="0.25">
      <c r="A314" s="357" t="s">
        <v>237</v>
      </c>
      <c r="B314" s="357" t="s">
        <v>238</v>
      </c>
      <c r="C314" s="357" t="s">
        <v>14</v>
      </c>
      <c r="D314" s="357">
        <v>48449.225380377902</v>
      </c>
      <c r="E314" s="357">
        <v>73.414492459933598</v>
      </c>
      <c r="F314" s="357">
        <v>99.848700539269203</v>
      </c>
      <c r="G314" s="357">
        <v>0.151299460730763</v>
      </c>
    </row>
    <row r="315" spans="1:7" x14ac:dyDescent="0.25">
      <c r="A315" s="357" t="s">
        <v>237</v>
      </c>
      <c r="B315" s="357" t="s">
        <v>238</v>
      </c>
      <c r="C315" s="357" t="s">
        <v>15</v>
      </c>
      <c r="D315" s="357">
        <v>51750.085487199998</v>
      </c>
      <c r="E315" s="357">
        <v>533.82413140000006</v>
      </c>
      <c r="F315" s="357">
        <v>98.978989644626594</v>
      </c>
      <c r="G315" s="357">
        <v>1.02101035537345</v>
      </c>
    </row>
    <row r="316" spans="1:7" x14ac:dyDescent="0.25">
      <c r="A316" s="357" t="s">
        <v>239</v>
      </c>
      <c r="B316" s="357" t="s">
        <v>240</v>
      </c>
      <c r="C316" s="357" t="s">
        <v>14</v>
      </c>
      <c r="D316" s="357">
        <v>102466.21165738</v>
      </c>
      <c r="E316" s="357">
        <v>590.88034127936601</v>
      </c>
      <c r="F316" s="357">
        <v>99.426647569982805</v>
      </c>
      <c r="G316" s="357">
        <v>0.57335243001718905</v>
      </c>
    </row>
    <row r="317" spans="1:7" x14ac:dyDescent="0.25">
      <c r="A317" s="357" t="s">
        <v>239</v>
      </c>
      <c r="B317" s="357" t="s">
        <v>240</v>
      </c>
      <c r="C317" s="357" t="s">
        <v>15</v>
      </c>
      <c r="D317" s="357">
        <v>111381.9348853</v>
      </c>
      <c r="E317" s="357">
        <v>1147.2888361</v>
      </c>
      <c r="F317" s="357">
        <v>98.980452545429003</v>
      </c>
      <c r="G317" s="357">
        <v>1.01954745457096</v>
      </c>
    </row>
    <row r="318" spans="1:7" x14ac:dyDescent="0.25">
      <c r="A318" s="357" t="s">
        <v>241</v>
      </c>
      <c r="B318" s="357" t="s">
        <v>242</v>
      </c>
      <c r="C318" s="357" t="s">
        <v>14</v>
      </c>
      <c r="D318" s="357">
        <v>107739.15862773699</v>
      </c>
      <c r="E318" s="357">
        <v>1280.4359822680101</v>
      </c>
      <c r="F318" s="357">
        <v>98.825499226218497</v>
      </c>
      <c r="G318" s="357">
        <v>1.1745007737815401</v>
      </c>
    </row>
    <row r="319" spans="1:7" x14ac:dyDescent="0.25">
      <c r="A319" s="357" t="s">
        <v>241</v>
      </c>
      <c r="B319" s="357" t="s">
        <v>242</v>
      </c>
      <c r="C319" s="357" t="s">
        <v>15</v>
      </c>
      <c r="D319" s="357">
        <v>117965.8041366</v>
      </c>
      <c r="E319" s="357">
        <v>1325.8398784000001</v>
      </c>
      <c r="F319" s="357">
        <v>98.888572716599299</v>
      </c>
      <c r="G319" s="357">
        <v>1.1114272834007399</v>
      </c>
    </row>
    <row r="320" spans="1:7" x14ac:dyDescent="0.25">
      <c r="A320" s="357" t="s">
        <v>243</v>
      </c>
      <c r="B320" s="357" t="s">
        <v>244</v>
      </c>
      <c r="C320" s="357" t="s">
        <v>14</v>
      </c>
      <c r="D320" s="357">
        <v>61449.5010571655</v>
      </c>
      <c r="E320" s="357">
        <v>2467.8481908858398</v>
      </c>
      <c r="F320" s="357">
        <v>96.139001038186706</v>
      </c>
      <c r="G320" s="357">
        <v>3.8609989618133</v>
      </c>
    </row>
    <row r="321" spans="1:7" x14ac:dyDescent="0.25">
      <c r="A321" s="357" t="s">
        <v>243</v>
      </c>
      <c r="B321" s="357" t="s">
        <v>244</v>
      </c>
      <c r="C321" s="357" t="s">
        <v>15</v>
      </c>
      <c r="D321" s="357">
        <v>70859.509408099999</v>
      </c>
      <c r="E321" s="357">
        <v>282.20232779999998</v>
      </c>
      <c r="F321" s="357">
        <v>99.603323674797707</v>
      </c>
      <c r="G321" s="357">
        <v>0.39667632520232599</v>
      </c>
    </row>
    <row r="322" spans="1:7" x14ac:dyDescent="0.25">
      <c r="A322" s="357" t="s">
        <v>245</v>
      </c>
      <c r="B322" s="357" t="s">
        <v>246</v>
      </c>
      <c r="C322" s="357" t="s">
        <v>14</v>
      </c>
      <c r="D322" s="357">
        <v>189463.23081839201</v>
      </c>
      <c r="E322" s="357">
        <v>315.21588922140302</v>
      </c>
      <c r="F322" s="357">
        <v>99.833903219944105</v>
      </c>
      <c r="G322" s="357">
        <v>0.166096780055877</v>
      </c>
    </row>
    <row r="323" spans="1:7" x14ac:dyDescent="0.25">
      <c r="A323" s="357" t="s">
        <v>245</v>
      </c>
      <c r="B323" s="357" t="s">
        <v>246</v>
      </c>
      <c r="C323" s="357" t="s">
        <v>15</v>
      </c>
      <c r="D323" s="357">
        <v>216644.018105</v>
      </c>
      <c r="E323" s="357">
        <v>2492.9051125000001</v>
      </c>
      <c r="F323" s="357">
        <v>98.862398414699996</v>
      </c>
      <c r="G323" s="357">
        <v>1.1376015853000301</v>
      </c>
    </row>
    <row r="324" spans="1:7" x14ac:dyDescent="0.25">
      <c r="A324" s="357" t="s">
        <v>247</v>
      </c>
      <c r="B324" s="357" t="s">
        <v>248</v>
      </c>
      <c r="C324" s="357" t="s">
        <v>14</v>
      </c>
      <c r="D324" s="357">
        <v>65497.991489032502</v>
      </c>
      <c r="E324" s="357">
        <v>365.80580583632201</v>
      </c>
      <c r="F324" s="357">
        <v>99.444602618038203</v>
      </c>
      <c r="G324" s="357">
        <v>0.555397381961791</v>
      </c>
    </row>
    <row r="325" spans="1:7" x14ac:dyDescent="0.25">
      <c r="A325" s="357" t="s">
        <v>247</v>
      </c>
      <c r="B325" s="357" t="s">
        <v>248</v>
      </c>
      <c r="C325" s="357" t="s">
        <v>15</v>
      </c>
      <c r="D325" s="357">
        <v>68098.564268000002</v>
      </c>
      <c r="E325" s="357">
        <v>1425.6580835</v>
      </c>
      <c r="F325" s="357">
        <v>97.949408083571001</v>
      </c>
      <c r="G325" s="357">
        <v>2.0505919164290201</v>
      </c>
    </row>
    <row r="326" spans="1:7" x14ac:dyDescent="0.25">
      <c r="A326" s="357" t="s">
        <v>249</v>
      </c>
      <c r="B326" s="357" t="s">
        <v>250</v>
      </c>
      <c r="C326" s="357" t="s">
        <v>14</v>
      </c>
      <c r="D326" s="357">
        <v>123634.180958924</v>
      </c>
      <c r="E326" s="357">
        <v>255.58436731496801</v>
      </c>
      <c r="F326" s="357">
        <v>99.793700176409303</v>
      </c>
      <c r="G326" s="357">
        <v>0.20629982359070401</v>
      </c>
    </row>
    <row r="327" spans="1:7" x14ac:dyDescent="0.25">
      <c r="A327" s="357" t="s">
        <v>249</v>
      </c>
      <c r="B327" s="357" t="s">
        <v>250</v>
      </c>
      <c r="C327" s="357" t="s">
        <v>15</v>
      </c>
      <c r="D327" s="357">
        <v>132155.95772209999</v>
      </c>
      <c r="E327" s="357">
        <v>1562.2529434999999</v>
      </c>
      <c r="F327" s="357">
        <v>98.831682733620397</v>
      </c>
      <c r="G327" s="357">
        <v>1.16831726637956</v>
      </c>
    </row>
    <row r="328" spans="1:7" x14ac:dyDescent="0.25">
      <c r="A328" s="357" t="s">
        <v>251</v>
      </c>
      <c r="B328" s="357" t="s">
        <v>252</v>
      </c>
      <c r="C328" s="357" t="s">
        <v>14</v>
      </c>
      <c r="D328" s="357">
        <v>98208.407281285705</v>
      </c>
      <c r="E328" s="357">
        <v>358.239149310475</v>
      </c>
      <c r="F328" s="357">
        <v>99.636551346440797</v>
      </c>
      <c r="G328" s="357">
        <v>0.36344865355921602</v>
      </c>
    </row>
    <row r="329" spans="1:7" x14ac:dyDescent="0.25">
      <c r="A329" s="357" t="s">
        <v>251</v>
      </c>
      <c r="B329" s="357" t="s">
        <v>252</v>
      </c>
      <c r="C329" s="357" t="s">
        <v>15</v>
      </c>
      <c r="D329" s="357">
        <v>106021.5257287</v>
      </c>
      <c r="E329" s="357">
        <v>548.59423000000004</v>
      </c>
      <c r="F329" s="357">
        <v>99.485226975241602</v>
      </c>
      <c r="G329" s="357">
        <v>0.51477302475834796</v>
      </c>
    </row>
    <row r="330" spans="1:7" x14ac:dyDescent="0.25">
      <c r="A330" s="357" t="s">
        <v>253</v>
      </c>
      <c r="B330" s="357" t="s">
        <v>254</v>
      </c>
      <c r="C330" s="357" t="s">
        <v>14</v>
      </c>
      <c r="D330" s="357">
        <v>97539.867977253001</v>
      </c>
      <c r="E330" s="357">
        <v>1091.4906049911101</v>
      </c>
      <c r="F330" s="357">
        <v>98.893363509658101</v>
      </c>
      <c r="G330" s="357">
        <v>1.1066364903419299</v>
      </c>
    </row>
    <row r="331" spans="1:7" x14ac:dyDescent="0.25">
      <c r="A331" s="357" t="s">
        <v>253</v>
      </c>
      <c r="B331" s="357" t="s">
        <v>254</v>
      </c>
      <c r="C331" s="357" t="s">
        <v>15</v>
      </c>
      <c r="D331" s="357">
        <v>108146.40423289999</v>
      </c>
      <c r="E331" s="357">
        <v>809.15915340000004</v>
      </c>
      <c r="F331" s="357">
        <v>99.257349392493893</v>
      </c>
      <c r="G331" s="357">
        <v>0.74265060750605305</v>
      </c>
    </row>
    <row r="332" spans="1:7" x14ac:dyDescent="0.25">
      <c r="A332" s="357" t="s">
        <v>255</v>
      </c>
      <c r="B332" s="357" t="s">
        <v>256</v>
      </c>
      <c r="C332" s="357" t="s">
        <v>14</v>
      </c>
      <c r="D332" s="357">
        <v>23627.8008121616</v>
      </c>
      <c r="E332" s="357">
        <v>135.495275064255</v>
      </c>
      <c r="F332" s="357">
        <v>99.429812789577198</v>
      </c>
      <c r="G332" s="357">
        <v>0.57018721042276299</v>
      </c>
    </row>
    <row r="333" spans="1:7" x14ac:dyDescent="0.25">
      <c r="A333" s="357" t="s">
        <v>255</v>
      </c>
      <c r="B333" s="357" t="s">
        <v>256</v>
      </c>
      <c r="C333" s="357" t="s">
        <v>15</v>
      </c>
      <c r="D333" s="357">
        <v>25903.298701200001</v>
      </c>
      <c r="E333" s="357">
        <v>115.442543</v>
      </c>
      <c r="F333" s="357">
        <v>99.556310038535301</v>
      </c>
      <c r="G333" s="357">
        <v>0.44368996146473499</v>
      </c>
    </row>
    <row r="334" spans="1:7" x14ac:dyDescent="0.25">
      <c r="A334" s="357" t="s">
        <v>257</v>
      </c>
      <c r="B334" s="357" t="s">
        <v>258</v>
      </c>
      <c r="C334" s="357" t="s">
        <v>14</v>
      </c>
      <c r="D334" s="357">
        <v>41107.175223094797</v>
      </c>
      <c r="E334" s="357">
        <v>256.18202941664902</v>
      </c>
      <c r="F334" s="357">
        <v>99.3806546507994</v>
      </c>
      <c r="G334" s="357">
        <v>0.61934534920057804</v>
      </c>
    </row>
    <row r="335" spans="1:7" x14ac:dyDescent="0.25">
      <c r="A335" s="357" t="s">
        <v>257</v>
      </c>
      <c r="B335" s="357" t="s">
        <v>258</v>
      </c>
      <c r="C335" s="357" t="s">
        <v>15</v>
      </c>
      <c r="D335" s="357">
        <v>47881.021832500002</v>
      </c>
      <c r="E335" s="357">
        <v>650.28767240000002</v>
      </c>
      <c r="F335" s="357">
        <v>98.660065679178999</v>
      </c>
      <c r="G335" s="357">
        <v>1.33993432082096</v>
      </c>
    </row>
    <row r="336" spans="1:7" x14ac:dyDescent="0.25">
      <c r="A336" s="357" t="s">
        <v>259</v>
      </c>
      <c r="B336" s="357" t="s">
        <v>260</v>
      </c>
      <c r="C336" s="357" t="s">
        <v>14</v>
      </c>
      <c r="D336" s="357">
        <v>19708.2472043911</v>
      </c>
      <c r="E336" s="357">
        <v>114.19334555745</v>
      </c>
      <c r="F336" s="357">
        <v>99.423918839510705</v>
      </c>
      <c r="G336" s="357">
        <v>0.57608116048932501</v>
      </c>
    </row>
    <row r="337" spans="1:7" x14ac:dyDescent="0.25">
      <c r="A337" s="357" t="s">
        <v>259</v>
      </c>
      <c r="B337" s="357" t="s">
        <v>260</v>
      </c>
      <c r="C337" s="357" t="s">
        <v>15</v>
      </c>
      <c r="D337" s="357">
        <v>22460.408173799999</v>
      </c>
      <c r="E337" s="357">
        <v>195.16293479999999</v>
      </c>
      <c r="F337" s="357">
        <v>99.138565371561498</v>
      </c>
      <c r="G337" s="357">
        <v>0.86143462843855101</v>
      </c>
    </row>
    <row r="338" spans="1:7" x14ac:dyDescent="0.25">
      <c r="A338" s="357" t="s">
        <v>261</v>
      </c>
      <c r="B338" s="357" t="s">
        <v>262</v>
      </c>
      <c r="C338" s="357" t="s">
        <v>14</v>
      </c>
      <c r="D338" s="357">
        <v>84414.519955891301</v>
      </c>
      <c r="E338" s="357">
        <v>662.23944269749495</v>
      </c>
      <c r="F338" s="357">
        <v>99.221597710845003</v>
      </c>
      <c r="G338" s="357">
        <v>0.77840228915498699</v>
      </c>
    </row>
    <row r="339" spans="1:7" x14ac:dyDescent="0.25">
      <c r="A339" s="357" t="s">
        <v>261</v>
      </c>
      <c r="B339" s="357" t="s">
        <v>262</v>
      </c>
      <c r="C339" s="357" t="s">
        <v>15</v>
      </c>
      <c r="D339" s="357">
        <v>98247.619046499996</v>
      </c>
      <c r="E339" s="357">
        <v>1093.633122</v>
      </c>
      <c r="F339" s="357">
        <v>98.899114820754406</v>
      </c>
      <c r="G339" s="357">
        <v>1.10088517924559</v>
      </c>
    </row>
    <row r="340" spans="1:7" x14ac:dyDescent="0.25">
      <c r="A340" s="357" t="s">
        <v>263</v>
      </c>
      <c r="B340" s="357" t="s">
        <v>264</v>
      </c>
      <c r="C340" s="357" t="s">
        <v>14</v>
      </c>
      <c r="D340" s="357">
        <v>39311.253774754899</v>
      </c>
      <c r="E340" s="357">
        <v>305.69608032260498</v>
      </c>
      <c r="F340" s="357">
        <v>99.228370479199299</v>
      </c>
      <c r="G340" s="357">
        <v>0.77162952080074398</v>
      </c>
    </row>
    <row r="341" spans="1:7" x14ac:dyDescent="0.25">
      <c r="A341" s="357" t="s">
        <v>263</v>
      </c>
      <c r="B341" s="357" t="s">
        <v>264</v>
      </c>
      <c r="C341" s="357" t="s">
        <v>15</v>
      </c>
      <c r="D341" s="357">
        <v>40442.011895800002</v>
      </c>
      <c r="E341" s="357">
        <v>539.81313809999995</v>
      </c>
      <c r="F341" s="357">
        <v>98.682798685384398</v>
      </c>
      <c r="G341" s="357">
        <v>1.3172013146156101</v>
      </c>
    </row>
    <row r="342" spans="1:7" x14ac:dyDescent="0.25">
      <c r="A342" s="357" t="s">
        <v>265</v>
      </c>
      <c r="B342" s="357" t="s">
        <v>266</v>
      </c>
      <c r="C342" s="357" t="s">
        <v>14</v>
      </c>
      <c r="D342" s="357">
        <v>68559.260257752205</v>
      </c>
      <c r="E342" s="357">
        <v>317.248660036118</v>
      </c>
      <c r="F342" s="357">
        <v>99.539394976573504</v>
      </c>
      <c r="G342" s="357">
        <v>0.46060502342647702</v>
      </c>
    </row>
    <row r="343" spans="1:7" x14ac:dyDescent="0.25">
      <c r="A343" s="357" t="s">
        <v>265</v>
      </c>
      <c r="B343" s="357" t="s">
        <v>266</v>
      </c>
      <c r="C343" s="357" t="s">
        <v>15</v>
      </c>
      <c r="D343" s="357">
        <v>72887.060075100002</v>
      </c>
      <c r="E343" s="357">
        <v>897.81329600000004</v>
      </c>
      <c r="F343" s="357">
        <v>98.783201413812193</v>
      </c>
      <c r="G343" s="357">
        <v>1.2167985861877999</v>
      </c>
    </row>
    <row r="344" spans="1:7" x14ac:dyDescent="0.25">
      <c r="A344" s="357" t="s">
        <v>267</v>
      </c>
      <c r="B344" s="357" t="s">
        <v>268</v>
      </c>
      <c r="C344" s="357" t="s">
        <v>14</v>
      </c>
      <c r="D344" s="357">
        <v>135206.430034561</v>
      </c>
      <c r="E344" s="357">
        <v>1034.4676641654</v>
      </c>
      <c r="F344" s="357">
        <v>99.2407069524359</v>
      </c>
      <c r="G344" s="357">
        <v>0.75929304756413696</v>
      </c>
    </row>
    <row r="345" spans="1:7" x14ac:dyDescent="0.25">
      <c r="A345" s="357" t="s">
        <v>267</v>
      </c>
      <c r="B345" s="357" t="s">
        <v>268</v>
      </c>
      <c r="C345" s="357" t="s">
        <v>15</v>
      </c>
      <c r="D345" s="357">
        <v>143915.2084031</v>
      </c>
      <c r="E345" s="357">
        <v>1683.9254693</v>
      </c>
      <c r="F345" s="357">
        <v>98.843450902135302</v>
      </c>
      <c r="G345" s="357">
        <v>1.15654909786466</v>
      </c>
    </row>
    <row r="346" spans="1:7" x14ac:dyDescent="0.25">
      <c r="A346" s="357" t="s">
        <v>269</v>
      </c>
      <c r="B346" s="357" t="s">
        <v>270</v>
      </c>
      <c r="C346" s="357" t="s">
        <v>14</v>
      </c>
      <c r="D346" s="357">
        <v>108390.29302909999</v>
      </c>
      <c r="E346" s="357">
        <v>606.77077800987001</v>
      </c>
      <c r="F346" s="357">
        <v>99.443314565717401</v>
      </c>
      <c r="G346" s="357">
        <v>0.55668543428258099</v>
      </c>
    </row>
    <row r="347" spans="1:7" x14ac:dyDescent="0.25">
      <c r="A347" s="357" t="s">
        <v>269</v>
      </c>
      <c r="B347" s="357" t="s">
        <v>270</v>
      </c>
      <c r="C347" s="357" t="s">
        <v>15</v>
      </c>
      <c r="D347" s="357">
        <v>117733.6480952</v>
      </c>
      <c r="E347" s="357">
        <v>1597.6470073</v>
      </c>
      <c r="F347" s="357">
        <v>98.6611667912196</v>
      </c>
      <c r="G347" s="357">
        <v>1.33883320878039</v>
      </c>
    </row>
    <row r="348" spans="1:7" x14ac:dyDescent="0.25">
      <c r="A348" s="357" t="s">
        <v>271</v>
      </c>
      <c r="B348" s="357" t="s">
        <v>272</v>
      </c>
      <c r="C348" s="357" t="s">
        <v>14</v>
      </c>
      <c r="D348" s="357">
        <v>111372.246930874</v>
      </c>
      <c r="E348" s="357">
        <v>1540.86813159342</v>
      </c>
      <c r="F348" s="357">
        <v>98.6353506138406</v>
      </c>
      <c r="G348" s="357">
        <v>1.36464938615941</v>
      </c>
    </row>
    <row r="349" spans="1:7" x14ac:dyDescent="0.25">
      <c r="A349" s="357" t="s">
        <v>271</v>
      </c>
      <c r="B349" s="357" t="s">
        <v>272</v>
      </c>
      <c r="C349" s="357" t="s">
        <v>15</v>
      </c>
      <c r="D349" s="357">
        <v>125917.2051253</v>
      </c>
      <c r="E349" s="357">
        <v>1437.9763642</v>
      </c>
      <c r="F349" s="357">
        <v>98.870892925296005</v>
      </c>
      <c r="G349" s="357">
        <v>1.12910707470395</v>
      </c>
    </row>
    <row r="350" spans="1:7" x14ac:dyDescent="0.25">
      <c r="A350" s="357" t="s">
        <v>273</v>
      </c>
      <c r="B350" s="357" t="s">
        <v>274</v>
      </c>
      <c r="C350" s="357" t="s">
        <v>14</v>
      </c>
      <c r="D350" s="357">
        <v>66128.5136770916</v>
      </c>
      <c r="E350" s="357">
        <v>521.75648742685496</v>
      </c>
      <c r="F350" s="357">
        <v>99.217172734425603</v>
      </c>
      <c r="G350" s="357">
        <v>0.78282726557440596</v>
      </c>
    </row>
    <row r="351" spans="1:7" x14ac:dyDescent="0.25">
      <c r="A351" s="357" t="s">
        <v>273</v>
      </c>
      <c r="B351" s="357" t="s">
        <v>274</v>
      </c>
      <c r="C351" s="357" t="s">
        <v>15</v>
      </c>
      <c r="D351" s="357">
        <v>74127.121865199995</v>
      </c>
      <c r="E351" s="357">
        <v>1039.1094579999999</v>
      </c>
      <c r="F351" s="357">
        <v>98.617584732255594</v>
      </c>
      <c r="G351" s="357">
        <v>1.3824152677444099</v>
      </c>
    </row>
    <row r="352" spans="1:7" x14ac:dyDescent="0.25">
      <c r="A352" s="357" t="s">
        <v>275</v>
      </c>
      <c r="B352" s="357" t="s">
        <v>276</v>
      </c>
      <c r="C352" s="357" t="s">
        <v>14</v>
      </c>
      <c r="D352" s="357">
        <v>42673.403547428599</v>
      </c>
      <c r="E352" s="357">
        <v>83.732356478472497</v>
      </c>
      <c r="F352" s="357">
        <v>99.804167527341704</v>
      </c>
      <c r="G352" s="357">
        <v>0.19583247265825701</v>
      </c>
    </row>
    <row r="353" spans="1:7" x14ac:dyDescent="0.25">
      <c r="A353" s="357" t="s">
        <v>275</v>
      </c>
      <c r="B353" s="357" t="s">
        <v>276</v>
      </c>
      <c r="C353" s="357" t="s">
        <v>15</v>
      </c>
      <c r="D353" s="357">
        <v>47617.102808399999</v>
      </c>
      <c r="E353" s="357">
        <v>661.94671249999999</v>
      </c>
      <c r="F353" s="357">
        <v>98.628915193921898</v>
      </c>
      <c r="G353" s="357">
        <v>1.37108480607814</v>
      </c>
    </row>
    <row r="354" spans="1:7" x14ac:dyDescent="0.25">
      <c r="A354" s="357" t="s">
        <v>277</v>
      </c>
      <c r="B354" s="357" t="s">
        <v>278</v>
      </c>
      <c r="C354" s="357" t="s">
        <v>14</v>
      </c>
      <c r="D354" s="357">
        <v>51670.457420382802</v>
      </c>
      <c r="E354" s="357">
        <v>1397.36269550563</v>
      </c>
      <c r="F354" s="357">
        <v>97.366836074189393</v>
      </c>
      <c r="G354" s="357">
        <v>2.6331639258105901</v>
      </c>
    </row>
    <row r="355" spans="1:7" x14ac:dyDescent="0.25">
      <c r="A355" s="357" t="s">
        <v>277</v>
      </c>
      <c r="B355" s="357" t="s">
        <v>278</v>
      </c>
      <c r="C355" s="357" t="s">
        <v>15</v>
      </c>
      <c r="D355" s="357">
        <v>59292.150563199997</v>
      </c>
      <c r="E355" s="357">
        <v>343.05976179999999</v>
      </c>
      <c r="F355" s="357">
        <v>99.424736225578101</v>
      </c>
      <c r="G355" s="357">
        <v>0.57526377442184395</v>
      </c>
    </row>
    <row r="356" spans="1:7" x14ac:dyDescent="0.25">
      <c r="A356" s="357" t="s">
        <v>279</v>
      </c>
      <c r="B356" s="357" t="s">
        <v>280</v>
      </c>
      <c r="C356" s="357" t="s">
        <v>14</v>
      </c>
      <c r="D356" s="357">
        <v>32074.8398458142</v>
      </c>
      <c r="E356" s="357">
        <v>101.31460918210701</v>
      </c>
      <c r="F356" s="357">
        <v>99.685125177641098</v>
      </c>
      <c r="G356" s="357">
        <v>0.31487482235893699</v>
      </c>
    </row>
    <row r="357" spans="1:7" x14ac:dyDescent="0.25">
      <c r="A357" s="357" t="s">
        <v>279</v>
      </c>
      <c r="B357" s="357" t="s">
        <v>280</v>
      </c>
      <c r="C357" s="357" t="s">
        <v>15</v>
      </c>
      <c r="D357" s="357">
        <v>38202.557821800001</v>
      </c>
      <c r="E357" s="357">
        <v>172.29509390000001</v>
      </c>
      <c r="F357" s="357">
        <v>99.551020835757996</v>
      </c>
      <c r="G357" s="357">
        <v>0.44897916424198298</v>
      </c>
    </row>
    <row r="358" spans="1:7" x14ac:dyDescent="0.25">
      <c r="A358" s="357" t="s">
        <v>281</v>
      </c>
      <c r="B358" s="357" t="s">
        <v>282</v>
      </c>
      <c r="C358" s="357" t="s">
        <v>14</v>
      </c>
      <c r="D358" s="357">
        <v>13428.0923775216</v>
      </c>
      <c r="E358" s="357">
        <v>130.182820010917</v>
      </c>
      <c r="F358" s="357">
        <v>99.039827573092694</v>
      </c>
      <c r="G358" s="357">
        <v>0.96017242690728299</v>
      </c>
    </row>
    <row r="359" spans="1:7" x14ac:dyDescent="0.25">
      <c r="A359" s="357" t="s">
        <v>281</v>
      </c>
      <c r="B359" s="357" t="s">
        <v>282</v>
      </c>
      <c r="C359" s="357" t="s">
        <v>15</v>
      </c>
      <c r="D359" s="357">
        <v>15140.9913751</v>
      </c>
      <c r="E359" s="357">
        <v>316.39291609999998</v>
      </c>
      <c r="F359" s="357">
        <v>97.953127708158704</v>
      </c>
      <c r="G359" s="357">
        <v>2.0468722918412801</v>
      </c>
    </row>
    <row r="360" spans="1:7" x14ac:dyDescent="0.25">
      <c r="A360" s="357" t="s">
        <v>283</v>
      </c>
      <c r="B360" s="357" t="s">
        <v>284</v>
      </c>
      <c r="C360" s="357" t="s">
        <v>14</v>
      </c>
      <c r="D360" s="357">
        <v>45693.256662391403</v>
      </c>
      <c r="E360" s="357">
        <v>441.01084376273201</v>
      </c>
      <c r="F360" s="357">
        <v>99.0440709962418</v>
      </c>
      <c r="G360" s="357">
        <v>0.95592900375822099</v>
      </c>
    </row>
    <row r="361" spans="1:7" x14ac:dyDescent="0.25">
      <c r="A361" s="357" t="s">
        <v>283</v>
      </c>
      <c r="B361" s="357" t="s">
        <v>284</v>
      </c>
      <c r="C361" s="357" t="s">
        <v>15</v>
      </c>
      <c r="D361" s="357">
        <v>46697.467524200001</v>
      </c>
      <c r="E361" s="357">
        <v>254.33095660000001</v>
      </c>
      <c r="F361" s="357">
        <v>99.458314772108196</v>
      </c>
      <c r="G361" s="357">
        <v>0.54168522789175699</v>
      </c>
    </row>
    <row r="362" spans="1:7" x14ac:dyDescent="0.25">
      <c r="A362" s="357" t="s">
        <v>285</v>
      </c>
      <c r="B362" s="357" t="s">
        <v>286</v>
      </c>
      <c r="C362" s="357" t="s">
        <v>14</v>
      </c>
      <c r="D362" s="357">
        <v>63156.006524812503</v>
      </c>
      <c r="E362" s="357">
        <v>398.212795717294</v>
      </c>
      <c r="F362" s="357">
        <v>99.373428231870903</v>
      </c>
      <c r="G362" s="357">
        <v>0.62657176812910698</v>
      </c>
    </row>
    <row r="363" spans="1:7" x14ac:dyDescent="0.25">
      <c r="A363" s="357" t="s">
        <v>285</v>
      </c>
      <c r="B363" s="357" t="s">
        <v>286</v>
      </c>
      <c r="C363" s="357" t="s">
        <v>15</v>
      </c>
      <c r="D363" s="357">
        <v>67633.648482400007</v>
      </c>
      <c r="E363" s="357">
        <v>668.71616219999999</v>
      </c>
      <c r="F363" s="357">
        <v>99.020947275135299</v>
      </c>
      <c r="G363" s="357">
        <v>0.97905272486473005</v>
      </c>
    </row>
    <row r="364" spans="1:7" x14ac:dyDescent="0.25">
      <c r="A364" s="357" t="s">
        <v>287</v>
      </c>
      <c r="B364" s="357" t="s">
        <v>288</v>
      </c>
      <c r="C364" s="357" t="s">
        <v>14</v>
      </c>
      <c r="D364" s="357">
        <v>47252.667944685702</v>
      </c>
      <c r="E364" s="357">
        <v>310.04421034547801</v>
      </c>
      <c r="F364" s="357">
        <v>99.348135973964503</v>
      </c>
      <c r="G364" s="357">
        <v>0.65186402603553395</v>
      </c>
    </row>
    <row r="365" spans="1:7" x14ac:dyDescent="0.25">
      <c r="A365" s="357" t="s">
        <v>287</v>
      </c>
      <c r="B365" s="357" t="s">
        <v>288</v>
      </c>
      <c r="C365" s="357" t="s">
        <v>15</v>
      </c>
      <c r="D365" s="357">
        <v>54395.256634999998</v>
      </c>
      <c r="E365" s="357">
        <v>464.35109460000001</v>
      </c>
      <c r="F365" s="357">
        <v>99.1535646829836</v>
      </c>
      <c r="G365" s="357">
        <v>0.84643531701641195</v>
      </c>
    </row>
    <row r="366" spans="1:7" x14ac:dyDescent="0.25">
      <c r="A366" s="357" t="s">
        <v>289</v>
      </c>
      <c r="B366" s="357" t="s">
        <v>290</v>
      </c>
      <c r="C366" s="357" t="s">
        <v>14</v>
      </c>
      <c r="D366" s="357">
        <v>34108.4960192976</v>
      </c>
      <c r="E366" s="357">
        <v>133.01830410829299</v>
      </c>
      <c r="F366" s="357">
        <v>99.611529143098196</v>
      </c>
      <c r="G366" s="357">
        <v>0.38847085690181699</v>
      </c>
    </row>
    <row r="367" spans="1:7" x14ac:dyDescent="0.25">
      <c r="A367" s="357" t="s">
        <v>289</v>
      </c>
      <c r="B367" s="357" t="s">
        <v>290</v>
      </c>
      <c r="C367" s="357" t="s">
        <v>15</v>
      </c>
      <c r="D367" s="357">
        <v>39631.773391900002</v>
      </c>
      <c r="E367" s="357">
        <v>557.79550840000002</v>
      </c>
      <c r="F367" s="357">
        <v>98.612088848766305</v>
      </c>
      <c r="G367" s="357">
        <v>1.3879111512336599</v>
      </c>
    </row>
    <row r="368" spans="1:7" x14ac:dyDescent="0.25">
      <c r="A368" s="357" t="s">
        <v>291</v>
      </c>
      <c r="B368" s="357" t="s">
        <v>292</v>
      </c>
      <c r="C368" s="357" t="s">
        <v>14</v>
      </c>
      <c r="D368" s="357">
        <v>13994.832938227901</v>
      </c>
      <c r="E368" s="357">
        <v>70.743470232168093</v>
      </c>
      <c r="F368" s="357">
        <v>99.497045352584195</v>
      </c>
      <c r="G368" s="357">
        <v>0.502954647415784</v>
      </c>
    </row>
    <row r="369" spans="1:7" x14ac:dyDescent="0.25">
      <c r="A369" s="357" t="s">
        <v>291</v>
      </c>
      <c r="B369" s="357" t="s">
        <v>292</v>
      </c>
      <c r="C369" s="357" t="s">
        <v>15</v>
      </c>
      <c r="D369" s="357">
        <v>15463.9170939</v>
      </c>
      <c r="E369" s="357">
        <v>132.56172190000001</v>
      </c>
      <c r="F369" s="357">
        <v>99.150053525121905</v>
      </c>
      <c r="G369" s="357">
        <v>0.84994647487808905</v>
      </c>
    </row>
    <row r="370" spans="1:7" x14ac:dyDescent="0.25">
      <c r="A370" s="357" t="s">
        <v>293</v>
      </c>
      <c r="B370" s="357" t="s">
        <v>294</v>
      </c>
      <c r="C370" s="357" t="s">
        <v>14</v>
      </c>
      <c r="D370" s="357">
        <v>21257.863500527401</v>
      </c>
      <c r="E370" s="357">
        <v>890.49545216551098</v>
      </c>
      <c r="F370" s="357">
        <v>95.979406627517903</v>
      </c>
      <c r="G370" s="357">
        <v>4.0205933724820602</v>
      </c>
    </row>
    <row r="371" spans="1:7" x14ac:dyDescent="0.25">
      <c r="A371" s="357" t="s">
        <v>293</v>
      </c>
      <c r="B371" s="357" t="s">
        <v>294</v>
      </c>
      <c r="C371" s="357" t="s">
        <v>15</v>
      </c>
      <c r="D371" s="357">
        <v>23199.256434999999</v>
      </c>
      <c r="E371" s="357">
        <v>835.55411890000005</v>
      </c>
      <c r="F371" s="357">
        <v>96.523566861381298</v>
      </c>
      <c r="G371" s="357">
        <v>3.4764331386186802</v>
      </c>
    </row>
    <row r="372" spans="1:7" x14ac:dyDescent="0.25">
      <c r="A372" s="357" t="s">
        <v>295</v>
      </c>
      <c r="B372" s="357" t="s">
        <v>296</v>
      </c>
      <c r="C372" s="357" t="s">
        <v>14</v>
      </c>
      <c r="D372" s="357">
        <v>35351.682894424499</v>
      </c>
      <c r="E372" s="357">
        <v>152.05002451184501</v>
      </c>
      <c r="F372" s="357">
        <v>99.571735104984597</v>
      </c>
      <c r="G372" s="357">
        <v>0.42826489501543902</v>
      </c>
    </row>
    <row r="373" spans="1:7" x14ac:dyDescent="0.25">
      <c r="A373" s="357" t="s">
        <v>295</v>
      </c>
      <c r="B373" s="357" t="s">
        <v>296</v>
      </c>
      <c r="C373" s="357" t="s">
        <v>15</v>
      </c>
      <c r="D373" s="357">
        <v>40454.768848500004</v>
      </c>
      <c r="E373" s="357">
        <v>105.3594962</v>
      </c>
      <c r="F373" s="357">
        <v>99.740238750467995</v>
      </c>
      <c r="G373" s="357">
        <v>0.25976124953205998</v>
      </c>
    </row>
    <row r="374" spans="1:7" x14ac:dyDescent="0.25">
      <c r="A374" s="357" t="s">
        <v>297</v>
      </c>
      <c r="B374" s="357" t="s">
        <v>298</v>
      </c>
      <c r="C374" s="357" t="s">
        <v>14</v>
      </c>
      <c r="D374" s="357">
        <v>58037.338189483104</v>
      </c>
      <c r="E374" s="357">
        <v>1306.4721436688801</v>
      </c>
      <c r="F374" s="357">
        <v>97.798469400036097</v>
      </c>
      <c r="G374" s="357">
        <v>2.2015305999638999</v>
      </c>
    </row>
    <row r="375" spans="1:7" x14ac:dyDescent="0.25">
      <c r="A375" s="357" t="s">
        <v>297</v>
      </c>
      <c r="B375" s="357" t="s">
        <v>298</v>
      </c>
      <c r="C375" s="357" t="s">
        <v>15</v>
      </c>
      <c r="D375" s="357">
        <v>63425.089171300002</v>
      </c>
      <c r="E375" s="357">
        <v>4059.2318108999998</v>
      </c>
      <c r="F375" s="357">
        <v>93.984926051236897</v>
      </c>
      <c r="G375" s="357">
        <v>6.0150739487631304</v>
      </c>
    </row>
    <row r="376" spans="1:7" x14ac:dyDescent="0.25">
      <c r="A376" s="357" t="s">
        <v>299</v>
      </c>
      <c r="B376" s="357" t="s">
        <v>300</v>
      </c>
      <c r="C376" s="357" t="s">
        <v>14</v>
      </c>
      <c r="D376" s="357">
        <v>55733.982330955499</v>
      </c>
      <c r="E376" s="357">
        <v>2869.48493756682</v>
      </c>
      <c r="F376" s="357">
        <v>95.103557739307803</v>
      </c>
      <c r="G376" s="357">
        <v>4.8964422606921598</v>
      </c>
    </row>
    <row r="377" spans="1:7" x14ac:dyDescent="0.25">
      <c r="A377" s="357" t="s">
        <v>299</v>
      </c>
      <c r="B377" s="357" t="s">
        <v>300</v>
      </c>
      <c r="C377" s="357" t="s">
        <v>15</v>
      </c>
      <c r="D377" s="357">
        <v>64773.986790700001</v>
      </c>
      <c r="E377" s="357">
        <v>1036.7394747999999</v>
      </c>
      <c r="F377" s="357">
        <v>98.424664893352698</v>
      </c>
      <c r="G377" s="357">
        <v>1.57533510664733</v>
      </c>
    </row>
    <row r="378" spans="1:7" x14ac:dyDescent="0.25">
      <c r="A378" s="357" t="s">
        <v>301</v>
      </c>
      <c r="B378" s="357" t="s">
        <v>302</v>
      </c>
      <c r="C378" s="357" t="s">
        <v>14</v>
      </c>
      <c r="D378" s="357">
        <v>99214.012417065795</v>
      </c>
      <c r="E378" s="357">
        <v>448.70370756913098</v>
      </c>
      <c r="F378" s="357">
        <v>99.549777765430306</v>
      </c>
      <c r="G378" s="357">
        <v>0.450222234569643</v>
      </c>
    </row>
    <row r="379" spans="1:7" x14ac:dyDescent="0.25">
      <c r="A379" s="357" t="s">
        <v>301</v>
      </c>
      <c r="B379" s="357" t="s">
        <v>302</v>
      </c>
      <c r="C379" s="357" t="s">
        <v>15</v>
      </c>
      <c r="D379" s="357">
        <v>100841.7850507</v>
      </c>
      <c r="E379" s="357">
        <v>476.07639719999997</v>
      </c>
      <c r="F379" s="357">
        <v>99.530116022588203</v>
      </c>
      <c r="G379" s="357">
        <v>0.46988397741183002</v>
      </c>
    </row>
    <row r="380" spans="1:7" x14ac:dyDescent="0.25">
      <c r="A380" s="357" t="s">
        <v>303</v>
      </c>
      <c r="B380" s="357" t="s">
        <v>304</v>
      </c>
      <c r="C380" s="357" t="s">
        <v>14</v>
      </c>
      <c r="D380" s="357">
        <v>19942.546778604599</v>
      </c>
      <c r="E380" s="357">
        <v>34.726208238644602</v>
      </c>
      <c r="F380" s="357">
        <v>99.826171428595302</v>
      </c>
      <c r="G380" s="357">
        <v>0.17382857140468999</v>
      </c>
    </row>
    <row r="381" spans="1:7" x14ac:dyDescent="0.25">
      <c r="A381" s="357" t="s">
        <v>303</v>
      </c>
      <c r="B381" s="357" t="s">
        <v>304</v>
      </c>
      <c r="C381" s="357" t="s">
        <v>15</v>
      </c>
      <c r="D381" s="357">
        <v>22969.496744200002</v>
      </c>
      <c r="E381" s="357">
        <v>197.75338070000001</v>
      </c>
      <c r="F381" s="357">
        <v>99.146409782629107</v>
      </c>
      <c r="G381" s="357">
        <v>0.853590217370926</v>
      </c>
    </row>
    <row r="382" spans="1:7" x14ac:dyDescent="0.25">
      <c r="A382" s="357" t="s">
        <v>305</v>
      </c>
      <c r="B382" s="357" t="s">
        <v>306</v>
      </c>
      <c r="C382" s="357" t="s">
        <v>14</v>
      </c>
      <c r="D382" s="357">
        <v>135619.60368686399</v>
      </c>
      <c r="E382" s="357">
        <v>596.29297644768496</v>
      </c>
      <c r="F382" s="357">
        <v>99.562244208602493</v>
      </c>
      <c r="G382" s="357">
        <v>0.43775579139750298</v>
      </c>
    </row>
    <row r="383" spans="1:7" x14ac:dyDescent="0.25">
      <c r="A383" s="357" t="s">
        <v>305</v>
      </c>
      <c r="B383" s="357" t="s">
        <v>306</v>
      </c>
      <c r="C383" s="357" t="s">
        <v>15</v>
      </c>
      <c r="D383" s="357">
        <v>143703.49795680001</v>
      </c>
      <c r="E383" s="357">
        <v>813.42395839999995</v>
      </c>
      <c r="F383" s="357">
        <v>99.437142759740397</v>
      </c>
      <c r="G383" s="357">
        <v>0.56285724025958905</v>
      </c>
    </row>
    <row r="384" spans="1:7" x14ac:dyDescent="0.25">
      <c r="A384" s="357" t="s">
        <v>307</v>
      </c>
      <c r="B384" s="357" t="s">
        <v>308</v>
      </c>
      <c r="C384" s="357" t="s">
        <v>14</v>
      </c>
      <c r="D384" s="357">
        <v>164900.456266266</v>
      </c>
      <c r="E384" s="357">
        <v>330.15366801446601</v>
      </c>
      <c r="F384" s="357">
        <v>99.800186134914199</v>
      </c>
      <c r="G384" s="357">
        <v>0.19981386508576199</v>
      </c>
    </row>
    <row r="385" spans="1:7" x14ac:dyDescent="0.25">
      <c r="A385" s="357" t="s">
        <v>307</v>
      </c>
      <c r="B385" s="357" t="s">
        <v>308</v>
      </c>
      <c r="C385" s="357" t="s">
        <v>15</v>
      </c>
      <c r="D385" s="357">
        <v>173884.6821643</v>
      </c>
      <c r="E385" s="357">
        <v>871.72735690000002</v>
      </c>
      <c r="F385" s="357">
        <v>99.501175745548693</v>
      </c>
      <c r="G385" s="357">
        <v>0.49882425445130801</v>
      </c>
    </row>
    <row r="386" spans="1:7" x14ac:dyDescent="0.25">
      <c r="A386" s="357" t="s">
        <v>309</v>
      </c>
      <c r="B386" s="357" t="s">
        <v>310</v>
      </c>
      <c r="C386" s="357" t="s">
        <v>14</v>
      </c>
      <c r="D386" s="357">
        <v>89837.474488846798</v>
      </c>
      <c r="E386" s="357">
        <v>103.720557838358</v>
      </c>
      <c r="F386" s="357">
        <v>99.884679586718306</v>
      </c>
      <c r="G386" s="357">
        <v>0.115320413281723</v>
      </c>
    </row>
    <row r="387" spans="1:7" x14ac:dyDescent="0.25">
      <c r="A387" s="357" t="s">
        <v>309</v>
      </c>
      <c r="B387" s="357" t="s">
        <v>311</v>
      </c>
      <c r="C387" s="357" t="s">
        <v>15</v>
      </c>
      <c r="D387" s="357">
        <v>100943.3296536</v>
      </c>
      <c r="E387" s="357">
        <v>1412.9034584999999</v>
      </c>
      <c r="F387" s="357">
        <v>98.619621477323605</v>
      </c>
      <c r="G387" s="357">
        <v>1.3803785226763801</v>
      </c>
    </row>
    <row r="388" spans="1:7" x14ac:dyDescent="0.25">
      <c r="A388" s="357" t="s">
        <v>312</v>
      </c>
      <c r="B388" s="357" t="s">
        <v>313</v>
      </c>
      <c r="C388" s="357" t="s">
        <v>14</v>
      </c>
      <c r="D388" s="357">
        <v>64626.734577527503</v>
      </c>
      <c r="E388" s="357">
        <v>128.97878274000499</v>
      </c>
      <c r="F388" s="357">
        <v>99.800822543607197</v>
      </c>
      <c r="G388" s="357">
        <v>0.199177456392818</v>
      </c>
    </row>
    <row r="389" spans="1:7" x14ac:dyDescent="0.25">
      <c r="A389" s="357" t="s">
        <v>312</v>
      </c>
      <c r="B389" s="357" t="s">
        <v>313</v>
      </c>
      <c r="C389" s="357" t="s">
        <v>15</v>
      </c>
      <c r="D389" s="357">
        <v>76903.245112100005</v>
      </c>
      <c r="E389" s="357">
        <v>1184.6677351000001</v>
      </c>
      <c r="F389" s="357">
        <v>98.482905110528307</v>
      </c>
      <c r="G389" s="357">
        <v>1.51709488947172</v>
      </c>
    </row>
    <row r="390" spans="1:7" x14ac:dyDescent="0.25">
      <c r="A390" s="357" t="s">
        <v>314</v>
      </c>
      <c r="B390" s="357" t="s">
        <v>315</v>
      </c>
      <c r="C390" s="357" t="s">
        <v>14</v>
      </c>
      <c r="D390" s="357">
        <v>10198.445203699701</v>
      </c>
      <c r="E390" s="357">
        <v>574.35482817331001</v>
      </c>
      <c r="F390" s="357">
        <v>94.668472203382706</v>
      </c>
      <c r="G390" s="357">
        <v>5.3315277966173502</v>
      </c>
    </row>
    <row r="391" spans="1:7" x14ac:dyDescent="0.25">
      <c r="A391" s="357" t="s">
        <v>314</v>
      </c>
      <c r="B391" s="357" t="s">
        <v>315</v>
      </c>
      <c r="C391" s="357" t="s">
        <v>15</v>
      </c>
      <c r="D391" s="357">
        <v>12407.0712755</v>
      </c>
      <c r="E391" s="357">
        <v>162.90254630000001</v>
      </c>
      <c r="F391" s="357">
        <v>98.704034323305606</v>
      </c>
      <c r="G391" s="357">
        <v>1.2959656766944101</v>
      </c>
    </row>
    <row r="392" spans="1:7" x14ac:dyDescent="0.25">
      <c r="A392" s="357" t="s">
        <v>316</v>
      </c>
      <c r="B392" s="357" t="s">
        <v>317</v>
      </c>
      <c r="C392" s="357" t="s">
        <v>14</v>
      </c>
      <c r="D392" s="357">
        <v>9607.9805257065691</v>
      </c>
      <c r="E392" s="357">
        <v>195.976207131363</v>
      </c>
      <c r="F392" s="357">
        <v>98.001049856993404</v>
      </c>
      <c r="G392" s="357">
        <v>1.9989501430065399</v>
      </c>
    </row>
    <row r="393" spans="1:7" x14ac:dyDescent="0.25">
      <c r="A393" s="357" t="s">
        <v>316</v>
      </c>
      <c r="B393" s="357" t="s">
        <v>317</v>
      </c>
      <c r="C393" s="357" t="s">
        <v>15</v>
      </c>
      <c r="D393" s="357">
        <v>9854.3721833</v>
      </c>
      <c r="E393" s="357">
        <v>279.35426710000002</v>
      </c>
      <c r="F393" s="357">
        <v>97.243321413230206</v>
      </c>
      <c r="G393" s="357">
        <v>2.7566785867697599</v>
      </c>
    </row>
    <row r="394" spans="1:7" x14ac:dyDescent="0.25">
      <c r="A394" s="357" t="s">
        <v>318</v>
      </c>
      <c r="B394" s="357" t="s">
        <v>319</v>
      </c>
      <c r="C394" s="357" t="s">
        <v>14</v>
      </c>
      <c r="D394" s="357">
        <v>13679.968100181801</v>
      </c>
      <c r="E394" s="357">
        <v>278.62964381821803</v>
      </c>
      <c r="F394" s="357">
        <v>98.003885139981307</v>
      </c>
      <c r="G394" s="357">
        <v>1.99611486001868</v>
      </c>
    </row>
    <row r="395" spans="1:7" x14ac:dyDescent="0.25">
      <c r="A395" s="357" t="s">
        <v>318</v>
      </c>
      <c r="B395" s="357" t="s">
        <v>319</v>
      </c>
      <c r="C395" s="357" t="s">
        <v>15</v>
      </c>
      <c r="D395" s="357">
        <v>14827.155221499999</v>
      </c>
      <c r="E395" s="357">
        <v>275.47597009999998</v>
      </c>
      <c r="F395" s="357">
        <v>98.175973665746298</v>
      </c>
      <c r="G395" s="357">
        <v>1.82402633425372</v>
      </c>
    </row>
    <row r="396" spans="1:7" x14ac:dyDescent="0.25">
      <c r="A396" s="357" t="s">
        <v>320</v>
      </c>
      <c r="B396" s="357" t="s">
        <v>321</v>
      </c>
      <c r="C396" s="357" t="s">
        <v>14</v>
      </c>
      <c r="D396" s="357">
        <v>14693.818395480699</v>
      </c>
      <c r="E396" s="357">
        <v>140.05443685546399</v>
      </c>
      <c r="F396" s="357">
        <v>99.055847124763304</v>
      </c>
      <c r="G396" s="357">
        <v>0.94415287523674496</v>
      </c>
    </row>
    <row r="397" spans="1:7" x14ac:dyDescent="0.25">
      <c r="A397" s="357" t="s">
        <v>320</v>
      </c>
      <c r="B397" s="357" t="s">
        <v>321</v>
      </c>
      <c r="C397" s="357" t="s">
        <v>15</v>
      </c>
      <c r="D397" s="357">
        <v>15589.950097200001</v>
      </c>
      <c r="E397" s="357">
        <v>133.5003542</v>
      </c>
      <c r="F397" s="357">
        <v>99.150947467843395</v>
      </c>
      <c r="G397" s="357">
        <v>0.84905253215660004</v>
      </c>
    </row>
    <row r="398" spans="1:7" x14ac:dyDescent="0.25">
      <c r="A398" s="357" t="s">
        <v>322</v>
      </c>
      <c r="B398" s="357" t="s">
        <v>323</v>
      </c>
      <c r="C398" s="357" t="s">
        <v>14</v>
      </c>
      <c r="D398" s="357">
        <v>30608.501741181801</v>
      </c>
      <c r="E398" s="357">
        <v>84.700128271202502</v>
      </c>
      <c r="F398" s="357">
        <v>99.724042709420004</v>
      </c>
      <c r="G398" s="357">
        <v>0.27595729058003299</v>
      </c>
    </row>
    <row r="399" spans="1:7" x14ac:dyDescent="0.25">
      <c r="A399" s="357" t="s">
        <v>322</v>
      </c>
      <c r="B399" s="357" t="s">
        <v>323</v>
      </c>
      <c r="C399" s="357" t="s">
        <v>15</v>
      </c>
      <c r="D399" s="357">
        <v>32637.9826718</v>
      </c>
      <c r="E399" s="357">
        <v>76.767859200000004</v>
      </c>
      <c r="F399" s="357">
        <v>99.765341755770805</v>
      </c>
      <c r="G399" s="357">
        <v>0.234658244229177</v>
      </c>
    </row>
    <row r="400" spans="1:7" x14ac:dyDescent="0.25">
      <c r="A400" s="357" t="s">
        <v>324</v>
      </c>
      <c r="B400" s="357" t="s">
        <v>325</v>
      </c>
      <c r="C400" s="357" t="s">
        <v>14</v>
      </c>
      <c r="D400" s="357">
        <v>32244.743467708598</v>
      </c>
      <c r="E400" s="357">
        <v>436.39800691823802</v>
      </c>
      <c r="F400" s="357">
        <v>98.664679422972299</v>
      </c>
      <c r="G400" s="357">
        <v>1.3353205770277301</v>
      </c>
    </row>
    <row r="401" spans="1:7" x14ac:dyDescent="0.25">
      <c r="A401" s="357" t="s">
        <v>324</v>
      </c>
      <c r="B401" s="357" t="s">
        <v>325</v>
      </c>
      <c r="C401" s="357" t="s">
        <v>15</v>
      </c>
      <c r="D401" s="357">
        <v>35146.622781700004</v>
      </c>
      <c r="E401" s="357">
        <v>830.30756780000002</v>
      </c>
      <c r="F401" s="357">
        <v>97.692111139738898</v>
      </c>
      <c r="G401" s="357">
        <v>2.3078888602610799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6" spans="1:7" x14ac:dyDescent="0.25">
      <c r="A406" t="s">
        <v>516</v>
      </c>
    </row>
    <row r="409" spans="1:7" x14ac:dyDescent="0.25">
      <c r="G409" s="7" t="str">
        <f>HYPERLINK("#'Indice'!A1", "Ir al Índice")</f>
        <v>Ir al Índice</v>
      </c>
    </row>
    <row r="410" spans="1:7" ht="17.25" x14ac:dyDescent="0.3">
      <c r="A410" s="4" t="s">
        <v>848</v>
      </c>
    </row>
    <row r="411" spans="1:7" x14ac:dyDescent="0.25">
      <c r="A411" s="5" t="s">
        <v>26</v>
      </c>
      <c r="B411" s="5" t="s">
        <v>105</v>
      </c>
      <c r="C411" s="5" t="s">
        <v>10</v>
      </c>
      <c r="D411" s="5" t="s">
        <v>839</v>
      </c>
      <c r="E411" s="5" t="s">
        <v>840</v>
      </c>
      <c r="F411" s="5" t="s">
        <v>841</v>
      </c>
      <c r="G411" s="5" t="s">
        <v>842</v>
      </c>
    </row>
    <row r="412" spans="1:7" x14ac:dyDescent="0.25">
      <c r="A412" s="358" t="s">
        <v>106</v>
      </c>
      <c r="B412" s="358" t="s">
        <v>107</v>
      </c>
      <c r="C412" s="358" t="s">
        <v>14</v>
      </c>
      <c r="D412" s="358">
        <v>303.75419957742298</v>
      </c>
      <c r="E412" s="358">
        <v>1.12204889148158</v>
      </c>
      <c r="F412" s="358">
        <v>99.631965790343898</v>
      </c>
      <c r="G412" s="358">
        <v>0.36803420965605999</v>
      </c>
    </row>
    <row r="413" spans="1:7" x14ac:dyDescent="0.25">
      <c r="A413" s="358" t="s">
        <v>106</v>
      </c>
      <c r="B413" s="358" t="s">
        <v>107</v>
      </c>
      <c r="C413" s="358" t="s">
        <v>15</v>
      </c>
      <c r="D413" s="358">
        <v>342.83128199999999</v>
      </c>
      <c r="E413" s="358">
        <v>3.5432100000000002</v>
      </c>
      <c r="F413" s="358">
        <v>98.977058045024904</v>
      </c>
      <c r="G413" s="358">
        <v>1.02294195497514</v>
      </c>
    </row>
    <row r="414" spans="1:7" x14ac:dyDescent="0.25">
      <c r="A414" s="358" t="s">
        <v>110</v>
      </c>
      <c r="B414" s="358" t="s">
        <v>111</v>
      </c>
      <c r="C414" s="358" t="s">
        <v>14</v>
      </c>
      <c r="D414" s="358">
        <v>2209.3607401689201</v>
      </c>
      <c r="E414" s="358">
        <v>1.2977715150621001</v>
      </c>
      <c r="F414" s="358">
        <v>99.941294799345798</v>
      </c>
      <c r="G414" s="358">
        <v>5.8705200654148797E-2</v>
      </c>
    </row>
    <row r="415" spans="1:7" x14ac:dyDescent="0.25">
      <c r="A415" s="358" t="s">
        <v>110</v>
      </c>
      <c r="B415" s="358" t="s">
        <v>111</v>
      </c>
      <c r="C415" s="358" t="s">
        <v>15</v>
      </c>
      <c r="D415" s="358">
        <v>2742.6819836</v>
      </c>
      <c r="E415" s="358">
        <v>7.0798245</v>
      </c>
      <c r="F415" s="358">
        <v>99.742529535498505</v>
      </c>
      <c r="G415" s="358">
        <v>0.25747046450150302</v>
      </c>
    </row>
    <row r="416" spans="1:7" x14ac:dyDescent="0.25">
      <c r="A416" s="358" t="s">
        <v>126</v>
      </c>
      <c r="B416" s="358" t="s">
        <v>127</v>
      </c>
      <c r="C416" s="358" t="s">
        <v>14</v>
      </c>
      <c r="D416" s="358">
        <v>5027.9460506288897</v>
      </c>
      <c r="E416" s="358">
        <v>9.5643725138634803</v>
      </c>
      <c r="F416" s="358">
        <v>99.810136918626995</v>
      </c>
      <c r="G416" s="358">
        <v>0.189863081372972</v>
      </c>
    </row>
    <row r="417" spans="1:7" x14ac:dyDescent="0.25">
      <c r="A417" s="358" t="s">
        <v>126</v>
      </c>
      <c r="B417" s="358" t="s">
        <v>127</v>
      </c>
      <c r="C417" s="358" t="s">
        <v>15</v>
      </c>
      <c r="D417" s="358">
        <v>6284.3142399999997</v>
      </c>
      <c r="E417" s="358">
        <v>109.87000279999999</v>
      </c>
      <c r="F417" s="358">
        <v>98.281719784291198</v>
      </c>
      <c r="G417" s="358">
        <v>1.71828021570877</v>
      </c>
    </row>
    <row r="418" spans="1:7" x14ac:dyDescent="0.25">
      <c r="A418" s="358" t="s">
        <v>128</v>
      </c>
      <c r="B418" s="358" t="s">
        <v>129</v>
      </c>
      <c r="C418" s="358" t="s">
        <v>14</v>
      </c>
      <c r="D418" s="358">
        <v>593.74925591978104</v>
      </c>
      <c r="E418" s="358">
        <v>4.8788189011105096</v>
      </c>
      <c r="F418" s="358">
        <v>99.184999984745104</v>
      </c>
      <c r="G418" s="358">
        <v>0.81500001525492205</v>
      </c>
    </row>
    <row r="419" spans="1:7" x14ac:dyDescent="0.25">
      <c r="A419" s="358" t="s">
        <v>128</v>
      </c>
      <c r="B419" s="358" t="s">
        <v>129</v>
      </c>
      <c r="C419" s="358" t="s">
        <v>15</v>
      </c>
      <c r="D419" s="358">
        <v>766.02011749999997</v>
      </c>
      <c r="E419" s="358">
        <v>1.6984925</v>
      </c>
      <c r="F419" s="358">
        <v>99.778761061946895</v>
      </c>
      <c r="G419" s="358">
        <v>0.221238938053097</v>
      </c>
    </row>
    <row r="420" spans="1:7" x14ac:dyDescent="0.25">
      <c r="A420" s="358" t="s">
        <v>130</v>
      </c>
      <c r="B420" s="358" t="s">
        <v>131</v>
      </c>
      <c r="C420" s="358" t="s">
        <v>14</v>
      </c>
      <c r="D420" s="358">
        <v>1894.1104386106199</v>
      </c>
      <c r="E420" s="358">
        <v>155.12729763143801</v>
      </c>
      <c r="F420" s="358">
        <v>92.429999951303103</v>
      </c>
      <c r="G420" s="358">
        <v>7.5700000486968504</v>
      </c>
    </row>
    <row r="421" spans="1:7" x14ac:dyDescent="0.25">
      <c r="A421" s="358" t="s">
        <v>130</v>
      </c>
      <c r="B421" s="358" t="s">
        <v>131</v>
      </c>
      <c r="C421" s="358" t="s">
        <v>15</v>
      </c>
      <c r="D421" s="358">
        <v>2564.3826404000001</v>
      </c>
      <c r="E421" s="358">
        <v>3.6092648000000001</v>
      </c>
      <c r="F421" s="358">
        <v>99.859451862262802</v>
      </c>
      <c r="G421" s="358">
        <v>0.14054813773717501</v>
      </c>
    </row>
    <row r="422" spans="1:7" x14ac:dyDescent="0.25">
      <c r="A422" s="358" t="s">
        <v>132</v>
      </c>
      <c r="B422" s="358" t="s">
        <v>133</v>
      </c>
      <c r="C422" s="358" t="s">
        <v>14</v>
      </c>
      <c r="D422" s="358">
        <v>515.79326761972504</v>
      </c>
      <c r="E422" s="358">
        <v>0</v>
      </c>
      <c r="F422" s="358">
        <v>100</v>
      </c>
      <c r="G422" s="358">
        <v>0</v>
      </c>
    </row>
    <row r="423" spans="1:7" x14ac:dyDescent="0.25">
      <c r="A423" s="358" t="s">
        <v>132</v>
      </c>
      <c r="B423" s="358" t="s">
        <v>133</v>
      </c>
      <c r="C423" s="358" t="s">
        <v>15</v>
      </c>
      <c r="D423" s="358">
        <v>635.92319280000004</v>
      </c>
      <c r="E423" s="358">
        <v>2.0296443000000002</v>
      </c>
      <c r="F423" s="358">
        <v>99.681850415584606</v>
      </c>
      <c r="G423" s="358">
        <v>0.31814958441541502</v>
      </c>
    </row>
    <row r="424" spans="1:7" x14ac:dyDescent="0.25">
      <c r="A424" s="358" t="s">
        <v>134</v>
      </c>
      <c r="B424" s="358" t="s">
        <v>135</v>
      </c>
      <c r="C424" s="358" t="s">
        <v>14</v>
      </c>
      <c r="D424" s="358">
        <v>104</v>
      </c>
      <c r="E424" s="358">
        <v>0</v>
      </c>
      <c r="F424" s="358">
        <v>100</v>
      </c>
      <c r="G424" s="358">
        <v>0</v>
      </c>
    </row>
    <row r="425" spans="1:7" x14ac:dyDescent="0.25">
      <c r="A425" s="358" t="s">
        <v>134</v>
      </c>
      <c r="B425" s="358" t="s">
        <v>135</v>
      </c>
      <c r="C425" s="358" t="s">
        <v>15</v>
      </c>
      <c r="D425" s="358">
        <v>39.634147499999997</v>
      </c>
      <c r="E425" s="358">
        <v>0</v>
      </c>
      <c r="F425" s="358">
        <v>100</v>
      </c>
      <c r="G425" s="358">
        <v>0</v>
      </c>
    </row>
    <row r="426" spans="1:7" x14ac:dyDescent="0.25">
      <c r="A426" s="358" t="s">
        <v>136</v>
      </c>
      <c r="B426" s="358" t="s">
        <v>137</v>
      </c>
      <c r="C426" s="358" t="s">
        <v>14</v>
      </c>
      <c r="D426" s="358">
        <v>4912.9803740773696</v>
      </c>
      <c r="E426" s="358">
        <v>11.6535719323553</v>
      </c>
      <c r="F426" s="358">
        <v>99.763361661798299</v>
      </c>
      <c r="G426" s="358">
        <v>0.236638338201722</v>
      </c>
    </row>
    <row r="427" spans="1:7" x14ac:dyDescent="0.25">
      <c r="A427" s="358" t="s">
        <v>136</v>
      </c>
      <c r="B427" s="358" t="s">
        <v>137</v>
      </c>
      <c r="C427" s="358" t="s">
        <v>15</v>
      </c>
      <c r="D427" s="358">
        <v>6189.8982513999999</v>
      </c>
      <c r="E427" s="358">
        <v>23.565239999999999</v>
      </c>
      <c r="F427" s="358">
        <v>99.6207390607088</v>
      </c>
      <c r="G427" s="358">
        <v>0.37926093929120902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2" spans="1:7" x14ac:dyDescent="0.25">
      <c r="A432" t="s">
        <v>516</v>
      </c>
    </row>
    <row r="435" spans="1:7" x14ac:dyDescent="0.25">
      <c r="G435" s="7" t="str">
        <f>HYPERLINK("#'Indice'!A1", "Ir al Índice")</f>
        <v>Ir al Índice</v>
      </c>
    </row>
    <row r="436" spans="1:7" ht="17.25" x14ac:dyDescent="0.3">
      <c r="A436" s="14" t="s">
        <v>849</v>
      </c>
    </row>
    <row r="437" spans="1:7" x14ac:dyDescent="0.25">
      <c r="A437" s="5" t="s">
        <v>26</v>
      </c>
      <c r="B437" s="5" t="s">
        <v>9</v>
      </c>
      <c r="C437" s="5" t="s">
        <v>10</v>
      </c>
      <c r="D437" s="5" t="s">
        <v>839</v>
      </c>
      <c r="E437" s="5" t="s">
        <v>840</v>
      </c>
      <c r="F437" s="5" t="s">
        <v>841</v>
      </c>
      <c r="G437" s="5" t="s">
        <v>842</v>
      </c>
    </row>
    <row r="438" spans="1:7" x14ac:dyDescent="0.25">
      <c r="A438" s="359" t="s">
        <v>12</v>
      </c>
      <c r="B438" s="359" t="s">
        <v>13</v>
      </c>
      <c r="C438" s="359" t="s">
        <v>14</v>
      </c>
      <c r="D438" s="359">
        <v>15561.694326602699</v>
      </c>
      <c r="E438" s="359">
        <v>183.643881385311</v>
      </c>
      <c r="F438" s="359">
        <v>98.833661881634598</v>
      </c>
      <c r="G438" s="359">
        <v>1.16633811836537</v>
      </c>
    </row>
    <row r="439" spans="1:7" x14ac:dyDescent="0.25">
      <c r="A439" s="359" t="s">
        <v>12</v>
      </c>
      <c r="B439" s="359" t="s">
        <v>13</v>
      </c>
      <c r="C439" s="359" t="s">
        <v>15</v>
      </c>
      <c r="D439" s="359">
        <v>19565.685855200001</v>
      </c>
      <c r="E439" s="359">
        <v>151.39567890000001</v>
      </c>
      <c r="F439" s="359">
        <v>99.232159796883906</v>
      </c>
      <c r="G439" s="359">
        <v>0.76784020311609702</v>
      </c>
    </row>
    <row r="440" spans="1:7" x14ac:dyDescent="0.25">
      <c r="A440" s="359" t="s">
        <v>27</v>
      </c>
      <c r="B440" s="359" t="s">
        <v>28</v>
      </c>
      <c r="C440" s="359" t="s">
        <v>15</v>
      </c>
      <c r="D440" s="359">
        <v>17826.9769151</v>
      </c>
      <c r="E440" s="359">
        <v>133.34620760000001</v>
      </c>
      <c r="F440" s="359">
        <v>99.257551177175301</v>
      </c>
      <c r="G440" s="359">
        <v>0.74244882282470803</v>
      </c>
    </row>
    <row r="441" spans="1:7" x14ac:dyDescent="0.25">
      <c r="A441" s="359" t="s">
        <v>29</v>
      </c>
      <c r="B441" s="359" t="s">
        <v>30</v>
      </c>
      <c r="C441" s="359" t="s">
        <v>15</v>
      </c>
      <c r="D441" s="359">
        <v>8759.1463437999992</v>
      </c>
      <c r="E441" s="359">
        <v>41.067127599999999</v>
      </c>
      <c r="F441" s="359">
        <v>99.533339415759997</v>
      </c>
      <c r="G441" s="359">
        <v>0.46666058423997298</v>
      </c>
    </row>
    <row r="442" spans="1:7" x14ac:dyDescent="0.25">
      <c r="A442" s="359" t="s">
        <v>31</v>
      </c>
      <c r="B442" s="359" t="s">
        <v>32</v>
      </c>
      <c r="C442" s="359" t="s">
        <v>15</v>
      </c>
      <c r="D442" s="359">
        <v>1288.9801030000001</v>
      </c>
      <c r="E442" s="359">
        <v>12.448447</v>
      </c>
      <c r="F442" s="359">
        <v>99.043478260869605</v>
      </c>
      <c r="G442" s="359">
        <v>0.95652173913043503</v>
      </c>
    </row>
    <row r="443" spans="1:7" x14ac:dyDescent="0.25">
      <c r="A443" s="359" t="s">
        <v>33</v>
      </c>
      <c r="B443" s="359" t="s">
        <v>34</v>
      </c>
      <c r="C443" s="359" t="s">
        <v>15</v>
      </c>
      <c r="D443" s="359">
        <v>12695.4124127</v>
      </c>
      <c r="E443" s="359">
        <v>30.340861100000001</v>
      </c>
      <c r="F443" s="359">
        <v>99.761579055893904</v>
      </c>
      <c r="G443" s="359">
        <v>0.238420944106046</v>
      </c>
    </row>
    <row r="444" spans="1:7" x14ac:dyDescent="0.25">
      <c r="A444" s="359" t="s">
        <v>35</v>
      </c>
      <c r="B444" s="359" t="s">
        <v>36</v>
      </c>
      <c r="C444" s="359" t="s">
        <v>15</v>
      </c>
      <c r="D444" s="359">
        <v>1386.8975794999999</v>
      </c>
      <c r="E444" s="359">
        <v>0</v>
      </c>
      <c r="F444" s="359">
        <v>100</v>
      </c>
      <c r="G444" s="359">
        <v>0</v>
      </c>
    </row>
    <row r="445" spans="1:7" x14ac:dyDescent="0.25">
      <c r="A445" s="359" t="s">
        <v>37</v>
      </c>
      <c r="B445" s="359" t="s">
        <v>38</v>
      </c>
      <c r="C445" s="359" t="s">
        <v>15</v>
      </c>
      <c r="D445" s="359">
        <v>3070.6462416999998</v>
      </c>
      <c r="E445" s="359">
        <v>15.9755459</v>
      </c>
      <c r="F445" s="359">
        <v>99.4824261927983</v>
      </c>
      <c r="G445" s="359">
        <v>0.51757380720174895</v>
      </c>
    </row>
    <row r="446" spans="1:7" x14ac:dyDescent="0.25">
      <c r="A446" s="359" t="s">
        <v>39</v>
      </c>
      <c r="B446" s="359" t="s">
        <v>40</v>
      </c>
      <c r="C446" s="359" t="s">
        <v>15</v>
      </c>
      <c r="D446" s="359">
        <v>5824.6070284999996</v>
      </c>
      <c r="E446" s="359">
        <v>16.111371399999999</v>
      </c>
      <c r="F446" s="359">
        <v>99.724154285536599</v>
      </c>
      <c r="G446" s="359">
        <v>0.27584571446341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  <row r="451" spans="1:1" x14ac:dyDescent="0.25">
      <c r="A451" t="s">
        <v>516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851</v>
      </c>
    </row>
    <row r="12" spans="1:7" x14ac:dyDescent="0.25">
      <c r="A12" s="3" t="s">
        <v>6</v>
      </c>
    </row>
    <row r="17" spans="1:7" ht="17.25" x14ac:dyDescent="0.3">
      <c r="A17" s="4" t="s">
        <v>852</v>
      </c>
    </row>
    <row r="18" spans="1:7" x14ac:dyDescent="0.25">
      <c r="A18" s="5" t="s">
        <v>8</v>
      </c>
      <c r="B18" s="5" t="s">
        <v>9</v>
      </c>
      <c r="C18" s="5" t="s">
        <v>10</v>
      </c>
      <c r="D18" s="5" t="s">
        <v>853</v>
      </c>
      <c r="E18" s="5" t="s">
        <v>854</v>
      </c>
      <c r="F18" s="5" t="s">
        <v>855</v>
      </c>
      <c r="G18" s="5" t="s">
        <v>856</v>
      </c>
    </row>
    <row r="19" spans="1:7" x14ac:dyDescent="0.25">
      <c r="A19" s="360" t="s">
        <v>12</v>
      </c>
      <c r="B19" s="360" t="s">
        <v>13</v>
      </c>
      <c r="C19" s="360" t="s">
        <v>14</v>
      </c>
      <c r="D19" s="360">
        <v>4617695.3393760603</v>
      </c>
      <c r="E19" s="360">
        <v>2719847.6606239299</v>
      </c>
      <c r="F19" s="360">
        <v>62.9324467246879</v>
      </c>
      <c r="G19" s="360">
        <v>37.0675532753121</v>
      </c>
    </row>
    <row r="20" spans="1:7" x14ac:dyDescent="0.25">
      <c r="A20" s="360" t="s">
        <v>12</v>
      </c>
      <c r="B20" s="360" t="s">
        <v>13</v>
      </c>
      <c r="C20" s="360" t="s">
        <v>15</v>
      </c>
      <c r="D20" s="360">
        <v>4393423.9456372997</v>
      </c>
      <c r="E20" s="360">
        <v>3464031.0542931999</v>
      </c>
      <c r="F20" s="360">
        <v>55.914083449108702</v>
      </c>
      <c r="G20" s="360">
        <v>44.085916550891298</v>
      </c>
    </row>
    <row r="21" spans="1:7" x14ac:dyDescent="0.25">
      <c r="A21" s="360" t="s">
        <v>12</v>
      </c>
      <c r="B21" s="360" t="s">
        <v>16</v>
      </c>
      <c r="C21" s="360" t="s">
        <v>14</v>
      </c>
      <c r="D21" s="360">
        <v>17435.3300946659</v>
      </c>
      <c r="E21" s="360">
        <v>6863.66990532208</v>
      </c>
      <c r="F21" s="360">
        <v>71.753282417690102</v>
      </c>
      <c r="G21" s="360">
        <v>28.246717582309898</v>
      </c>
    </row>
    <row r="22" spans="1:7" x14ac:dyDescent="0.25">
      <c r="A22" s="360" t="s">
        <v>12</v>
      </c>
      <c r="B22" s="360" t="s">
        <v>16</v>
      </c>
      <c r="C22" s="360" t="s">
        <v>15</v>
      </c>
      <c r="D22" s="360">
        <v>20831.568929900001</v>
      </c>
      <c r="E22" s="360">
        <v>8675.4310487999992</v>
      </c>
      <c r="F22" s="360">
        <v>70.598735706569698</v>
      </c>
      <c r="G22" s="360">
        <v>29.401264293430302</v>
      </c>
    </row>
    <row r="23" spans="1:7" x14ac:dyDescent="0.25">
      <c r="A23" s="360" t="s">
        <v>12</v>
      </c>
      <c r="B23" s="360" t="s">
        <v>17</v>
      </c>
      <c r="C23" s="360" t="s">
        <v>18</v>
      </c>
      <c r="D23" s="360">
        <v>4871199.6740212599</v>
      </c>
      <c r="E23" s="360">
        <v>2261715.3259787401</v>
      </c>
      <c r="F23" s="360">
        <v>68.291850863514497</v>
      </c>
      <c r="G23" s="360">
        <v>31.708149136485499</v>
      </c>
    </row>
    <row r="24" spans="1:7" x14ac:dyDescent="0.25">
      <c r="A24" s="360" t="s">
        <v>12</v>
      </c>
      <c r="B24" s="360" t="s">
        <v>17</v>
      </c>
      <c r="C24" s="360" t="s">
        <v>19</v>
      </c>
      <c r="D24" s="360">
        <v>4608282.0441953903</v>
      </c>
      <c r="E24" s="360">
        <v>2629273.9558046102</v>
      </c>
      <c r="F24" s="360">
        <v>63.6717981069215</v>
      </c>
      <c r="G24" s="360">
        <v>36.3282018930785</v>
      </c>
    </row>
    <row r="25" spans="1:7" x14ac:dyDescent="0.25">
      <c r="A25" s="360" t="s">
        <v>12</v>
      </c>
      <c r="B25" s="360" t="s">
        <v>17</v>
      </c>
      <c r="C25" s="360" t="s">
        <v>14</v>
      </c>
      <c r="D25" s="360">
        <v>4600260.0092813903</v>
      </c>
      <c r="E25" s="360">
        <v>2712983.9907186101</v>
      </c>
      <c r="F25" s="360">
        <v>62.9031385973365</v>
      </c>
      <c r="G25" s="360">
        <v>37.0968614026635</v>
      </c>
    </row>
    <row r="26" spans="1:7" x14ac:dyDescent="0.25">
      <c r="A26" s="360" t="s">
        <v>12</v>
      </c>
      <c r="B26" s="360" t="s">
        <v>17</v>
      </c>
      <c r="C26" s="360" t="s">
        <v>15</v>
      </c>
      <c r="D26" s="360">
        <v>4372592.3767074002</v>
      </c>
      <c r="E26" s="360">
        <v>3455355.6232444001</v>
      </c>
      <c r="F26" s="360">
        <v>55.858730496604302</v>
      </c>
      <c r="G26" s="360">
        <v>44.141269503395698</v>
      </c>
    </row>
    <row r="27" spans="1:7" x14ac:dyDescent="0.25">
      <c r="A27" t="s">
        <v>20</v>
      </c>
    </row>
    <row r="28" spans="1:7" x14ac:dyDescent="0.25">
      <c r="A28" t="s">
        <v>21</v>
      </c>
    </row>
    <row r="29" spans="1:7" x14ac:dyDescent="0.25">
      <c r="A29" t="s">
        <v>22</v>
      </c>
    </row>
    <row r="30" spans="1:7" x14ac:dyDescent="0.25">
      <c r="A30" t="s">
        <v>23</v>
      </c>
    </row>
    <row r="31" spans="1:7" x14ac:dyDescent="0.25">
      <c r="A31" t="s">
        <v>24</v>
      </c>
    </row>
    <row r="34" spans="1:7" x14ac:dyDescent="0.25">
      <c r="G34" s="7" t="str">
        <f>HYPERLINK("#'Indice'!A1", "Ir al Índice")</f>
        <v>Ir al Índice</v>
      </c>
    </row>
    <row r="35" spans="1:7" ht="17.25" x14ac:dyDescent="0.3">
      <c r="A35" s="4" t="s">
        <v>857</v>
      </c>
    </row>
    <row r="36" spans="1:7" x14ac:dyDescent="0.25">
      <c r="A36" s="5" t="s">
        <v>26</v>
      </c>
      <c r="B36" s="5" t="s">
        <v>9</v>
      </c>
      <c r="C36" s="5" t="s">
        <v>10</v>
      </c>
      <c r="D36" s="5" t="s">
        <v>853</v>
      </c>
      <c r="E36" s="5" t="s">
        <v>854</v>
      </c>
      <c r="F36" s="5" t="s">
        <v>855</v>
      </c>
      <c r="G36" s="5" t="s">
        <v>856</v>
      </c>
    </row>
    <row r="37" spans="1:7" x14ac:dyDescent="0.25">
      <c r="A37" s="361" t="s">
        <v>12</v>
      </c>
      <c r="B37" s="361" t="s">
        <v>13</v>
      </c>
      <c r="C37" s="361" t="s">
        <v>14</v>
      </c>
      <c r="D37" s="361">
        <v>4617695.3393760603</v>
      </c>
      <c r="E37" s="361">
        <v>2719847.6606239299</v>
      </c>
      <c r="F37" s="361">
        <v>62.9324467246879</v>
      </c>
      <c r="G37" s="361">
        <v>37.0675532753121</v>
      </c>
    </row>
    <row r="38" spans="1:7" x14ac:dyDescent="0.25">
      <c r="A38" s="361" t="s">
        <v>12</v>
      </c>
      <c r="B38" s="361" t="s">
        <v>13</v>
      </c>
      <c r="C38" s="361" t="s">
        <v>15</v>
      </c>
      <c r="D38" s="361">
        <v>4393423.9456372997</v>
      </c>
      <c r="E38" s="361">
        <v>3464031.0542931999</v>
      </c>
      <c r="F38" s="361">
        <v>55.914083449108702</v>
      </c>
      <c r="G38" s="361">
        <v>44.085916550891298</v>
      </c>
    </row>
    <row r="39" spans="1:7" x14ac:dyDescent="0.25">
      <c r="A39" s="361" t="s">
        <v>27</v>
      </c>
      <c r="B39" s="361" t="s">
        <v>28</v>
      </c>
      <c r="C39" s="361" t="s">
        <v>15</v>
      </c>
      <c r="D39" s="361">
        <v>105481.0470426</v>
      </c>
      <c r="E39" s="361">
        <v>51817.952957499998</v>
      </c>
      <c r="F39" s="361">
        <v>67.057671722345901</v>
      </c>
      <c r="G39" s="361">
        <v>32.942328277654099</v>
      </c>
    </row>
    <row r="40" spans="1:7" x14ac:dyDescent="0.25">
      <c r="A40" s="361" t="s">
        <v>29</v>
      </c>
      <c r="B40" s="361" t="s">
        <v>30</v>
      </c>
      <c r="C40" s="361" t="s">
        <v>15</v>
      </c>
      <c r="D40" s="361">
        <v>23545.152126000001</v>
      </c>
      <c r="E40" s="361">
        <v>15354.8478834</v>
      </c>
      <c r="F40" s="361">
        <v>60.527383342700297</v>
      </c>
      <c r="G40" s="361">
        <v>39.472616657299703</v>
      </c>
    </row>
    <row r="41" spans="1:7" x14ac:dyDescent="0.25">
      <c r="A41" s="361" t="s">
        <v>31</v>
      </c>
      <c r="B41" s="361" t="s">
        <v>32</v>
      </c>
      <c r="C41" s="361" t="s">
        <v>15</v>
      </c>
      <c r="D41" s="361">
        <v>68868.007402500007</v>
      </c>
      <c r="E41" s="361">
        <v>41648.992578400001</v>
      </c>
      <c r="F41" s="361">
        <v>62.314401779275599</v>
      </c>
      <c r="G41" s="361">
        <v>37.685598220724401</v>
      </c>
    </row>
    <row r="42" spans="1:7" x14ac:dyDescent="0.25">
      <c r="A42" s="361" t="s">
        <v>33</v>
      </c>
      <c r="B42" s="361" t="s">
        <v>34</v>
      </c>
      <c r="C42" s="361" t="s">
        <v>15</v>
      </c>
      <c r="D42" s="361">
        <v>20455.200202100001</v>
      </c>
      <c r="E42" s="361">
        <v>14147.7997997</v>
      </c>
      <c r="F42" s="361">
        <v>59.113950238522499</v>
      </c>
      <c r="G42" s="361">
        <v>40.886049761477501</v>
      </c>
    </row>
    <row r="43" spans="1:7" x14ac:dyDescent="0.25">
      <c r="A43" s="361" t="s">
        <v>35</v>
      </c>
      <c r="B43" s="361" t="s">
        <v>36</v>
      </c>
      <c r="C43" s="361" t="s">
        <v>15</v>
      </c>
      <c r="D43" s="361">
        <v>102865.8030618</v>
      </c>
      <c r="E43" s="361">
        <v>55592.196888600003</v>
      </c>
      <c r="F43" s="361">
        <v>64.916762229738296</v>
      </c>
      <c r="G43" s="361">
        <v>35.083237770261697</v>
      </c>
    </row>
    <row r="44" spans="1:7" x14ac:dyDescent="0.25">
      <c r="A44" s="361" t="s">
        <v>37</v>
      </c>
      <c r="B44" s="361" t="s">
        <v>38</v>
      </c>
      <c r="C44" s="361" t="s">
        <v>15</v>
      </c>
      <c r="D44" s="361">
        <v>475821.53611320001</v>
      </c>
      <c r="E44" s="361">
        <v>316693.46389010001</v>
      </c>
      <c r="F44" s="361">
        <v>60.039435986854301</v>
      </c>
      <c r="G44" s="361">
        <v>39.960564013145699</v>
      </c>
    </row>
    <row r="45" spans="1:7" x14ac:dyDescent="0.25">
      <c r="A45" s="361" t="s">
        <v>39</v>
      </c>
      <c r="B45" s="361" t="s">
        <v>40</v>
      </c>
      <c r="C45" s="361" t="s">
        <v>15</v>
      </c>
      <c r="D45" s="361">
        <v>21906.8545118</v>
      </c>
      <c r="E45" s="361">
        <v>8590.1454983999993</v>
      </c>
      <c r="F45" s="361">
        <v>71.832817996763794</v>
      </c>
      <c r="G45" s="361">
        <v>28.167182003236199</v>
      </c>
    </row>
    <row r="46" spans="1:7" x14ac:dyDescent="0.25">
      <c r="A46" t="s">
        <v>20</v>
      </c>
    </row>
    <row r="47" spans="1:7" x14ac:dyDescent="0.25">
      <c r="A47" t="s">
        <v>21</v>
      </c>
    </row>
    <row r="48" spans="1:7" x14ac:dyDescent="0.25">
      <c r="A48" t="s">
        <v>22</v>
      </c>
    </row>
    <row r="49" spans="1:7" x14ac:dyDescent="0.25">
      <c r="A49" t="s">
        <v>23</v>
      </c>
    </row>
    <row r="50" spans="1:7" x14ac:dyDescent="0.25">
      <c r="A50" t="s">
        <v>24</v>
      </c>
    </row>
    <row r="53" spans="1:7" x14ac:dyDescent="0.25">
      <c r="G53" s="7" t="str">
        <f>HYPERLINK("#'Indice'!A1", "Ir al Índice")</f>
        <v>Ir al Índice</v>
      </c>
    </row>
    <row r="54" spans="1:7" ht="17.25" x14ac:dyDescent="0.3">
      <c r="A54" s="4" t="s">
        <v>858</v>
      </c>
    </row>
    <row r="55" spans="1:7" x14ac:dyDescent="0.25">
      <c r="A55" s="5" t="s">
        <v>26</v>
      </c>
      <c r="B55" s="5" t="s">
        <v>9</v>
      </c>
      <c r="C55" s="5" t="s">
        <v>10</v>
      </c>
      <c r="D55" s="5" t="s">
        <v>853</v>
      </c>
      <c r="E55" s="5" t="s">
        <v>854</v>
      </c>
      <c r="F55" s="5" t="s">
        <v>855</v>
      </c>
      <c r="G55" s="5" t="s">
        <v>856</v>
      </c>
    </row>
    <row r="56" spans="1:7" x14ac:dyDescent="0.25">
      <c r="A56" s="362" t="s">
        <v>12</v>
      </c>
      <c r="B56" s="362" t="s">
        <v>13</v>
      </c>
      <c r="C56" s="362" t="s">
        <v>18</v>
      </c>
      <c r="D56" s="362">
        <v>4871199.6740212599</v>
      </c>
      <c r="E56" s="362">
        <v>2261715.3259787401</v>
      </c>
      <c r="F56" s="362">
        <v>68.291850863514497</v>
      </c>
      <c r="G56" s="362">
        <v>31.708149136485499</v>
      </c>
    </row>
    <row r="57" spans="1:7" x14ac:dyDescent="0.25">
      <c r="A57" s="362" t="s">
        <v>12</v>
      </c>
      <c r="B57" s="362" t="s">
        <v>13</v>
      </c>
      <c r="C57" s="362" t="s">
        <v>19</v>
      </c>
      <c r="D57" s="362">
        <v>4608282.0441953903</v>
      </c>
      <c r="E57" s="362">
        <v>2629273.9558046102</v>
      </c>
      <c r="F57" s="362">
        <v>63.6717981069215</v>
      </c>
      <c r="G57" s="362">
        <v>36.3282018930785</v>
      </c>
    </row>
    <row r="58" spans="1:7" x14ac:dyDescent="0.25">
      <c r="A58" s="362" t="s">
        <v>12</v>
      </c>
      <c r="B58" s="362" t="s">
        <v>13</v>
      </c>
      <c r="C58" s="362" t="s">
        <v>14</v>
      </c>
      <c r="D58" s="362">
        <v>4600260.0092813903</v>
      </c>
      <c r="E58" s="362">
        <v>2712983.9907186101</v>
      </c>
      <c r="F58" s="362">
        <v>62.9031385973365</v>
      </c>
      <c r="G58" s="362">
        <v>37.0968614026635</v>
      </c>
    </row>
    <row r="59" spans="1:7" x14ac:dyDescent="0.25">
      <c r="A59" s="362" t="s">
        <v>12</v>
      </c>
      <c r="B59" s="362" t="s">
        <v>13</v>
      </c>
      <c r="C59" s="362" t="s">
        <v>15</v>
      </c>
      <c r="D59" s="362">
        <v>4372592.3767074002</v>
      </c>
      <c r="E59" s="362">
        <v>3455355.6232444001</v>
      </c>
      <c r="F59" s="362">
        <v>55.858730496604302</v>
      </c>
      <c r="G59" s="362">
        <v>44.141269503395698</v>
      </c>
    </row>
    <row r="60" spans="1:7" x14ac:dyDescent="0.25">
      <c r="A60" s="362" t="s">
        <v>42</v>
      </c>
      <c r="B60" s="362" t="s">
        <v>43</v>
      </c>
      <c r="C60" s="362" t="s">
        <v>19</v>
      </c>
      <c r="D60" s="362">
        <v>4315.9030115333098</v>
      </c>
      <c r="E60" s="362">
        <v>1937.0969884666799</v>
      </c>
      <c r="F60" s="362">
        <v>69.021317951916103</v>
      </c>
      <c r="G60" s="362">
        <v>30.9786820480839</v>
      </c>
    </row>
    <row r="61" spans="1:7" x14ac:dyDescent="0.25">
      <c r="A61" s="362" t="s">
        <v>42</v>
      </c>
      <c r="B61" s="362" t="s">
        <v>43</v>
      </c>
      <c r="C61" s="362" t="s">
        <v>14</v>
      </c>
      <c r="D61" s="362">
        <v>5091.7228519667797</v>
      </c>
      <c r="E61" s="362">
        <v>2122.2771480331799</v>
      </c>
      <c r="F61" s="362">
        <v>70.5811318542668</v>
      </c>
      <c r="G61" s="362">
        <v>29.4188681457332</v>
      </c>
    </row>
    <row r="62" spans="1:7" x14ac:dyDescent="0.25">
      <c r="A62" s="362" t="s">
        <v>42</v>
      </c>
      <c r="B62" s="362" t="s">
        <v>43</v>
      </c>
      <c r="C62" s="362" t="s">
        <v>15</v>
      </c>
      <c r="D62" s="362">
        <v>4521.7501628999999</v>
      </c>
      <c r="E62" s="362">
        <v>5063.2498388000004</v>
      </c>
      <c r="F62" s="362">
        <v>47.1752755565782</v>
      </c>
      <c r="G62" s="362">
        <v>52.8247244434218</v>
      </c>
    </row>
    <row r="63" spans="1:7" x14ac:dyDescent="0.25">
      <c r="A63" s="362" t="s">
        <v>44</v>
      </c>
      <c r="B63" s="362" t="s">
        <v>45</v>
      </c>
      <c r="C63" s="362" t="s">
        <v>19</v>
      </c>
      <c r="D63" s="362">
        <v>28174.022023214598</v>
      </c>
      <c r="E63" s="362">
        <v>15405.9779767854</v>
      </c>
      <c r="F63" s="362">
        <v>64.648972058775996</v>
      </c>
      <c r="G63" s="362">
        <v>35.351027941223997</v>
      </c>
    </row>
    <row r="64" spans="1:7" x14ac:dyDescent="0.25">
      <c r="A64" s="362" t="s">
        <v>44</v>
      </c>
      <c r="B64" s="362" t="s">
        <v>45</v>
      </c>
      <c r="C64" s="362" t="s">
        <v>14</v>
      </c>
      <c r="D64" s="362">
        <v>33647.056098695997</v>
      </c>
      <c r="E64" s="362">
        <v>17076.943901303701</v>
      </c>
      <c r="F64" s="362">
        <v>66.333601645564698</v>
      </c>
      <c r="G64" s="362">
        <v>33.666398354435401</v>
      </c>
    </row>
    <row r="65" spans="1:7" x14ac:dyDescent="0.25">
      <c r="A65" s="362" t="s">
        <v>44</v>
      </c>
      <c r="B65" s="362" t="s">
        <v>45</v>
      </c>
      <c r="C65" s="362" t="s">
        <v>15</v>
      </c>
      <c r="D65" s="362">
        <v>42281.053174499997</v>
      </c>
      <c r="E65" s="362">
        <v>26492.946832400001</v>
      </c>
      <c r="F65" s="362">
        <v>61.478252203242498</v>
      </c>
      <c r="G65" s="362">
        <v>38.521747796757502</v>
      </c>
    </row>
    <row r="66" spans="1:7" x14ac:dyDescent="0.25">
      <c r="A66" s="362" t="s">
        <v>46</v>
      </c>
      <c r="B66" s="362" t="s">
        <v>47</v>
      </c>
      <c r="C66" s="362" t="s">
        <v>19</v>
      </c>
      <c r="D66" s="362">
        <v>4491.2686027370701</v>
      </c>
      <c r="E66" s="362">
        <v>2046.7313972629299</v>
      </c>
      <c r="F66" s="362">
        <v>68.694839442292306</v>
      </c>
      <c r="G66" s="362">
        <v>31.305160557707701</v>
      </c>
    </row>
    <row r="67" spans="1:7" x14ac:dyDescent="0.25">
      <c r="A67" s="362" t="s">
        <v>46</v>
      </c>
      <c r="B67" s="362" t="s">
        <v>47</v>
      </c>
      <c r="C67" s="362" t="s">
        <v>14</v>
      </c>
      <c r="D67" s="362">
        <v>4662.5120570355202</v>
      </c>
      <c r="E67" s="362">
        <v>2542.4879429644898</v>
      </c>
      <c r="F67" s="362">
        <v>64.712172894316595</v>
      </c>
      <c r="G67" s="362">
        <v>35.287827105683398</v>
      </c>
    </row>
    <row r="68" spans="1:7" x14ac:dyDescent="0.25">
      <c r="A68" s="362" t="s">
        <v>27</v>
      </c>
      <c r="B68" s="362" t="s">
        <v>28</v>
      </c>
      <c r="C68" s="362" t="s">
        <v>19</v>
      </c>
      <c r="D68" s="362">
        <v>60774.530099834599</v>
      </c>
      <c r="E68" s="362">
        <v>24785.469900165401</v>
      </c>
      <c r="F68" s="362">
        <v>71.031475104996005</v>
      </c>
      <c r="G68" s="362">
        <v>28.968524895003998</v>
      </c>
    </row>
    <row r="69" spans="1:7" x14ac:dyDescent="0.25">
      <c r="A69" s="362" t="s">
        <v>27</v>
      </c>
      <c r="B69" s="362" t="s">
        <v>28</v>
      </c>
      <c r="C69" s="362" t="s">
        <v>14</v>
      </c>
      <c r="D69" s="362">
        <v>67732.115874237003</v>
      </c>
      <c r="E69" s="362">
        <v>31368.884125762899</v>
      </c>
      <c r="F69" s="362">
        <v>68.346551371063001</v>
      </c>
      <c r="G69" s="362">
        <v>31.653448628936999</v>
      </c>
    </row>
    <row r="70" spans="1:7" x14ac:dyDescent="0.25">
      <c r="A70" s="362" t="s">
        <v>27</v>
      </c>
      <c r="B70" s="362" t="s">
        <v>28</v>
      </c>
      <c r="C70" s="362" t="s">
        <v>15</v>
      </c>
      <c r="D70" s="362">
        <v>88989.544252199994</v>
      </c>
      <c r="E70" s="362">
        <v>42950.455746699998</v>
      </c>
      <c r="F70" s="362">
        <v>67.446979121526397</v>
      </c>
      <c r="G70" s="362">
        <v>32.553020878473603</v>
      </c>
    </row>
    <row r="71" spans="1:7" x14ac:dyDescent="0.25">
      <c r="A71" s="362" t="s">
        <v>48</v>
      </c>
      <c r="B71" s="362" t="s">
        <v>49</v>
      </c>
      <c r="C71" s="362" t="s">
        <v>19</v>
      </c>
      <c r="D71" s="362">
        <v>5902.6001601671096</v>
      </c>
      <c r="E71" s="362">
        <v>2931.3998398328999</v>
      </c>
      <c r="F71" s="362">
        <v>66.816845824848301</v>
      </c>
      <c r="G71" s="362">
        <v>33.183154175151699</v>
      </c>
    </row>
    <row r="72" spans="1:7" x14ac:dyDescent="0.25">
      <c r="A72" s="362" t="s">
        <v>48</v>
      </c>
      <c r="B72" s="362" t="s">
        <v>49</v>
      </c>
      <c r="C72" s="362" t="s">
        <v>14</v>
      </c>
      <c r="D72" s="362">
        <v>6611.8651734263003</v>
      </c>
      <c r="E72" s="362">
        <v>3367.13493474694</v>
      </c>
      <c r="F72" s="362">
        <v>66.257792381532198</v>
      </c>
      <c r="G72" s="362">
        <v>33.742207618467802</v>
      </c>
    </row>
    <row r="73" spans="1:7" x14ac:dyDescent="0.25">
      <c r="A73" s="362" t="s">
        <v>50</v>
      </c>
      <c r="B73" s="362" t="s">
        <v>51</v>
      </c>
      <c r="C73" s="362" t="s">
        <v>14</v>
      </c>
      <c r="D73" s="362">
        <v>5355.0133467968599</v>
      </c>
      <c r="E73" s="362">
        <v>1849.9866532031201</v>
      </c>
      <c r="F73" s="362">
        <v>74.323571780664494</v>
      </c>
      <c r="G73" s="362">
        <v>25.676428219335499</v>
      </c>
    </row>
    <row r="74" spans="1:7" x14ac:dyDescent="0.25">
      <c r="A74" s="362" t="s">
        <v>29</v>
      </c>
      <c r="B74" s="362" t="s">
        <v>30</v>
      </c>
      <c r="C74" s="362" t="s">
        <v>19</v>
      </c>
      <c r="D74" s="362">
        <v>11546.162972816601</v>
      </c>
      <c r="E74" s="362">
        <v>4869.8370271833601</v>
      </c>
      <c r="F74" s="362">
        <v>70.334813430900596</v>
      </c>
      <c r="G74" s="362">
        <v>29.665186569099401</v>
      </c>
    </row>
    <row r="75" spans="1:7" x14ac:dyDescent="0.25">
      <c r="A75" s="362" t="s">
        <v>29</v>
      </c>
      <c r="B75" s="362" t="s">
        <v>30</v>
      </c>
      <c r="C75" s="362" t="s">
        <v>14</v>
      </c>
      <c r="D75" s="362">
        <v>14202.030243741699</v>
      </c>
      <c r="E75" s="362">
        <v>4954.9697562582496</v>
      </c>
      <c r="F75" s="362">
        <v>74.134938893050801</v>
      </c>
      <c r="G75" s="362">
        <v>25.865061106949199</v>
      </c>
    </row>
    <row r="76" spans="1:7" x14ac:dyDescent="0.25">
      <c r="A76" s="362" t="s">
        <v>29</v>
      </c>
      <c r="B76" s="362" t="s">
        <v>30</v>
      </c>
      <c r="C76" s="362" t="s">
        <v>15</v>
      </c>
      <c r="D76" s="362">
        <v>15639.2352216</v>
      </c>
      <c r="E76" s="362">
        <v>10630.7647818</v>
      </c>
      <c r="F76" s="362">
        <v>59.532680698804299</v>
      </c>
      <c r="G76" s="362">
        <v>40.467319301195701</v>
      </c>
    </row>
    <row r="77" spans="1:7" x14ac:dyDescent="0.25">
      <c r="A77" s="362" t="s">
        <v>52</v>
      </c>
      <c r="B77" s="362" t="s">
        <v>53</v>
      </c>
      <c r="C77" s="362" t="s">
        <v>19</v>
      </c>
      <c r="D77" s="362">
        <v>9780.6044031681195</v>
      </c>
      <c r="E77" s="362">
        <v>5470.3955968318996</v>
      </c>
      <c r="F77" s="362">
        <v>64.130905535165596</v>
      </c>
      <c r="G77" s="362">
        <v>35.869094464834397</v>
      </c>
    </row>
    <row r="78" spans="1:7" x14ac:dyDescent="0.25">
      <c r="A78" s="362" t="s">
        <v>52</v>
      </c>
      <c r="B78" s="362" t="s">
        <v>53</v>
      </c>
      <c r="C78" s="362" t="s">
        <v>14</v>
      </c>
      <c r="D78" s="362">
        <v>11346.736425269701</v>
      </c>
      <c r="E78" s="362">
        <v>6412.2635747303002</v>
      </c>
      <c r="F78" s="362">
        <v>63.892879245845499</v>
      </c>
      <c r="G78" s="362">
        <v>36.107120754154501</v>
      </c>
    </row>
    <row r="79" spans="1:7" x14ac:dyDescent="0.25">
      <c r="A79" s="362" t="s">
        <v>52</v>
      </c>
      <c r="B79" s="362" t="s">
        <v>53</v>
      </c>
      <c r="C79" s="362" t="s">
        <v>15</v>
      </c>
      <c r="D79" s="362">
        <v>12263.3395996</v>
      </c>
      <c r="E79" s="362">
        <v>11492.660406999999</v>
      </c>
      <c r="F79" s="362">
        <v>51.622072723492799</v>
      </c>
      <c r="G79" s="362">
        <v>48.377927276507201</v>
      </c>
    </row>
    <row r="80" spans="1:7" x14ac:dyDescent="0.25">
      <c r="A80" s="362" t="s">
        <v>54</v>
      </c>
      <c r="B80" s="362" t="s">
        <v>55</v>
      </c>
      <c r="C80" s="362" t="s">
        <v>19</v>
      </c>
      <c r="D80" s="362">
        <v>64417.886316548502</v>
      </c>
      <c r="E80" s="362">
        <v>39226.113683451702</v>
      </c>
      <c r="F80" s="362">
        <v>62.153029906746497</v>
      </c>
      <c r="G80" s="362">
        <v>37.846970093253503</v>
      </c>
    </row>
    <row r="81" spans="1:7" x14ac:dyDescent="0.25">
      <c r="A81" s="362" t="s">
        <v>54</v>
      </c>
      <c r="B81" s="362" t="s">
        <v>55</v>
      </c>
      <c r="C81" s="362" t="s">
        <v>14</v>
      </c>
      <c r="D81" s="362">
        <v>73426.657833192003</v>
      </c>
      <c r="E81" s="362">
        <v>44905.342166807801</v>
      </c>
      <c r="F81" s="362">
        <v>62.051395931102398</v>
      </c>
      <c r="G81" s="362">
        <v>37.948604068897602</v>
      </c>
    </row>
    <row r="82" spans="1:7" x14ac:dyDescent="0.25">
      <c r="A82" s="362" t="s">
        <v>54</v>
      </c>
      <c r="B82" s="362" t="s">
        <v>55</v>
      </c>
      <c r="C82" s="362" t="s">
        <v>15</v>
      </c>
      <c r="D82" s="362">
        <v>96873.154387200004</v>
      </c>
      <c r="E82" s="362">
        <v>56229.845615500002</v>
      </c>
      <c r="F82" s="362">
        <v>63.273191502120497</v>
      </c>
      <c r="G82" s="362">
        <v>36.726808497879503</v>
      </c>
    </row>
    <row r="83" spans="1:7" x14ac:dyDescent="0.25">
      <c r="A83" s="362" t="s">
        <v>31</v>
      </c>
      <c r="B83" s="362" t="s">
        <v>32</v>
      </c>
      <c r="C83" s="362" t="s">
        <v>19</v>
      </c>
      <c r="D83" s="362">
        <v>49607.7141411056</v>
      </c>
      <c r="E83" s="362">
        <v>24429.285858894302</v>
      </c>
      <c r="F83" s="362">
        <v>67.003949567250999</v>
      </c>
      <c r="G83" s="362">
        <v>32.996050432749001</v>
      </c>
    </row>
    <row r="84" spans="1:7" x14ac:dyDescent="0.25">
      <c r="A84" s="362" t="s">
        <v>31</v>
      </c>
      <c r="B84" s="362" t="s">
        <v>32</v>
      </c>
      <c r="C84" s="362" t="s">
        <v>14</v>
      </c>
      <c r="D84" s="362">
        <v>61309.653034395102</v>
      </c>
      <c r="E84" s="362">
        <v>23995.346965605499</v>
      </c>
      <c r="F84" s="362">
        <v>71.8711131052045</v>
      </c>
      <c r="G84" s="362">
        <v>28.1288868947955</v>
      </c>
    </row>
    <row r="85" spans="1:7" x14ac:dyDescent="0.25">
      <c r="A85" s="362" t="s">
        <v>31</v>
      </c>
      <c r="B85" s="362" t="s">
        <v>32</v>
      </c>
      <c r="C85" s="362" t="s">
        <v>15</v>
      </c>
      <c r="D85" s="362">
        <v>67491.888170499995</v>
      </c>
      <c r="E85" s="362">
        <v>41203.111840400001</v>
      </c>
      <c r="F85" s="362">
        <v>62.092909668091302</v>
      </c>
      <c r="G85" s="362">
        <v>37.907090331908698</v>
      </c>
    </row>
    <row r="86" spans="1:7" x14ac:dyDescent="0.25">
      <c r="A86" s="362" t="s">
        <v>56</v>
      </c>
      <c r="B86" s="362" t="s">
        <v>57</v>
      </c>
      <c r="C86" s="362" t="s">
        <v>19</v>
      </c>
      <c r="D86" s="362">
        <v>56976.117109615901</v>
      </c>
      <c r="E86" s="362">
        <v>37942.882890384099</v>
      </c>
      <c r="F86" s="362">
        <v>60.026040212829798</v>
      </c>
      <c r="G86" s="362">
        <v>39.973959787170202</v>
      </c>
    </row>
    <row r="87" spans="1:7" x14ac:dyDescent="0.25">
      <c r="A87" s="362" t="s">
        <v>56</v>
      </c>
      <c r="B87" s="362" t="s">
        <v>57</v>
      </c>
      <c r="C87" s="362" t="s">
        <v>14</v>
      </c>
      <c r="D87" s="362">
        <v>65258.7617548161</v>
      </c>
      <c r="E87" s="362">
        <v>43086.2382451839</v>
      </c>
      <c r="F87" s="362">
        <v>60.232370441474998</v>
      </c>
      <c r="G87" s="362">
        <v>39.767629558525002</v>
      </c>
    </row>
    <row r="88" spans="1:7" x14ac:dyDescent="0.25">
      <c r="A88" s="362" t="s">
        <v>56</v>
      </c>
      <c r="B88" s="362" t="s">
        <v>57</v>
      </c>
      <c r="C88" s="362" t="s">
        <v>15</v>
      </c>
      <c r="D88" s="362">
        <v>78401.267610299998</v>
      </c>
      <c r="E88" s="362">
        <v>62108.732386600001</v>
      </c>
      <c r="F88" s="362">
        <v>55.797642596277598</v>
      </c>
      <c r="G88" s="362">
        <v>44.202357403722402</v>
      </c>
    </row>
    <row r="89" spans="1:7" x14ac:dyDescent="0.25">
      <c r="A89" s="362" t="s">
        <v>58</v>
      </c>
      <c r="B89" s="362" t="s">
        <v>59</v>
      </c>
      <c r="C89" s="362" t="s">
        <v>19</v>
      </c>
      <c r="D89" s="362">
        <v>6683.6366672214499</v>
      </c>
      <c r="E89" s="362">
        <v>2269.3633327785601</v>
      </c>
      <c r="F89" s="362">
        <v>74.652481483541195</v>
      </c>
      <c r="G89" s="362">
        <v>25.347518516458798</v>
      </c>
    </row>
    <row r="90" spans="1:7" x14ac:dyDescent="0.25">
      <c r="A90" s="362" t="s">
        <v>58</v>
      </c>
      <c r="B90" s="362" t="s">
        <v>59</v>
      </c>
      <c r="C90" s="362" t="s">
        <v>14</v>
      </c>
      <c r="D90" s="362">
        <v>7191.4834947131103</v>
      </c>
      <c r="E90" s="362">
        <v>3309.5165052868701</v>
      </c>
      <c r="F90" s="362">
        <v>68.483796730912502</v>
      </c>
      <c r="G90" s="362">
        <v>31.516203269087502</v>
      </c>
    </row>
    <row r="91" spans="1:7" x14ac:dyDescent="0.25">
      <c r="A91" s="362" t="s">
        <v>58</v>
      </c>
      <c r="B91" s="362" t="s">
        <v>59</v>
      </c>
      <c r="C91" s="362" t="s">
        <v>15</v>
      </c>
      <c r="D91" s="362">
        <v>8950.2342054000001</v>
      </c>
      <c r="E91" s="362">
        <v>5600.7657931000003</v>
      </c>
      <c r="F91" s="362">
        <v>61.509409706017699</v>
      </c>
      <c r="G91" s="362">
        <v>38.490590293982301</v>
      </c>
    </row>
    <row r="92" spans="1:7" x14ac:dyDescent="0.25">
      <c r="A92" s="362" t="s">
        <v>60</v>
      </c>
      <c r="B92" s="362" t="s">
        <v>61</v>
      </c>
      <c r="C92" s="362" t="s">
        <v>19</v>
      </c>
      <c r="D92" s="362">
        <v>1968.0660184722699</v>
      </c>
      <c r="E92" s="362">
        <v>1054.9339815277201</v>
      </c>
      <c r="F92" s="362">
        <v>65.103077025215995</v>
      </c>
      <c r="G92" s="362">
        <v>34.896922974783998</v>
      </c>
    </row>
    <row r="93" spans="1:7" x14ac:dyDescent="0.25">
      <c r="A93" s="362" t="s">
        <v>60</v>
      </c>
      <c r="B93" s="362" t="s">
        <v>61</v>
      </c>
      <c r="C93" s="362" t="s">
        <v>14</v>
      </c>
      <c r="D93" s="362">
        <v>1949.7472014925399</v>
      </c>
      <c r="E93" s="362">
        <v>1288.2527985074601</v>
      </c>
      <c r="F93" s="362">
        <v>60.214552238806</v>
      </c>
      <c r="G93" s="362">
        <v>39.785447761194</v>
      </c>
    </row>
    <row r="94" spans="1:7" x14ac:dyDescent="0.25">
      <c r="A94" s="362" t="s">
        <v>62</v>
      </c>
      <c r="B94" s="362" t="s">
        <v>63</v>
      </c>
      <c r="C94" s="362" t="s">
        <v>19</v>
      </c>
      <c r="D94" s="362">
        <v>51852.841947692497</v>
      </c>
      <c r="E94" s="362">
        <v>31159.158052307299</v>
      </c>
      <c r="F94" s="362">
        <v>62.464272572269799</v>
      </c>
      <c r="G94" s="362">
        <v>37.535727427730201</v>
      </c>
    </row>
    <row r="95" spans="1:7" x14ac:dyDescent="0.25">
      <c r="A95" s="362" t="s">
        <v>62</v>
      </c>
      <c r="B95" s="362" t="s">
        <v>63</v>
      </c>
      <c r="C95" s="362" t="s">
        <v>14</v>
      </c>
      <c r="D95" s="362">
        <v>57032.060501271102</v>
      </c>
      <c r="E95" s="362">
        <v>34280.939498729102</v>
      </c>
      <c r="F95" s="362">
        <v>62.457766693976701</v>
      </c>
      <c r="G95" s="362">
        <v>37.542233306023299</v>
      </c>
    </row>
    <row r="96" spans="1:7" x14ac:dyDescent="0.25">
      <c r="A96" s="362" t="s">
        <v>64</v>
      </c>
      <c r="B96" s="362" t="s">
        <v>65</v>
      </c>
      <c r="C96" s="362" t="s">
        <v>19</v>
      </c>
      <c r="D96" s="362">
        <v>7415.8956150042504</v>
      </c>
      <c r="E96" s="362">
        <v>3975.10438499576</v>
      </c>
      <c r="F96" s="362">
        <v>65.103113115654807</v>
      </c>
      <c r="G96" s="362">
        <v>34.8968868843452</v>
      </c>
    </row>
    <row r="97" spans="1:7" x14ac:dyDescent="0.25">
      <c r="A97" s="362" t="s">
        <v>64</v>
      </c>
      <c r="B97" s="362" t="s">
        <v>65</v>
      </c>
      <c r="C97" s="362" t="s">
        <v>14</v>
      </c>
      <c r="D97" s="362">
        <v>8393.2517371535996</v>
      </c>
      <c r="E97" s="362">
        <v>4490.7482628463504</v>
      </c>
      <c r="F97" s="362">
        <v>65.144766665271902</v>
      </c>
      <c r="G97" s="362">
        <v>34.855233334728098</v>
      </c>
    </row>
    <row r="98" spans="1:7" x14ac:dyDescent="0.25">
      <c r="A98" s="362" t="s">
        <v>66</v>
      </c>
      <c r="B98" s="362" t="s">
        <v>67</v>
      </c>
      <c r="C98" s="362" t="s">
        <v>14</v>
      </c>
      <c r="D98" s="362">
        <v>1267</v>
      </c>
      <c r="E98" s="362">
        <v>733</v>
      </c>
      <c r="F98" s="362">
        <v>63.35</v>
      </c>
      <c r="G98" s="362">
        <v>36.65</v>
      </c>
    </row>
    <row r="99" spans="1:7" x14ac:dyDescent="0.25">
      <c r="A99" s="362" t="s">
        <v>33</v>
      </c>
      <c r="B99" s="362" t="s">
        <v>34</v>
      </c>
      <c r="C99" s="362" t="s">
        <v>19</v>
      </c>
      <c r="D99" s="362">
        <v>8198.79942811205</v>
      </c>
      <c r="E99" s="362">
        <v>2854.20057188794</v>
      </c>
      <c r="F99" s="362">
        <v>74.177141302018001</v>
      </c>
      <c r="G99" s="362">
        <v>25.822858697981999</v>
      </c>
    </row>
    <row r="100" spans="1:7" x14ac:dyDescent="0.25">
      <c r="A100" s="362" t="s">
        <v>33</v>
      </c>
      <c r="B100" s="362" t="s">
        <v>34</v>
      </c>
      <c r="C100" s="362" t="s">
        <v>14</v>
      </c>
      <c r="D100" s="362">
        <v>8956.0137117888607</v>
      </c>
      <c r="E100" s="362">
        <v>3725.9862882111302</v>
      </c>
      <c r="F100" s="362">
        <v>70.619884180640796</v>
      </c>
      <c r="G100" s="362">
        <v>29.380115819359201</v>
      </c>
    </row>
    <row r="101" spans="1:7" x14ac:dyDescent="0.25">
      <c r="A101" s="362" t="s">
        <v>33</v>
      </c>
      <c r="B101" s="362" t="s">
        <v>34</v>
      </c>
      <c r="C101" s="362" t="s">
        <v>15</v>
      </c>
      <c r="D101" s="362">
        <v>8976.3792076999998</v>
      </c>
      <c r="E101" s="362">
        <v>8334.6207931999998</v>
      </c>
      <c r="F101" s="362">
        <v>51.853614506575703</v>
      </c>
      <c r="G101" s="362">
        <v>48.146385493424297</v>
      </c>
    </row>
    <row r="102" spans="1:7" x14ac:dyDescent="0.25">
      <c r="A102" s="362" t="s">
        <v>68</v>
      </c>
      <c r="B102" s="362" t="s">
        <v>69</v>
      </c>
      <c r="C102" s="362" t="s">
        <v>19</v>
      </c>
      <c r="D102" s="362">
        <v>9353.84726600672</v>
      </c>
      <c r="E102" s="362">
        <v>4560.15273399332</v>
      </c>
      <c r="F102" s="362">
        <v>67.226155426237597</v>
      </c>
      <c r="G102" s="362">
        <v>32.773844573762403</v>
      </c>
    </row>
    <row r="103" spans="1:7" x14ac:dyDescent="0.25">
      <c r="A103" s="362" t="s">
        <v>68</v>
      </c>
      <c r="B103" s="362" t="s">
        <v>69</v>
      </c>
      <c r="C103" s="362" t="s">
        <v>14</v>
      </c>
      <c r="D103" s="362">
        <v>10939.5032409531</v>
      </c>
      <c r="E103" s="362">
        <v>4961.4967590469096</v>
      </c>
      <c r="F103" s="362">
        <v>68.797580283963896</v>
      </c>
      <c r="G103" s="362">
        <v>31.202419716036101</v>
      </c>
    </row>
    <row r="104" spans="1:7" x14ac:dyDescent="0.25">
      <c r="A104" s="362" t="s">
        <v>70</v>
      </c>
      <c r="B104" s="362" t="s">
        <v>71</v>
      </c>
      <c r="C104" s="362" t="s">
        <v>19</v>
      </c>
      <c r="D104" s="362">
        <v>60187.464440433701</v>
      </c>
      <c r="E104" s="362">
        <v>22926.535559566099</v>
      </c>
      <c r="F104" s="362">
        <v>72.415555069463394</v>
      </c>
      <c r="G104" s="362">
        <v>27.584444930536598</v>
      </c>
    </row>
    <row r="105" spans="1:7" x14ac:dyDescent="0.25">
      <c r="A105" s="362" t="s">
        <v>70</v>
      </c>
      <c r="B105" s="362" t="s">
        <v>71</v>
      </c>
      <c r="C105" s="362" t="s">
        <v>14</v>
      </c>
      <c r="D105" s="362">
        <v>60843.379964191197</v>
      </c>
      <c r="E105" s="362">
        <v>35575.620035808497</v>
      </c>
      <c r="F105" s="362">
        <v>63.1031020485499</v>
      </c>
      <c r="G105" s="362">
        <v>36.8968979514501</v>
      </c>
    </row>
    <row r="106" spans="1:7" x14ac:dyDescent="0.25">
      <c r="A106" s="362" t="s">
        <v>70</v>
      </c>
      <c r="B106" s="362" t="s">
        <v>71</v>
      </c>
      <c r="C106" s="362" t="s">
        <v>15</v>
      </c>
      <c r="D106" s="362">
        <v>90435.818480400005</v>
      </c>
      <c r="E106" s="362">
        <v>36940.181520400001</v>
      </c>
      <c r="F106" s="362">
        <v>70.999103818483903</v>
      </c>
      <c r="G106" s="362">
        <v>29.000896181516101</v>
      </c>
    </row>
    <row r="107" spans="1:7" x14ac:dyDescent="0.25">
      <c r="A107" s="362" t="s">
        <v>72</v>
      </c>
      <c r="B107" s="362" t="s">
        <v>73</v>
      </c>
      <c r="C107" s="362" t="s">
        <v>19</v>
      </c>
      <c r="D107" s="362">
        <v>2056.9767792651101</v>
      </c>
      <c r="E107" s="362">
        <v>1388.0232207348699</v>
      </c>
      <c r="F107" s="362">
        <v>59.709050196375102</v>
      </c>
      <c r="G107" s="362">
        <v>40.290949803624898</v>
      </c>
    </row>
    <row r="108" spans="1:7" x14ac:dyDescent="0.25">
      <c r="A108" s="362" t="s">
        <v>72</v>
      </c>
      <c r="B108" s="362" t="s">
        <v>73</v>
      </c>
      <c r="C108" s="362" t="s">
        <v>14</v>
      </c>
      <c r="D108" s="362">
        <v>2383.7423208191099</v>
      </c>
      <c r="E108" s="362">
        <v>1498.2576791808899</v>
      </c>
      <c r="F108" s="362">
        <v>61.405005688282102</v>
      </c>
      <c r="G108" s="362">
        <v>38.594994311717898</v>
      </c>
    </row>
    <row r="109" spans="1:7" x14ac:dyDescent="0.25">
      <c r="A109" s="362" t="s">
        <v>35</v>
      </c>
      <c r="B109" s="362" t="s">
        <v>36</v>
      </c>
      <c r="C109" s="362" t="s">
        <v>19</v>
      </c>
      <c r="D109" s="362">
        <v>66654.960604862601</v>
      </c>
      <c r="E109" s="362">
        <v>34859.039395137399</v>
      </c>
      <c r="F109" s="362">
        <v>65.660855256282503</v>
      </c>
      <c r="G109" s="362">
        <v>34.339144743717497</v>
      </c>
    </row>
    <row r="110" spans="1:7" x14ac:dyDescent="0.25">
      <c r="A110" s="362" t="s">
        <v>35</v>
      </c>
      <c r="B110" s="362" t="s">
        <v>36</v>
      </c>
      <c r="C110" s="362" t="s">
        <v>14</v>
      </c>
      <c r="D110" s="362">
        <v>73270.611155822102</v>
      </c>
      <c r="E110" s="362">
        <v>46283.3888441772</v>
      </c>
      <c r="F110" s="362">
        <v>61.286624584557998</v>
      </c>
      <c r="G110" s="362">
        <v>38.713375415442002</v>
      </c>
    </row>
    <row r="111" spans="1:7" x14ac:dyDescent="0.25">
      <c r="A111" s="362" t="s">
        <v>35</v>
      </c>
      <c r="B111" s="362" t="s">
        <v>36</v>
      </c>
      <c r="C111" s="362" t="s">
        <v>15</v>
      </c>
      <c r="D111" s="362">
        <v>101352.27717450001</v>
      </c>
      <c r="E111" s="362">
        <v>55148.722822399999</v>
      </c>
      <c r="F111" s="362">
        <v>64.761424640422504</v>
      </c>
      <c r="G111" s="362">
        <v>35.238575359577503</v>
      </c>
    </row>
    <row r="112" spans="1:7" x14ac:dyDescent="0.25">
      <c r="A112" s="362" t="s">
        <v>74</v>
      </c>
      <c r="B112" s="362" t="s">
        <v>75</v>
      </c>
      <c r="C112" s="362" t="s">
        <v>14</v>
      </c>
      <c r="D112" s="362">
        <v>4494.0978154669601</v>
      </c>
      <c r="E112" s="362">
        <v>1574.9021845330501</v>
      </c>
      <c r="F112" s="362">
        <v>74.050054629542799</v>
      </c>
      <c r="G112" s="362">
        <v>25.9499453704573</v>
      </c>
    </row>
    <row r="113" spans="1:7" x14ac:dyDescent="0.25">
      <c r="A113" s="362" t="s">
        <v>76</v>
      </c>
      <c r="B113" s="362" t="s">
        <v>77</v>
      </c>
      <c r="C113" s="362" t="s">
        <v>19</v>
      </c>
      <c r="D113" s="362">
        <v>6551.1047600402999</v>
      </c>
      <c r="E113" s="362">
        <v>4485.8952399597001</v>
      </c>
      <c r="F113" s="362">
        <v>59.355846335419898</v>
      </c>
      <c r="G113" s="362">
        <v>40.644153664580102</v>
      </c>
    </row>
    <row r="114" spans="1:7" x14ac:dyDescent="0.25">
      <c r="A114" s="362" t="s">
        <v>76</v>
      </c>
      <c r="B114" s="362" t="s">
        <v>77</v>
      </c>
      <c r="C114" s="362" t="s">
        <v>14</v>
      </c>
      <c r="D114" s="362">
        <v>7204.0761361530404</v>
      </c>
      <c r="E114" s="362">
        <v>4935.9238638468996</v>
      </c>
      <c r="F114" s="362">
        <v>59.341648567982503</v>
      </c>
      <c r="G114" s="362">
        <v>40.658351432017497</v>
      </c>
    </row>
    <row r="115" spans="1:7" x14ac:dyDescent="0.25">
      <c r="A115" s="362" t="s">
        <v>78</v>
      </c>
      <c r="B115" s="362" t="s">
        <v>79</v>
      </c>
      <c r="C115" s="362" t="s">
        <v>19</v>
      </c>
      <c r="D115" s="362">
        <v>1645.3594902749801</v>
      </c>
      <c r="E115" s="362">
        <v>1041.6405097250199</v>
      </c>
      <c r="F115" s="362">
        <v>61.234071093226</v>
      </c>
      <c r="G115" s="362">
        <v>38.765928906774</v>
      </c>
    </row>
    <row r="116" spans="1:7" x14ac:dyDescent="0.25">
      <c r="A116" s="362" t="s">
        <v>78</v>
      </c>
      <c r="B116" s="362" t="s">
        <v>79</v>
      </c>
      <c r="C116" s="362" t="s">
        <v>14</v>
      </c>
      <c r="D116" s="362">
        <v>1472.0304826418201</v>
      </c>
      <c r="E116" s="362">
        <v>1363.9695173581699</v>
      </c>
      <c r="F116" s="362">
        <v>51.905165114309902</v>
      </c>
      <c r="G116" s="362">
        <v>48.094834885690098</v>
      </c>
    </row>
    <row r="117" spans="1:7" x14ac:dyDescent="0.25">
      <c r="A117" s="362" t="s">
        <v>80</v>
      </c>
      <c r="B117" s="362" t="s">
        <v>81</v>
      </c>
      <c r="C117" s="362" t="s">
        <v>14</v>
      </c>
      <c r="D117" s="362">
        <v>2010.73821464394</v>
      </c>
      <c r="E117" s="362">
        <v>1212.26178535607</v>
      </c>
      <c r="F117" s="362">
        <v>62.387161484453401</v>
      </c>
      <c r="G117" s="362">
        <v>37.612838515546599</v>
      </c>
    </row>
    <row r="118" spans="1:7" x14ac:dyDescent="0.25">
      <c r="A118" s="362" t="s">
        <v>82</v>
      </c>
      <c r="B118" s="362" t="s">
        <v>83</v>
      </c>
      <c r="C118" s="362" t="s">
        <v>19</v>
      </c>
      <c r="D118" s="362">
        <v>14576.2356601273</v>
      </c>
      <c r="E118" s="362">
        <v>5348.7643398727596</v>
      </c>
      <c r="F118" s="362">
        <v>73.155511468643695</v>
      </c>
      <c r="G118" s="362">
        <v>26.844488531356301</v>
      </c>
    </row>
    <row r="119" spans="1:7" x14ac:dyDescent="0.25">
      <c r="A119" s="362" t="s">
        <v>82</v>
      </c>
      <c r="B119" s="362" t="s">
        <v>83</v>
      </c>
      <c r="C119" s="362" t="s">
        <v>14</v>
      </c>
      <c r="D119" s="362">
        <v>15250.6874798894</v>
      </c>
      <c r="E119" s="362">
        <v>7177.3125201104904</v>
      </c>
      <c r="F119" s="362">
        <v>67.9984282142388</v>
      </c>
      <c r="G119" s="362">
        <v>32.0015717857612</v>
      </c>
    </row>
    <row r="120" spans="1:7" x14ac:dyDescent="0.25">
      <c r="A120" s="362" t="s">
        <v>82</v>
      </c>
      <c r="B120" s="362" t="s">
        <v>83</v>
      </c>
      <c r="C120" s="362" t="s">
        <v>15</v>
      </c>
      <c r="D120" s="362">
        <v>14921.0132589</v>
      </c>
      <c r="E120" s="362">
        <v>13428.9867426</v>
      </c>
      <c r="F120" s="362">
        <v>52.631440063881897</v>
      </c>
      <c r="G120" s="362">
        <v>47.368559936118103</v>
      </c>
    </row>
    <row r="121" spans="1:7" x14ac:dyDescent="0.25">
      <c r="A121" s="362" t="s">
        <v>37</v>
      </c>
      <c r="B121" s="362" t="s">
        <v>38</v>
      </c>
      <c r="C121" s="362" t="s">
        <v>19</v>
      </c>
      <c r="D121" s="362">
        <v>331251.97620312299</v>
      </c>
      <c r="E121" s="362">
        <v>194486.023796878</v>
      </c>
      <c r="F121" s="362">
        <v>63.007044612168499</v>
      </c>
      <c r="G121" s="362">
        <v>36.992955387831501</v>
      </c>
    </row>
    <row r="122" spans="1:7" x14ac:dyDescent="0.25">
      <c r="A122" s="362" t="s">
        <v>37</v>
      </c>
      <c r="B122" s="362" t="s">
        <v>38</v>
      </c>
      <c r="C122" s="362" t="s">
        <v>14</v>
      </c>
      <c r="D122" s="362">
        <v>395144.79659516399</v>
      </c>
      <c r="E122" s="362">
        <v>218529.203404834</v>
      </c>
      <c r="F122" s="362">
        <v>64.3900175981328</v>
      </c>
      <c r="G122" s="362">
        <v>35.6099824018672</v>
      </c>
    </row>
    <row r="123" spans="1:7" x14ac:dyDescent="0.25">
      <c r="A123" s="362" t="s">
        <v>37</v>
      </c>
      <c r="B123" s="362" t="s">
        <v>38</v>
      </c>
      <c r="C123" s="362" t="s">
        <v>15</v>
      </c>
      <c r="D123" s="362">
        <v>472567.20390650001</v>
      </c>
      <c r="E123" s="362">
        <v>315415.79609710001</v>
      </c>
      <c r="F123" s="362">
        <v>59.971751155080902</v>
      </c>
      <c r="G123" s="362">
        <v>40.028248844919098</v>
      </c>
    </row>
    <row r="124" spans="1:7" x14ac:dyDescent="0.25">
      <c r="A124" s="362" t="s">
        <v>39</v>
      </c>
      <c r="B124" s="362" t="s">
        <v>40</v>
      </c>
      <c r="C124" s="362" t="s">
        <v>19</v>
      </c>
      <c r="D124" s="362">
        <v>10492.486104698701</v>
      </c>
      <c r="E124" s="362">
        <v>3459.5138953014002</v>
      </c>
      <c r="F124" s="362">
        <v>75.204172195374198</v>
      </c>
      <c r="G124" s="362">
        <v>24.795827804625802</v>
      </c>
    </row>
    <row r="125" spans="1:7" x14ac:dyDescent="0.25">
      <c r="A125" s="362" t="s">
        <v>39</v>
      </c>
      <c r="B125" s="362" t="s">
        <v>40</v>
      </c>
      <c r="C125" s="362" t="s">
        <v>14</v>
      </c>
      <c r="D125" s="362">
        <v>10964.155843079599</v>
      </c>
      <c r="E125" s="362">
        <v>5344.8441569204597</v>
      </c>
      <c r="F125" s="362">
        <v>67.227640217545996</v>
      </c>
      <c r="G125" s="362">
        <v>32.772359782453997</v>
      </c>
    </row>
    <row r="126" spans="1:7" x14ac:dyDescent="0.25">
      <c r="A126" s="362" t="s">
        <v>39</v>
      </c>
      <c r="B126" s="362" t="s">
        <v>40</v>
      </c>
      <c r="C126" s="362" t="s">
        <v>15</v>
      </c>
      <c r="D126" s="362">
        <v>15913.7191511</v>
      </c>
      <c r="E126" s="362">
        <v>6495.2808548000003</v>
      </c>
      <c r="F126" s="362">
        <v>71.014856293944902</v>
      </c>
      <c r="G126" s="362">
        <v>28.985143706055101</v>
      </c>
    </row>
    <row r="127" spans="1:7" x14ac:dyDescent="0.25">
      <c r="A127" s="362" t="s">
        <v>84</v>
      </c>
      <c r="B127" s="362" t="s">
        <v>85</v>
      </c>
      <c r="C127" s="362" t="s">
        <v>19</v>
      </c>
      <c r="D127" s="362">
        <v>4267.5908869125597</v>
      </c>
      <c r="E127" s="362">
        <v>1707.4091130874399</v>
      </c>
      <c r="F127" s="362">
        <v>71.424115262134805</v>
      </c>
      <c r="G127" s="362">
        <v>28.575884737865199</v>
      </c>
    </row>
    <row r="128" spans="1:7" x14ac:dyDescent="0.25">
      <c r="A128" s="362" t="s">
        <v>84</v>
      </c>
      <c r="B128" s="362" t="s">
        <v>85</v>
      </c>
      <c r="C128" s="362" t="s">
        <v>14</v>
      </c>
      <c r="D128" s="362">
        <v>4826.7140785204101</v>
      </c>
      <c r="E128" s="362">
        <v>2002.2859214795999</v>
      </c>
      <c r="F128" s="362">
        <v>70.679661422175997</v>
      </c>
      <c r="G128" s="362">
        <v>29.320338577824</v>
      </c>
    </row>
    <row r="129" spans="1:7" x14ac:dyDescent="0.25">
      <c r="A129" s="362" t="s">
        <v>84</v>
      </c>
      <c r="B129" s="362" t="s">
        <v>85</v>
      </c>
      <c r="C129" s="362" t="s">
        <v>15</v>
      </c>
      <c r="D129" s="362">
        <v>6480.3397628000002</v>
      </c>
      <c r="E129" s="362">
        <v>2831.6602334999998</v>
      </c>
      <c r="F129" s="362">
        <v>69.591277549128804</v>
      </c>
      <c r="G129" s="362">
        <v>30.408722450871199</v>
      </c>
    </row>
    <row r="130" spans="1:7" x14ac:dyDescent="0.25">
      <c r="A130" s="362" t="s">
        <v>86</v>
      </c>
      <c r="B130" s="362" t="s">
        <v>87</v>
      </c>
      <c r="C130" s="362" t="s">
        <v>14</v>
      </c>
      <c r="D130" s="362">
        <v>1262.6174076393299</v>
      </c>
      <c r="E130" s="362">
        <v>512.38259236067802</v>
      </c>
      <c r="F130" s="362">
        <v>71.133375078271797</v>
      </c>
      <c r="G130" s="362">
        <v>28.866624921728199</v>
      </c>
    </row>
    <row r="131" spans="1:7" x14ac:dyDescent="0.25">
      <c r="A131" s="362" t="s">
        <v>88</v>
      </c>
      <c r="B131" s="362" t="s">
        <v>89</v>
      </c>
      <c r="C131" s="362" t="s">
        <v>19</v>
      </c>
      <c r="D131" s="362">
        <v>3688.0021823090701</v>
      </c>
      <c r="E131" s="362">
        <v>1600.9978176909301</v>
      </c>
      <c r="F131" s="362">
        <v>69.729668790112896</v>
      </c>
      <c r="G131" s="362">
        <v>30.2703312098871</v>
      </c>
    </row>
    <row r="132" spans="1:7" x14ac:dyDescent="0.25">
      <c r="A132" s="362" t="s">
        <v>88</v>
      </c>
      <c r="B132" s="362" t="s">
        <v>89</v>
      </c>
      <c r="C132" s="362" t="s">
        <v>14</v>
      </c>
      <c r="D132" s="362">
        <v>4107.3197511809003</v>
      </c>
      <c r="E132" s="362">
        <v>1846.6802488190699</v>
      </c>
      <c r="F132" s="362">
        <v>68.984208115232093</v>
      </c>
      <c r="G132" s="362">
        <v>31.0157918847679</v>
      </c>
    </row>
    <row r="133" spans="1:7" x14ac:dyDescent="0.25">
      <c r="A133" s="362" t="s">
        <v>88</v>
      </c>
      <c r="B133" s="362" t="s">
        <v>89</v>
      </c>
      <c r="C133" s="362" t="s">
        <v>15</v>
      </c>
      <c r="D133" s="362">
        <v>4394.2017490999997</v>
      </c>
      <c r="E133" s="362">
        <v>4145.7982475999997</v>
      </c>
      <c r="F133" s="362">
        <v>51.454353053840698</v>
      </c>
      <c r="G133" s="362">
        <v>48.545646946159302</v>
      </c>
    </row>
    <row r="134" spans="1:7" x14ac:dyDescent="0.25">
      <c r="A134" s="362" t="s">
        <v>90</v>
      </c>
      <c r="B134" s="362" t="s">
        <v>91</v>
      </c>
      <c r="C134" s="362" t="s">
        <v>14</v>
      </c>
      <c r="D134" s="362">
        <v>931.67393800229297</v>
      </c>
      <c r="E134" s="362">
        <v>352.32606199770299</v>
      </c>
      <c r="F134" s="362">
        <v>72.560275545350194</v>
      </c>
      <c r="G134" s="362">
        <v>27.439724454649799</v>
      </c>
    </row>
    <row r="135" spans="1:7" x14ac:dyDescent="0.25">
      <c r="A135" s="362" t="s">
        <v>92</v>
      </c>
      <c r="B135" s="362" t="s">
        <v>93</v>
      </c>
      <c r="C135" s="362" t="s">
        <v>19</v>
      </c>
      <c r="D135" s="362">
        <v>4945.7582486496904</v>
      </c>
      <c r="E135" s="362">
        <v>2066.2417513502901</v>
      </c>
      <c r="F135" s="362">
        <v>70.532775936247901</v>
      </c>
      <c r="G135" s="362">
        <v>29.467224063752099</v>
      </c>
    </row>
    <row r="136" spans="1:7" x14ac:dyDescent="0.25">
      <c r="A136" s="362" t="s">
        <v>92</v>
      </c>
      <c r="B136" s="362" t="s">
        <v>93</v>
      </c>
      <c r="C136" s="362" t="s">
        <v>14</v>
      </c>
      <c r="D136" s="362">
        <v>4775.7748323797296</v>
      </c>
      <c r="E136" s="362">
        <v>3314.22516762028</v>
      </c>
      <c r="F136" s="362">
        <v>59.033063441034898</v>
      </c>
      <c r="G136" s="362">
        <v>40.966936558965102</v>
      </c>
    </row>
    <row r="137" spans="1:7" x14ac:dyDescent="0.25">
      <c r="A137" s="362" t="s">
        <v>92</v>
      </c>
      <c r="B137" s="362" t="s">
        <v>93</v>
      </c>
      <c r="C137" s="362" t="s">
        <v>15</v>
      </c>
      <c r="D137" s="362">
        <v>6579.9899169</v>
      </c>
      <c r="E137" s="362">
        <v>4931.0100861999999</v>
      </c>
      <c r="F137" s="362">
        <v>57.162626315072202</v>
      </c>
      <c r="G137" s="362">
        <v>42.837373684927798</v>
      </c>
    </row>
    <row r="138" spans="1:7" x14ac:dyDescent="0.25">
      <c r="A138" s="362" t="s">
        <v>94</v>
      </c>
      <c r="B138" s="362" t="s">
        <v>95</v>
      </c>
      <c r="C138" s="362" t="s">
        <v>19</v>
      </c>
      <c r="D138" s="362">
        <v>8688.6330287274795</v>
      </c>
      <c r="E138" s="362">
        <v>3542.36697127253</v>
      </c>
      <c r="F138" s="362">
        <v>71.037797634923393</v>
      </c>
      <c r="G138" s="362">
        <v>28.962202365076699</v>
      </c>
    </row>
    <row r="139" spans="1:7" x14ac:dyDescent="0.25">
      <c r="A139" s="362" t="s">
        <v>94</v>
      </c>
      <c r="B139" s="362" t="s">
        <v>95</v>
      </c>
      <c r="C139" s="362" t="s">
        <v>14</v>
      </c>
      <c r="D139" s="362">
        <v>10183.2097281405</v>
      </c>
      <c r="E139" s="362">
        <v>4163.7902718596397</v>
      </c>
      <c r="F139" s="362">
        <v>70.977972594552099</v>
      </c>
      <c r="G139" s="362">
        <v>29.022027405447901</v>
      </c>
    </row>
    <row r="140" spans="1:7" x14ac:dyDescent="0.25">
      <c r="A140" s="362" t="s">
        <v>94</v>
      </c>
      <c r="B140" s="362" t="s">
        <v>95</v>
      </c>
      <c r="C140" s="362" t="s">
        <v>15</v>
      </c>
      <c r="D140" s="362">
        <v>11753.651339599999</v>
      </c>
      <c r="E140" s="362">
        <v>8980.3486599999997</v>
      </c>
      <c r="F140" s="362">
        <v>56.687813927976997</v>
      </c>
      <c r="G140" s="362">
        <v>43.312186072023003</v>
      </c>
    </row>
    <row r="141" spans="1:7" x14ac:dyDescent="0.25">
      <c r="A141" s="362" t="s">
        <v>96</v>
      </c>
      <c r="B141" s="362" t="s">
        <v>97</v>
      </c>
      <c r="C141" s="362" t="s">
        <v>19</v>
      </c>
      <c r="D141" s="362">
        <v>18153.797740374801</v>
      </c>
      <c r="E141" s="362">
        <v>7584.20225962525</v>
      </c>
      <c r="F141" s="362">
        <v>70.533055172798001</v>
      </c>
      <c r="G141" s="362">
        <v>29.466944827201999</v>
      </c>
    </row>
    <row r="142" spans="1:7" x14ac:dyDescent="0.25">
      <c r="A142" s="362" t="s">
        <v>96</v>
      </c>
      <c r="B142" s="362" t="s">
        <v>97</v>
      </c>
      <c r="C142" s="362" t="s">
        <v>14</v>
      </c>
      <c r="D142" s="362">
        <v>19534.286738180799</v>
      </c>
      <c r="E142" s="362">
        <v>9777.71326181927</v>
      </c>
      <c r="F142" s="362">
        <v>66.642626699579495</v>
      </c>
      <c r="G142" s="362">
        <v>33.357373300420498</v>
      </c>
    </row>
    <row r="143" spans="1:7" x14ac:dyDescent="0.25">
      <c r="A143" s="362" t="s">
        <v>98</v>
      </c>
      <c r="B143" s="362" t="s">
        <v>99</v>
      </c>
      <c r="C143" s="362" t="s">
        <v>19</v>
      </c>
      <c r="D143" s="362">
        <v>9478.0999087022792</v>
      </c>
      <c r="E143" s="362">
        <v>5815.9000912977099</v>
      </c>
      <c r="F143" s="362">
        <v>61.972668423579798</v>
      </c>
      <c r="G143" s="362">
        <v>38.027331576420302</v>
      </c>
    </row>
    <row r="144" spans="1:7" x14ac:dyDescent="0.25">
      <c r="A144" s="362" t="s">
        <v>98</v>
      </c>
      <c r="B144" s="362" t="s">
        <v>99</v>
      </c>
      <c r="C144" s="362" t="s">
        <v>14</v>
      </c>
      <c r="D144" s="362">
        <v>11341.2494422362</v>
      </c>
      <c r="E144" s="362">
        <v>5756.7505577638603</v>
      </c>
      <c r="F144" s="362">
        <v>66.330854148065001</v>
      </c>
      <c r="G144" s="362">
        <v>33.669145851934999</v>
      </c>
    </row>
    <row r="145" spans="1:7" x14ac:dyDescent="0.25">
      <c r="A145" s="362" t="s">
        <v>100</v>
      </c>
      <c r="B145" s="362" t="s">
        <v>101</v>
      </c>
      <c r="C145" s="362" t="s">
        <v>15</v>
      </c>
      <c r="D145" s="362">
        <v>1074.6780312999999</v>
      </c>
      <c r="E145" s="362">
        <v>552.32197740000004</v>
      </c>
      <c r="F145" s="362">
        <v>66.052736665851995</v>
      </c>
      <c r="G145" s="362">
        <v>33.947263334147998</v>
      </c>
    </row>
    <row r="146" spans="1:7" x14ac:dyDescent="0.25">
      <c r="A146" s="362" t="s">
        <v>102</v>
      </c>
      <c r="B146" s="362" t="s">
        <v>103</v>
      </c>
      <c r="C146" s="362" t="s">
        <v>19</v>
      </c>
      <c r="D146" s="362">
        <v>64063.753709383003</v>
      </c>
      <c r="E146" s="362">
        <v>25032.246290617</v>
      </c>
      <c r="F146" s="362">
        <v>71.904186169281502</v>
      </c>
      <c r="G146" s="362">
        <v>28.095813830718502</v>
      </c>
    </row>
    <row r="147" spans="1:7" x14ac:dyDescent="0.25">
      <c r="A147" s="362" t="s">
        <v>102</v>
      </c>
      <c r="B147" s="362" t="s">
        <v>103</v>
      </c>
      <c r="C147" s="362" t="s">
        <v>14</v>
      </c>
      <c r="D147" s="362">
        <v>68568.695931797003</v>
      </c>
      <c r="E147" s="362">
        <v>32245.3040682026</v>
      </c>
      <c r="F147" s="362">
        <v>68.015053397144499</v>
      </c>
      <c r="G147" s="362">
        <v>31.984946602855501</v>
      </c>
    </row>
    <row r="148" spans="1:7" x14ac:dyDescent="0.25">
      <c r="A148" s="362" t="s">
        <v>102</v>
      </c>
      <c r="B148" s="362" t="s">
        <v>103</v>
      </c>
      <c r="C148" s="362" t="s">
        <v>15</v>
      </c>
      <c r="D148" s="362">
        <v>74337.219358999995</v>
      </c>
      <c r="E148" s="362">
        <v>55087.780642099999</v>
      </c>
      <c r="F148" s="362">
        <v>57.436522587110801</v>
      </c>
      <c r="G148" s="362">
        <v>42.563477412889199</v>
      </c>
    </row>
    <row r="149" spans="1:7" x14ac:dyDescent="0.25">
      <c r="A149" t="s">
        <v>20</v>
      </c>
    </row>
    <row r="150" spans="1:7" x14ac:dyDescent="0.25">
      <c r="A150" t="s">
        <v>21</v>
      </c>
    </row>
    <row r="151" spans="1:7" x14ac:dyDescent="0.25">
      <c r="A151" t="s">
        <v>22</v>
      </c>
    </row>
    <row r="152" spans="1:7" x14ac:dyDescent="0.25">
      <c r="A152" t="s">
        <v>23</v>
      </c>
    </row>
    <row r="153" spans="1:7" x14ac:dyDescent="0.25">
      <c r="A153" t="s">
        <v>24</v>
      </c>
    </row>
    <row r="156" spans="1:7" x14ac:dyDescent="0.25">
      <c r="G156" s="7" t="str">
        <f>HYPERLINK("#'Indice'!A1", "Ir al Índice")</f>
        <v>Ir al Índice</v>
      </c>
    </row>
    <row r="157" spans="1:7" ht="17.25" x14ac:dyDescent="0.3">
      <c r="A157" s="4" t="s">
        <v>859</v>
      </c>
    </row>
    <row r="158" spans="1:7" x14ac:dyDescent="0.25">
      <c r="A158" s="5" t="s">
        <v>26</v>
      </c>
      <c r="B158" s="5" t="s">
        <v>105</v>
      </c>
      <c r="C158" s="5" t="s">
        <v>10</v>
      </c>
      <c r="D158" s="5" t="s">
        <v>853</v>
      </c>
      <c r="E158" s="5" t="s">
        <v>854</v>
      </c>
      <c r="F158" s="5" t="s">
        <v>855</v>
      </c>
      <c r="G158" s="5" t="s">
        <v>856</v>
      </c>
    </row>
    <row r="159" spans="1:7" x14ac:dyDescent="0.25">
      <c r="A159" s="363" t="s">
        <v>106</v>
      </c>
      <c r="B159" s="363" t="s">
        <v>107</v>
      </c>
      <c r="C159" s="363" t="s">
        <v>14</v>
      </c>
      <c r="D159" s="363">
        <v>326101.44293618301</v>
      </c>
      <c r="E159" s="363">
        <v>202822.55706380599</v>
      </c>
      <c r="F159" s="363">
        <v>61.653742869711003</v>
      </c>
      <c r="G159" s="363">
        <v>38.346257130288997</v>
      </c>
    </row>
    <row r="160" spans="1:7" x14ac:dyDescent="0.25">
      <c r="A160" s="363" t="s">
        <v>106</v>
      </c>
      <c r="B160" s="363" t="s">
        <v>107</v>
      </c>
      <c r="C160" s="363" t="s">
        <v>15</v>
      </c>
      <c r="D160" s="363">
        <v>334563.53419789998</v>
      </c>
      <c r="E160" s="363">
        <v>239231.46581319999</v>
      </c>
      <c r="F160" s="363">
        <v>58.307153982071597</v>
      </c>
      <c r="G160" s="363">
        <v>41.692846017928403</v>
      </c>
    </row>
    <row r="161" spans="1:7" x14ac:dyDescent="0.25">
      <c r="A161" s="363" t="s">
        <v>108</v>
      </c>
      <c r="B161" s="363" t="s">
        <v>109</v>
      </c>
      <c r="C161" s="363" t="s">
        <v>14</v>
      </c>
      <c r="D161" s="363">
        <v>498563.40551560099</v>
      </c>
      <c r="E161" s="363">
        <v>287575.59448439901</v>
      </c>
      <c r="F161" s="363">
        <v>63.419243354623099</v>
      </c>
      <c r="G161" s="363">
        <v>36.580756645376901</v>
      </c>
    </row>
    <row r="162" spans="1:7" x14ac:dyDescent="0.25">
      <c r="A162" s="363" t="s">
        <v>108</v>
      </c>
      <c r="B162" s="363" t="s">
        <v>109</v>
      </c>
      <c r="C162" s="363" t="s">
        <v>15</v>
      </c>
      <c r="D162" s="363">
        <v>466894.96379980003</v>
      </c>
      <c r="E162" s="363">
        <v>347572.03619349998</v>
      </c>
      <c r="F162" s="363">
        <v>57.325215607709197</v>
      </c>
      <c r="G162" s="363">
        <v>42.674784392290803</v>
      </c>
    </row>
    <row r="163" spans="1:7" x14ac:dyDescent="0.25">
      <c r="A163" s="363" t="s">
        <v>110</v>
      </c>
      <c r="B163" s="363" t="s">
        <v>111</v>
      </c>
      <c r="C163" s="363" t="s">
        <v>14</v>
      </c>
      <c r="D163" s="363">
        <v>707287.48816329101</v>
      </c>
      <c r="E163" s="363">
        <v>430580.51183670899</v>
      </c>
      <c r="F163" s="363">
        <v>62.159010374075997</v>
      </c>
      <c r="G163" s="363">
        <v>37.840989625924003</v>
      </c>
    </row>
    <row r="164" spans="1:7" x14ac:dyDescent="0.25">
      <c r="A164" s="363" t="s">
        <v>110</v>
      </c>
      <c r="B164" s="363" t="s">
        <v>111</v>
      </c>
      <c r="C164" s="363" t="s">
        <v>15</v>
      </c>
      <c r="D164" s="363">
        <v>756840.0555433</v>
      </c>
      <c r="E164" s="363">
        <v>503213.94444350002</v>
      </c>
      <c r="F164" s="363">
        <v>60.064096899912897</v>
      </c>
      <c r="G164" s="363">
        <v>39.935903100087103</v>
      </c>
    </row>
    <row r="165" spans="1:7" x14ac:dyDescent="0.25">
      <c r="A165" s="363" t="s">
        <v>112</v>
      </c>
      <c r="B165" s="363" t="s">
        <v>113</v>
      </c>
      <c r="C165" s="363" t="s">
        <v>14</v>
      </c>
      <c r="D165" s="363">
        <v>76758.189925643994</v>
      </c>
      <c r="E165" s="363">
        <v>57131.810074355999</v>
      </c>
      <c r="F165" s="363">
        <v>57.329292647430002</v>
      </c>
      <c r="G165" s="363">
        <v>42.670707352569998</v>
      </c>
    </row>
    <row r="166" spans="1:7" x14ac:dyDescent="0.25">
      <c r="A166" s="363" t="s">
        <v>112</v>
      </c>
      <c r="B166" s="363" t="s">
        <v>113</v>
      </c>
      <c r="C166" s="363" t="s">
        <v>15</v>
      </c>
      <c r="D166" s="363">
        <v>85977.573480100007</v>
      </c>
      <c r="E166" s="363">
        <v>62015.426446099998</v>
      </c>
      <c r="F166" s="363">
        <v>58.095702852820502</v>
      </c>
      <c r="G166" s="363">
        <v>41.904297147179498</v>
      </c>
    </row>
    <row r="167" spans="1:7" x14ac:dyDescent="0.25">
      <c r="A167" s="363" t="s">
        <v>114</v>
      </c>
      <c r="B167" s="363" t="s">
        <v>115</v>
      </c>
      <c r="C167" s="363" t="s">
        <v>14</v>
      </c>
      <c r="D167" s="363">
        <v>87265.502578968095</v>
      </c>
      <c r="E167" s="363">
        <v>55945.497421031701</v>
      </c>
      <c r="F167" s="363">
        <v>60.934916018300399</v>
      </c>
      <c r="G167" s="363">
        <v>39.065083981699601</v>
      </c>
    </row>
    <row r="168" spans="1:7" x14ac:dyDescent="0.25">
      <c r="A168" s="363" t="s">
        <v>114</v>
      </c>
      <c r="B168" s="363" t="s">
        <v>115</v>
      </c>
      <c r="C168" s="363" t="s">
        <v>15</v>
      </c>
      <c r="D168" s="363">
        <v>91426.298431799994</v>
      </c>
      <c r="E168" s="363">
        <v>76973.701566300006</v>
      </c>
      <c r="F168" s="363">
        <v>54.291151088379799</v>
      </c>
      <c r="G168" s="363">
        <v>45.708848911620201</v>
      </c>
    </row>
    <row r="169" spans="1:7" x14ac:dyDescent="0.25">
      <c r="A169" s="363" t="s">
        <v>116</v>
      </c>
      <c r="B169" s="363" t="s">
        <v>117</v>
      </c>
      <c r="C169" s="363" t="s">
        <v>14</v>
      </c>
      <c r="D169" s="363">
        <v>43368.5590524906</v>
      </c>
      <c r="E169" s="363">
        <v>29743.440947509502</v>
      </c>
      <c r="F169" s="363">
        <v>59.317976600955397</v>
      </c>
      <c r="G169" s="363">
        <v>40.682023399044603</v>
      </c>
    </row>
    <row r="170" spans="1:7" x14ac:dyDescent="0.25">
      <c r="A170" s="363" t="s">
        <v>116</v>
      </c>
      <c r="B170" s="363" t="s">
        <v>117</v>
      </c>
      <c r="C170" s="363" t="s">
        <v>15</v>
      </c>
      <c r="D170" s="363">
        <v>42725.180260300003</v>
      </c>
      <c r="E170" s="363">
        <v>40676.819742400003</v>
      </c>
      <c r="F170" s="363">
        <v>51.228004435045698</v>
      </c>
      <c r="G170" s="363">
        <v>48.771995564954302</v>
      </c>
    </row>
    <row r="171" spans="1:7" x14ac:dyDescent="0.25">
      <c r="A171" s="363" t="s">
        <v>118</v>
      </c>
      <c r="B171" s="363" t="s">
        <v>119</v>
      </c>
      <c r="C171" s="363" t="s">
        <v>14</v>
      </c>
      <c r="D171" s="363">
        <v>49903.944877453701</v>
      </c>
      <c r="E171" s="363">
        <v>29432.055122546499</v>
      </c>
      <c r="F171" s="363">
        <v>62.902017844929802</v>
      </c>
      <c r="G171" s="363">
        <v>37.097982155070198</v>
      </c>
    </row>
    <row r="172" spans="1:7" x14ac:dyDescent="0.25">
      <c r="A172" s="363" t="s">
        <v>118</v>
      </c>
      <c r="B172" s="363" t="s">
        <v>119</v>
      </c>
      <c r="C172" s="363" t="s">
        <v>15</v>
      </c>
      <c r="D172" s="363">
        <v>43133.365447199998</v>
      </c>
      <c r="E172" s="363">
        <v>39288.634551399999</v>
      </c>
      <c r="F172" s="363">
        <v>52.332345063129601</v>
      </c>
      <c r="G172" s="363">
        <v>47.667654936870399</v>
      </c>
    </row>
    <row r="173" spans="1:7" x14ac:dyDescent="0.25">
      <c r="A173" s="363" t="s">
        <v>120</v>
      </c>
      <c r="B173" s="363" t="s">
        <v>121</v>
      </c>
      <c r="C173" s="363" t="s">
        <v>14</v>
      </c>
      <c r="D173" s="363">
        <v>149953.66899900601</v>
      </c>
      <c r="E173" s="363">
        <v>91160.331000995095</v>
      </c>
      <c r="F173" s="363">
        <v>62.192020786435101</v>
      </c>
      <c r="G173" s="363">
        <v>37.807979213564899</v>
      </c>
    </row>
    <row r="174" spans="1:7" x14ac:dyDescent="0.25">
      <c r="A174" s="363" t="s">
        <v>120</v>
      </c>
      <c r="B174" s="363" t="s">
        <v>121</v>
      </c>
      <c r="C174" s="363" t="s">
        <v>15</v>
      </c>
      <c r="D174" s="363">
        <v>150793.9903878</v>
      </c>
      <c r="E174" s="363">
        <v>103196.0096068</v>
      </c>
      <c r="F174" s="363">
        <v>59.370050155914001</v>
      </c>
      <c r="G174" s="363">
        <v>40.629949844085999</v>
      </c>
    </row>
    <row r="175" spans="1:7" x14ac:dyDescent="0.25">
      <c r="A175" s="363" t="s">
        <v>122</v>
      </c>
      <c r="B175" s="363" t="s">
        <v>123</v>
      </c>
      <c r="C175" s="363" t="s">
        <v>14</v>
      </c>
      <c r="D175" s="363">
        <v>10254.9989904415</v>
      </c>
      <c r="E175" s="363">
        <v>6794.0010095585903</v>
      </c>
      <c r="F175" s="363">
        <v>60.150149512824399</v>
      </c>
      <c r="G175" s="363">
        <v>39.849850487175601</v>
      </c>
    </row>
    <row r="176" spans="1:7" x14ac:dyDescent="0.25">
      <c r="A176" s="363" t="s">
        <v>122</v>
      </c>
      <c r="B176" s="363" t="s">
        <v>123</v>
      </c>
      <c r="C176" s="363" t="s">
        <v>15</v>
      </c>
      <c r="D176" s="363">
        <v>9526.2534491000006</v>
      </c>
      <c r="E176" s="363">
        <v>8443.7465527999993</v>
      </c>
      <c r="F176" s="363">
        <v>53.0119835731373</v>
      </c>
      <c r="G176" s="363">
        <v>46.9880164268627</v>
      </c>
    </row>
    <row r="177" spans="1:7" x14ac:dyDescent="0.25">
      <c r="A177" s="363" t="s">
        <v>124</v>
      </c>
      <c r="B177" s="363" t="s">
        <v>125</v>
      </c>
      <c r="C177" s="363" t="s">
        <v>14</v>
      </c>
      <c r="D177" s="363">
        <v>228534.42583988901</v>
      </c>
      <c r="E177" s="363">
        <v>133187.57416011099</v>
      </c>
      <c r="F177" s="363">
        <v>63.179575983735802</v>
      </c>
      <c r="G177" s="363">
        <v>36.820424016264198</v>
      </c>
    </row>
    <row r="178" spans="1:7" x14ac:dyDescent="0.25">
      <c r="A178" s="363" t="s">
        <v>124</v>
      </c>
      <c r="B178" s="363" t="s">
        <v>125</v>
      </c>
      <c r="C178" s="363" t="s">
        <v>15</v>
      </c>
      <c r="D178" s="363">
        <v>215654.52487260001</v>
      </c>
      <c r="E178" s="363">
        <v>169275.4751479</v>
      </c>
      <c r="F178" s="363">
        <v>56.024348546778597</v>
      </c>
      <c r="G178" s="363">
        <v>43.975651453221403</v>
      </c>
    </row>
    <row r="179" spans="1:7" x14ac:dyDescent="0.25">
      <c r="A179" s="363" t="s">
        <v>126</v>
      </c>
      <c r="B179" s="363" t="s">
        <v>127</v>
      </c>
      <c r="C179" s="363" t="s">
        <v>14</v>
      </c>
      <c r="D179" s="363">
        <v>367807.54680177098</v>
      </c>
      <c r="E179" s="363">
        <v>238991.45319823001</v>
      </c>
      <c r="F179" s="363">
        <v>60.6143956733235</v>
      </c>
      <c r="G179" s="363">
        <v>39.3856043266765</v>
      </c>
    </row>
    <row r="180" spans="1:7" x14ac:dyDescent="0.25">
      <c r="A180" s="363" t="s">
        <v>126</v>
      </c>
      <c r="B180" s="363" t="s">
        <v>127</v>
      </c>
      <c r="C180" s="363" t="s">
        <v>15</v>
      </c>
      <c r="D180" s="363">
        <v>342594.68981050001</v>
      </c>
      <c r="E180" s="363">
        <v>309363.31019639998</v>
      </c>
      <c r="F180" s="363">
        <v>52.5485828545511</v>
      </c>
      <c r="G180" s="363">
        <v>47.4514171454489</v>
      </c>
    </row>
    <row r="181" spans="1:7" x14ac:dyDescent="0.25">
      <c r="A181" s="363" t="s">
        <v>128</v>
      </c>
      <c r="B181" s="363" t="s">
        <v>129</v>
      </c>
      <c r="C181" s="363" t="s">
        <v>14</v>
      </c>
      <c r="D181" s="363">
        <v>85228.826986722604</v>
      </c>
      <c r="E181" s="363">
        <v>69277.173013277104</v>
      </c>
      <c r="F181" s="363">
        <v>55.162147092490102</v>
      </c>
      <c r="G181" s="363">
        <v>44.837852907509898</v>
      </c>
    </row>
    <row r="182" spans="1:7" x14ac:dyDescent="0.25">
      <c r="A182" s="363" t="s">
        <v>128</v>
      </c>
      <c r="B182" s="363" t="s">
        <v>129</v>
      </c>
      <c r="C182" s="363" t="s">
        <v>15</v>
      </c>
      <c r="D182" s="363">
        <v>100260.82521749999</v>
      </c>
      <c r="E182" s="363">
        <v>74115.1747818</v>
      </c>
      <c r="F182" s="363">
        <v>57.4969177053623</v>
      </c>
      <c r="G182" s="363">
        <v>42.5030822946377</v>
      </c>
    </row>
    <row r="183" spans="1:7" x14ac:dyDescent="0.25">
      <c r="A183" s="363" t="s">
        <v>130</v>
      </c>
      <c r="B183" s="363" t="s">
        <v>131</v>
      </c>
      <c r="C183" s="363" t="s">
        <v>14</v>
      </c>
      <c r="D183" s="363">
        <v>2564.0624309380501</v>
      </c>
      <c r="E183" s="363">
        <v>571.93756906194994</v>
      </c>
      <c r="F183" s="363">
        <v>81.762194864096003</v>
      </c>
      <c r="G183" s="363">
        <v>18.237805135904001</v>
      </c>
    </row>
    <row r="184" spans="1:7" x14ac:dyDescent="0.25">
      <c r="A184" s="363" t="s">
        <v>130</v>
      </c>
      <c r="B184" s="363" t="s">
        <v>131</v>
      </c>
      <c r="C184" s="363" t="s">
        <v>15</v>
      </c>
      <c r="D184" s="363">
        <v>2571.6011699999999</v>
      </c>
      <c r="E184" s="363">
        <v>1012.3987764</v>
      </c>
      <c r="F184" s="363">
        <v>71.752265861027198</v>
      </c>
      <c r="G184" s="363">
        <v>28.247734138972799</v>
      </c>
    </row>
    <row r="185" spans="1:7" x14ac:dyDescent="0.25">
      <c r="A185" s="363" t="s">
        <v>132</v>
      </c>
      <c r="B185" s="363" t="s">
        <v>133</v>
      </c>
      <c r="C185" s="363" t="s">
        <v>14</v>
      </c>
      <c r="D185" s="363">
        <v>59512.202141893198</v>
      </c>
      <c r="E185" s="363">
        <v>43471.797858106598</v>
      </c>
      <c r="F185" s="363">
        <v>57.787813778735902</v>
      </c>
      <c r="G185" s="363">
        <v>42.212186221264098</v>
      </c>
    </row>
    <row r="186" spans="1:7" x14ac:dyDescent="0.25">
      <c r="A186" s="363" t="s">
        <v>132</v>
      </c>
      <c r="B186" s="363" t="s">
        <v>133</v>
      </c>
      <c r="C186" s="363" t="s">
        <v>15</v>
      </c>
      <c r="D186" s="363">
        <v>56294.021661799998</v>
      </c>
      <c r="E186" s="363">
        <v>51435.978346199998</v>
      </c>
      <c r="F186" s="363">
        <v>52.254730954812601</v>
      </c>
      <c r="G186" s="363">
        <v>47.745269045187399</v>
      </c>
    </row>
    <row r="187" spans="1:7" x14ac:dyDescent="0.25">
      <c r="A187" s="363" t="s">
        <v>134</v>
      </c>
      <c r="B187" s="363" t="s">
        <v>135</v>
      </c>
      <c r="C187" s="363" t="s">
        <v>14</v>
      </c>
      <c r="D187" s="363">
        <v>245555.194125629</v>
      </c>
      <c r="E187" s="363">
        <v>137236.805874371</v>
      </c>
      <c r="F187" s="363">
        <v>64.148465517991198</v>
      </c>
      <c r="G187" s="363">
        <v>35.851534482008802</v>
      </c>
    </row>
    <row r="188" spans="1:7" x14ac:dyDescent="0.25">
      <c r="A188" s="363" t="s">
        <v>134</v>
      </c>
      <c r="B188" s="363" t="s">
        <v>135</v>
      </c>
      <c r="C188" s="363" t="s">
        <v>15</v>
      </c>
      <c r="D188" s="363">
        <v>232018.9272828</v>
      </c>
      <c r="E188" s="363">
        <v>169978.0727171</v>
      </c>
      <c r="F188" s="363">
        <v>57.716581786147103</v>
      </c>
      <c r="G188" s="363">
        <v>42.283418213852897</v>
      </c>
    </row>
    <row r="189" spans="1:7" x14ac:dyDescent="0.25">
      <c r="A189" s="363" t="s">
        <v>136</v>
      </c>
      <c r="B189" s="363" t="s">
        <v>137</v>
      </c>
      <c r="C189" s="363" t="s">
        <v>14</v>
      </c>
      <c r="D189" s="363">
        <v>218403.49455699499</v>
      </c>
      <c r="E189" s="363">
        <v>140408.50544300501</v>
      </c>
      <c r="F189" s="363">
        <v>60.868503438289302</v>
      </c>
      <c r="G189" s="363">
        <v>39.131496561710698</v>
      </c>
    </row>
    <row r="190" spans="1:7" x14ac:dyDescent="0.25">
      <c r="A190" s="363" t="s">
        <v>136</v>
      </c>
      <c r="B190" s="363" t="s">
        <v>137</v>
      </c>
      <c r="C190" s="363" t="s">
        <v>15</v>
      </c>
      <c r="D190" s="363">
        <v>226641.22023860001</v>
      </c>
      <c r="E190" s="363">
        <v>169118.77977739999</v>
      </c>
      <c r="F190" s="363">
        <v>57.267338849160403</v>
      </c>
      <c r="G190" s="363">
        <v>42.732661150839597</v>
      </c>
    </row>
    <row r="191" spans="1:7" x14ac:dyDescent="0.25">
      <c r="A191" s="363" t="s">
        <v>138</v>
      </c>
      <c r="B191" s="363" t="s">
        <v>139</v>
      </c>
      <c r="C191" s="363" t="s">
        <v>14</v>
      </c>
      <c r="D191" s="363">
        <v>110198.245600977</v>
      </c>
      <c r="E191" s="363">
        <v>60241.754399023099</v>
      </c>
      <c r="F191" s="363">
        <v>64.655154659103999</v>
      </c>
      <c r="G191" s="363">
        <v>35.344845340896001</v>
      </c>
    </row>
    <row r="192" spans="1:7" x14ac:dyDescent="0.25">
      <c r="A192" s="363" t="s">
        <v>138</v>
      </c>
      <c r="B192" s="363" t="s">
        <v>139</v>
      </c>
      <c r="C192" s="363" t="s">
        <v>15</v>
      </c>
      <c r="D192" s="363">
        <v>93221.270078500005</v>
      </c>
      <c r="E192" s="363">
        <v>87359.7299337</v>
      </c>
      <c r="F192" s="363">
        <v>51.622967018790497</v>
      </c>
      <c r="G192" s="363">
        <v>48.377032981209503</v>
      </c>
    </row>
    <row r="193" spans="1:7" x14ac:dyDescent="0.25">
      <c r="A193" s="363" t="s">
        <v>140</v>
      </c>
      <c r="B193" s="363" t="s">
        <v>141</v>
      </c>
      <c r="C193" s="363" t="s">
        <v>14</v>
      </c>
      <c r="D193" s="363">
        <v>443224.72923481098</v>
      </c>
      <c r="E193" s="363">
        <v>241345.270765188</v>
      </c>
      <c r="F193" s="363">
        <v>64.744982870241401</v>
      </c>
      <c r="G193" s="363">
        <v>35.255017129758599</v>
      </c>
    </row>
    <row r="194" spans="1:7" x14ac:dyDescent="0.25">
      <c r="A194" s="363" t="s">
        <v>140</v>
      </c>
      <c r="B194" s="363" t="s">
        <v>141</v>
      </c>
      <c r="C194" s="363" t="s">
        <v>15</v>
      </c>
      <c r="D194" s="363">
        <v>386553.47584249999</v>
      </c>
      <c r="E194" s="363">
        <v>337537.52415840002</v>
      </c>
      <c r="F194" s="363">
        <v>53.384654116957599</v>
      </c>
      <c r="G194" s="363">
        <v>46.615345883042401</v>
      </c>
    </row>
    <row r="195" spans="1:7" x14ac:dyDescent="0.25">
      <c r="A195" s="363" t="s">
        <v>142</v>
      </c>
      <c r="B195" s="363" t="s">
        <v>143</v>
      </c>
      <c r="C195" s="363" t="s">
        <v>14</v>
      </c>
      <c r="D195" s="363">
        <v>665988.064784938</v>
      </c>
      <c r="E195" s="363">
        <v>343676.93521506101</v>
      </c>
      <c r="F195" s="363">
        <v>65.961290604798407</v>
      </c>
      <c r="G195" s="363">
        <v>34.038709395201501</v>
      </c>
    </row>
    <row r="196" spans="1:7" x14ac:dyDescent="0.25">
      <c r="A196" s="363" t="s">
        <v>142</v>
      </c>
      <c r="B196" s="363" t="s">
        <v>143</v>
      </c>
      <c r="C196" s="363" t="s">
        <v>15</v>
      </c>
      <c r="D196" s="363">
        <v>535734.91523669998</v>
      </c>
      <c r="E196" s="363">
        <v>498790.08477050002</v>
      </c>
      <c r="F196" s="363">
        <v>51.785593894103201</v>
      </c>
      <c r="G196" s="363">
        <v>48.214406105896799</v>
      </c>
    </row>
    <row r="197" spans="1:7" x14ac:dyDescent="0.25">
      <c r="A197" s="363" t="s">
        <v>144</v>
      </c>
      <c r="B197" s="363" t="s">
        <v>145</v>
      </c>
      <c r="C197" s="363" t="s">
        <v>14</v>
      </c>
      <c r="D197" s="363">
        <v>241221.34583241801</v>
      </c>
      <c r="E197" s="363">
        <v>120252.654167582</v>
      </c>
      <c r="F197" s="363">
        <v>66.732696081161606</v>
      </c>
      <c r="G197" s="363">
        <v>33.267303918838401</v>
      </c>
    </row>
    <row r="198" spans="1:7" x14ac:dyDescent="0.25">
      <c r="A198" s="363" t="s">
        <v>144</v>
      </c>
      <c r="B198" s="363" t="s">
        <v>145</v>
      </c>
      <c r="C198" s="363" t="s">
        <v>15</v>
      </c>
      <c r="D198" s="363">
        <v>219997.25922850001</v>
      </c>
      <c r="E198" s="363">
        <v>175432.74077139999</v>
      </c>
      <c r="F198" s="363">
        <v>55.634944042828202</v>
      </c>
      <c r="G198" s="363">
        <v>44.365055957171798</v>
      </c>
    </row>
    <row r="199" spans="1:7" x14ac:dyDescent="0.25">
      <c r="A199" t="s">
        <v>20</v>
      </c>
    </row>
    <row r="200" spans="1:7" x14ac:dyDescent="0.25">
      <c r="A200" t="s">
        <v>21</v>
      </c>
    </row>
    <row r="201" spans="1:7" x14ac:dyDescent="0.25">
      <c r="A201" t="s">
        <v>22</v>
      </c>
    </row>
    <row r="202" spans="1:7" x14ac:dyDescent="0.25">
      <c r="A202" t="s">
        <v>23</v>
      </c>
    </row>
    <row r="203" spans="1:7" x14ac:dyDescent="0.25">
      <c r="A203" t="s">
        <v>24</v>
      </c>
    </row>
    <row r="206" spans="1:7" x14ac:dyDescent="0.25">
      <c r="G206" s="7" t="str">
        <f>HYPERLINK("#'Indice'!A1", "Ir al Índice")</f>
        <v>Ir al Índice</v>
      </c>
    </row>
    <row r="207" spans="1:7" ht="17.25" x14ac:dyDescent="0.3">
      <c r="A207" s="4" t="s">
        <v>860</v>
      </c>
    </row>
    <row r="208" spans="1:7" x14ac:dyDescent="0.25">
      <c r="A208" s="5" t="s">
        <v>26</v>
      </c>
      <c r="B208" s="5" t="s">
        <v>105</v>
      </c>
      <c r="C208" s="5" t="s">
        <v>10</v>
      </c>
      <c r="D208" s="5" t="s">
        <v>853</v>
      </c>
      <c r="E208" s="5" t="s">
        <v>854</v>
      </c>
      <c r="F208" s="5" t="s">
        <v>855</v>
      </c>
      <c r="G208" s="5" t="s">
        <v>856</v>
      </c>
    </row>
    <row r="209" spans="1:7" x14ac:dyDescent="0.25">
      <c r="A209" s="364" t="s">
        <v>106</v>
      </c>
      <c r="B209" s="364" t="s">
        <v>107</v>
      </c>
      <c r="C209" s="364" t="s">
        <v>18</v>
      </c>
      <c r="D209" s="364">
        <v>335163.10776773898</v>
      </c>
      <c r="E209" s="364">
        <v>162603.89223226099</v>
      </c>
      <c r="F209" s="364">
        <v>67.333332215221006</v>
      </c>
      <c r="G209" s="364">
        <v>32.666667784779001</v>
      </c>
    </row>
    <row r="210" spans="1:7" x14ac:dyDescent="0.25">
      <c r="A210" s="364" t="s">
        <v>106</v>
      </c>
      <c r="B210" s="364" t="s">
        <v>107</v>
      </c>
      <c r="C210" s="364" t="s">
        <v>19</v>
      </c>
      <c r="D210" s="364">
        <v>343290.99859204702</v>
      </c>
      <c r="E210" s="364">
        <v>174164.00140795199</v>
      </c>
      <c r="F210" s="364">
        <v>66.342193735116595</v>
      </c>
      <c r="G210" s="364">
        <v>33.657806264883398</v>
      </c>
    </row>
    <row r="211" spans="1:7" x14ac:dyDescent="0.25">
      <c r="A211" s="364" t="s">
        <v>106</v>
      </c>
      <c r="B211" s="364" t="s">
        <v>107</v>
      </c>
      <c r="C211" s="364" t="s">
        <v>14</v>
      </c>
      <c r="D211" s="364">
        <v>325760.11566339497</v>
      </c>
      <c r="E211" s="364">
        <v>202680.88433660599</v>
      </c>
      <c r="F211" s="364">
        <v>61.645503597070302</v>
      </c>
      <c r="G211" s="364">
        <v>38.354496402929698</v>
      </c>
    </row>
    <row r="212" spans="1:7" x14ac:dyDescent="0.25">
      <c r="A212" s="364" t="s">
        <v>106</v>
      </c>
      <c r="B212" s="364" t="s">
        <v>107</v>
      </c>
      <c r="C212" s="364" t="s">
        <v>15</v>
      </c>
      <c r="D212" s="364">
        <v>334181.31677119998</v>
      </c>
      <c r="E212" s="364">
        <v>239039.68323200001</v>
      </c>
      <c r="F212" s="364">
        <v>58.298861480883403</v>
      </c>
      <c r="G212" s="364">
        <v>41.701138519116597</v>
      </c>
    </row>
    <row r="213" spans="1:7" x14ac:dyDescent="0.25">
      <c r="A213" s="364" t="s">
        <v>108</v>
      </c>
      <c r="B213" s="364" t="s">
        <v>109</v>
      </c>
      <c r="C213" s="364" t="s">
        <v>18</v>
      </c>
      <c r="D213" s="364">
        <v>486401.19961732801</v>
      </c>
      <c r="E213" s="364">
        <v>298533.80038267199</v>
      </c>
      <c r="F213" s="364">
        <v>61.967067288033803</v>
      </c>
      <c r="G213" s="364">
        <v>38.032932711966197</v>
      </c>
    </row>
    <row r="214" spans="1:7" x14ac:dyDescent="0.25">
      <c r="A214" s="364" t="s">
        <v>108</v>
      </c>
      <c r="B214" s="364" t="s">
        <v>109</v>
      </c>
      <c r="C214" s="364" t="s">
        <v>19</v>
      </c>
      <c r="D214" s="364">
        <v>505973.994569036</v>
      </c>
      <c r="E214" s="364">
        <v>277740.00543096499</v>
      </c>
      <c r="F214" s="364">
        <v>64.561050915134302</v>
      </c>
      <c r="G214" s="364">
        <v>35.438949084865698</v>
      </c>
    </row>
    <row r="215" spans="1:7" x14ac:dyDescent="0.25">
      <c r="A215" s="364" t="s">
        <v>108</v>
      </c>
      <c r="B215" s="364" t="s">
        <v>109</v>
      </c>
      <c r="C215" s="364" t="s">
        <v>14</v>
      </c>
      <c r="D215" s="364">
        <v>498563.40551560099</v>
      </c>
      <c r="E215" s="364">
        <v>287575.59448439901</v>
      </c>
      <c r="F215" s="364">
        <v>63.419243354623099</v>
      </c>
      <c r="G215" s="364">
        <v>36.580756645376901</v>
      </c>
    </row>
    <row r="216" spans="1:7" x14ac:dyDescent="0.25">
      <c r="A216" s="364" t="s">
        <v>108</v>
      </c>
      <c r="B216" s="364" t="s">
        <v>109</v>
      </c>
      <c r="C216" s="364" t="s">
        <v>15</v>
      </c>
      <c r="D216" s="364">
        <v>466894.96379980003</v>
      </c>
      <c r="E216" s="364">
        <v>347572.03619349998</v>
      </c>
      <c r="F216" s="364">
        <v>57.325215607709197</v>
      </c>
      <c r="G216" s="364">
        <v>42.674784392290803</v>
      </c>
    </row>
    <row r="217" spans="1:7" x14ac:dyDescent="0.25">
      <c r="A217" s="364" t="s">
        <v>110</v>
      </c>
      <c r="B217" s="364" t="s">
        <v>111</v>
      </c>
      <c r="C217" s="364" t="s">
        <v>18</v>
      </c>
      <c r="D217" s="364">
        <v>743472.16900348302</v>
      </c>
      <c r="E217" s="364">
        <v>328936.83099651698</v>
      </c>
      <c r="F217" s="364">
        <v>69.327296675380694</v>
      </c>
      <c r="G217" s="364">
        <v>30.672703324619299</v>
      </c>
    </row>
    <row r="218" spans="1:7" x14ac:dyDescent="0.25">
      <c r="A218" s="364" t="s">
        <v>110</v>
      </c>
      <c r="B218" s="364" t="s">
        <v>111</v>
      </c>
      <c r="C218" s="364" t="s">
        <v>19</v>
      </c>
      <c r="D218" s="364">
        <v>682490.10872376303</v>
      </c>
      <c r="E218" s="364">
        <v>429693.89127623901</v>
      </c>
      <c r="F218" s="364">
        <v>61.364855880300503</v>
      </c>
      <c r="G218" s="364">
        <v>38.635144119699497</v>
      </c>
    </row>
    <row r="219" spans="1:7" x14ac:dyDescent="0.25">
      <c r="A219" s="364" t="s">
        <v>110</v>
      </c>
      <c r="B219" s="364" t="s">
        <v>111</v>
      </c>
      <c r="C219" s="364" t="s">
        <v>14</v>
      </c>
      <c r="D219" s="364">
        <v>705101.35460676299</v>
      </c>
      <c r="E219" s="364">
        <v>429574.64539323701</v>
      </c>
      <c r="F219" s="364">
        <v>62.141206353775203</v>
      </c>
      <c r="G219" s="364">
        <v>37.858793646224697</v>
      </c>
    </row>
    <row r="220" spans="1:7" x14ac:dyDescent="0.25">
      <c r="A220" s="364" t="s">
        <v>110</v>
      </c>
      <c r="B220" s="364" t="s">
        <v>111</v>
      </c>
      <c r="C220" s="364" t="s">
        <v>15</v>
      </c>
      <c r="D220" s="364">
        <v>753892.47980610002</v>
      </c>
      <c r="E220" s="364">
        <v>502224.52018190001</v>
      </c>
      <c r="F220" s="364">
        <v>60.0176957889514</v>
      </c>
      <c r="G220" s="364">
        <v>39.9823042110486</v>
      </c>
    </row>
    <row r="221" spans="1:7" x14ac:dyDescent="0.25">
      <c r="A221" s="364" t="s">
        <v>112</v>
      </c>
      <c r="B221" s="364" t="s">
        <v>113</v>
      </c>
      <c r="C221" s="364" t="s">
        <v>18</v>
      </c>
      <c r="D221" s="364">
        <v>101399.41278412299</v>
      </c>
      <c r="E221" s="364">
        <v>54114.5872158774</v>
      </c>
      <c r="F221" s="364">
        <v>65.202755240121604</v>
      </c>
      <c r="G221" s="364">
        <v>34.797244759878403</v>
      </c>
    </row>
    <row r="222" spans="1:7" x14ac:dyDescent="0.25">
      <c r="A222" s="364" t="s">
        <v>112</v>
      </c>
      <c r="B222" s="364" t="s">
        <v>113</v>
      </c>
      <c r="C222" s="364" t="s">
        <v>19</v>
      </c>
      <c r="D222" s="364">
        <v>90888.277191816203</v>
      </c>
      <c r="E222" s="364">
        <v>49450.722808183898</v>
      </c>
      <c r="F222" s="364">
        <v>64.763378100040697</v>
      </c>
      <c r="G222" s="364">
        <v>35.236621899959303</v>
      </c>
    </row>
    <row r="223" spans="1:7" x14ac:dyDescent="0.25">
      <c r="A223" s="364" t="s">
        <v>112</v>
      </c>
      <c r="B223" s="364" t="s">
        <v>113</v>
      </c>
      <c r="C223" s="364" t="s">
        <v>14</v>
      </c>
      <c r="D223" s="364">
        <v>76758.189925643994</v>
      </c>
      <c r="E223" s="364">
        <v>57131.810074355999</v>
      </c>
      <c r="F223" s="364">
        <v>57.329292647430002</v>
      </c>
      <c r="G223" s="364">
        <v>42.670707352569998</v>
      </c>
    </row>
    <row r="224" spans="1:7" x14ac:dyDescent="0.25">
      <c r="A224" s="364" t="s">
        <v>112</v>
      </c>
      <c r="B224" s="364" t="s">
        <v>113</v>
      </c>
      <c r="C224" s="364" t="s">
        <v>15</v>
      </c>
      <c r="D224" s="364">
        <v>85977.573480100007</v>
      </c>
      <c r="E224" s="364">
        <v>62015.426446099998</v>
      </c>
      <c r="F224" s="364">
        <v>58.095702852820502</v>
      </c>
      <c r="G224" s="364">
        <v>41.904297147179498</v>
      </c>
    </row>
    <row r="225" spans="1:7" x14ac:dyDescent="0.25">
      <c r="A225" s="364" t="s">
        <v>114</v>
      </c>
      <c r="B225" s="364" t="s">
        <v>115</v>
      </c>
      <c r="C225" s="364" t="s">
        <v>18</v>
      </c>
      <c r="D225" s="364">
        <v>95423.081479949498</v>
      </c>
      <c r="E225" s="364">
        <v>45426.918520050502</v>
      </c>
      <c r="F225" s="364">
        <v>67.748016670180704</v>
      </c>
      <c r="G225" s="364">
        <v>32.251983329819303</v>
      </c>
    </row>
    <row r="226" spans="1:7" x14ac:dyDescent="0.25">
      <c r="A226" s="364" t="s">
        <v>114</v>
      </c>
      <c r="B226" s="364" t="s">
        <v>115</v>
      </c>
      <c r="C226" s="364" t="s">
        <v>19</v>
      </c>
      <c r="D226" s="364">
        <v>86777.794478332406</v>
      </c>
      <c r="E226" s="364">
        <v>55324.205521667602</v>
      </c>
      <c r="F226" s="364">
        <v>61.067257658817198</v>
      </c>
      <c r="G226" s="364">
        <v>38.932742341182802</v>
      </c>
    </row>
    <row r="227" spans="1:7" x14ac:dyDescent="0.25">
      <c r="A227" s="364" t="s">
        <v>114</v>
      </c>
      <c r="B227" s="364" t="s">
        <v>115</v>
      </c>
      <c r="C227" s="364" t="s">
        <v>14</v>
      </c>
      <c r="D227" s="364">
        <v>87265.502578968095</v>
      </c>
      <c r="E227" s="364">
        <v>55945.497421031701</v>
      </c>
      <c r="F227" s="364">
        <v>60.934916018300399</v>
      </c>
      <c r="G227" s="364">
        <v>39.065083981699601</v>
      </c>
    </row>
    <row r="228" spans="1:7" x14ac:dyDescent="0.25">
      <c r="A228" s="364" t="s">
        <v>114</v>
      </c>
      <c r="B228" s="364" t="s">
        <v>115</v>
      </c>
      <c r="C228" s="364" t="s">
        <v>15</v>
      </c>
      <c r="D228" s="364">
        <v>91426.298431799994</v>
      </c>
      <c r="E228" s="364">
        <v>76973.701566300006</v>
      </c>
      <c r="F228" s="364">
        <v>54.291151088379799</v>
      </c>
      <c r="G228" s="364">
        <v>45.708848911620201</v>
      </c>
    </row>
    <row r="229" spans="1:7" x14ac:dyDescent="0.25">
      <c r="A229" s="364" t="s">
        <v>116</v>
      </c>
      <c r="B229" s="364" t="s">
        <v>117</v>
      </c>
      <c r="C229" s="364" t="s">
        <v>18</v>
      </c>
      <c r="D229" s="364">
        <v>56337.009255038698</v>
      </c>
      <c r="E229" s="364">
        <v>21781.990744961298</v>
      </c>
      <c r="F229" s="364">
        <v>72.116910425170204</v>
      </c>
      <c r="G229" s="364">
        <v>27.8830895748298</v>
      </c>
    </row>
    <row r="230" spans="1:7" x14ac:dyDescent="0.25">
      <c r="A230" s="364" t="s">
        <v>116</v>
      </c>
      <c r="B230" s="364" t="s">
        <v>117</v>
      </c>
      <c r="C230" s="364" t="s">
        <v>19</v>
      </c>
      <c r="D230" s="364">
        <v>42597.956229185103</v>
      </c>
      <c r="E230" s="364">
        <v>31911.043770814598</v>
      </c>
      <c r="F230" s="364">
        <v>57.1715581059808</v>
      </c>
      <c r="G230" s="364">
        <v>42.8284418940192</v>
      </c>
    </row>
    <row r="231" spans="1:7" x14ac:dyDescent="0.25">
      <c r="A231" s="364" t="s">
        <v>116</v>
      </c>
      <c r="B231" s="364" t="s">
        <v>117</v>
      </c>
      <c r="C231" s="364" t="s">
        <v>14</v>
      </c>
      <c r="D231" s="364">
        <v>43368.5590524906</v>
      </c>
      <c r="E231" s="364">
        <v>29743.440947509502</v>
      </c>
      <c r="F231" s="364">
        <v>59.317976600955397</v>
      </c>
      <c r="G231" s="364">
        <v>40.682023399044603</v>
      </c>
    </row>
    <row r="232" spans="1:7" x14ac:dyDescent="0.25">
      <c r="A232" s="364" t="s">
        <v>116</v>
      </c>
      <c r="B232" s="364" t="s">
        <v>117</v>
      </c>
      <c r="C232" s="364" t="s">
        <v>15</v>
      </c>
      <c r="D232" s="364">
        <v>42725.180260300003</v>
      </c>
      <c r="E232" s="364">
        <v>40676.819742400003</v>
      </c>
      <c r="F232" s="364">
        <v>51.228004435045698</v>
      </c>
      <c r="G232" s="364">
        <v>48.771995564954302</v>
      </c>
    </row>
    <row r="233" spans="1:7" x14ac:dyDescent="0.25">
      <c r="A233" s="364" t="s">
        <v>118</v>
      </c>
      <c r="B233" s="364" t="s">
        <v>119</v>
      </c>
      <c r="C233" s="364" t="s">
        <v>18</v>
      </c>
      <c r="D233" s="364">
        <v>57962.3827274141</v>
      </c>
      <c r="E233" s="364">
        <v>30102.6172725859</v>
      </c>
      <c r="F233" s="364">
        <v>65.817728640679107</v>
      </c>
      <c r="G233" s="364">
        <v>34.1822713593209</v>
      </c>
    </row>
    <row r="234" spans="1:7" x14ac:dyDescent="0.25">
      <c r="A234" s="364" t="s">
        <v>118</v>
      </c>
      <c r="B234" s="364" t="s">
        <v>119</v>
      </c>
      <c r="C234" s="364" t="s">
        <v>19</v>
      </c>
      <c r="D234" s="364">
        <v>51906.655643627302</v>
      </c>
      <c r="E234" s="364">
        <v>29959.344356372701</v>
      </c>
      <c r="F234" s="364">
        <v>63.404411652734098</v>
      </c>
      <c r="G234" s="364">
        <v>36.595588347265902</v>
      </c>
    </row>
    <row r="235" spans="1:7" x14ac:dyDescent="0.25">
      <c r="A235" s="364" t="s">
        <v>118</v>
      </c>
      <c r="B235" s="364" t="s">
        <v>119</v>
      </c>
      <c r="C235" s="364" t="s">
        <v>14</v>
      </c>
      <c r="D235" s="364">
        <v>49903.944877453701</v>
      </c>
      <c r="E235" s="364">
        <v>29432.055122546499</v>
      </c>
      <c r="F235" s="364">
        <v>62.902017844929802</v>
      </c>
      <c r="G235" s="364">
        <v>37.097982155070198</v>
      </c>
    </row>
    <row r="236" spans="1:7" x14ac:dyDescent="0.25">
      <c r="A236" s="364" t="s">
        <v>118</v>
      </c>
      <c r="B236" s="364" t="s">
        <v>119</v>
      </c>
      <c r="C236" s="364" t="s">
        <v>15</v>
      </c>
      <c r="D236" s="364">
        <v>43133.365447199998</v>
      </c>
      <c r="E236" s="364">
        <v>39288.634551399999</v>
      </c>
      <c r="F236" s="364">
        <v>52.332345063129601</v>
      </c>
      <c r="G236" s="364">
        <v>47.667654936870399</v>
      </c>
    </row>
    <row r="237" spans="1:7" x14ac:dyDescent="0.25">
      <c r="A237" s="364" t="s">
        <v>120</v>
      </c>
      <c r="B237" s="364" t="s">
        <v>121</v>
      </c>
      <c r="C237" s="364" t="s">
        <v>18</v>
      </c>
      <c r="D237" s="364">
        <v>167610.447021303</v>
      </c>
      <c r="E237" s="364">
        <v>74977.552978697</v>
      </c>
      <c r="F237" s="364">
        <v>69.092637319778007</v>
      </c>
      <c r="G237" s="364">
        <v>30.907362680222001</v>
      </c>
    </row>
    <row r="238" spans="1:7" x14ac:dyDescent="0.25">
      <c r="A238" s="364" t="s">
        <v>120</v>
      </c>
      <c r="B238" s="364" t="s">
        <v>121</v>
      </c>
      <c r="C238" s="364" t="s">
        <v>19</v>
      </c>
      <c r="D238" s="364">
        <v>140971.151658622</v>
      </c>
      <c r="E238" s="364">
        <v>99988.848341376899</v>
      </c>
      <c r="F238" s="364">
        <v>58.5039640017525</v>
      </c>
      <c r="G238" s="364">
        <v>41.4960359982475</v>
      </c>
    </row>
    <row r="239" spans="1:7" x14ac:dyDescent="0.25">
      <c r="A239" s="364" t="s">
        <v>120</v>
      </c>
      <c r="B239" s="364" t="s">
        <v>121</v>
      </c>
      <c r="C239" s="364" t="s">
        <v>14</v>
      </c>
      <c r="D239" s="364">
        <v>149953.66899900601</v>
      </c>
      <c r="E239" s="364">
        <v>91160.331000995095</v>
      </c>
      <c r="F239" s="364">
        <v>62.192020786435101</v>
      </c>
      <c r="G239" s="364">
        <v>37.807979213564899</v>
      </c>
    </row>
    <row r="240" spans="1:7" x14ac:dyDescent="0.25">
      <c r="A240" s="364" t="s">
        <v>120</v>
      </c>
      <c r="B240" s="364" t="s">
        <v>121</v>
      </c>
      <c r="C240" s="364" t="s">
        <v>15</v>
      </c>
      <c r="D240" s="364">
        <v>150793.9903878</v>
      </c>
      <c r="E240" s="364">
        <v>103196.0096068</v>
      </c>
      <c r="F240" s="364">
        <v>59.370050155914001</v>
      </c>
      <c r="G240" s="364">
        <v>40.629949844085999</v>
      </c>
    </row>
    <row r="241" spans="1:7" x14ac:dyDescent="0.25">
      <c r="A241" s="364" t="s">
        <v>122</v>
      </c>
      <c r="B241" s="364" t="s">
        <v>123</v>
      </c>
      <c r="C241" s="364" t="s">
        <v>18</v>
      </c>
      <c r="D241" s="364">
        <v>10912.5872392253</v>
      </c>
      <c r="E241" s="364">
        <v>7450.4127607746595</v>
      </c>
      <c r="F241" s="364">
        <v>59.427039368432901</v>
      </c>
      <c r="G241" s="364">
        <v>40.572960631567</v>
      </c>
    </row>
    <row r="242" spans="1:7" x14ac:dyDescent="0.25">
      <c r="A242" s="364" t="s">
        <v>122</v>
      </c>
      <c r="B242" s="364" t="s">
        <v>123</v>
      </c>
      <c r="C242" s="364" t="s">
        <v>19</v>
      </c>
      <c r="D242" s="364">
        <v>9858.78593008797</v>
      </c>
      <c r="E242" s="364">
        <v>7561.21406991203</v>
      </c>
      <c r="F242" s="364">
        <v>56.594637945395903</v>
      </c>
      <c r="G242" s="364">
        <v>43.405362054604097</v>
      </c>
    </row>
    <row r="243" spans="1:7" x14ac:dyDescent="0.25">
      <c r="A243" s="364" t="s">
        <v>122</v>
      </c>
      <c r="B243" s="364" t="s">
        <v>123</v>
      </c>
      <c r="C243" s="364" t="s">
        <v>14</v>
      </c>
      <c r="D243" s="364">
        <v>10254.9989904415</v>
      </c>
      <c r="E243" s="364">
        <v>6794.0010095585903</v>
      </c>
      <c r="F243" s="364">
        <v>60.150149512824399</v>
      </c>
      <c r="G243" s="364">
        <v>39.849850487175601</v>
      </c>
    </row>
    <row r="244" spans="1:7" x14ac:dyDescent="0.25">
      <c r="A244" s="364" t="s">
        <v>122</v>
      </c>
      <c r="B244" s="364" t="s">
        <v>123</v>
      </c>
      <c r="C244" s="364" t="s">
        <v>15</v>
      </c>
      <c r="D244" s="364">
        <v>9526.2534491000006</v>
      </c>
      <c r="E244" s="364">
        <v>8443.7465527999993</v>
      </c>
      <c r="F244" s="364">
        <v>53.0119835731373</v>
      </c>
      <c r="G244" s="364">
        <v>46.9880164268627</v>
      </c>
    </row>
    <row r="245" spans="1:7" x14ac:dyDescent="0.25">
      <c r="A245" s="364" t="s">
        <v>124</v>
      </c>
      <c r="B245" s="364" t="s">
        <v>125</v>
      </c>
      <c r="C245" s="364" t="s">
        <v>18</v>
      </c>
      <c r="D245" s="364">
        <v>237762.02508634399</v>
      </c>
      <c r="E245" s="364">
        <v>125457.974913656</v>
      </c>
      <c r="F245" s="364">
        <v>65.459508035445097</v>
      </c>
      <c r="G245" s="364">
        <v>34.540491964555002</v>
      </c>
    </row>
    <row r="246" spans="1:7" x14ac:dyDescent="0.25">
      <c r="A246" s="364" t="s">
        <v>124</v>
      </c>
      <c r="B246" s="364" t="s">
        <v>125</v>
      </c>
      <c r="C246" s="364" t="s">
        <v>19</v>
      </c>
      <c r="D246" s="364">
        <v>230678.17143417601</v>
      </c>
      <c r="E246" s="364">
        <v>130577.828565823</v>
      </c>
      <c r="F246" s="364">
        <v>63.854488626950598</v>
      </c>
      <c r="G246" s="364">
        <v>36.145511373049402</v>
      </c>
    </row>
    <row r="247" spans="1:7" x14ac:dyDescent="0.25">
      <c r="A247" s="364" t="s">
        <v>124</v>
      </c>
      <c r="B247" s="364" t="s">
        <v>125</v>
      </c>
      <c r="C247" s="364" t="s">
        <v>14</v>
      </c>
      <c r="D247" s="364">
        <v>228534.42583988901</v>
      </c>
      <c r="E247" s="364">
        <v>133187.57416011099</v>
      </c>
      <c r="F247" s="364">
        <v>63.179575983735802</v>
      </c>
      <c r="G247" s="364">
        <v>36.820424016264198</v>
      </c>
    </row>
    <row r="248" spans="1:7" x14ac:dyDescent="0.25">
      <c r="A248" s="364" t="s">
        <v>124</v>
      </c>
      <c r="B248" s="364" t="s">
        <v>125</v>
      </c>
      <c r="C248" s="364" t="s">
        <v>15</v>
      </c>
      <c r="D248" s="364">
        <v>215654.52487260001</v>
      </c>
      <c r="E248" s="364">
        <v>169275.4751479</v>
      </c>
      <c r="F248" s="364">
        <v>56.024348546778597</v>
      </c>
      <c r="G248" s="364">
        <v>43.975651453221403</v>
      </c>
    </row>
    <row r="249" spans="1:7" x14ac:dyDescent="0.25">
      <c r="A249" s="364" t="s">
        <v>126</v>
      </c>
      <c r="B249" s="364" t="s">
        <v>127</v>
      </c>
      <c r="C249" s="364" t="s">
        <v>18</v>
      </c>
      <c r="D249" s="364">
        <v>439064.35761148599</v>
      </c>
      <c r="E249" s="364">
        <v>147958.642388515</v>
      </c>
      <c r="F249" s="364">
        <v>74.7950859866624</v>
      </c>
      <c r="G249" s="364">
        <v>25.2049140133376</v>
      </c>
    </row>
    <row r="250" spans="1:7" x14ac:dyDescent="0.25">
      <c r="A250" s="364" t="s">
        <v>126</v>
      </c>
      <c r="B250" s="364" t="s">
        <v>127</v>
      </c>
      <c r="C250" s="364" t="s">
        <v>19</v>
      </c>
      <c r="D250" s="364">
        <v>391898.27415820397</v>
      </c>
      <c r="E250" s="364">
        <v>201600.72584179699</v>
      </c>
      <c r="F250" s="364">
        <v>66.031833947185007</v>
      </c>
      <c r="G250" s="364">
        <v>33.968166052815</v>
      </c>
    </row>
    <row r="251" spans="1:7" x14ac:dyDescent="0.25">
      <c r="A251" s="364" t="s">
        <v>126</v>
      </c>
      <c r="B251" s="364" t="s">
        <v>127</v>
      </c>
      <c r="C251" s="364" t="s">
        <v>14</v>
      </c>
      <c r="D251" s="364">
        <v>362396.51923716703</v>
      </c>
      <c r="E251" s="364">
        <v>236364.48076283399</v>
      </c>
      <c r="F251" s="364">
        <v>60.524402764569899</v>
      </c>
      <c r="G251" s="364">
        <v>39.475597235430101</v>
      </c>
    </row>
    <row r="252" spans="1:7" x14ac:dyDescent="0.25">
      <c r="A252" s="364" t="s">
        <v>126</v>
      </c>
      <c r="B252" s="364" t="s">
        <v>127</v>
      </c>
      <c r="C252" s="364" t="s">
        <v>15</v>
      </c>
      <c r="D252" s="364">
        <v>335758.66581410001</v>
      </c>
      <c r="E252" s="364">
        <v>306257.33419800003</v>
      </c>
      <c r="F252" s="364">
        <v>52.297554236619</v>
      </c>
      <c r="G252" s="364">
        <v>47.702445763381</v>
      </c>
    </row>
    <row r="253" spans="1:7" x14ac:dyDescent="0.25">
      <c r="A253" s="364" t="s">
        <v>128</v>
      </c>
      <c r="B253" s="364" t="s">
        <v>129</v>
      </c>
      <c r="C253" s="364" t="s">
        <v>18</v>
      </c>
      <c r="D253" s="364">
        <v>94922.659887345202</v>
      </c>
      <c r="E253" s="364">
        <v>49921.340112654798</v>
      </c>
      <c r="F253" s="364">
        <v>65.534409355820898</v>
      </c>
      <c r="G253" s="364">
        <v>34.465590644179102</v>
      </c>
    </row>
    <row r="254" spans="1:7" x14ac:dyDescent="0.25">
      <c r="A254" s="364" t="s">
        <v>128</v>
      </c>
      <c r="B254" s="364" t="s">
        <v>129</v>
      </c>
      <c r="C254" s="364" t="s">
        <v>19</v>
      </c>
      <c r="D254" s="364">
        <v>92151.423579705399</v>
      </c>
      <c r="E254" s="364">
        <v>58342.576420294303</v>
      </c>
      <c r="F254" s="364">
        <v>61.232622948227601</v>
      </c>
      <c r="G254" s="364">
        <v>38.767377051772399</v>
      </c>
    </row>
    <row r="255" spans="1:7" x14ac:dyDescent="0.25">
      <c r="A255" s="364" t="s">
        <v>128</v>
      </c>
      <c r="B255" s="364" t="s">
        <v>129</v>
      </c>
      <c r="C255" s="364" t="s">
        <v>14</v>
      </c>
      <c r="D255" s="364">
        <v>84655.245601216797</v>
      </c>
      <c r="E255" s="364">
        <v>69009.754398782898</v>
      </c>
      <c r="F255" s="364">
        <v>55.0907790331025</v>
      </c>
      <c r="G255" s="364">
        <v>44.9092209668975</v>
      </c>
    </row>
    <row r="256" spans="1:7" x14ac:dyDescent="0.25">
      <c r="A256" s="364" t="s">
        <v>128</v>
      </c>
      <c r="B256" s="364" t="s">
        <v>129</v>
      </c>
      <c r="C256" s="364" t="s">
        <v>15</v>
      </c>
      <c r="D256" s="364">
        <v>99501.599069999997</v>
      </c>
      <c r="E256" s="364">
        <v>73860.400906800001</v>
      </c>
      <c r="F256" s="364">
        <v>57.395276406199599</v>
      </c>
      <c r="G256" s="364">
        <v>42.604723593800401</v>
      </c>
    </row>
    <row r="257" spans="1:7" x14ac:dyDescent="0.25">
      <c r="A257" s="364" t="s">
        <v>132</v>
      </c>
      <c r="B257" s="364" t="s">
        <v>133</v>
      </c>
      <c r="C257" s="364" t="s">
        <v>18</v>
      </c>
      <c r="D257" s="364">
        <v>63364.688448366498</v>
      </c>
      <c r="E257" s="364">
        <v>36784.311551633502</v>
      </c>
      <c r="F257" s="364">
        <v>63.270415529227897</v>
      </c>
      <c r="G257" s="364">
        <v>36.729584470772103</v>
      </c>
    </row>
    <row r="258" spans="1:7" x14ac:dyDescent="0.25">
      <c r="A258" s="364" t="s">
        <v>132</v>
      </c>
      <c r="B258" s="364" t="s">
        <v>133</v>
      </c>
      <c r="C258" s="364" t="s">
        <v>19</v>
      </c>
      <c r="D258" s="364">
        <v>58233.241343649199</v>
      </c>
      <c r="E258" s="364">
        <v>42998.758656350699</v>
      </c>
      <c r="F258" s="364">
        <v>57.524539022887303</v>
      </c>
      <c r="G258" s="364">
        <v>42.475460977112697</v>
      </c>
    </row>
    <row r="259" spans="1:7" x14ac:dyDescent="0.25">
      <c r="A259" s="364" t="s">
        <v>132</v>
      </c>
      <c r="B259" s="364" t="s">
        <v>133</v>
      </c>
      <c r="C259" s="364" t="s">
        <v>14</v>
      </c>
      <c r="D259" s="364">
        <v>58845.329603108898</v>
      </c>
      <c r="E259" s="364">
        <v>43268.670396891001</v>
      </c>
      <c r="F259" s="364">
        <v>57.627092860047597</v>
      </c>
      <c r="G259" s="364">
        <v>42.372907139952403</v>
      </c>
    </row>
    <row r="260" spans="1:7" x14ac:dyDescent="0.25">
      <c r="A260" s="364" t="s">
        <v>132</v>
      </c>
      <c r="B260" s="364" t="s">
        <v>133</v>
      </c>
      <c r="C260" s="364" t="s">
        <v>15</v>
      </c>
      <c r="D260" s="364">
        <v>55560.911789099999</v>
      </c>
      <c r="E260" s="364">
        <v>51142.088213900002</v>
      </c>
      <c r="F260" s="364">
        <v>52.070618246476599</v>
      </c>
      <c r="G260" s="364">
        <v>47.929381753523401</v>
      </c>
    </row>
    <row r="261" spans="1:7" x14ac:dyDescent="0.25">
      <c r="A261" s="364" t="s">
        <v>134</v>
      </c>
      <c r="B261" s="364" t="s">
        <v>135</v>
      </c>
      <c r="C261" s="364" t="s">
        <v>18</v>
      </c>
      <c r="D261" s="364">
        <v>265198.56455392099</v>
      </c>
      <c r="E261" s="364">
        <v>120831.43544607901</v>
      </c>
      <c r="F261" s="364">
        <v>68.698952038422206</v>
      </c>
      <c r="G261" s="364">
        <v>31.301047961577801</v>
      </c>
    </row>
    <row r="262" spans="1:7" x14ac:dyDescent="0.25">
      <c r="A262" s="364" t="s">
        <v>134</v>
      </c>
      <c r="B262" s="364" t="s">
        <v>135</v>
      </c>
      <c r="C262" s="364" t="s">
        <v>19</v>
      </c>
      <c r="D262" s="364">
        <v>244408.68643509599</v>
      </c>
      <c r="E262" s="364">
        <v>138287.31356490499</v>
      </c>
      <c r="F262" s="364">
        <v>63.8649702205133</v>
      </c>
      <c r="G262" s="364">
        <v>36.1350297794867</v>
      </c>
    </row>
    <row r="263" spans="1:7" x14ac:dyDescent="0.25">
      <c r="A263" s="364" t="s">
        <v>134</v>
      </c>
      <c r="B263" s="364" t="s">
        <v>135</v>
      </c>
      <c r="C263" s="364" t="s">
        <v>14</v>
      </c>
      <c r="D263" s="364">
        <v>245431.194125629</v>
      </c>
      <c r="E263" s="364">
        <v>137208.805874371</v>
      </c>
      <c r="F263" s="364">
        <v>64.141541429445098</v>
      </c>
      <c r="G263" s="364">
        <v>35.858458570554902</v>
      </c>
    </row>
    <row r="264" spans="1:7" x14ac:dyDescent="0.25">
      <c r="A264" s="364" t="s">
        <v>134</v>
      </c>
      <c r="B264" s="364" t="s">
        <v>135</v>
      </c>
      <c r="C264" s="364" t="s">
        <v>15</v>
      </c>
      <c r="D264" s="364">
        <v>231976.12240349999</v>
      </c>
      <c r="E264" s="364">
        <v>169955.87759449999</v>
      </c>
      <c r="F264" s="364">
        <v>57.715265867025799</v>
      </c>
      <c r="G264" s="364">
        <v>42.284734132974201</v>
      </c>
    </row>
    <row r="265" spans="1:7" x14ac:dyDescent="0.25">
      <c r="A265" s="364" t="s">
        <v>136</v>
      </c>
      <c r="B265" s="364" t="s">
        <v>137</v>
      </c>
      <c r="C265" s="364" t="s">
        <v>18</v>
      </c>
      <c r="D265" s="364">
        <v>232209.84207357699</v>
      </c>
      <c r="E265" s="364">
        <v>102961.15792642299</v>
      </c>
      <c r="F265" s="364">
        <v>69.281006433604702</v>
      </c>
      <c r="G265" s="364">
        <v>30.718993566395302</v>
      </c>
    </row>
    <row r="266" spans="1:7" x14ac:dyDescent="0.25">
      <c r="A266" s="364" t="s">
        <v>136</v>
      </c>
      <c r="B266" s="364" t="s">
        <v>137</v>
      </c>
      <c r="C266" s="364" t="s">
        <v>19</v>
      </c>
      <c r="D266" s="364">
        <v>214095.64097737701</v>
      </c>
      <c r="E266" s="364">
        <v>131168.35902262299</v>
      </c>
      <c r="F266" s="364">
        <v>62.009256967820797</v>
      </c>
      <c r="G266" s="364">
        <v>37.990743032179203</v>
      </c>
    </row>
    <row r="267" spans="1:7" x14ac:dyDescent="0.25">
      <c r="A267" s="364" t="s">
        <v>136</v>
      </c>
      <c r="B267" s="364" t="s">
        <v>137</v>
      </c>
      <c r="C267" s="364" t="s">
        <v>14</v>
      </c>
      <c r="D267" s="364">
        <v>212835.169211478</v>
      </c>
      <c r="E267" s="364">
        <v>138389.830788522</v>
      </c>
      <c r="F267" s="364">
        <v>60.597955501880001</v>
      </c>
      <c r="G267" s="364">
        <v>39.402044498119999</v>
      </c>
    </row>
    <row r="268" spans="1:7" x14ac:dyDescent="0.25">
      <c r="A268" s="364" t="s">
        <v>136</v>
      </c>
      <c r="B268" s="364" t="s">
        <v>137</v>
      </c>
      <c r="C268" s="364" t="s">
        <v>15</v>
      </c>
      <c r="D268" s="364">
        <v>220082.21053849999</v>
      </c>
      <c r="E268" s="364">
        <v>166313.78947610001</v>
      </c>
      <c r="F268" s="364">
        <v>56.957683446563699</v>
      </c>
      <c r="G268" s="364">
        <v>43.042316553436301</v>
      </c>
    </row>
    <row r="269" spans="1:7" x14ac:dyDescent="0.25">
      <c r="A269" s="364" t="s">
        <v>138</v>
      </c>
      <c r="B269" s="364" t="s">
        <v>139</v>
      </c>
      <c r="C269" s="364" t="s">
        <v>18</v>
      </c>
      <c r="D269" s="364">
        <v>120680.71127681401</v>
      </c>
      <c r="E269" s="364">
        <v>51932.288723185797</v>
      </c>
      <c r="F269" s="364">
        <v>69.914033865823697</v>
      </c>
      <c r="G269" s="364">
        <v>30.085966134176299</v>
      </c>
    </row>
    <row r="270" spans="1:7" x14ac:dyDescent="0.25">
      <c r="A270" s="364" t="s">
        <v>138</v>
      </c>
      <c r="B270" s="364" t="s">
        <v>139</v>
      </c>
      <c r="C270" s="364" t="s">
        <v>19</v>
      </c>
      <c r="D270" s="364">
        <v>111725.01946954599</v>
      </c>
      <c r="E270" s="364">
        <v>58953.980530453598</v>
      </c>
      <c r="F270" s="364">
        <v>65.459148149184401</v>
      </c>
      <c r="G270" s="364">
        <v>34.540851850815599</v>
      </c>
    </row>
    <row r="271" spans="1:7" x14ac:dyDescent="0.25">
      <c r="A271" s="364" t="s">
        <v>138</v>
      </c>
      <c r="B271" s="364" t="s">
        <v>139</v>
      </c>
      <c r="C271" s="364" t="s">
        <v>14</v>
      </c>
      <c r="D271" s="364">
        <v>110198.245600977</v>
      </c>
      <c r="E271" s="364">
        <v>60241.754399023099</v>
      </c>
      <c r="F271" s="364">
        <v>64.655154659103999</v>
      </c>
      <c r="G271" s="364">
        <v>35.344845340896001</v>
      </c>
    </row>
    <row r="272" spans="1:7" x14ac:dyDescent="0.25">
      <c r="A272" s="364" t="s">
        <v>138</v>
      </c>
      <c r="B272" s="364" t="s">
        <v>139</v>
      </c>
      <c r="C272" s="364" t="s">
        <v>15</v>
      </c>
      <c r="D272" s="364">
        <v>93221.270078500005</v>
      </c>
      <c r="E272" s="364">
        <v>87359.7299337</v>
      </c>
      <c r="F272" s="364">
        <v>51.622967018790497</v>
      </c>
      <c r="G272" s="364">
        <v>48.377032981209503</v>
      </c>
    </row>
    <row r="273" spans="1:7" x14ac:dyDescent="0.25">
      <c r="A273" s="364" t="s">
        <v>140</v>
      </c>
      <c r="B273" s="364" t="s">
        <v>141</v>
      </c>
      <c r="C273" s="364" t="s">
        <v>18</v>
      </c>
      <c r="D273" s="364">
        <v>454441.32284562598</v>
      </c>
      <c r="E273" s="364">
        <v>180209.67715437399</v>
      </c>
      <c r="F273" s="364">
        <v>71.6049171663838</v>
      </c>
      <c r="G273" s="364">
        <v>28.3950828336162</v>
      </c>
    </row>
    <row r="274" spans="1:7" x14ac:dyDescent="0.25">
      <c r="A274" s="364" t="s">
        <v>140</v>
      </c>
      <c r="B274" s="364" t="s">
        <v>141</v>
      </c>
      <c r="C274" s="364" t="s">
        <v>19</v>
      </c>
      <c r="D274" s="364">
        <v>427042.53896105097</v>
      </c>
      <c r="E274" s="364">
        <v>240047.46103894801</v>
      </c>
      <c r="F274" s="364">
        <v>64.015730855064803</v>
      </c>
      <c r="G274" s="364">
        <v>35.984269144935197</v>
      </c>
    </row>
    <row r="275" spans="1:7" x14ac:dyDescent="0.25">
      <c r="A275" s="364" t="s">
        <v>140</v>
      </c>
      <c r="B275" s="364" t="s">
        <v>141</v>
      </c>
      <c r="C275" s="364" t="s">
        <v>14</v>
      </c>
      <c r="D275" s="364">
        <v>443224.72923481098</v>
      </c>
      <c r="E275" s="364">
        <v>241345.270765188</v>
      </c>
      <c r="F275" s="364">
        <v>64.744982870241401</v>
      </c>
      <c r="G275" s="364">
        <v>35.255017129758599</v>
      </c>
    </row>
    <row r="276" spans="1:7" x14ac:dyDescent="0.25">
      <c r="A276" s="364" t="s">
        <v>140</v>
      </c>
      <c r="B276" s="364" t="s">
        <v>141</v>
      </c>
      <c r="C276" s="364" t="s">
        <v>15</v>
      </c>
      <c r="D276" s="364">
        <v>386553.47584249999</v>
      </c>
      <c r="E276" s="364">
        <v>337537.52415840002</v>
      </c>
      <c r="F276" s="364">
        <v>53.384654116957599</v>
      </c>
      <c r="G276" s="364">
        <v>46.615345883042401</v>
      </c>
    </row>
    <row r="277" spans="1:7" x14ac:dyDescent="0.25">
      <c r="A277" s="364" t="s">
        <v>142</v>
      </c>
      <c r="B277" s="364" t="s">
        <v>143</v>
      </c>
      <c r="C277" s="364" t="s">
        <v>18</v>
      </c>
      <c r="D277" s="364">
        <v>670211.59310063696</v>
      </c>
      <c r="E277" s="364">
        <v>316888.40689936298</v>
      </c>
      <c r="F277" s="364">
        <v>67.897031010093897</v>
      </c>
      <c r="G277" s="364">
        <v>32.102968989906103</v>
      </c>
    </row>
    <row r="278" spans="1:7" x14ac:dyDescent="0.25">
      <c r="A278" s="364" t="s">
        <v>142</v>
      </c>
      <c r="B278" s="364" t="s">
        <v>143</v>
      </c>
      <c r="C278" s="364" t="s">
        <v>19</v>
      </c>
      <c r="D278" s="364">
        <v>654279.28134425601</v>
      </c>
      <c r="E278" s="364">
        <v>345638.71865574102</v>
      </c>
      <c r="F278" s="364">
        <v>65.433293664506294</v>
      </c>
      <c r="G278" s="364">
        <v>34.566706335493699</v>
      </c>
    </row>
    <row r="279" spans="1:7" x14ac:dyDescent="0.25">
      <c r="A279" s="364" t="s">
        <v>142</v>
      </c>
      <c r="B279" s="364" t="s">
        <v>143</v>
      </c>
      <c r="C279" s="364" t="s">
        <v>14</v>
      </c>
      <c r="D279" s="364">
        <v>665988.064784938</v>
      </c>
      <c r="E279" s="364">
        <v>343676.93521506101</v>
      </c>
      <c r="F279" s="364">
        <v>65.961290604798407</v>
      </c>
      <c r="G279" s="364">
        <v>34.038709395201501</v>
      </c>
    </row>
    <row r="280" spans="1:7" x14ac:dyDescent="0.25">
      <c r="A280" s="364" t="s">
        <v>142</v>
      </c>
      <c r="B280" s="364" t="s">
        <v>143</v>
      </c>
      <c r="C280" s="364" t="s">
        <v>15</v>
      </c>
      <c r="D280" s="364">
        <v>535734.91523669998</v>
      </c>
      <c r="E280" s="364">
        <v>498790.08477050002</v>
      </c>
      <c r="F280" s="364">
        <v>51.785593894103201</v>
      </c>
      <c r="G280" s="364">
        <v>48.214406105896799</v>
      </c>
    </row>
    <row r="281" spans="1:7" x14ac:dyDescent="0.25">
      <c r="A281" s="364" t="s">
        <v>144</v>
      </c>
      <c r="B281" s="364" t="s">
        <v>145</v>
      </c>
      <c r="C281" s="364" t="s">
        <v>18</v>
      </c>
      <c r="D281" s="364">
        <v>238662.51224153599</v>
      </c>
      <c r="E281" s="364">
        <v>104841.48775846401</v>
      </c>
      <c r="F281" s="364">
        <v>69.478816037523799</v>
      </c>
      <c r="G281" s="364">
        <v>30.521183962476201</v>
      </c>
    </row>
    <row r="282" spans="1:7" x14ac:dyDescent="0.25">
      <c r="A282" s="364" t="s">
        <v>144</v>
      </c>
      <c r="B282" s="364" t="s">
        <v>145</v>
      </c>
      <c r="C282" s="364" t="s">
        <v>19</v>
      </c>
      <c r="D282" s="364">
        <v>229014.043475807</v>
      </c>
      <c r="E282" s="364">
        <v>125864.956524193</v>
      </c>
      <c r="F282" s="364">
        <v>64.532993915054703</v>
      </c>
      <c r="G282" s="364">
        <v>35.467006084945297</v>
      </c>
    </row>
    <row r="283" spans="1:7" x14ac:dyDescent="0.25">
      <c r="A283" s="364" t="s">
        <v>144</v>
      </c>
      <c r="B283" s="364" t="s">
        <v>145</v>
      </c>
      <c r="C283" s="364" t="s">
        <v>14</v>
      </c>
      <c r="D283" s="364">
        <v>241221.34583241801</v>
      </c>
      <c r="E283" s="364">
        <v>120252.654167582</v>
      </c>
      <c r="F283" s="364">
        <v>66.732696081161606</v>
      </c>
      <c r="G283" s="364">
        <v>33.267303918838401</v>
      </c>
    </row>
    <row r="284" spans="1:7" x14ac:dyDescent="0.25">
      <c r="A284" s="364" t="s">
        <v>144</v>
      </c>
      <c r="B284" s="364" t="s">
        <v>145</v>
      </c>
      <c r="C284" s="364" t="s">
        <v>15</v>
      </c>
      <c r="D284" s="364">
        <v>219997.25922850001</v>
      </c>
      <c r="E284" s="364">
        <v>175432.74077139999</v>
      </c>
      <c r="F284" s="364">
        <v>55.634944042828202</v>
      </c>
      <c r="G284" s="364">
        <v>44.365055957171798</v>
      </c>
    </row>
    <row r="285" spans="1:7" x14ac:dyDescent="0.25">
      <c r="A285" t="s">
        <v>20</v>
      </c>
    </row>
    <row r="286" spans="1:7" x14ac:dyDescent="0.25">
      <c r="A286" t="s">
        <v>21</v>
      </c>
    </row>
    <row r="287" spans="1:7" x14ac:dyDescent="0.25">
      <c r="A287" t="s">
        <v>22</v>
      </c>
    </row>
    <row r="288" spans="1:7" x14ac:dyDescent="0.25">
      <c r="A288" t="s">
        <v>23</v>
      </c>
    </row>
    <row r="289" spans="1:7" x14ac:dyDescent="0.25">
      <c r="A289" t="s">
        <v>24</v>
      </c>
    </row>
    <row r="292" spans="1:7" x14ac:dyDescent="0.25">
      <c r="G292" s="7" t="str">
        <f>HYPERLINK("#'Indice'!A1", "Ir al Índice")</f>
        <v>Ir al Índice</v>
      </c>
    </row>
    <row r="293" spans="1:7" ht="17.25" x14ac:dyDescent="0.3">
      <c r="A293" s="4" t="s">
        <v>861</v>
      </c>
    </row>
    <row r="294" spans="1:7" x14ac:dyDescent="0.25">
      <c r="A294" s="5" t="s">
        <v>26</v>
      </c>
      <c r="B294" s="5" t="s">
        <v>148</v>
      </c>
      <c r="C294" s="5" t="s">
        <v>10</v>
      </c>
      <c r="D294" s="5" t="s">
        <v>853</v>
      </c>
      <c r="E294" s="5" t="s">
        <v>854</v>
      </c>
      <c r="F294" s="5" t="s">
        <v>855</v>
      </c>
      <c r="G294" s="5" t="s">
        <v>856</v>
      </c>
    </row>
    <row r="295" spans="1:7" x14ac:dyDescent="0.25">
      <c r="A295" s="365" t="s">
        <v>149</v>
      </c>
      <c r="B295" s="365" t="s">
        <v>150</v>
      </c>
      <c r="C295" s="365" t="s">
        <v>14</v>
      </c>
      <c r="D295" s="365">
        <v>19712.506819831498</v>
      </c>
      <c r="E295" s="365">
        <v>13769.4931801684</v>
      </c>
      <c r="F295" s="365">
        <v>58.874938234966699</v>
      </c>
      <c r="G295" s="365">
        <v>41.125061765033301</v>
      </c>
    </row>
    <row r="296" spans="1:7" x14ac:dyDescent="0.25">
      <c r="A296" s="365" t="s">
        <v>149</v>
      </c>
      <c r="B296" s="365" t="s">
        <v>150</v>
      </c>
      <c r="C296" s="365" t="s">
        <v>15</v>
      </c>
      <c r="D296" s="365">
        <v>18580.857301399999</v>
      </c>
      <c r="E296" s="365">
        <v>20420.1426947</v>
      </c>
      <c r="F296" s="365">
        <v>47.6420022647061</v>
      </c>
      <c r="G296" s="365">
        <v>52.3579977352939</v>
      </c>
    </row>
    <row r="297" spans="1:7" x14ac:dyDescent="0.25">
      <c r="A297" s="365" t="s">
        <v>151</v>
      </c>
      <c r="B297" s="365" t="s">
        <v>152</v>
      </c>
      <c r="C297" s="365" t="s">
        <v>14</v>
      </c>
      <c r="D297" s="365">
        <v>13201.8652510592</v>
      </c>
      <c r="E297" s="365">
        <v>12139.1347489408</v>
      </c>
      <c r="F297" s="365">
        <v>52.096859836072802</v>
      </c>
      <c r="G297" s="365">
        <v>47.903140163927198</v>
      </c>
    </row>
    <row r="298" spans="1:7" x14ac:dyDescent="0.25">
      <c r="A298" s="365" t="s">
        <v>151</v>
      </c>
      <c r="B298" s="365" t="s">
        <v>152</v>
      </c>
      <c r="C298" s="365" t="s">
        <v>15</v>
      </c>
      <c r="D298" s="365">
        <v>14008.6144432</v>
      </c>
      <c r="E298" s="365">
        <v>15333.385556499999</v>
      </c>
      <c r="F298" s="365">
        <v>47.742534398961297</v>
      </c>
      <c r="G298" s="365">
        <v>52.257465601038703</v>
      </c>
    </row>
    <row r="299" spans="1:7" x14ac:dyDescent="0.25">
      <c r="A299" s="365" t="s">
        <v>153</v>
      </c>
      <c r="B299" s="365" t="s">
        <v>154</v>
      </c>
      <c r="C299" s="365" t="s">
        <v>14</v>
      </c>
      <c r="D299" s="365">
        <v>20935.425388962401</v>
      </c>
      <c r="E299" s="365">
        <v>14136.5746110376</v>
      </c>
      <c r="F299" s="365">
        <v>59.692704690244199</v>
      </c>
      <c r="G299" s="365">
        <v>40.307295309755801</v>
      </c>
    </row>
    <row r="300" spans="1:7" x14ac:dyDescent="0.25">
      <c r="A300" s="365" t="s">
        <v>153</v>
      </c>
      <c r="B300" s="365" t="s">
        <v>155</v>
      </c>
      <c r="C300" s="365" t="s">
        <v>15</v>
      </c>
      <c r="D300" s="365">
        <v>19939.509174300001</v>
      </c>
      <c r="E300" s="365">
        <v>19355.490825699999</v>
      </c>
      <c r="F300" s="365">
        <v>50.743120433388498</v>
      </c>
      <c r="G300" s="365">
        <v>49.256879566611502</v>
      </c>
    </row>
    <row r="301" spans="1:7" x14ac:dyDescent="0.25">
      <c r="A301" s="365" t="s">
        <v>156</v>
      </c>
      <c r="B301" s="365" t="s">
        <v>157</v>
      </c>
      <c r="C301" s="365" t="s">
        <v>14</v>
      </c>
      <c r="D301" s="365">
        <v>14157.0207401356</v>
      </c>
      <c r="E301" s="365">
        <v>11132.9792598643</v>
      </c>
      <c r="F301" s="365">
        <v>55.978729696068399</v>
      </c>
      <c r="G301" s="365">
        <v>44.021270303931601</v>
      </c>
    </row>
    <row r="302" spans="1:7" x14ac:dyDescent="0.25">
      <c r="A302" s="365" t="s">
        <v>156</v>
      </c>
      <c r="B302" s="365" t="s">
        <v>157</v>
      </c>
      <c r="C302" s="365" t="s">
        <v>15</v>
      </c>
      <c r="D302" s="365">
        <v>16580.632519899998</v>
      </c>
      <c r="E302" s="365">
        <v>12777.367484</v>
      </c>
      <c r="F302" s="365">
        <v>56.477391231341997</v>
      </c>
      <c r="G302" s="365">
        <v>43.522608768658003</v>
      </c>
    </row>
    <row r="303" spans="1:7" x14ac:dyDescent="0.25">
      <c r="A303" s="365" t="s">
        <v>158</v>
      </c>
      <c r="B303" s="365" t="s">
        <v>159</v>
      </c>
      <c r="C303" s="365" t="s">
        <v>14</v>
      </c>
      <c r="D303" s="365">
        <v>14847.502891717901</v>
      </c>
      <c r="E303" s="365">
        <v>6055.4971082821003</v>
      </c>
      <c r="F303" s="365">
        <v>71.0304879286127</v>
      </c>
      <c r="G303" s="365">
        <v>28.9695120713873</v>
      </c>
    </row>
    <row r="304" spans="1:7" x14ac:dyDescent="0.25">
      <c r="A304" s="365" t="s">
        <v>158</v>
      </c>
      <c r="B304" s="365" t="s">
        <v>159</v>
      </c>
      <c r="C304" s="365" t="s">
        <v>15</v>
      </c>
      <c r="D304" s="365">
        <v>14873.213464799999</v>
      </c>
      <c r="E304" s="365">
        <v>10863.7865332</v>
      </c>
      <c r="F304" s="365">
        <v>57.789227438923703</v>
      </c>
      <c r="G304" s="365">
        <v>42.210772561076297</v>
      </c>
    </row>
    <row r="305" spans="1:7" x14ac:dyDescent="0.25">
      <c r="A305" s="365" t="s">
        <v>110</v>
      </c>
      <c r="B305" s="365" t="s">
        <v>160</v>
      </c>
      <c r="C305" s="365" t="s">
        <v>14</v>
      </c>
      <c r="D305" s="365">
        <v>36357.539110250902</v>
      </c>
      <c r="E305" s="365">
        <v>31263.4608897492</v>
      </c>
      <c r="F305" s="365">
        <v>53.7666392248722</v>
      </c>
      <c r="G305" s="365">
        <v>46.2333607751278</v>
      </c>
    </row>
    <row r="306" spans="1:7" x14ac:dyDescent="0.25">
      <c r="A306" s="365" t="s">
        <v>110</v>
      </c>
      <c r="B306" s="365" t="s">
        <v>160</v>
      </c>
      <c r="C306" s="365" t="s">
        <v>15</v>
      </c>
      <c r="D306" s="365">
        <v>41556.422404899997</v>
      </c>
      <c r="E306" s="365">
        <v>30105.5776004</v>
      </c>
      <c r="F306" s="365">
        <v>57.9894817362431</v>
      </c>
      <c r="G306" s="365">
        <v>42.0105182637569</v>
      </c>
    </row>
    <row r="307" spans="1:7" x14ac:dyDescent="0.25">
      <c r="A307" s="365" t="s">
        <v>161</v>
      </c>
      <c r="B307" s="365" t="s">
        <v>162</v>
      </c>
      <c r="C307" s="365" t="s">
        <v>14</v>
      </c>
      <c r="D307" s="365">
        <v>27399.371663624501</v>
      </c>
      <c r="E307" s="365">
        <v>15039.628336375399</v>
      </c>
      <c r="F307" s="365">
        <v>64.561774932549298</v>
      </c>
      <c r="G307" s="365">
        <v>35.438225067450702</v>
      </c>
    </row>
    <row r="308" spans="1:7" x14ac:dyDescent="0.25">
      <c r="A308" s="365" t="s">
        <v>161</v>
      </c>
      <c r="B308" s="365" t="s">
        <v>162</v>
      </c>
      <c r="C308" s="365" t="s">
        <v>15</v>
      </c>
      <c r="D308" s="365">
        <v>28182.920512100001</v>
      </c>
      <c r="E308" s="365">
        <v>17640.079485599999</v>
      </c>
      <c r="F308" s="365">
        <v>61.503874721241701</v>
      </c>
      <c r="G308" s="365">
        <v>38.496125278758299</v>
      </c>
    </row>
    <row r="309" spans="1:7" x14ac:dyDescent="0.25">
      <c r="A309" s="365" t="s">
        <v>163</v>
      </c>
      <c r="B309" s="365" t="s">
        <v>164</v>
      </c>
      <c r="C309" s="365" t="s">
        <v>14</v>
      </c>
      <c r="D309" s="365">
        <v>30907.616759041401</v>
      </c>
      <c r="E309" s="365">
        <v>11510.383240958699</v>
      </c>
      <c r="F309" s="365">
        <v>72.864389549345503</v>
      </c>
      <c r="G309" s="365">
        <v>27.1356104506545</v>
      </c>
    </row>
    <row r="310" spans="1:7" x14ac:dyDescent="0.25">
      <c r="A310" s="365" t="s">
        <v>163</v>
      </c>
      <c r="B310" s="365" t="s">
        <v>164</v>
      </c>
      <c r="C310" s="365" t="s">
        <v>15</v>
      </c>
      <c r="D310" s="365">
        <v>28879.443854100002</v>
      </c>
      <c r="E310" s="365">
        <v>22010.5561509</v>
      </c>
      <c r="F310" s="365">
        <v>56.748759778468397</v>
      </c>
      <c r="G310" s="365">
        <v>43.251240221531603</v>
      </c>
    </row>
    <row r="311" spans="1:7" x14ac:dyDescent="0.25">
      <c r="A311" s="365" t="s">
        <v>165</v>
      </c>
      <c r="B311" s="365" t="s">
        <v>166</v>
      </c>
      <c r="C311" s="365" t="s">
        <v>14</v>
      </c>
      <c r="D311" s="365">
        <v>25092.291893194801</v>
      </c>
      <c r="E311" s="365">
        <v>16529.708106805501</v>
      </c>
      <c r="F311" s="365">
        <v>60.286127272102803</v>
      </c>
      <c r="G311" s="365">
        <v>39.713872727897197</v>
      </c>
    </row>
    <row r="312" spans="1:7" x14ac:dyDescent="0.25">
      <c r="A312" s="365" t="s">
        <v>165</v>
      </c>
      <c r="B312" s="365" t="s">
        <v>166</v>
      </c>
      <c r="C312" s="365" t="s">
        <v>15</v>
      </c>
      <c r="D312" s="365">
        <v>26789.4683114</v>
      </c>
      <c r="E312" s="365">
        <v>17676.531686099999</v>
      </c>
      <c r="F312" s="365">
        <v>60.247083868362701</v>
      </c>
      <c r="G312" s="365">
        <v>39.752916131637299</v>
      </c>
    </row>
    <row r="313" spans="1:7" x14ac:dyDescent="0.25">
      <c r="A313" s="365" t="s">
        <v>112</v>
      </c>
      <c r="B313" s="365" t="s">
        <v>167</v>
      </c>
      <c r="C313" s="365" t="s">
        <v>14</v>
      </c>
      <c r="D313" s="365">
        <v>37078.247451594201</v>
      </c>
      <c r="E313" s="365">
        <v>21230.7525484055</v>
      </c>
      <c r="F313" s="365">
        <v>63.5892357124876</v>
      </c>
      <c r="G313" s="365">
        <v>36.4107642875124</v>
      </c>
    </row>
    <row r="314" spans="1:7" x14ac:dyDescent="0.25">
      <c r="A314" s="365" t="s">
        <v>112</v>
      </c>
      <c r="B314" s="365" t="s">
        <v>167</v>
      </c>
      <c r="C314" s="365" t="s">
        <v>15</v>
      </c>
      <c r="D314" s="365">
        <v>37762.475230299999</v>
      </c>
      <c r="E314" s="365">
        <v>24209.524774599999</v>
      </c>
      <c r="F314" s="365">
        <v>60.9347370220651</v>
      </c>
      <c r="G314" s="365">
        <v>39.0652629779349</v>
      </c>
    </row>
    <row r="315" spans="1:7" x14ac:dyDescent="0.25">
      <c r="A315" s="365" t="s">
        <v>114</v>
      </c>
      <c r="B315" s="365" t="s">
        <v>168</v>
      </c>
      <c r="C315" s="365" t="s">
        <v>14</v>
      </c>
      <c r="D315" s="365">
        <v>83811.663831308295</v>
      </c>
      <c r="E315" s="365">
        <v>37814.336168692098</v>
      </c>
      <c r="F315" s="365">
        <v>68.909331747576999</v>
      </c>
      <c r="G315" s="365">
        <v>31.090668252423001</v>
      </c>
    </row>
    <row r="316" spans="1:7" x14ac:dyDescent="0.25">
      <c r="A316" s="365" t="s">
        <v>114</v>
      </c>
      <c r="B316" s="365" t="s">
        <v>168</v>
      </c>
      <c r="C316" s="365" t="s">
        <v>15</v>
      </c>
      <c r="D316" s="365">
        <v>77733.888897500001</v>
      </c>
      <c r="E316" s="365">
        <v>54232.111095300002</v>
      </c>
      <c r="F316" s="365">
        <v>58.904482140658303</v>
      </c>
      <c r="G316" s="365">
        <v>41.095517859341697</v>
      </c>
    </row>
    <row r="317" spans="1:7" x14ac:dyDescent="0.25">
      <c r="A317" s="365" t="s">
        <v>124</v>
      </c>
      <c r="B317" s="365" t="s">
        <v>169</v>
      </c>
      <c r="C317" s="365" t="s">
        <v>14</v>
      </c>
      <c r="D317" s="365">
        <v>52887.540277186497</v>
      </c>
      <c r="E317" s="365">
        <v>28801.459722813099</v>
      </c>
      <c r="F317" s="365">
        <v>64.742548295592798</v>
      </c>
      <c r="G317" s="365">
        <v>35.257451704407202</v>
      </c>
    </row>
    <row r="318" spans="1:7" x14ac:dyDescent="0.25">
      <c r="A318" s="365" t="s">
        <v>124</v>
      </c>
      <c r="B318" s="365" t="s">
        <v>169</v>
      </c>
      <c r="C318" s="365" t="s">
        <v>15</v>
      </c>
      <c r="D318" s="365">
        <v>56026.106055600001</v>
      </c>
      <c r="E318" s="365">
        <v>38072.893947500001</v>
      </c>
      <c r="F318" s="365">
        <v>59.539533952278198</v>
      </c>
      <c r="G318" s="365">
        <v>40.460466047721802</v>
      </c>
    </row>
    <row r="319" spans="1:7" x14ac:dyDescent="0.25">
      <c r="A319" s="365" t="s">
        <v>126</v>
      </c>
      <c r="B319" s="365" t="s">
        <v>170</v>
      </c>
      <c r="C319" s="365" t="s">
        <v>14</v>
      </c>
      <c r="D319" s="365">
        <v>65515.1223163619</v>
      </c>
      <c r="E319" s="365">
        <v>30911.8776836383</v>
      </c>
      <c r="F319" s="365">
        <v>67.942715542702501</v>
      </c>
      <c r="G319" s="365">
        <v>32.057284457297499</v>
      </c>
    </row>
    <row r="320" spans="1:7" x14ac:dyDescent="0.25">
      <c r="A320" s="365" t="s">
        <v>126</v>
      </c>
      <c r="B320" s="365" t="s">
        <v>170</v>
      </c>
      <c r="C320" s="365" t="s">
        <v>15</v>
      </c>
      <c r="D320" s="365">
        <v>57962.446542700003</v>
      </c>
      <c r="E320" s="365">
        <v>46700.553462800002</v>
      </c>
      <c r="F320" s="365">
        <v>55.380073702888403</v>
      </c>
      <c r="G320" s="365">
        <v>44.619926297111597</v>
      </c>
    </row>
    <row r="321" spans="1:7" x14ac:dyDescent="0.25">
      <c r="A321" s="365" t="s">
        <v>171</v>
      </c>
      <c r="B321" s="365" t="s">
        <v>172</v>
      </c>
      <c r="C321" s="365" t="s">
        <v>14</v>
      </c>
      <c r="D321" s="365">
        <v>16003.578456498</v>
      </c>
      <c r="E321" s="365">
        <v>11306.421543502</v>
      </c>
      <c r="F321" s="365">
        <v>58.599701415225297</v>
      </c>
      <c r="G321" s="365">
        <v>41.400298584774703</v>
      </c>
    </row>
    <row r="322" spans="1:7" x14ac:dyDescent="0.25">
      <c r="A322" s="365" t="s">
        <v>171</v>
      </c>
      <c r="B322" s="365" t="s">
        <v>172</v>
      </c>
      <c r="C322" s="365" t="s">
        <v>15</v>
      </c>
      <c r="D322" s="365">
        <v>17730.627232499999</v>
      </c>
      <c r="E322" s="365">
        <v>12696.37269</v>
      </c>
      <c r="F322" s="365">
        <v>58.272676496734199</v>
      </c>
      <c r="G322" s="365">
        <v>41.727323503265801</v>
      </c>
    </row>
    <row r="323" spans="1:7" x14ac:dyDescent="0.25">
      <c r="A323" s="365" t="s">
        <v>173</v>
      </c>
      <c r="B323" s="365" t="s">
        <v>174</v>
      </c>
      <c r="C323" s="365" t="s">
        <v>14</v>
      </c>
      <c r="D323" s="365">
        <v>36263.863791438896</v>
      </c>
      <c r="E323" s="365">
        <v>15930.1362085612</v>
      </c>
      <c r="F323" s="365">
        <v>69.4789895226249</v>
      </c>
      <c r="G323" s="365">
        <v>30.5210104773751</v>
      </c>
    </row>
    <row r="324" spans="1:7" x14ac:dyDescent="0.25">
      <c r="A324" s="365" t="s">
        <v>173</v>
      </c>
      <c r="B324" s="365" t="s">
        <v>174</v>
      </c>
      <c r="C324" s="365" t="s">
        <v>15</v>
      </c>
      <c r="D324" s="365">
        <v>40355.759368899999</v>
      </c>
      <c r="E324" s="365">
        <v>20051.240623599999</v>
      </c>
      <c r="F324" s="365">
        <v>66.806428681958195</v>
      </c>
      <c r="G324" s="365">
        <v>33.193571318041798</v>
      </c>
    </row>
    <row r="325" spans="1:7" x14ac:dyDescent="0.25">
      <c r="A325" s="365" t="s">
        <v>175</v>
      </c>
      <c r="B325" s="365" t="s">
        <v>176</v>
      </c>
      <c r="C325" s="365" t="s">
        <v>14</v>
      </c>
      <c r="D325" s="365">
        <v>46426.611893812798</v>
      </c>
      <c r="E325" s="365">
        <v>29793.3881061873</v>
      </c>
      <c r="F325" s="365">
        <v>60.9113249722025</v>
      </c>
      <c r="G325" s="365">
        <v>39.0886750277975</v>
      </c>
    </row>
    <row r="326" spans="1:7" x14ac:dyDescent="0.25">
      <c r="A326" s="365" t="s">
        <v>175</v>
      </c>
      <c r="B326" s="365" t="s">
        <v>176</v>
      </c>
      <c r="C326" s="365" t="s">
        <v>15</v>
      </c>
      <c r="D326" s="365">
        <v>49401.676949399996</v>
      </c>
      <c r="E326" s="365">
        <v>33689.323048899998</v>
      </c>
      <c r="F326" s="365">
        <v>59.454907210661503</v>
      </c>
      <c r="G326" s="365">
        <v>40.545092789338497</v>
      </c>
    </row>
    <row r="327" spans="1:7" x14ac:dyDescent="0.25">
      <c r="A327" s="365" t="s">
        <v>177</v>
      </c>
      <c r="B327" s="365" t="s">
        <v>178</v>
      </c>
      <c r="C327" s="365" t="s">
        <v>14</v>
      </c>
      <c r="D327" s="365">
        <v>62037.729011638097</v>
      </c>
      <c r="E327" s="365">
        <v>36870.270988362099</v>
      </c>
      <c r="F327" s="365">
        <v>62.7226604639038</v>
      </c>
      <c r="G327" s="365">
        <v>37.2773395360962</v>
      </c>
    </row>
    <row r="328" spans="1:7" x14ac:dyDescent="0.25">
      <c r="A328" s="365" t="s">
        <v>177</v>
      </c>
      <c r="B328" s="365" t="s">
        <v>178</v>
      </c>
      <c r="C328" s="365" t="s">
        <v>15</v>
      </c>
      <c r="D328" s="365">
        <v>58166.250005399997</v>
      </c>
      <c r="E328" s="365">
        <v>42763.749996400002</v>
      </c>
      <c r="F328" s="365">
        <v>57.630288322959103</v>
      </c>
      <c r="G328" s="365">
        <v>42.369711677040897</v>
      </c>
    </row>
    <row r="329" spans="1:7" x14ac:dyDescent="0.25">
      <c r="A329" s="365" t="s">
        <v>179</v>
      </c>
      <c r="B329" s="365" t="s">
        <v>180</v>
      </c>
      <c r="C329" s="365" t="s">
        <v>14</v>
      </c>
      <c r="D329" s="365">
        <v>104931.179804242</v>
      </c>
      <c r="E329" s="365">
        <v>57009.820195757602</v>
      </c>
      <c r="F329" s="365">
        <v>64.795931730841701</v>
      </c>
      <c r="G329" s="365">
        <v>35.204068269158299</v>
      </c>
    </row>
    <row r="330" spans="1:7" x14ac:dyDescent="0.25">
      <c r="A330" s="365" t="s">
        <v>179</v>
      </c>
      <c r="B330" s="365" t="s">
        <v>180</v>
      </c>
      <c r="C330" s="365" t="s">
        <v>15</v>
      </c>
      <c r="D330" s="365">
        <v>118321.7998816</v>
      </c>
      <c r="E330" s="365">
        <v>63056.200114500003</v>
      </c>
      <c r="F330" s="365">
        <v>65.234923686524397</v>
      </c>
      <c r="G330" s="365">
        <v>34.765076313475603</v>
      </c>
    </row>
    <row r="331" spans="1:7" x14ac:dyDescent="0.25">
      <c r="A331" s="365" t="s">
        <v>181</v>
      </c>
      <c r="B331" s="365" t="s">
        <v>182</v>
      </c>
      <c r="C331" s="365" t="s">
        <v>14</v>
      </c>
      <c r="D331" s="365">
        <v>151105.24288165901</v>
      </c>
      <c r="E331" s="365">
        <v>116783.75711834199</v>
      </c>
      <c r="F331" s="365">
        <v>56.405915465606498</v>
      </c>
      <c r="G331" s="365">
        <v>43.594084534393502</v>
      </c>
    </row>
    <row r="332" spans="1:7" x14ac:dyDescent="0.25">
      <c r="A332" s="365" t="s">
        <v>181</v>
      </c>
      <c r="B332" s="365" t="s">
        <v>182</v>
      </c>
      <c r="C332" s="365" t="s">
        <v>15</v>
      </c>
      <c r="D332" s="365">
        <v>170191.09425970001</v>
      </c>
      <c r="E332" s="365">
        <v>118792.9057363</v>
      </c>
      <c r="F332" s="365">
        <v>58.892912501057403</v>
      </c>
      <c r="G332" s="365">
        <v>41.107087498942597</v>
      </c>
    </row>
    <row r="333" spans="1:7" x14ac:dyDescent="0.25">
      <c r="A333" s="365" t="s">
        <v>183</v>
      </c>
      <c r="B333" s="365" t="s">
        <v>184</v>
      </c>
      <c r="C333" s="365" t="s">
        <v>14</v>
      </c>
      <c r="D333" s="365">
        <v>66999.288303724403</v>
      </c>
      <c r="E333" s="365">
        <v>41991.711696275801</v>
      </c>
      <c r="F333" s="365">
        <v>61.472312671435503</v>
      </c>
      <c r="G333" s="365">
        <v>38.527687328564497</v>
      </c>
    </row>
    <row r="334" spans="1:7" x14ac:dyDescent="0.25">
      <c r="A334" s="365" t="s">
        <v>183</v>
      </c>
      <c r="B334" s="365" t="s">
        <v>184</v>
      </c>
      <c r="C334" s="365" t="s">
        <v>15</v>
      </c>
      <c r="D334" s="365">
        <v>66442.754503300006</v>
      </c>
      <c r="E334" s="365">
        <v>44116.245494299998</v>
      </c>
      <c r="F334" s="365">
        <v>60.097101551879398</v>
      </c>
      <c r="G334" s="365">
        <v>39.902898448120602</v>
      </c>
    </row>
    <row r="335" spans="1:7" x14ac:dyDescent="0.25">
      <c r="A335" s="365" t="s">
        <v>185</v>
      </c>
      <c r="B335" s="365" t="s">
        <v>186</v>
      </c>
      <c r="C335" s="365" t="s">
        <v>14</v>
      </c>
      <c r="D335" s="365">
        <v>78548.295281951796</v>
      </c>
      <c r="E335" s="365">
        <v>45834.704718047898</v>
      </c>
      <c r="F335" s="365">
        <v>63.150346335071497</v>
      </c>
      <c r="G335" s="365">
        <v>36.849653664928503</v>
      </c>
    </row>
    <row r="336" spans="1:7" x14ac:dyDescent="0.25">
      <c r="A336" s="365" t="s">
        <v>185</v>
      </c>
      <c r="B336" s="365" t="s">
        <v>186</v>
      </c>
      <c r="C336" s="365" t="s">
        <v>15</v>
      </c>
      <c r="D336" s="365">
        <v>70793.664101000002</v>
      </c>
      <c r="E336" s="365">
        <v>57284.3358935</v>
      </c>
      <c r="F336" s="365">
        <v>55.2738675682319</v>
      </c>
      <c r="G336" s="365">
        <v>44.7261324317681</v>
      </c>
    </row>
    <row r="337" spans="1:7" x14ac:dyDescent="0.25">
      <c r="A337" s="365" t="s">
        <v>187</v>
      </c>
      <c r="B337" s="365" t="s">
        <v>188</v>
      </c>
      <c r="C337" s="365" t="s">
        <v>14</v>
      </c>
      <c r="D337" s="365">
        <v>67657.026087795603</v>
      </c>
      <c r="E337" s="365">
        <v>29235.973912204699</v>
      </c>
      <c r="F337" s="365">
        <v>69.826536579314705</v>
      </c>
      <c r="G337" s="365">
        <v>30.173463420685302</v>
      </c>
    </row>
    <row r="338" spans="1:7" x14ac:dyDescent="0.25">
      <c r="A338" s="365" t="s">
        <v>187</v>
      </c>
      <c r="B338" s="365" t="s">
        <v>188</v>
      </c>
      <c r="C338" s="365" t="s">
        <v>15</v>
      </c>
      <c r="D338" s="365">
        <v>57430.583811999997</v>
      </c>
      <c r="E338" s="365">
        <v>46117.416183699999</v>
      </c>
      <c r="F338" s="365">
        <v>55.462764915193802</v>
      </c>
      <c r="G338" s="365">
        <v>44.537235084806198</v>
      </c>
    </row>
    <row r="339" spans="1:7" x14ac:dyDescent="0.25">
      <c r="A339" s="365" t="s">
        <v>189</v>
      </c>
      <c r="B339" s="365" t="s">
        <v>190</v>
      </c>
      <c r="C339" s="365" t="s">
        <v>14</v>
      </c>
      <c r="D339" s="365">
        <v>27859.3711199953</v>
      </c>
      <c r="E339" s="365">
        <v>13967.6288800045</v>
      </c>
      <c r="F339" s="365">
        <v>66.606190068605102</v>
      </c>
      <c r="G339" s="365">
        <v>33.393809931394898</v>
      </c>
    </row>
    <row r="340" spans="1:7" x14ac:dyDescent="0.25">
      <c r="A340" s="365" t="s">
        <v>189</v>
      </c>
      <c r="B340" s="365" t="s">
        <v>190</v>
      </c>
      <c r="C340" s="365" t="s">
        <v>15</v>
      </c>
      <c r="D340" s="365">
        <v>25799.607227299999</v>
      </c>
      <c r="E340" s="365">
        <v>18228.392774700002</v>
      </c>
      <c r="F340" s="365">
        <v>58.598181216789399</v>
      </c>
      <c r="G340" s="365">
        <v>41.401818783210601</v>
      </c>
    </row>
    <row r="341" spans="1:7" x14ac:dyDescent="0.25">
      <c r="A341" s="365" t="s">
        <v>191</v>
      </c>
      <c r="B341" s="365" t="s">
        <v>192</v>
      </c>
      <c r="C341" s="365" t="s">
        <v>14</v>
      </c>
      <c r="D341" s="365">
        <v>46796.6660135692</v>
      </c>
      <c r="E341" s="365">
        <v>31181.333986430502</v>
      </c>
      <c r="F341" s="365">
        <v>60.012652303943902</v>
      </c>
      <c r="G341" s="365">
        <v>39.987347696056098</v>
      </c>
    </row>
    <row r="342" spans="1:7" x14ac:dyDescent="0.25">
      <c r="A342" s="365" t="s">
        <v>191</v>
      </c>
      <c r="B342" s="365" t="s">
        <v>192</v>
      </c>
      <c r="C342" s="365" t="s">
        <v>15</v>
      </c>
      <c r="D342" s="365">
        <v>48800.877670000002</v>
      </c>
      <c r="E342" s="365">
        <v>31665.122330300001</v>
      </c>
      <c r="F342" s="365">
        <v>60.647823515295997</v>
      </c>
      <c r="G342" s="365">
        <v>39.352176484704003</v>
      </c>
    </row>
    <row r="343" spans="1:7" x14ac:dyDescent="0.25">
      <c r="A343" s="365" t="s">
        <v>193</v>
      </c>
      <c r="B343" s="365" t="s">
        <v>194</v>
      </c>
      <c r="C343" s="365" t="s">
        <v>14</v>
      </c>
      <c r="D343" s="365">
        <v>14921.255406067699</v>
      </c>
      <c r="E343" s="365">
        <v>10032.744593932301</v>
      </c>
      <c r="F343" s="365">
        <v>59.7950445061621</v>
      </c>
      <c r="G343" s="365">
        <v>40.2049554938379</v>
      </c>
    </row>
    <row r="344" spans="1:7" x14ac:dyDescent="0.25">
      <c r="A344" s="365" t="s">
        <v>193</v>
      </c>
      <c r="B344" s="365" t="s">
        <v>194</v>
      </c>
      <c r="C344" s="365" t="s">
        <v>15</v>
      </c>
      <c r="D344" s="365">
        <v>14300.359077999999</v>
      </c>
      <c r="E344" s="365">
        <v>12064.640922799999</v>
      </c>
      <c r="F344" s="365">
        <v>54.239935814777503</v>
      </c>
      <c r="G344" s="365">
        <v>45.760064185222497</v>
      </c>
    </row>
    <row r="345" spans="1:7" x14ac:dyDescent="0.25">
      <c r="A345" s="365" t="s">
        <v>195</v>
      </c>
      <c r="B345" s="365" t="s">
        <v>196</v>
      </c>
      <c r="C345" s="365" t="s">
        <v>14</v>
      </c>
      <c r="D345" s="365">
        <v>22433.1336635281</v>
      </c>
      <c r="E345" s="365">
        <v>15606.8663364719</v>
      </c>
      <c r="F345" s="365">
        <v>58.9724859714198</v>
      </c>
      <c r="G345" s="365">
        <v>41.0275140285802</v>
      </c>
    </row>
    <row r="346" spans="1:7" x14ac:dyDescent="0.25">
      <c r="A346" s="365" t="s">
        <v>195</v>
      </c>
      <c r="B346" s="365" t="s">
        <v>196</v>
      </c>
      <c r="C346" s="365" t="s">
        <v>15</v>
      </c>
      <c r="D346" s="365">
        <v>22785.671085999998</v>
      </c>
      <c r="E346" s="365">
        <v>21321.3289167</v>
      </c>
      <c r="F346" s="365">
        <v>51.659988402306197</v>
      </c>
      <c r="G346" s="365">
        <v>48.340011597693803</v>
      </c>
    </row>
    <row r="347" spans="1:7" x14ac:dyDescent="0.25">
      <c r="A347" s="365" t="s">
        <v>197</v>
      </c>
      <c r="B347" s="365" t="s">
        <v>198</v>
      </c>
      <c r="C347" s="365" t="s">
        <v>14</v>
      </c>
      <c r="D347" s="365">
        <v>34982.6894713859</v>
      </c>
      <c r="E347" s="365">
        <v>19399.310528614202</v>
      </c>
      <c r="F347" s="365">
        <v>64.327699369986107</v>
      </c>
      <c r="G347" s="365">
        <v>35.672300630013901</v>
      </c>
    </row>
    <row r="348" spans="1:7" x14ac:dyDescent="0.25">
      <c r="A348" s="365" t="s">
        <v>197</v>
      </c>
      <c r="B348" s="365" t="s">
        <v>198</v>
      </c>
      <c r="C348" s="365" t="s">
        <v>15</v>
      </c>
      <c r="D348" s="365">
        <v>28833.0063692</v>
      </c>
      <c r="E348" s="365">
        <v>27223.993628600001</v>
      </c>
      <c r="F348" s="365">
        <v>51.435157732899697</v>
      </c>
      <c r="G348" s="365">
        <v>48.564842267100303</v>
      </c>
    </row>
    <row r="349" spans="1:7" x14ac:dyDescent="0.25">
      <c r="A349" s="365" t="s">
        <v>199</v>
      </c>
      <c r="B349" s="365" t="s">
        <v>200</v>
      </c>
      <c r="C349" s="365" t="s">
        <v>14</v>
      </c>
      <c r="D349" s="365">
        <v>52241.449669426504</v>
      </c>
      <c r="E349" s="365">
        <v>35388.550330573598</v>
      </c>
      <c r="F349" s="365">
        <v>59.615941651747598</v>
      </c>
      <c r="G349" s="365">
        <v>40.384058348252402</v>
      </c>
    </row>
    <row r="350" spans="1:7" x14ac:dyDescent="0.25">
      <c r="A350" s="365" t="s">
        <v>199</v>
      </c>
      <c r="B350" s="365" t="s">
        <v>200</v>
      </c>
      <c r="C350" s="365" t="s">
        <v>15</v>
      </c>
      <c r="D350" s="365">
        <v>47547.247330400001</v>
      </c>
      <c r="E350" s="365">
        <v>44970.752668100002</v>
      </c>
      <c r="F350" s="365">
        <v>51.392428858352901</v>
      </c>
      <c r="G350" s="365">
        <v>48.607571141647099</v>
      </c>
    </row>
    <row r="351" spans="1:7" x14ac:dyDescent="0.25">
      <c r="A351" s="365" t="s">
        <v>201</v>
      </c>
      <c r="B351" s="365" t="s">
        <v>202</v>
      </c>
      <c r="C351" s="365" t="s">
        <v>14</v>
      </c>
      <c r="D351" s="365">
        <v>62961.946054232903</v>
      </c>
      <c r="E351" s="365">
        <v>34514.053945767599</v>
      </c>
      <c r="F351" s="365">
        <v>64.592254559309495</v>
      </c>
      <c r="G351" s="365">
        <v>35.407745440690498</v>
      </c>
    </row>
    <row r="352" spans="1:7" x14ac:dyDescent="0.25">
      <c r="A352" s="365" t="s">
        <v>201</v>
      </c>
      <c r="B352" s="365" t="s">
        <v>202</v>
      </c>
      <c r="C352" s="365" t="s">
        <v>15</v>
      </c>
      <c r="D352" s="365">
        <v>62831.552596299996</v>
      </c>
      <c r="E352" s="365">
        <v>39506.447401700003</v>
      </c>
      <c r="F352" s="365">
        <v>61.3961115104144</v>
      </c>
      <c r="G352" s="365">
        <v>38.6038884895856</v>
      </c>
    </row>
    <row r="353" spans="1:7" x14ac:dyDescent="0.25">
      <c r="A353" s="365" t="s">
        <v>203</v>
      </c>
      <c r="B353" s="365" t="s">
        <v>204</v>
      </c>
      <c r="C353" s="365" t="s">
        <v>14</v>
      </c>
      <c r="D353" s="365">
        <v>33025.153191780097</v>
      </c>
      <c r="E353" s="365">
        <v>23450.8468082201</v>
      </c>
      <c r="F353" s="365">
        <v>58.476438118457402</v>
      </c>
      <c r="G353" s="365">
        <v>41.523561881542598</v>
      </c>
    </row>
    <row r="354" spans="1:7" x14ac:dyDescent="0.25">
      <c r="A354" s="365" t="s">
        <v>203</v>
      </c>
      <c r="B354" s="365" t="s">
        <v>204</v>
      </c>
      <c r="C354" s="365" t="s">
        <v>15</v>
      </c>
      <c r="D354" s="365">
        <v>34391.862993000002</v>
      </c>
      <c r="E354" s="365">
        <v>24997.137005199998</v>
      </c>
      <c r="F354" s="365">
        <v>57.909483227605101</v>
      </c>
      <c r="G354" s="365">
        <v>42.090516772394899</v>
      </c>
    </row>
    <row r="355" spans="1:7" x14ac:dyDescent="0.25">
      <c r="A355" s="365" t="s">
        <v>205</v>
      </c>
      <c r="B355" s="365" t="s">
        <v>206</v>
      </c>
      <c r="C355" s="365" t="s">
        <v>14</v>
      </c>
      <c r="D355" s="365">
        <v>85483.522455607905</v>
      </c>
      <c r="E355" s="365">
        <v>45415.477544391499</v>
      </c>
      <c r="F355" s="365">
        <v>65.304946909913994</v>
      </c>
      <c r="G355" s="365">
        <v>34.695053090085999</v>
      </c>
    </row>
    <row r="356" spans="1:7" x14ac:dyDescent="0.25">
      <c r="A356" s="365" t="s">
        <v>205</v>
      </c>
      <c r="B356" s="365" t="s">
        <v>206</v>
      </c>
      <c r="C356" s="365" t="s">
        <v>15</v>
      </c>
      <c r="D356" s="365">
        <v>70294.766688899996</v>
      </c>
      <c r="E356" s="365">
        <v>69195.233317499995</v>
      </c>
      <c r="F356" s="365">
        <v>50.3941262353393</v>
      </c>
      <c r="G356" s="365">
        <v>49.6058737646607</v>
      </c>
    </row>
    <row r="357" spans="1:7" x14ac:dyDescent="0.25">
      <c r="A357" s="365" t="s">
        <v>207</v>
      </c>
      <c r="B357" s="365" t="s">
        <v>208</v>
      </c>
      <c r="C357" s="365" t="s">
        <v>14</v>
      </c>
      <c r="D357" s="365">
        <v>42788.221074016401</v>
      </c>
      <c r="E357" s="365">
        <v>27979.778925983399</v>
      </c>
      <c r="F357" s="365">
        <v>60.462668259688797</v>
      </c>
      <c r="G357" s="365">
        <v>39.537331740311203</v>
      </c>
    </row>
    <row r="358" spans="1:7" x14ac:dyDescent="0.25">
      <c r="A358" s="365" t="s">
        <v>207</v>
      </c>
      <c r="B358" s="365" t="s">
        <v>208</v>
      </c>
      <c r="C358" s="365" t="s">
        <v>15</v>
      </c>
      <c r="D358" s="365">
        <v>43253.680732699999</v>
      </c>
      <c r="E358" s="365">
        <v>30426.319269799998</v>
      </c>
      <c r="F358" s="365">
        <v>58.704778408295901</v>
      </c>
      <c r="G358" s="365">
        <v>41.295221591704198</v>
      </c>
    </row>
    <row r="359" spans="1:7" x14ac:dyDescent="0.25">
      <c r="A359" s="365" t="s">
        <v>209</v>
      </c>
      <c r="B359" s="365" t="s">
        <v>210</v>
      </c>
      <c r="C359" s="365" t="s">
        <v>14</v>
      </c>
      <c r="D359" s="365">
        <v>52967.0972135025</v>
      </c>
      <c r="E359" s="365">
        <v>26164.9027864977</v>
      </c>
      <c r="F359" s="365">
        <v>66.935117542210904</v>
      </c>
      <c r="G359" s="365">
        <v>33.064882457789103</v>
      </c>
    </row>
    <row r="360" spans="1:7" x14ac:dyDescent="0.25">
      <c r="A360" s="365" t="s">
        <v>209</v>
      </c>
      <c r="B360" s="365" t="s">
        <v>210</v>
      </c>
      <c r="C360" s="365" t="s">
        <v>15</v>
      </c>
      <c r="D360" s="365">
        <v>42486.112834400003</v>
      </c>
      <c r="E360" s="365">
        <v>36418.887169399997</v>
      </c>
      <c r="F360" s="365">
        <v>53.844639544203702</v>
      </c>
      <c r="G360" s="365">
        <v>46.155360455796298</v>
      </c>
    </row>
    <row r="361" spans="1:7" x14ac:dyDescent="0.25">
      <c r="A361" s="365" t="s">
        <v>211</v>
      </c>
      <c r="B361" s="365" t="s">
        <v>212</v>
      </c>
      <c r="C361" s="365" t="s">
        <v>14</v>
      </c>
      <c r="D361" s="365">
        <v>57152.931872994799</v>
      </c>
      <c r="E361" s="365">
        <v>32848.068127004903</v>
      </c>
      <c r="F361" s="365">
        <v>63.502552052749401</v>
      </c>
      <c r="G361" s="365">
        <v>36.497447947250599</v>
      </c>
    </row>
    <row r="362" spans="1:7" x14ac:dyDescent="0.25">
      <c r="A362" s="365" t="s">
        <v>211</v>
      </c>
      <c r="B362" s="365" t="s">
        <v>212</v>
      </c>
      <c r="C362" s="365" t="s">
        <v>15</v>
      </c>
      <c r="D362" s="365">
        <v>57679.2648061</v>
      </c>
      <c r="E362" s="365">
        <v>31799.7351924</v>
      </c>
      <c r="F362" s="365">
        <v>64.461230911238303</v>
      </c>
      <c r="G362" s="365">
        <v>35.538769088761697</v>
      </c>
    </row>
    <row r="363" spans="1:7" x14ac:dyDescent="0.25">
      <c r="A363" s="365" t="s">
        <v>213</v>
      </c>
      <c r="B363" s="365" t="s">
        <v>214</v>
      </c>
      <c r="C363" s="365" t="s">
        <v>14</v>
      </c>
      <c r="D363" s="365">
        <v>56783.542746619001</v>
      </c>
      <c r="E363" s="365">
        <v>37240.457253380402</v>
      </c>
      <c r="F363" s="365">
        <v>60.392604810069102</v>
      </c>
      <c r="G363" s="365">
        <v>39.607395189930898</v>
      </c>
    </row>
    <row r="364" spans="1:7" x14ac:dyDescent="0.25">
      <c r="A364" s="365" t="s">
        <v>213</v>
      </c>
      <c r="B364" s="365" t="s">
        <v>214</v>
      </c>
      <c r="C364" s="365" t="s">
        <v>15</v>
      </c>
      <c r="D364" s="365">
        <v>52079.094721000001</v>
      </c>
      <c r="E364" s="365">
        <v>41495.905283200002</v>
      </c>
      <c r="F364" s="365">
        <v>55.6549235572135</v>
      </c>
      <c r="G364" s="365">
        <v>44.3450764427865</v>
      </c>
    </row>
    <row r="365" spans="1:7" x14ac:dyDescent="0.25">
      <c r="A365" s="365" t="s">
        <v>215</v>
      </c>
      <c r="B365" s="365" t="s">
        <v>216</v>
      </c>
      <c r="C365" s="365" t="s">
        <v>14</v>
      </c>
      <c r="D365" s="365">
        <v>97210.767706866405</v>
      </c>
      <c r="E365" s="365">
        <v>43461.2322931331</v>
      </c>
      <c r="F365" s="365">
        <v>69.1045607561325</v>
      </c>
      <c r="G365" s="365">
        <v>30.8954392438675</v>
      </c>
    </row>
    <row r="366" spans="1:7" x14ac:dyDescent="0.25">
      <c r="A366" s="365" t="s">
        <v>215</v>
      </c>
      <c r="B366" s="365" t="s">
        <v>216</v>
      </c>
      <c r="C366" s="365" t="s">
        <v>15</v>
      </c>
      <c r="D366" s="365">
        <v>53093.976749900001</v>
      </c>
      <c r="E366" s="365">
        <v>87312.023252300001</v>
      </c>
      <c r="F366" s="365">
        <v>37.814606746911203</v>
      </c>
      <c r="G366" s="365">
        <v>62.185393253088797</v>
      </c>
    </row>
    <row r="367" spans="1:7" x14ac:dyDescent="0.25">
      <c r="A367" s="365" t="s">
        <v>217</v>
      </c>
      <c r="B367" s="365" t="s">
        <v>218</v>
      </c>
      <c r="C367" s="365" t="s">
        <v>14</v>
      </c>
      <c r="D367" s="365">
        <v>23859.3818693422</v>
      </c>
      <c r="E367" s="365">
        <v>12559.6181306579</v>
      </c>
      <c r="F367" s="365">
        <v>65.513555752058295</v>
      </c>
      <c r="G367" s="365">
        <v>34.486444247941698</v>
      </c>
    </row>
    <row r="368" spans="1:7" x14ac:dyDescent="0.25">
      <c r="A368" s="365" t="s">
        <v>217</v>
      </c>
      <c r="B368" s="365" t="s">
        <v>218</v>
      </c>
      <c r="C368" s="365" t="s">
        <v>15</v>
      </c>
      <c r="D368" s="365">
        <v>22028.067233400001</v>
      </c>
      <c r="E368" s="365">
        <v>14248.932763999999</v>
      </c>
      <c r="F368" s="365">
        <v>60.721854715050199</v>
      </c>
      <c r="G368" s="365">
        <v>39.278145284949801</v>
      </c>
    </row>
    <row r="369" spans="1:7" x14ac:dyDescent="0.25">
      <c r="A369" s="365" t="s">
        <v>219</v>
      </c>
      <c r="B369" s="365" t="s">
        <v>220</v>
      </c>
      <c r="C369" s="365" t="s">
        <v>14</v>
      </c>
      <c r="D369" s="365">
        <v>59179.478548597799</v>
      </c>
      <c r="E369" s="365">
        <v>33564.521451402099</v>
      </c>
      <c r="F369" s="365">
        <v>63.809495545369899</v>
      </c>
      <c r="G369" s="365">
        <v>36.190504454630101</v>
      </c>
    </row>
    <row r="370" spans="1:7" x14ac:dyDescent="0.25">
      <c r="A370" s="365" t="s">
        <v>219</v>
      </c>
      <c r="B370" s="365" t="s">
        <v>220</v>
      </c>
      <c r="C370" s="365" t="s">
        <v>15</v>
      </c>
      <c r="D370" s="365">
        <v>55499.548700899999</v>
      </c>
      <c r="E370" s="365">
        <v>40656.451302399997</v>
      </c>
      <c r="F370" s="365">
        <v>57.718237758429296</v>
      </c>
      <c r="G370" s="365">
        <v>42.281762241570704</v>
      </c>
    </row>
    <row r="371" spans="1:7" x14ac:dyDescent="0.25">
      <c r="A371" s="365" t="s">
        <v>221</v>
      </c>
      <c r="B371" s="365" t="s">
        <v>222</v>
      </c>
      <c r="C371" s="365" t="s">
        <v>14</v>
      </c>
      <c r="D371" s="365">
        <v>43938.652355670602</v>
      </c>
      <c r="E371" s="365">
        <v>29259.347644329198</v>
      </c>
      <c r="F371" s="365">
        <v>60.027121445491296</v>
      </c>
      <c r="G371" s="365">
        <v>39.972878554508704</v>
      </c>
    </row>
    <row r="372" spans="1:7" x14ac:dyDescent="0.25">
      <c r="A372" s="365" t="s">
        <v>221</v>
      </c>
      <c r="B372" s="365" t="s">
        <v>222</v>
      </c>
      <c r="C372" s="365" t="s">
        <v>15</v>
      </c>
      <c r="D372" s="365">
        <v>44445.504993299997</v>
      </c>
      <c r="E372" s="365">
        <v>33288.495003399999</v>
      </c>
      <c r="F372" s="365">
        <v>57.176402854847098</v>
      </c>
      <c r="G372" s="365">
        <v>42.823597145152902</v>
      </c>
    </row>
    <row r="373" spans="1:7" x14ac:dyDescent="0.25">
      <c r="A373" s="365" t="s">
        <v>223</v>
      </c>
      <c r="B373" s="365" t="s">
        <v>224</v>
      </c>
      <c r="C373" s="365" t="s">
        <v>14</v>
      </c>
      <c r="D373" s="365">
        <v>10953.612867788601</v>
      </c>
      <c r="E373" s="365">
        <v>7036.3871322114501</v>
      </c>
      <c r="F373" s="365">
        <v>60.8872310605257</v>
      </c>
      <c r="G373" s="365">
        <v>39.1127689394743</v>
      </c>
    </row>
    <row r="374" spans="1:7" x14ac:dyDescent="0.25">
      <c r="A374" s="365" t="s">
        <v>223</v>
      </c>
      <c r="B374" s="365" t="s">
        <v>224</v>
      </c>
      <c r="C374" s="365" t="s">
        <v>15</v>
      </c>
      <c r="D374" s="365">
        <v>11423.5672619</v>
      </c>
      <c r="E374" s="365">
        <v>8205.4327455999992</v>
      </c>
      <c r="F374" s="365">
        <v>58.197398020964897</v>
      </c>
      <c r="G374" s="365">
        <v>41.802601979035103</v>
      </c>
    </row>
    <row r="375" spans="1:7" x14ac:dyDescent="0.25">
      <c r="A375" s="365" t="s">
        <v>225</v>
      </c>
      <c r="B375" s="365" t="s">
        <v>226</v>
      </c>
      <c r="C375" s="365" t="s">
        <v>14</v>
      </c>
      <c r="D375" s="365">
        <v>67749.161425042999</v>
      </c>
      <c r="E375" s="365">
        <v>42323.838574957103</v>
      </c>
      <c r="F375" s="365">
        <v>61.549300396139799</v>
      </c>
      <c r="G375" s="365">
        <v>38.450699603860201</v>
      </c>
    </row>
    <row r="376" spans="1:7" x14ac:dyDescent="0.25">
      <c r="A376" s="365" t="s">
        <v>225</v>
      </c>
      <c r="B376" s="365" t="s">
        <v>226</v>
      </c>
      <c r="C376" s="365" t="s">
        <v>15</v>
      </c>
      <c r="D376" s="365">
        <v>75554.750422800003</v>
      </c>
      <c r="E376" s="365">
        <v>45297.2495949</v>
      </c>
      <c r="F376" s="365">
        <v>62.5184112896222</v>
      </c>
      <c r="G376" s="365">
        <v>37.4815887103778</v>
      </c>
    </row>
    <row r="377" spans="1:7" x14ac:dyDescent="0.25">
      <c r="A377" s="365" t="s">
        <v>227</v>
      </c>
      <c r="B377" s="365" t="s">
        <v>228</v>
      </c>
      <c r="C377" s="365" t="s">
        <v>14</v>
      </c>
      <c r="D377" s="365">
        <v>45812.220505307501</v>
      </c>
      <c r="E377" s="365">
        <v>25614.779494692899</v>
      </c>
      <c r="F377" s="365">
        <v>64.138519754864802</v>
      </c>
      <c r="G377" s="365">
        <v>35.861480245135198</v>
      </c>
    </row>
    <row r="378" spans="1:7" x14ac:dyDescent="0.25">
      <c r="A378" s="365" t="s">
        <v>227</v>
      </c>
      <c r="B378" s="365" t="s">
        <v>228</v>
      </c>
      <c r="C378" s="365" t="s">
        <v>15</v>
      </c>
      <c r="D378" s="365">
        <v>42747.859533499999</v>
      </c>
      <c r="E378" s="365">
        <v>32646.140467199999</v>
      </c>
      <c r="F378" s="365">
        <v>56.699285796088702</v>
      </c>
      <c r="G378" s="365">
        <v>43.300714203911298</v>
      </c>
    </row>
    <row r="379" spans="1:7" x14ac:dyDescent="0.25">
      <c r="A379" s="365" t="s">
        <v>229</v>
      </c>
      <c r="B379" s="365" t="s">
        <v>230</v>
      </c>
      <c r="C379" s="365" t="s">
        <v>14</v>
      </c>
      <c r="D379" s="365">
        <v>76454.406296652305</v>
      </c>
      <c r="E379" s="365">
        <v>46031.593703347702</v>
      </c>
      <c r="F379" s="365">
        <v>62.418893830031401</v>
      </c>
      <c r="G379" s="365">
        <v>37.581106169968599</v>
      </c>
    </row>
    <row r="380" spans="1:7" x14ac:dyDescent="0.25">
      <c r="A380" s="365" t="s">
        <v>229</v>
      </c>
      <c r="B380" s="365" t="s">
        <v>230</v>
      </c>
      <c r="C380" s="365" t="s">
        <v>15</v>
      </c>
      <c r="D380" s="365">
        <v>68594.833988800005</v>
      </c>
      <c r="E380" s="365">
        <v>62735.166009499997</v>
      </c>
      <c r="F380" s="365">
        <v>52.230894684906701</v>
      </c>
      <c r="G380" s="365">
        <v>47.769105315093299</v>
      </c>
    </row>
    <row r="381" spans="1:7" x14ac:dyDescent="0.25">
      <c r="A381" s="365" t="s">
        <v>231</v>
      </c>
      <c r="B381" s="365" t="s">
        <v>232</v>
      </c>
      <c r="C381" s="365" t="s">
        <v>14</v>
      </c>
      <c r="D381" s="365">
        <v>54653.2591213212</v>
      </c>
      <c r="E381" s="365">
        <v>36037.740878678902</v>
      </c>
      <c r="F381" s="365">
        <v>60.263156345526198</v>
      </c>
      <c r="G381" s="365">
        <v>39.736843654473802</v>
      </c>
    </row>
    <row r="382" spans="1:7" x14ac:dyDescent="0.25">
      <c r="A382" s="365" t="s">
        <v>231</v>
      </c>
      <c r="B382" s="365" t="s">
        <v>232</v>
      </c>
      <c r="C382" s="365" t="s">
        <v>15</v>
      </c>
      <c r="D382" s="365">
        <v>61329.005691699997</v>
      </c>
      <c r="E382" s="365">
        <v>37460.994308000001</v>
      </c>
      <c r="F382" s="365">
        <v>62.080175819299797</v>
      </c>
      <c r="G382" s="365">
        <v>37.919824180700203</v>
      </c>
    </row>
    <row r="383" spans="1:7" x14ac:dyDescent="0.25">
      <c r="A383" s="365" t="s">
        <v>233</v>
      </c>
      <c r="B383" s="365" t="s">
        <v>234</v>
      </c>
      <c r="C383" s="365" t="s">
        <v>14</v>
      </c>
      <c r="D383" s="365">
        <v>24714.7231453686</v>
      </c>
      <c r="E383" s="365">
        <v>14826.2768546315</v>
      </c>
      <c r="F383" s="365">
        <v>62.504041742415502</v>
      </c>
      <c r="G383" s="365">
        <v>37.495958257584498</v>
      </c>
    </row>
    <row r="384" spans="1:7" x14ac:dyDescent="0.25">
      <c r="A384" s="365" t="s">
        <v>233</v>
      </c>
      <c r="B384" s="365" t="s">
        <v>234</v>
      </c>
      <c r="C384" s="365" t="s">
        <v>15</v>
      </c>
      <c r="D384" s="365">
        <v>22926.503389599999</v>
      </c>
      <c r="E384" s="365">
        <v>18164.496616199998</v>
      </c>
      <c r="F384" s="365">
        <v>55.794464448088199</v>
      </c>
      <c r="G384" s="365">
        <v>44.205535551911801</v>
      </c>
    </row>
    <row r="385" spans="1:7" x14ac:dyDescent="0.25">
      <c r="A385" s="365" t="s">
        <v>235</v>
      </c>
      <c r="B385" s="365" t="s">
        <v>236</v>
      </c>
      <c r="C385" s="365" t="s">
        <v>14</v>
      </c>
      <c r="D385" s="365">
        <v>43979.223237016602</v>
      </c>
      <c r="E385" s="365">
        <v>32121.7767629831</v>
      </c>
      <c r="F385" s="365">
        <v>57.790598332501197</v>
      </c>
      <c r="G385" s="365">
        <v>42.209401667498803</v>
      </c>
    </row>
    <row r="386" spans="1:7" x14ac:dyDescent="0.25">
      <c r="A386" s="365" t="s">
        <v>235</v>
      </c>
      <c r="B386" s="365" t="s">
        <v>236</v>
      </c>
      <c r="C386" s="365" t="s">
        <v>15</v>
      </c>
      <c r="D386" s="365">
        <v>45054.3897191</v>
      </c>
      <c r="E386" s="365">
        <v>38220.610278499997</v>
      </c>
      <c r="F386" s="365">
        <v>54.103139862381802</v>
      </c>
      <c r="G386" s="365">
        <v>45.896860137618198</v>
      </c>
    </row>
    <row r="387" spans="1:7" x14ac:dyDescent="0.25">
      <c r="A387" s="365" t="s">
        <v>237</v>
      </c>
      <c r="B387" s="365" t="s">
        <v>238</v>
      </c>
      <c r="C387" s="365" t="s">
        <v>14</v>
      </c>
      <c r="D387" s="365">
        <v>38929.895852331902</v>
      </c>
      <c r="E387" s="365">
        <v>28684.104147668299</v>
      </c>
      <c r="F387" s="365">
        <v>57.576679167527097</v>
      </c>
      <c r="G387" s="365">
        <v>42.423320832472903</v>
      </c>
    </row>
    <row r="388" spans="1:7" x14ac:dyDescent="0.25">
      <c r="A388" s="365" t="s">
        <v>237</v>
      </c>
      <c r="B388" s="365" t="s">
        <v>238</v>
      </c>
      <c r="C388" s="365" t="s">
        <v>15</v>
      </c>
      <c r="D388" s="365">
        <v>37209.375538300003</v>
      </c>
      <c r="E388" s="365">
        <v>34096.624457999998</v>
      </c>
      <c r="F388" s="365">
        <v>52.182671220136797</v>
      </c>
      <c r="G388" s="365">
        <v>47.817328779863203</v>
      </c>
    </row>
    <row r="389" spans="1:7" x14ac:dyDescent="0.25">
      <c r="A389" s="365" t="s">
        <v>239</v>
      </c>
      <c r="B389" s="365" t="s">
        <v>240</v>
      </c>
      <c r="C389" s="365" t="s">
        <v>14</v>
      </c>
      <c r="D389" s="365">
        <v>91586.320831652396</v>
      </c>
      <c r="E389" s="365">
        <v>61056.679168347902</v>
      </c>
      <c r="F389" s="365">
        <v>60.000341208998897</v>
      </c>
      <c r="G389" s="365">
        <v>39.999658791001103</v>
      </c>
    </row>
    <row r="390" spans="1:7" x14ac:dyDescent="0.25">
      <c r="A390" s="365" t="s">
        <v>239</v>
      </c>
      <c r="B390" s="365" t="s">
        <v>240</v>
      </c>
      <c r="C390" s="365" t="s">
        <v>15</v>
      </c>
      <c r="D390" s="365">
        <v>86933.984970100006</v>
      </c>
      <c r="E390" s="365">
        <v>74897.015042700004</v>
      </c>
      <c r="F390" s="365">
        <v>53.718993865961401</v>
      </c>
      <c r="G390" s="365">
        <v>46.281006134038599</v>
      </c>
    </row>
    <row r="391" spans="1:7" x14ac:dyDescent="0.25">
      <c r="A391" s="365" t="s">
        <v>241</v>
      </c>
      <c r="B391" s="365" t="s">
        <v>242</v>
      </c>
      <c r="C391" s="365" t="s">
        <v>14</v>
      </c>
      <c r="D391" s="365">
        <v>99382.742830276999</v>
      </c>
      <c r="E391" s="365">
        <v>54654.2571697237</v>
      </c>
      <c r="F391" s="365">
        <v>64.518747333612396</v>
      </c>
      <c r="G391" s="365">
        <v>35.481252666387597</v>
      </c>
    </row>
    <row r="392" spans="1:7" x14ac:dyDescent="0.25">
      <c r="A392" s="365" t="s">
        <v>241</v>
      </c>
      <c r="B392" s="365" t="s">
        <v>242</v>
      </c>
      <c r="C392" s="365" t="s">
        <v>15</v>
      </c>
      <c r="D392" s="365">
        <v>82893.688357499996</v>
      </c>
      <c r="E392" s="365">
        <v>81626.311644500005</v>
      </c>
      <c r="F392" s="365">
        <v>50.385174055733202</v>
      </c>
      <c r="G392" s="365">
        <v>49.614825944266798</v>
      </c>
    </row>
    <row r="393" spans="1:7" x14ac:dyDescent="0.25">
      <c r="A393" s="365" t="s">
        <v>243</v>
      </c>
      <c r="B393" s="365" t="s">
        <v>244</v>
      </c>
      <c r="C393" s="365" t="s">
        <v>14</v>
      </c>
      <c r="D393" s="365">
        <v>58489.160231503702</v>
      </c>
      <c r="E393" s="365">
        <v>35510.839768496298</v>
      </c>
      <c r="F393" s="365">
        <v>62.222510884578398</v>
      </c>
      <c r="G393" s="365">
        <v>37.777489115421602</v>
      </c>
    </row>
    <row r="394" spans="1:7" x14ac:dyDescent="0.25">
      <c r="A394" s="365" t="s">
        <v>243</v>
      </c>
      <c r="B394" s="365" t="s">
        <v>244</v>
      </c>
      <c r="C394" s="365" t="s">
        <v>15</v>
      </c>
      <c r="D394" s="365">
        <v>50638.831933200003</v>
      </c>
      <c r="E394" s="365">
        <v>50688.168067500003</v>
      </c>
      <c r="F394" s="365">
        <v>49.975654991117999</v>
      </c>
      <c r="G394" s="365">
        <v>50.024345008882001</v>
      </c>
    </row>
    <row r="395" spans="1:7" x14ac:dyDescent="0.25">
      <c r="A395" s="365" t="s">
        <v>245</v>
      </c>
      <c r="B395" s="365" t="s">
        <v>246</v>
      </c>
      <c r="C395" s="365" t="s">
        <v>14</v>
      </c>
      <c r="D395" s="365">
        <v>167879.12574879901</v>
      </c>
      <c r="E395" s="365">
        <v>97888.874251200104</v>
      </c>
      <c r="F395" s="365">
        <v>63.167546788476997</v>
      </c>
      <c r="G395" s="365">
        <v>36.832453211523003</v>
      </c>
    </row>
    <row r="396" spans="1:7" x14ac:dyDescent="0.25">
      <c r="A396" s="365" t="s">
        <v>245</v>
      </c>
      <c r="B396" s="365" t="s">
        <v>246</v>
      </c>
      <c r="C396" s="365" t="s">
        <v>15</v>
      </c>
      <c r="D396" s="365">
        <v>172271.65476040001</v>
      </c>
      <c r="E396" s="365">
        <v>124830.34523570001</v>
      </c>
      <c r="F396" s="365">
        <v>57.984010461949602</v>
      </c>
      <c r="G396" s="365">
        <v>42.015989538050398</v>
      </c>
    </row>
    <row r="397" spans="1:7" x14ac:dyDescent="0.25">
      <c r="A397" s="365" t="s">
        <v>247</v>
      </c>
      <c r="B397" s="365" t="s">
        <v>248</v>
      </c>
      <c r="C397" s="365" t="s">
        <v>14</v>
      </c>
      <c r="D397" s="365">
        <v>52605.035648783902</v>
      </c>
      <c r="E397" s="365">
        <v>28266.964351216</v>
      </c>
      <c r="F397" s="365">
        <v>65.0472792175091</v>
      </c>
      <c r="G397" s="365">
        <v>34.9527207824909</v>
      </c>
    </row>
    <row r="398" spans="1:7" x14ac:dyDescent="0.25">
      <c r="A398" s="365" t="s">
        <v>247</v>
      </c>
      <c r="B398" s="365" t="s">
        <v>248</v>
      </c>
      <c r="C398" s="365" t="s">
        <v>15</v>
      </c>
      <c r="D398" s="365">
        <v>52856.462487199999</v>
      </c>
      <c r="E398" s="365">
        <v>30713.5375059</v>
      </c>
      <c r="F398" s="365">
        <v>63.248130299825398</v>
      </c>
      <c r="G398" s="365">
        <v>36.751869700174602</v>
      </c>
    </row>
    <row r="399" spans="1:7" x14ac:dyDescent="0.25">
      <c r="A399" s="365" t="s">
        <v>249</v>
      </c>
      <c r="B399" s="365" t="s">
        <v>250</v>
      </c>
      <c r="C399" s="365" t="s">
        <v>14</v>
      </c>
      <c r="D399" s="365">
        <v>99883.264719430401</v>
      </c>
      <c r="E399" s="365">
        <v>59049.735280569403</v>
      </c>
      <c r="F399" s="365">
        <v>62.846145683672098</v>
      </c>
      <c r="G399" s="365">
        <v>37.153854316327902</v>
      </c>
    </row>
    <row r="400" spans="1:7" x14ac:dyDescent="0.25">
      <c r="A400" s="365" t="s">
        <v>249</v>
      </c>
      <c r="B400" s="365" t="s">
        <v>250</v>
      </c>
      <c r="C400" s="365" t="s">
        <v>15</v>
      </c>
      <c r="D400" s="365">
        <v>95369.733882400003</v>
      </c>
      <c r="E400" s="365">
        <v>72136.266118700005</v>
      </c>
      <c r="F400" s="365">
        <v>56.935115089473598</v>
      </c>
      <c r="G400" s="365">
        <v>43.064884910526402</v>
      </c>
    </row>
    <row r="401" spans="1:7" x14ac:dyDescent="0.25">
      <c r="A401" s="365" t="s">
        <v>251</v>
      </c>
      <c r="B401" s="365" t="s">
        <v>252</v>
      </c>
      <c r="C401" s="365" t="s">
        <v>14</v>
      </c>
      <c r="D401" s="365">
        <v>88018.637122223299</v>
      </c>
      <c r="E401" s="365">
        <v>46592.362877776999</v>
      </c>
      <c r="F401" s="365">
        <v>65.387403051922306</v>
      </c>
      <c r="G401" s="365">
        <v>34.612596948077702</v>
      </c>
    </row>
    <row r="402" spans="1:7" x14ac:dyDescent="0.25">
      <c r="A402" s="365" t="s">
        <v>251</v>
      </c>
      <c r="B402" s="365" t="s">
        <v>252</v>
      </c>
      <c r="C402" s="365" t="s">
        <v>15</v>
      </c>
      <c r="D402" s="365">
        <v>77754.626338400005</v>
      </c>
      <c r="E402" s="365">
        <v>63868.373663999999</v>
      </c>
      <c r="F402" s="365">
        <v>54.902541491906199</v>
      </c>
      <c r="G402" s="365">
        <v>45.097458508093801</v>
      </c>
    </row>
    <row r="403" spans="1:7" x14ac:dyDescent="0.25">
      <c r="A403" s="365" t="s">
        <v>253</v>
      </c>
      <c r="B403" s="365" t="s">
        <v>254</v>
      </c>
      <c r="C403" s="365" t="s">
        <v>14</v>
      </c>
      <c r="D403" s="365">
        <v>87469.440032276703</v>
      </c>
      <c r="E403" s="365">
        <v>41482.559967723799</v>
      </c>
      <c r="F403" s="365">
        <v>67.831006911312997</v>
      </c>
      <c r="G403" s="365">
        <v>32.168993088687003</v>
      </c>
    </row>
    <row r="404" spans="1:7" x14ac:dyDescent="0.25">
      <c r="A404" s="365" t="s">
        <v>253</v>
      </c>
      <c r="B404" s="365" t="s">
        <v>254</v>
      </c>
      <c r="C404" s="365" t="s">
        <v>15</v>
      </c>
      <c r="D404" s="365">
        <v>76819.565914299994</v>
      </c>
      <c r="E404" s="365">
        <v>60269.434088499998</v>
      </c>
      <c r="F404" s="365">
        <v>56.036272722633498</v>
      </c>
      <c r="G404" s="365">
        <v>43.963727277366502</v>
      </c>
    </row>
    <row r="405" spans="1:7" x14ac:dyDescent="0.25">
      <c r="A405" s="365" t="s">
        <v>255</v>
      </c>
      <c r="B405" s="365" t="s">
        <v>256</v>
      </c>
      <c r="C405" s="365" t="s">
        <v>14</v>
      </c>
      <c r="D405" s="365">
        <v>22524.695241682701</v>
      </c>
      <c r="E405" s="365">
        <v>9952.3047583171101</v>
      </c>
      <c r="F405" s="365">
        <v>69.3558371822608</v>
      </c>
      <c r="G405" s="365">
        <v>30.6441628177392</v>
      </c>
    </row>
    <row r="406" spans="1:7" x14ac:dyDescent="0.25">
      <c r="A406" s="365" t="s">
        <v>255</v>
      </c>
      <c r="B406" s="365" t="s">
        <v>256</v>
      </c>
      <c r="C406" s="365" t="s">
        <v>15</v>
      </c>
      <c r="D406" s="365">
        <v>17103.3323743</v>
      </c>
      <c r="E406" s="365">
        <v>17496.667625800001</v>
      </c>
      <c r="F406" s="365">
        <v>49.431596457371597</v>
      </c>
      <c r="G406" s="365">
        <v>50.568403542628403</v>
      </c>
    </row>
    <row r="407" spans="1:7" x14ac:dyDescent="0.25">
      <c r="A407" s="365" t="s">
        <v>257</v>
      </c>
      <c r="B407" s="365" t="s">
        <v>258</v>
      </c>
      <c r="C407" s="365" t="s">
        <v>14</v>
      </c>
      <c r="D407" s="365">
        <v>36783.0225476755</v>
      </c>
      <c r="E407" s="365">
        <v>18988.977452324201</v>
      </c>
      <c r="F407" s="365">
        <v>65.952489685999694</v>
      </c>
      <c r="G407" s="365">
        <v>34.047510314000299</v>
      </c>
    </row>
    <row r="408" spans="1:7" x14ac:dyDescent="0.25">
      <c r="A408" s="365" t="s">
        <v>257</v>
      </c>
      <c r="B408" s="365" t="s">
        <v>258</v>
      </c>
      <c r="C408" s="365" t="s">
        <v>15</v>
      </c>
      <c r="D408" s="365">
        <v>32212.058085199998</v>
      </c>
      <c r="E408" s="365">
        <v>31279.941913899998</v>
      </c>
      <c r="F408" s="365">
        <v>50.734042218951402</v>
      </c>
      <c r="G408" s="365">
        <v>49.265957781048598</v>
      </c>
    </row>
    <row r="409" spans="1:7" x14ac:dyDescent="0.25">
      <c r="A409" s="365" t="s">
        <v>259</v>
      </c>
      <c r="B409" s="365" t="s">
        <v>260</v>
      </c>
      <c r="C409" s="365" t="s">
        <v>14</v>
      </c>
      <c r="D409" s="365">
        <v>17728.060284159699</v>
      </c>
      <c r="E409" s="365">
        <v>9255.9397158403499</v>
      </c>
      <c r="F409" s="365">
        <v>65.698414927956094</v>
      </c>
      <c r="G409" s="365">
        <v>34.301585072043899</v>
      </c>
    </row>
    <row r="410" spans="1:7" x14ac:dyDescent="0.25">
      <c r="A410" s="365" t="s">
        <v>259</v>
      </c>
      <c r="B410" s="365" t="s">
        <v>260</v>
      </c>
      <c r="C410" s="365" t="s">
        <v>15</v>
      </c>
      <c r="D410" s="365">
        <v>18240.7928398</v>
      </c>
      <c r="E410" s="365">
        <v>11647.2071552</v>
      </c>
      <c r="F410" s="365">
        <v>61.0304899720675</v>
      </c>
      <c r="G410" s="365">
        <v>38.9695100279325</v>
      </c>
    </row>
    <row r="411" spans="1:7" x14ac:dyDescent="0.25">
      <c r="A411" s="365" t="s">
        <v>261</v>
      </c>
      <c r="B411" s="365" t="s">
        <v>262</v>
      </c>
      <c r="C411" s="365" t="s">
        <v>14</v>
      </c>
      <c r="D411" s="365">
        <v>80118.344889897795</v>
      </c>
      <c r="E411" s="365">
        <v>37273.655110102598</v>
      </c>
      <c r="F411" s="365">
        <v>68.248556025876994</v>
      </c>
      <c r="G411" s="365">
        <v>31.751443974122999</v>
      </c>
    </row>
    <row r="412" spans="1:7" x14ac:dyDescent="0.25">
      <c r="A412" s="365" t="s">
        <v>261</v>
      </c>
      <c r="B412" s="365" t="s">
        <v>262</v>
      </c>
      <c r="C412" s="365" t="s">
        <v>15</v>
      </c>
      <c r="D412" s="365">
        <v>58956.831679800001</v>
      </c>
      <c r="E412" s="365">
        <v>72459.168323499995</v>
      </c>
      <c r="F412" s="365">
        <v>44.862750105253198</v>
      </c>
      <c r="G412" s="365">
        <v>55.137249894746802</v>
      </c>
    </row>
    <row r="413" spans="1:7" x14ac:dyDescent="0.25">
      <c r="A413" s="365" t="s">
        <v>263</v>
      </c>
      <c r="B413" s="365" t="s">
        <v>264</v>
      </c>
      <c r="C413" s="365" t="s">
        <v>14</v>
      </c>
      <c r="D413" s="365">
        <v>38831.776397380301</v>
      </c>
      <c r="E413" s="365">
        <v>17965.223602619499</v>
      </c>
      <c r="F413" s="365">
        <v>68.3694145771439</v>
      </c>
      <c r="G413" s="365">
        <v>31.6305854228561</v>
      </c>
    </row>
    <row r="414" spans="1:7" x14ac:dyDescent="0.25">
      <c r="A414" s="365" t="s">
        <v>263</v>
      </c>
      <c r="B414" s="365" t="s">
        <v>264</v>
      </c>
      <c r="C414" s="365" t="s">
        <v>15</v>
      </c>
      <c r="D414" s="365">
        <v>35683.336885999997</v>
      </c>
      <c r="E414" s="365">
        <v>20779.6631141</v>
      </c>
      <c r="F414" s="365">
        <v>63.197734597766299</v>
      </c>
      <c r="G414" s="365">
        <v>36.802265402233701</v>
      </c>
    </row>
    <row r="415" spans="1:7" x14ac:dyDescent="0.25">
      <c r="A415" s="365" t="s">
        <v>265</v>
      </c>
      <c r="B415" s="365" t="s">
        <v>266</v>
      </c>
      <c r="C415" s="365" t="s">
        <v>14</v>
      </c>
      <c r="D415" s="365">
        <v>62731.594240111801</v>
      </c>
      <c r="E415" s="365">
        <v>29860.405759887799</v>
      </c>
      <c r="F415" s="365">
        <v>67.750555382875504</v>
      </c>
      <c r="G415" s="365">
        <v>32.249444617124503</v>
      </c>
    </row>
    <row r="416" spans="1:7" x14ac:dyDescent="0.25">
      <c r="A416" s="365" t="s">
        <v>265</v>
      </c>
      <c r="B416" s="365" t="s">
        <v>266</v>
      </c>
      <c r="C416" s="365" t="s">
        <v>15</v>
      </c>
      <c r="D416" s="365">
        <v>49804.667585900002</v>
      </c>
      <c r="E416" s="365">
        <v>46361.332417700003</v>
      </c>
      <c r="F416" s="365">
        <v>51.790307992466701</v>
      </c>
      <c r="G416" s="365">
        <v>48.209692007533299</v>
      </c>
    </row>
    <row r="417" spans="1:7" x14ac:dyDescent="0.25">
      <c r="A417" s="365" t="s">
        <v>267</v>
      </c>
      <c r="B417" s="365" t="s">
        <v>268</v>
      </c>
      <c r="C417" s="365" t="s">
        <v>14</v>
      </c>
      <c r="D417" s="365">
        <v>108196.114331116</v>
      </c>
      <c r="E417" s="365">
        <v>66023.885668883697</v>
      </c>
      <c r="F417" s="365">
        <v>62.1031536741569</v>
      </c>
      <c r="G417" s="365">
        <v>37.8968463258431</v>
      </c>
    </row>
    <row r="418" spans="1:7" x14ac:dyDescent="0.25">
      <c r="A418" s="365" t="s">
        <v>267</v>
      </c>
      <c r="B418" s="365" t="s">
        <v>268</v>
      </c>
      <c r="C418" s="365" t="s">
        <v>15</v>
      </c>
      <c r="D418" s="365">
        <v>103252.771442</v>
      </c>
      <c r="E418" s="365">
        <v>78645.228550300002</v>
      </c>
      <c r="F418" s="365">
        <v>56.764104853473299</v>
      </c>
      <c r="G418" s="365">
        <v>43.235895146526701</v>
      </c>
    </row>
    <row r="419" spans="1:7" x14ac:dyDescent="0.25">
      <c r="A419" s="365" t="s">
        <v>269</v>
      </c>
      <c r="B419" s="365" t="s">
        <v>270</v>
      </c>
      <c r="C419" s="365" t="s">
        <v>14</v>
      </c>
      <c r="D419" s="365">
        <v>80588.067536722898</v>
      </c>
      <c r="E419" s="365">
        <v>49778.932463277597</v>
      </c>
      <c r="F419" s="365">
        <v>61.816308986724103</v>
      </c>
      <c r="G419" s="365">
        <v>38.183691013275897</v>
      </c>
    </row>
    <row r="420" spans="1:7" x14ac:dyDescent="0.25">
      <c r="A420" s="365" t="s">
        <v>269</v>
      </c>
      <c r="B420" s="365" t="s">
        <v>270</v>
      </c>
      <c r="C420" s="365" t="s">
        <v>15</v>
      </c>
      <c r="D420" s="365">
        <v>86045.711396700004</v>
      </c>
      <c r="E420" s="365">
        <v>54624.288611000004</v>
      </c>
      <c r="F420" s="365">
        <v>61.1684875182982</v>
      </c>
      <c r="G420" s="365">
        <v>38.8315124817018</v>
      </c>
    </row>
    <row r="421" spans="1:7" x14ac:dyDescent="0.25">
      <c r="A421" s="365" t="s">
        <v>271</v>
      </c>
      <c r="B421" s="365" t="s">
        <v>272</v>
      </c>
      <c r="C421" s="365" t="s">
        <v>14</v>
      </c>
      <c r="D421" s="365">
        <v>87924.597733518502</v>
      </c>
      <c r="E421" s="365">
        <v>62593.402266481899</v>
      </c>
      <c r="F421" s="365">
        <v>58.414673151063802</v>
      </c>
      <c r="G421" s="365">
        <v>41.585326848936198</v>
      </c>
    </row>
    <row r="422" spans="1:7" x14ac:dyDescent="0.25">
      <c r="A422" s="365" t="s">
        <v>271</v>
      </c>
      <c r="B422" s="365" t="s">
        <v>272</v>
      </c>
      <c r="C422" s="365" t="s">
        <v>15</v>
      </c>
      <c r="D422" s="365">
        <v>91082.818841800006</v>
      </c>
      <c r="E422" s="365">
        <v>75868.181150699995</v>
      </c>
      <c r="F422" s="365">
        <v>54.556617717708598</v>
      </c>
      <c r="G422" s="365">
        <v>45.443382282291402</v>
      </c>
    </row>
    <row r="423" spans="1:7" x14ac:dyDescent="0.25">
      <c r="A423" s="365" t="s">
        <v>273</v>
      </c>
      <c r="B423" s="365" t="s">
        <v>274</v>
      </c>
      <c r="C423" s="365" t="s">
        <v>14</v>
      </c>
      <c r="D423" s="365">
        <v>48303.028856807599</v>
      </c>
      <c r="E423" s="365">
        <v>31170.971143192601</v>
      </c>
      <c r="F423" s="365">
        <v>60.778404077821001</v>
      </c>
      <c r="G423" s="365">
        <v>39.221595922178999</v>
      </c>
    </row>
    <row r="424" spans="1:7" x14ac:dyDescent="0.25">
      <c r="A424" s="365" t="s">
        <v>273</v>
      </c>
      <c r="B424" s="365" t="s">
        <v>274</v>
      </c>
      <c r="C424" s="365" t="s">
        <v>15</v>
      </c>
      <c r="D424" s="365">
        <v>54480.900468400003</v>
      </c>
      <c r="E424" s="365">
        <v>33329.099535900001</v>
      </c>
      <c r="F424" s="365">
        <v>62.0440729594945</v>
      </c>
      <c r="G424" s="365">
        <v>37.9559270405055</v>
      </c>
    </row>
    <row r="425" spans="1:7" x14ac:dyDescent="0.25">
      <c r="A425" s="365" t="s">
        <v>275</v>
      </c>
      <c r="B425" s="365" t="s">
        <v>276</v>
      </c>
      <c r="C425" s="365" t="s">
        <v>14</v>
      </c>
      <c r="D425" s="365">
        <v>31789.639036454701</v>
      </c>
      <c r="E425" s="365">
        <v>21284.360963545401</v>
      </c>
      <c r="F425" s="365">
        <v>59.896821487837101</v>
      </c>
      <c r="G425" s="365">
        <v>40.103178512162899</v>
      </c>
    </row>
    <row r="426" spans="1:7" x14ac:dyDescent="0.25">
      <c r="A426" s="365" t="s">
        <v>275</v>
      </c>
      <c r="B426" s="365" t="s">
        <v>276</v>
      </c>
      <c r="C426" s="365" t="s">
        <v>15</v>
      </c>
      <c r="D426" s="365">
        <v>34881.041519400002</v>
      </c>
      <c r="E426" s="365">
        <v>23701.958476700001</v>
      </c>
      <c r="F426" s="365">
        <v>59.5412346955979</v>
      </c>
      <c r="G426" s="365">
        <v>40.4587653044021</v>
      </c>
    </row>
    <row r="427" spans="1:7" x14ac:dyDescent="0.25">
      <c r="A427" s="365" t="s">
        <v>277</v>
      </c>
      <c r="B427" s="365" t="s">
        <v>278</v>
      </c>
      <c r="C427" s="365" t="s">
        <v>14</v>
      </c>
      <c r="D427" s="365">
        <v>37610.906275957102</v>
      </c>
      <c r="E427" s="365">
        <v>28838.093724042901</v>
      </c>
      <c r="F427" s="365">
        <v>56.601162208546597</v>
      </c>
      <c r="G427" s="365">
        <v>43.398837791453403</v>
      </c>
    </row>
    <row r="428" spans="1:7" x14ac:dyDescent="0.25">
      <c r="A428" s="365" t="s">
        <v>277</v>
      </c>
      <c r="B428" s="365" t="s">
        <v>278</v>
      </c>
      <c r="C428" s="365" t="s">
        <v>15</v>
      </c>
      <c r="D428" s="365">
        <v>43759.997762200001</v>
      </c>
      <c r="E428" s="365">
        <v>30481.0022408</v>
      </c>
      <c r="F428" s="365">
        <v>58.943168546263799</v>
      </c>
      <c r="G428" s="365">
        <v>41.056831453736201</v>
      </c>
    </row>
    <row r="429" spans="1:7" x14ac:dyDescent="0.25">
      <c r="A429" s="365" t="s">
        <v>279</v>
      </c>
      <c r="B429" s="365" t="s">
        <v>280</v>
      </c>
      <c r="C429" s="365" t="s">
        <v>14</v>
      </c>
      <c r="D429" s="365">
        <v>25346.606876223799</v>
      </c>
      <c r="E429" s="365">
        <v>12848.393123776101</v>
      </c>
      <c r="F429" s="365">
        <v>66.361060024149396</v>
      </c>
      <c r="G429" s="365">
        <v>33.638939975850597</v>
      </c>
    </row>
    <row r="430" spans="1:7" x14ac:dyDescent="0.25">
      <c r="A430" s="365" t="s">
        <v>279</v>
      </c>
      <c r="B430" s="365" t="s">
        <v>280</v>
      </c>
      <c r="C430" s="365" t="s">
        <v>15</v>
      </c>
      <c r="D430" s="365">
        <v>27382.980702500001</v>
      </c>
      <c r="E430" s="365">
        <v>17579.019297899998</v>
      </c>
      <c r="F430" s="365">
        <v>60.902497002483003</v>
      </c>
      <c r="G430" s="365">
        <v>39.097502997516997</v>
      </c>
    </row>
    <row r="431" spans="1:7" x14ac:dyDescent="0.25">
      <c r="A431" s="365" t="s">
        <v>281</v>
      </c>
      <c r="B431" s="365" t="s">
        <v>282</v>
      </c>
      <c r="C431" s="365" t="s">
        <v>14</v>
      </c>
      <c r="D431" s="365">
        <v>11178.348678976099</v>
      </c>
      <c r="E431" s="365">
        <v>5215.65132102397</v>
      </c>
      <c r="F431" s="365">
        <v>68.185608631060404</v>
      </c>
      <c r="G431" s="365">
        <v>31.814391368939599</v>
      </c>
    </row>
    <row r="432" spans="1:7" x14ac:dyDescent="0.25">
      <c r="A432" s="365" t="s">
        <v>281</v>
      </c>
      <c r="B432" s="365" t="s">
        <v>282</v>
      </c>
      <c r="C432" s="365" t="s">
        <v>15</v>
      </c>
      <c r="D432" s="365">
        <v>10316.894065799999</v>
      </c>
      <c r="E432" s="365">
        <v>8266.1059301000005</v>
      </c>
      <c r="F432" s="365">
        <v>55.517914589012697</v>
      </c>
      <c r="G432" s="365">
        <v>44.482085410987303</v>
      </c>
    </row>
    <row r="433" spans="1:7" x14ac:dyDescent="0.25">
      <c r="A433" s="365" t="s">
        <v>283</v>
      </c>
      <c r="B433" s="365" t="s">
        <v>284</v>
      </c>
      <c r="C433" s="365" t="s">
        <v>14</v>
      </c>
      <c r="D433" s="365">
        <v>39497.665855297702</v>
      </c>
      <c r="E433" s="365">
        <v>23454.334144702101</v>
      </c>
      <c r="F433" s="365">
        <v>62.742511525126801</v>
      </c>
      <c r="G433" s="365">
        <v>37.257488474873199</v>
      </c>
    </row>
    <row r="434" spans="1:7" x14ac:dyDescent="0.25">
      <c r="A434" s="365" t="s">
        <v>283</v>
      </c>
      <c r="B434" s="365" t="s">
        <v>284</v>
      </c>
      <c r="C434" s="365" t="s">
        <v>15</v>
      </c>
      <c r="D434" s="365">
        <v>31240.556518900001</v>
      </c>
      <c r="E434" s="365">
        <v>31291.443483200001</v>
      </c>
      <c r="F434" s="365">
        <v>49.959311261195602</v>
      </c>
      <c r="G434" s="365">
        <v>50.040688738804398</v>
      </c>
    </row>
    <row r="435" spans="1:7" x14ac:dyDescent="0.25">
      <c r="A435" s="365" t="s">
        <v>285</v>
      </c>
      <c r="B435" s="365" t="s">
        <v>286</v>
      </c>
      <c r="C435" s="365" t="s">
        <v>14</v>
      </c>
      <c r="D435" s="365">
        <v>50471.155427848797</v>
      </c>
      <c r="E435" s="365">
        <v>28969.844572151302</v>
      </c>
      <c r="F435" s="365">
        <v>63.532880285807998</v>
      </c>
      <c r="G435" s="365">
        <v>36.467119714192002</v>
      </c>
    </row>
    <row r="436" spans="1:7" x14ac:dyDescent="0.25">
      <c r="A436" s="365" t="s">
        <v>285</v>
      </c>
      <c r="B436" s="365" t="s">
        <v>286</v>
      </c>
      <c r="C436" s="365" t="s">
        <v>15</v>
      </c>
      <c r="D436" s="365">
        <v>45511.472482099998</v>
      </c>
      <c r="E436" s="365">
        <v>36689.527520700001</v>
      </c>
      <c r="F436" s="365">
        <v>55.366081289217597</v>
      </c>
      <c r="G436" s="365">
        <v>44.633918710782403</v>
      </c>
    </row>
    <row r="437" spans="1:7" x14ac:dyDescent="0.25">
      <c r="A437" s="365" t="s">
        <v>287</v>
      </c>
      <c r="B437" s="365" t="s">
        <v>288</v>
      </c>
      <c r="C437" s="365" t="s">
        <v>14</v>
      </c>
      <c r="D437" s="365">
        <v>37363.4759422442</v>
      </c>
      <c r="E437" s="365">
        <v>32600.5240577556</v>
      </c>
      <c r="F437" s="365">
        <v>53.403859045000701</v>
      </c>
      <c r="G437" s="365">
        <v>46.596140954999299</v>
      </c>
    </row>
    <row r="438" spans="1:7" x14ac:dyDescent="0.25">
      <c r="A438" s="365" t="s">
        <v>287</v>
      </c>
      <c r="B438" s="365" t="s">
        <v>288</v>
      </c>
      <c r="C438" s="365" t="s">
        <v>15</v>
      </c>
      <c r="D438" s="365">
        <v>45622.274123199997</v>
      </c>
      <c r="E438" s="365">
        <v>33583.725879500002</v>
      </c>
      <c r="F438" s="365">
        <v>57.599517866884902</v>
      </c>
      <c r="G438" s="365">
        <v>42.400482133115197</v>
      </c>
    </row>
    <row r="439" spans="1:7" x14ac:dyDescent="0.25">
      <c r="A439" s="365" t="s">
        <v>289</v>
      </c>
      <c r="B439" s="365" t="s">
        <v>290</v>
      </c>
      <c r="C439" s="365" t="s">
        <v>14</v>
      </c>
      <c r="D439" s="365">
        <v>33410.414983471499</v>
      </c>
      <c r="E439" s="365">
        <v>16683.585016528301</v>
      </c>
      <c r="F439" s="365">
        <v>66.695442534977502</v>
      </c>
      <c r="G439" s="365">
        <v>33.304557465022498</v>
      </c>
    </row>
    <row r="440" spans="1:7" x14ac:dyDescent="0.25">
      <c r="A440" s="365" t="s">
        <v>289</v>
      </c>
      <c r="B440" s="365" t="s">
        <v>290</v>
      </c>
      <c r="C440" s="365" t="s">
        <v>15</v>
      </c>
      <c r="D440" s="365">
        <v>33112.529472900002</v>
      </c>
      <c r="E440" s="365">
        <v>24328.4705335</v>
      </c>
      <c r="F440" s="365">
        <v>57.646157743094001</v>
      </c>
      <c r="G440" s="365">
        <v>42.353842256905999</v>
      </c>
    </row>
    <row r="441" spans="1:7" x14ac:dyDescent="0.25">
      <c r="A441" s="365" t="s">
        <v>291</v>
      </c>
      <c r="B441" s="365" t="s">
        <v>292</v>
      </c>
      <c r="C441" s="365" t="s">
        <v>14</v>
      </c>
      <c r="D441" s="365">
        <v>11044.9076949226</v>
      </c>
      <c r="E441" s="365">
        <v>6749.09230507742</v>
      </c>
      <c r="F441" s="365">
        <v>62.070966027439603</v>
      </c>
      <c r="G441" s="365">
        <v>37.929033972560397</v>
      </c>
    </row>
    <row r="442" spans="1:7" x14ac:dyDescent="0.25">
      <c r="A442" s="365" t="s">
        <v>291</v>
      </c>
      <c r="B442" s="365" t="s">
        <v>292</v>
      </c>
      <c r="C442" s="365" t="s">
        <v>15</v>
      </c>
      <c r="D442" s="365">
        <v>10010.4701771</v>
      </c>
      <c r="E442" s="365">
        <v>9059.5298206000007</v>
      </c>
      <c r="F442" s="365">
        <v>52.493288821748003</v>
      </c>
      <c r="G442" s="365">
        <v>47.506711178251997</v>
      </c>
    </row>
    <row r="443" spans="1:7" x14ac:dyDescent="0.25">
      <c r="A443" s="365" t="s">
        <v>293</v>
      </c>
      <c r="B443" s="365" t="s">
        <v>294</v>
      </c>
      <c r="C443" s="365" t="s">
        <v>14</v>
      </c>
      <c r="D443" s="365">
        <v>14679.1499733236</v>
      </c>
      <c r="E443" s="365">
        <v>11230.8500266764</v>
      </c>
      <c r="F443" s="365">
        <v>56.654380445092997</v>
      </c>
      <c r="G443" s="365">
        <v>43.345619554907003</v>
      </c>
    </row>
    <row r="444" spans="1:7" x14ac:dyDescent="0.25">
      <c r="A444" s="365" t="s">
        <v>293</v>
      </c>
      <c r="B444" s="365" t="s">
        <v>294</v>
      </c>
      <c r="C444" s="365" t="s">
        <v>15</v>
      </c>
      <c r="D444" s="365">
        <v>16476.624737900001</v>
      </c>
      <c r="E444" s="365">
        <v>11738.375263800001</v>
      </c>
      <c r="F444" s="365">
        <v>58.396685227387103</v>
      </c>
      <c r="G444" s="365">
        <v>41.603314772612997</v>
      </c>
    </row>
    <row r="445" spans="1:7" x14ac:dyDescent="0.25">
      <c r="A445" s="365" t="s">
        <v>295</v>
      </c>
      <c r="B445" s="365" t="s">
        <v>296</v>
      </c>
      <c r="C445" s="365" t="s">
        <v>14</v>
      </c>
      <c r="D445" s="365">
        <v>30029.176254385002</v>
      </c>
      <c r="E445" s="365">
        <v>24336.823745614802</v>
      </c>
      <c r="F445" s="365">
        <v>55.235213652623202</v>
      </c>
      <c r="G445" s="365">
        <v>44.764786347376798</v>
      </c>
    </row>
    <row r="446" spans="1:7" x14ac:dyDescent="0.25">
      <c r="A446" s="365" t="s">
        <v>295</v>
      </c>
      <c r="B446" s="365" t="s">
        <v>296</v>
      </c>
      <c r="C446" s="365" t="s">
        <v>15</v>
      </c>
      <c r="D446" s="365">
        <v>33028.395295900002</v>
      </c>
      <c r="E446" s="365">
        <v>26728.604706800001</v>
      </c>
      <c r="F446" s="365">
        <v>55.271173744344097</v>
      </c>
      <c r="G446" s="365">
        <v>44.728826255655903</v>
      </c>
    </row>
    <row r="447" spans="1:7" x14ac:dyDescent="0.25">
      <c r="A447" s="365" t="s">
        <v>297</v>
      </c>
      <c r="B447" s="365" t="s">
        <v>298</v>
      </c>
      <c r="C447" s="365" t="s">
        <v>14</v>
      </c>
      <c r="D447" s="365">
        <v>35755.011313674499</v>
      </c>
      <c r="E447" s="365">
        <v>33099.988686325298</v>
      </c>
      <c r="F447" s="365">
        <v>51.927980994371701</v>
      </c>
      <c r="G447" s="365">
        <v>48.072019005628299</v>
      </c>
    </row>
    <row r="448" spans="1:7" x14ac:dyDescent="0.25">
      <c r="A448" s="365" t="s">
        <v>297</v>
      </c>
      <c r="B448" s="365" t="s">
        <v>298</v>
      </c>
      <c r="C448" s="365" t="s">
        <v>15</v>
      </c>
      <c r="D448" s="365">
        <v>44323.476069900003</v>
      </c>
      <c r="E448" s="365">
        <v>33640.523930800002</v>
      </c>
      <c r="F448" s="365">
        <v>56.851208339107799</v>
      </c>
      <c r="G448" s="365">
        <v>43.148791660892201</v>
      </c>
    </row>
    <row r="449" spans="1:7" x14ac:dyDescent="0.25">
      <c r="A449" s="365" t="s">
        <v>299</v>
      </c>
      <c r="B449" s="365" t="s">
        <v>300</v>
      </c>
      <c r="C449" s="365" t="s">
        <v>14</v>
      </c>
      <c r="D449" s="365">
        <v>39181.803084717503</v>
      </c>
      <c r="E449" s="365">
        <v>30619.196915282399</v>
      </c>
      <c r="F449" s="365">
        <v>56.1335841674439</v>
      </c>
      <c r="G449" s="365">
        <v>43.8664158325561</v>
      </c>
    </row>
    <row r="450" spans="1:7" x14ac:dyDescent="0.25">
      <c r="A450" s="365" t="s">
        <v>299</v>
      </c>
      <c r="B450" s="365" t="s">
        <v>300</v>
      </c>
      <c r="C450" s="365" t="s">
        <v>15</v>
      </c>
      <c r="D450" s="365">
        <v>44686.801190300001</v>
      </c>
      <c r="E450" s="365">
        <v>33433.198784</v>
      </c>
      <c r="F450" s="365">
        <v>57.202766519458699</v>
      </c>
      <c r="G450" s="365">
        <v>42.797233480541301</v>
      </c>
    </row>
    <row r="451" spans="1:7" x14ac:dyDescent="0.25">
      <c r="A451" s="365" t="s">
        <v>301</v>
      </c>
      <c r="B451" s="365" t="s">
        <v>302</v>
      </c>
      <c r="C451" s="365" t="s">
        <v>14</v>
      </c>
      <c r="D451" s="365">
        <v>98864.083961172</v>
      </c>
      <c r="E451" s="365">
        <v>40781.916038828604</v>
      </c>
      <c r="F451" s="365">
        <v>70.796216118737107</v>
      </c>
      <c r="G451" s="365">
        <v>29.2037838812629</v>
      </c>
    </row>
    <row r="452" spans="1:7" x14ac:dyDescent="0.25">
      <c r="A452" s="365" t="s">
        <v>301</v>
      </c>
      <c r="B452" s="365" t="s">
        <v>302</v>
      </c>
      <c r="C452" s="365" t="s">
        <v>15</v>
      </c>
      <c r="D452" s="365">
        <v>67081.097929700001</v>
      </c>
      <c r="E452" s="365">
        <v>71576.902072299999</v>
      </c>
      <c r="F452" s="365">
        <v>48.3788154514939</v>
      </c>
      <c r="G452" s="365">
        <v>51.6211845485061</v>
      </c>
    </row>
    <row r="453" spans="1:7" x14ac:dyDescent="0.25">
      <c r="A453" s="365" t="s">
        <v>303</v>
      </c>
      <c r="B453" s="365" t="s">
        <v>304</v>
      </c>
      <c r="C453" s="365" t="s">
        <v>14</v>
      </c>
      <c r="D453" s="365">
        <v>18637.6795259317</v>
      </c>
      <c r="E453" s="365">
        <v>9207.3204740684596</v>
      </c>
      <c r="F453" s="365">
        <v>66.933666819650199</v>
      </c>
      <c r="G453" s="365">
        <v>33.066333180349801</v>
      </c>
    </row>
    <row r="454" spans="1:7" x14ac:dyDescent="0.25">
      <c r="A454" s="365" t="s">
        <v>303</v>
      </c>
      <c r="B454" s="365" t="s">
        <v>304</v>
      </c>
      <c r="C454" s="365" t="s">
        <v>15</v>
      </c>
      <c r="D454" s="365">
        <v>15941.078829100001</v>
      </c>
      <c r="E454" s="365">
        <v>15363.9211746</v>
      </c>
      <c r="F454" s="365">
        <v>50.921829826596102</v>
      </c>
      <c r="G454" s="365">
        <v>49.078170173403997</v>
      </c>
    </row>
    <row r="455" spans="1:7" x14ac:dyDescent="0.25">
      <c r="A455" s="365" t="s">
        <v>305</v>
      </c>
      <c r="B455" s="365" t="s">
        <v>306</v>
      </c>
      <c r="C455" s="365" t="s">
        <v>14</v>
      </c>
      <c r="D455" s="365">
        <v>135256.783885696</v>
      </c>
      <c r="E455" s="365">
        <v>58806.216114303301</v>
      </c>
      <c r="F455" s="365">
        <v>69.697358015539606</v>
      </c>
      <c r="G455" s="365">
        <v>30.302641984460401</v>
      </c>
    </row>
    <row r="456" spans="1:7" x14ac:dyDescent="0.25">
      <c r="A456" s="365" t="s">
        <v>305</v>
      </c>
      <c r="B456" s="365" t="s">
        <v>306</v>
      </c>
      <c r="C456" s="365" t="s">
        <v>15</v>
      </c>
      <c r="D456" s="365">
        <v>110199.8603186</v>
      </c>
      <c r="E456" s="365">
        <v>88971.139684299997</v>
      </c>
      <c r="F456" s="365">
        <v>55.329269982575497</v>
      </c>
      <c r="G456" s="365">
        <v>44.670730017424503</v>
      </c>
    </row>
    <row r="457" spans="1:7" x14ac:dyDescent="0.25">
      <c r="A457" s="365" t="s">
        <v>307</v>
      </c>
      <c r="B457" s="365" t="s">
        <v>308</v>
      </c>
      <c r="C457" s="365" t="s">
        <v>14</v>
      </c>
      <c r="D457" s="365">
        <v>150742.68803767001</v>
      </c>
      <c r="E457" s="365">
        <v>80417.311962330306</v>
      </c>
      <c r="F457" s="365">
        <v>65.211406834084499</v>
      </c>
      <c r="G457" s="365">
        <v>34.788593165915501</v>
      </c>
    </row>
    <row r="458" spans="1:7" x14ac:dyDescent="0.25">
      <c r="A458" s="365" t="s">
        <v>307</v>
      </c>
      <c r="B458" s="365" t="s">
        <v>308</v>
      </c>
      <c r="C458" s="365" t="s">
        <v>15</v>
      </c>
      <c r="D458" s="365">
        <v>123576.1871268</v>
      </c>
      <c r="E458" s="365">
        <v>113317.812867</v>
      </c>
      <c r="F458" s="365">
        <v>52.165182372721198</v>
      </c>
      <c r="G458" s="365">
        <v>47.834817627278802</v>
      </c>
    </row>
    <row r="459" spans="1:7" x14ac:dyDescent="0.25">
      <c r="A459" s="365" t="s">
        <v>309</v>
      </c>
      <c r="B459" s="365" t="s">
        <v>310</v>
      </c>
      <c r="C459" s="365" t="s">
        <v>14</v>
      </c>
      <c r="D459" s="365">
        <v>74021.337098867501</v>
      </c>
      <c r="E459" s="365">
        <v>54901.662901132499</v>
      </c>
      <c r="F459" s="365">
        <v>57.415152532028799</v>
      </c>
      <c r="G459" s="365">
        <v>42.584847467971201</v>
      </c>
    </row>
    <row r="460" spans="1:7" x14ac:dyDescent="0.25">
      <c r="A460" s="365" t="s">
        <v>309</v>
      </c>
      <c r="B460" s="365" t="s">
        <v>311</v>
      </c>
      <c r="C460" s="365" t="s">
        <v>15</v>
      </c>
      <c r="D460" s="365">
        <v>74296.974416600002</v>
      </c>
      <c r="E460" s="365">
        <v>67227.025588100005</v>
      </c>
      <c r="F460" s="365">
        <v>52.497791479984002</v>
      </c>
      <c r="G460" s="365">
        <v>47.502208520015998</v>
      </c>
    </row>
    <row r="461" spans="1:7" x14ac:dyDescent="0.25">
      <c r="A461" s="365" t="s">
        <v>312</v>
      </c>
      <c r="B461" s="365" t="s">
        <v>313</v>
      </c>
      <c r="C461" s="365" t="s">
        <v>14</v>
      </c>
      <c r="D461" s="365">
        <v>59344.538343235501</v>
      </c>
      <c r="E461" s="365">
        <v>34660.461656764099</v>
      </c>
      <c r="F461" s="365">
        <v>63.129129666757898</v>
      </c>
      <c r="G461" s="365">
        <v>36.870870333242102</v>
      </c>
    </row>
    <row r="462" spans="1:7" x14ac:dyDescent="0.25">
      <c r="A462" s="365" t="s">
        <v>312</v>
      </c>
      <c r="B462" s="365" t="s">
        <v>313</v>
      </c>
      <c r="C462" s="365" t="s">
        <v>15</v>
      </c>
      <c r="D462" s="365">
        <v>56452.386747099998</v>
      </c>
      <c r="E462" s="365">
        <v>53772.613254999997</v>
      </c>
      <c r="F462" s="365">
        <v>51.215592420979299</v>
      </c>
      <c r="G462" s="365">
        <v>48.784407579020701</v>
      </c>
    </row>
    <row r="463" spans="1:7" x14ac:dyDescent="0.25">
      <c r="A463" s="365" t="s">
        <v>314</v>
      </c>
      <c r="B463" s="365" t="s">
        <v>315</v>
      </c>
      <c r="C463" s="365" t="s">
        <v>14</v>
      </c>
      <c r="D463" s="365">
        <v>9718.4312028247805</v>
      </c>
      <c r="E463" s="365">
        <v>5290.5687971751704</v>
      </c>
      <c r="F463" s="365">
        <v>64.750690937602798</v>
      </c>
      <c r="G463" s="365">
        <v>35.249309062397202</v>
      </c>
    </row>
    <row r="464" spans="1:7" x14ac:dyDescent="0.25">
      <c r="A464" s="365" t="s">
        <v>314</v>
      </c>
      <c r="B464" s="365" t="s">
        <v>315</v>
      </c>
      <c r="C464" s="365" t="s">
        <v>15</v>
      </c>
      <c r="D464" s="365">
        <v>10491.3218098</v>
      </c>
      <c r="E464" s="365">
        <v>6786.6781920000003</v>
      </c>
      <c r="F464" s="365">
        <v>60.720695732764398</v>
      </c>
      <c r="G464" s="365">
        <v>39.279304267235602</v>
      </c>
    </row>
    <row r="465" spans="1:7" x14ac:dyDescent="0.25">
      <c r="A465" s="365" t="s">
        <v>316</v>
      </c>
      <c r="B465" s="365" t="s">
        <v>317</v>
      </c>
      <c r="C465" s="365" t="s">
        <v>14</v>
      </c>
      <c r="D465" s="365">
        <v>5802.1609530862797</v>
      </c>
      <c r="E465" s="365">
        <v>6139.8390469137503</v>
      </c>
      <c r="F465" s="365">
        <v>48.586174452237998</v>
      </c>
      <c r="G465" s="365">
        <v>51.413825547762002</v>
      </c>
    </row>
    <row r="466" spans="1:7" x14ac:dyDescent="0.25">
      <c r="A466" s="365" t="s">
        <v>316</v>
      </c>
      <c r="B466" s="365" t="s">
        <v>317</v>
      </c>
      <c r="C466" s="365" t="s">
        <v>15</v>
      </c>
      <c r="D466" s="365">
        <v>5901.9085003999999</v>
      </c>
      <c r="E466" s="365">
        <v>6404.0915004999997</v>
      </c>
      <c r="F466" s="365">
        <v>47.959601007381501</v>
      </c>
      <c r="G466" s="365">
        <v>52.040398992618499</v>
      </c>
    </row>
    <row r="467" spans="1:7" x14ac:dyDescent="0.25">
      <c r="A467" s="365" t="s">
        <v>318</v>
      </c>
      <c r="B467" s="365" t="s">
        <v>319</v>
      </c>
      <c r="C467" s="365" t="s">
        <v>14</v>
      </c>
      <c r="D467" s="365">
        <v>10254.9989904415</v>
      </c>
      <c r="E467" s="365">
        <v>6794.0010095585903</v>
      </c>
      <c r="F467" s="365">
        <v>60.150149512824399</v>
      </c>
      <c r="G467" s="365">
        <v>39.849850487175601</v>
      </c>
    </row>
    <row r="468" spans="1:7" x14ac:dyDescent="0.25">
      <c r="A468" s="365" t="s">
        <v>318</v>
      </c>
      <c r="B468" s="365" t="s">
        <v>319</v>
      </c>
      <c r="C468" s="365" t="s">
        <v>15</v>
      </c>
      <c r="D468" s="365">
        <v>9526.2534491000006</v>
      </c>
      <c r="E468" s="365">
        <v>8443.7465527999993</v>
      </c>
      <c r="F468" s="365">
        <v>53.0119835731373</v>
      </c>
      <c r="G468" s="365">
        <v>46.9880164268627</v>
      </c>
    </row>
    <row r="469" spans="1:7" x14ac:dyDescent="0.25">
      <c r="A469" s="365" t="s">
        <v>320</v>
      </c>
      <c r="B469" s="365" t="s">
        <v>321</v>
      </c>
      <c r="C469" s="365" t="s">
        <v>14</v>
      </c>
      <c r="D469" s="365">
        <v>11619.2082797649</v>
      </c>
      <c r="E469" s="365">
        <v>8642.791720235</v>
      </c>
      <c r="F469" s="365">
        <v>57.3448242017814</v>
      </c>
      <c r="G469" s="365">
        <v>42.6551757982186</v>
      </c>
    </row>
    <row r="470" spans="1:7" x14ac:dyDescent="0.25">
      <c r="A470" s="365" t="s">
        <v>320</v>
      </c>
      <c r="B470" s="365" t="s">
        <v>321</v>
      </c>
      <c r="C470" s="365" t="s">
        <v>15</v>
      </c>
      <c r="D470" s="365">
        <v>11480.1646559</v>
      </c>
      <c r="E470" s="365">
        <v>9399.8353470999991</v>
      </c>
      <c r="F470" s="365">
        <v>54.981631485874303</v>
      </c>
      <c r="G470" s="365">
        <v>45.018368514125697</v>
      </c>
    </row>
    <row r="471" spans="1:7" x14ac:dyDescent="0.25">
      <c r="A471" s="365" t="s">
        <v>322</v>
      </c>
      <c r="B471" s="365" t="s">
        <v>323</v>
      </c>
      <c r="C471" s="365" t="s">
        <v>14</v>
      </c>
      <c r="D471" s="365">
        <v>26744.810396934099</v>
      </c>
      <c r="E471" s="365">
        <v>17255.189603065799</v>
      </c>
      <c r="F471" s="365">
        <v>60.783659993032202</v>
      </c>
      <c r="G471" s="365">
        <v>39.216340006967798</v>
      </c>
    </row>
    <row r="472" spans="1:7" x14ac:dyDescent="0.25">
      <c r="A472" s="365" t="s">
        <v>322</v>
      </c>
      <c r="B472" s="365" t="s">
        <v>323</v>
      </c>
      <c r="C472" s="365" t="s">
        <v>15</v>
      </c>
      <c r="D472" s="365">
        <v>21702.2138949</v>
      </c>
      <c r="E472" s="365">
        <v>23599.786102499998</v>
      </c>
      <c r="F472" s="365">
        <v>47.9056419057559</v>
      </c>
      <c r="G472" s="365">
        <v>52.0943580942441</v>
      </c>
    </row>
    <row r="473" spans="1:7" x14ac:dyDescent="0.25">
      <c r="A473" s="365" t="s">
        <v>324</v>
      </c>
      <c r="B473" s="365" t="s">
        <v>325</v>
      </c>
      <c r="C473" s="365" t="s">
        <v>14</v>
      </c>
      <c r="D473" s="365">
        <v>23143.7051931889</v>
      </c>
      <c r="E473" s="365">
        <v>16987.2948068111</v>
      </c>
      <c r="F473" s="365">
        <v>57.670392447706</v>
      </c>
      <c r="G473" s="365">
        <v>42.329607552294</v>
      </c>
    </row>
    <row r="474" spans="1:7" x14ac:dyDescent="0.25">
      <c r="A474" s="365" t="s">
        <v>324</v>
      </c>
      <c r="B474" s="365" t="s">
        <v>325</v>
      </c>
      <c r="C474" s="365" t="s">
        <v>15</v>
      </c>
      <c r="D474" s="365">
        <v>24486.9484854</v>
      </c>
      <c r="E474" s="365">
        <v>18838.051515300001</v>
      </c>
      <c r="F474" s="365">
        <v>56.519211736882497</v>
      </c>
      <c r="G474" s="365">
        <v>43.480788263117397</v>
      </c>
    </row>
    <row r="475" spans="1:7" x14ac:dyDescent="0.25">
      <c r="A475" t="s">
        <v>20</v>
      </c>
    </row>
    <row r="476" spans="1:7" x14ac:dyDescent="0.25">
      <c r="A476" t="s">
        <v>21</v>
      </c>
    </row>
    <row r="477" spans="1:7" x14ac:dyDescent="0.25">
      <c r="A477" t="s">
        <v>22</v>
      </c>
    </row>
    <row r="478" spans="1:7" x14ac:dyDescent="0.25">
      <c r="A478" t="s">
        <v>23</v>
      </c>
    </row>
    <row r="479" spans="1:7" x14ac:dyDescent="0.25">
      <c r="A479" t="s">
        <v>24</v>
      </c>
    </row>
    <row r="482" spans="1:7" x14ac:dyDescent="0.25">
      <c r="G482" s="7" t="str">
        <f>HYPERLINK("#'Indice'!A1", "Ir al Índice")</f>
        <v>Ir al Índice</v>
      </c>
    </row>
    <row r="483" spans="1:7" ht="17.25" x14ac:dyDescent="0.3">
      <c r="A483" s="4" t="s">
        <v>862</v>
      </c>
    </row>
    <row r="484" spans="1:7" x14ac:dyDescent="0.25">
      <c r="A484" s="5" t="s">
        <v>26</v>
      </c>
      <c r="B484" s="5" t="s">
        <v>105</v>
      </c>
      <c r="C484" s="5" t="s">
        <v>10</v>
      </c>
      <c r="D484" s="5" t="s">
        <v>853</v>
      </c>
      <c r="E484" s="5" t="s">
        <v>854</v>
      </c>
      <c r="F484" s="5" t="s">
        <v>855</v>
      </c>
      <c r="G484" s="5" t="s">
        <v>856</v>
      </c>
    </row>
    <row r="485" spans="1:7" x14ac:dyDescent="0.25">
      <c r="A485" s="366" t="s">
        <v>106</v>
      </c>
      <c r="B485" s="366" t="s">
        <v>107</v>
      </c>
      <c r="C485" s="366" t="s">
        <v>14</v>
      </c>
      <c r="D485" s="366">
        <v>341.32727278869498</v>
      </c>
      <c r="E485" s="366">
        <v>141.67272719922499</v>
      </c>
      <c r="F485" s="366">
        <v>70.668172421787006</v>
      </c>
      <c r="G485" s="366">
        <v>29.331827578212899</v>
      </c>
    </row>
    <row r="486" spans="1:7" x14ac:dyDescent="0.25">
      <c r="A486" s="366" t="s">
        <v>106</v>
      </c>
      <c r="B486" s="366" t="s">
        <v>107</v>
      </c>
      <c r="C486" s="366" t="s">
        <v>15</v>
      </c>
      <c r="D486" s="366">
        <v>382.21742669999998</v>
      </c>
      <c r="E486" s="366">
        <v>191.78258120000001</v>
      </c>
      <c r="F486" s="366">
        <v>66.588400947650896</v>
      </c>
      <c r="G486" s="366">
        <v>33.411599052349104</v>
      </c>
    </row>
    <row r="487" spans="1:7" x14ac:dyDescent="0.25">
      <c r="A487" s="366" t="s">
        <v>110</v>
      </c>
      <c r="B487" s="366" t="s">
        <v>111</v>
      </c>
      <c r="C487" s="366" t="s">
        <v>14</v>
      </c>
      <c r="D487" s="366">
        <v>2186.1335565280301</v>
      </c>
      <c r="E487" s="366">
        <v>1005.86644347196</v>
      </c>
      <c r="F487" s="366">
        <v>68.487893374938594</v>
      </c>
      <c r="G487" s="366">
        <v>31.512106625061399</v>
      </c>
    </row>
    <row r="488" spans="1:7" x14ac:dyDescent="0.25">
      <c r="A488" s="366" t="s">
        <v>110</v>
      </c>
      <c r="B488" s="366" t="s">
        <v>111</v>
      </c>
      <c r="C488" s="366" t="s">
        <v>15</v>
      </c>
      <c r="D488" s="366">
        <v>2947.5757371999998</v>
      </c>
      <c r="E488" s="366">
        <v>989.42426160000002</v>
      </c>
      <c r="F488" s="366">
        <v>74.868573484846905</v>
      </c>
      <c r="G488" s="366">
        <v>25.131426515153102</v>
      </c>
    </row>
    <row r="489" spans="1:7" x14ac:dyDescent="0.25">
      <c r="A489" s="366" t="s">
        <v>126</v>
      </c>
      <c r="B489" s="366" t="s">
        <v>127</v>
      </c>
      <c r="C489" s="366" t="s">
        <v>14</v>
      </c>
      <c r="D489" s="366">
        <v>5411.02756460416</v>
      </c>
      <c r="E489" s="366">
        <v>2626.97243539582</v>
      </c>
      <c r="F489" s="366">
        <v>67.318083660166394</v>
      </c>
      <c r="G489" s="366">
        <v>32.681916339833599</v>
      </c>
    </row>
    <row r="490" spans="1:7" x14ac:dyDescent="0.25">
      <c r="A490" s="366" t="s">
        <v>126</v>
      </c>
      <c r="B490" s="366" t="s">
        <v>127</v>
      </c>
      <c r="C490" s="366" t="s">
        <v>15</v>
      </c>
      <c r="D490" s="366">
        <v>6836.0239964000002</v>
      </c>
      <c r="E490" s="366">
        <v>3105.9759984000002</v>
      </c>
      <c r="F490" s="366">
        <v>68.759042445941205</v>
      </c>
      <c r="G490" s="366">
        <v>31.240957554058799</v>
      </c>
    </row>
    <row r="491" spans="1:7" x14ac:dyDescent="0.25">
      <c r="A491" s="366" t="s">
        <v>128</v>
      </c>
      <c r="B491" s="366" t="s">
        <v>129</v>
      </c>
      <c r="C491" s="366" t="s">
        <v>14</v>
      </c>
      <c r="D491" s="366">
        <v>573.58138550578701</v>
      </c>
      <c r="E491" s="366">
        <v>267.41861449421202</v>
      </c>
      <c r="F491" s="366">
        <v>68.202305054195904</v>
      </c>
      <c r="G491" s="366">
        <v>31.7976949458041</v>
      </c>
    </row>
    <row r="492" spans="1:7" x14ac:dyDescent="0.25">
      <c r="A492" s="366" t="s">
        <v>128</v>
      </c>
      <c r="B492" s="366" t="s">
        <v>129</v>
      </c>
      <c r="C492" s="366" t="s">
        <v>15</v>
      </c>
      <c r="D492" s="366">
        <v>759.22614750000002</v>
      </c>
      <c r="E492" s="366">
        <v>254.773875</v>
      </c>
      <c r="F492" s="366">
        <v>74.874371859296502</v>
      </c>
      <c r="G492" s="366">
        <v>25.125628140703501</v>
      </c>
    </row>
    <row r="493" spans="1:7" x14ac:dyDescent="0.25">
      <c r="A493" s="366" t="s">
        <v>130</v>
      </c>
      <c r="B493" s="366" t="s">
        <v>131</v>
      </c>
      <c r="C493" s="366" t="s">
        <v>14</v>
      </c>
      <c r="D493" s="366">
        <v>2564.0624309380501</v>
      </c>
      <c r="E493" s="366">
        <v>571.93756906194994</v>
      </c>
      <c r="F493" s="366">
        <v>81.762194864096003</v>
      </c>
      <c r="G493" s="366">
        <v>18.237805135904001</v>
      </c>
    </row>
    <row r="494" spans="1:7" x14ac:dyDescent="0.25">
      <c r="A494" s="366" t="s">
        <v>130</v>
      </c>
      <c r="B494" s="366" t="s">
        <v>131</v>
      </c>
      <c r="C494" s="366" t="s">
        <v>15</v>
      </c>
      <c r="D494" s="366">
        <v>2571.6011699999999</v>
      </c>
      <c r="E494" s="366">
        <v>1012.3987764</v>
      </c>
      <c r="F494" s="366">
        <v>71.752265861027198</v>
      </c>
      <c r="G494" s="366">
        <v>28.247734138972799</v>
      </c>
    </row>
    <row r="495" spans="1:7" x14ac:dyDescent="0.25">
      <c r="A495" s="366" t="s">
        <v>132</v>
      </c>
      <c r="B495" s="366" t="s">
        <v>133</v>
      </c>
      <c r="C495" s="366" t="s">
        <v>14</v>
      </c>
      <c r="D495" s="366">
        <v>666.87253878437002</v>
      </c>
      <c r="E495" s="366">
        <v>203.12746121563001</v>
      </c>
      <c r="F495" s="366">
        <v>76.652015952226407</v>
      </c>
      <c r="G495" s="366">
        <v>23.3479840477736</v>
      </c>
    </row>
    <row r="496" spans="1:7" x14ac:dyDescent="0.25">
      <c r="A496" s="366" t="s">
        <v>132</v>
      </c>
      <c r="B496" s="366" t="s">
        <v>133</v>
      </c>
      <c r="C496" s="366" t="s">
        <v>15</v>
      </c>
      <c r="D496" s="366">
        <v>733.10987269999998</v>
      </c>
      <c r="E496" s="366">
        <v>293.8901323</v>
      </c>
      <c r="F496" s="366">
        <v>71.383628931920001</v>
      </c>
      <c r="G496" s="366">
        <v>28.616371068079999</v>
      </c>
    </row>
    <row r="497" spans="1:7" x14ac:dyDescent="0.25">
      <c r="A497" s="366" t="s">
        <v>134</v>
      </c>
      <c r="B497" s="366" t="s">
        <v>135</v>
      </c>
      <c r="C497" s="366" t="s">
        <v>14</v>
      </c>
      <c r="D497" s="366">
        <v>124</v>
      </c>
      <c r="E497" s="366">
        <v>28</v>
      </c>
      <c r="F497" s="366">
        <v>81.578947368421098</v>
      </c>
      <c r="G497" s="366">
        <v>18.421052631578899</v>
      </c>
    </row>
    <row r="498" spans="1:7" x14ac:dyDescent="0.25">
      <c r="A498" s="366" t="s">
        <v>134</v>
      </c>
      <c r="B498" s="366" t="s">
        <v>135</v>
      </c>
      <c r="C498" s="366" t="s">
        <v>15</v>
      </c>
      <c r="D498" s="366">
        <v>42.804879300000003</v>
      </c>
      <c r="E498" s="366">
        <v>22.195122600000001</v>
      </c>
      <c r="F498" s="366">
        <v>65.853658536585399</v>
      </c>
      <c r="G498" s="366">
        <v>34.146341463414601</v>
      </c>
    </row>
    <row r="499" spans="1:7" x14ac:dyDescent="0.25">
      <c r="A499" s="366" t="s">
        <v>136</v>
      </c>
      <c r="B499" s="366" t="s">
        <v>137</v>
      </c>
      <c r="C499" s="366" t="s">
        <v>14</v>
      </c>
      <c r="D499" s="366">
        <v>5568.3253455167596</v>
      </c>
      <c r="E499" s="366">
        <v>2018.6746544832799</v>
      </c>
      <c r="F499" s="366">
        <v>73.392979379421803</v>
      </c>
      <c r="G499" s="366">
        <v>26.607020620578201</v>
      </c>
    </row>
    <row r="500" spans="1:7" x14ac:dyDescent="0.25">
      <c r="A500" s="366" t="s">
        <v>136</v>
      </c>
      <c r="B500" s="366" t="s">
        <v>137</v>
      </c>
      <c r="C500" s="366" t="s">
        <v>15</v>
      </c>
      <c r="D500" s="366">
        <v>6559.0097001000004</v>
      </c>
      <c r="E500" s="366">
        <v>2804.9903012999998</v>
      </c>
      <c r="F500" s="366">
        <v>70.044956205888198</v>
      </c>
      <c r="G500" s="366">
        <v>29.955043794111798</v>
      </c>
    </row>
    <row r="501" spans="1:7" x14ac:dyDescent="0.25">
      <c r="A501" t="s">
        <v>20</v>
      </c>
    </row>
    <row r="502" spans="1:7" x14ac:dyDescent="0.25">
      <c r="A502" t="s">
        <v>21</v>
      </c>
    </row>
    <row r="503" spans="1:7" x14ac:dyDescent="0.25">
      <c r="A503" t="s">
        <v>22</v>
      </c>
    </row>
    <row r="504" spans="1:7" x14ac:dyDescent="0.25">
      <c r="A504" t="s">
        <v>23</v>
      </c>
    </row>
    <row r="505" spans="1:7" x14ac:dyDescent="0.25">
      <c r="A505" t="s">
        <v>24</v>
      </c>
    </row>
    <row r="508" spans="1:7" x14ac:dyDescent="0.25">
      <c r="G508" s="7" t="str">
        <f>HYPERLINK("#'Indice'!A1", "Ir al Índice")</f>
        <v>Ir al Índice</v>
      </c>
    </row>
    <row r="509" spans="1:7" ht="17.25" x14ac:dyDescent="0.3">
      <c r="A509" s="14" t="s">
        <v>863</v>
      </c>
    </row>
    <row r="510" spans="1:7" x14ac:dyDescent="0.25">
      <c r="A510" s="5" t="s">
        <v>26</v>
      </c>
      <c r="B510" s="5" t="s">
        <v>9</v>
      </c>
      <c r="C510" s="5" t="s">
        <v>10</v>
      </c>
      <c r="D510" s="5" t="s">
        <v>853</v>
      </c>
      <c r="E510" s="5" t="s">
        <v>854</v>
      </c>
      <c r="F510" s="5" t="s">
        <v>855</v>
      </c>
      <c r="G510" s="5" t="s">
        <v>856</v>
      </c>
    </row>
    <row r="511" spans="1:7" x14ac:dyDescent="0.25">
      <c r="A511" s="367" t="s">
        <v>12</v>
      </c>
      <c r="B511" s="367" t="s">
        <v>13</v>
      </c>
      <c r="C511" s="367" t="s">
        <v>14</v>
      </c>
      <c r="D511" s="367">
        <v>17435.3300946659</v>
      </c>
      <c r="E511" s="367">
        <v>6863.66990532208</v>
      </c>
      <c r="F511" s="367">
        <v>71.753282417690102</v>
      </c>
      <c r="G511" s="367">
        <v>28.246717582309898</v>
      </c>
    </row>
    <row r="512" spans="1:7" x14ac:dyDescent="0.25">
      <c r="A512" s="367" t="s">
        <v>12</v>
      </c>
      <c r="B512" s="367" t="s">
        <v>13</v>
      </c>
      <c r="C512" s="367" t="s">
        <v>15</v>
      </c>
      <c r="D512" s="367">
        <v>20831.568929900001</v>
      </c>
      <c r="E512" s="367">
        <v>8675.4310487999992</v>
      </c>
      <c r="F512" s="367">
        <v>70.598735706569698</v>
      </c>
      <c r="G512" s="367">
        <v>29.401264293430302</v>
      </c>
    </row>
    <row r="513" spans="1:7" x14ac:dyDescent="0.25">
      <c r="A513" s="367" t="s">
        <v>27</v>
      </c>
      <c r="B513" s="367" t="s">
        <v>28</v>
      </c>
      <c r="C513" s="367" t="s">
        <v>15</v>
      </c>
      <c r="D513" s="367">
        <v>16491.502790400002</v>
      </c>
      <c r="E513" s="367">
        <v>8867.4972108000002</v>
      </c>
      <c r="F513" s="367">
        <v>65.032149491776593</v>
      </c>
      <c r="G513" s="367">
        <v>34.967850508223499</v>
      </c>
    </row>
    <row r="514" spans="1:7" x14ac:dyDescent="0.25">
      <c r="A514" s="367" t="s">
        <v>29</v>
      </c>
      <c r="B514" s="367" t="s">
        <v>30</v>
      </c>
      <c r="C514" s="367" t="s">
        <v>15</v>
      </c>
      <c r="D514" s="367">
        <v>7905.9169044</v>
      </c>
      <c r="E514" s="367">
        <v>4724.0831016000002</v>
      </c>
      <c r="F514" s="367">
        <v>62.5963333384341</v>
      </c>
      <c r="G514" s="367">
        <v>37.4036666615659</v>
      </c>
    </row>
    <row r="515" spans="1:7" x14ac:dyDescent="0.25">
      <c r="A515" s="367" t="s">
        <v>31</v>
      </c>
      <c r="B515" s="367" t="s">
        <v>32</v>
      </c>
      <c r="C515" s="367" t="s">
        <v>15</v>
      </c>
      <c r="D515" s="367">
        <v>1376.119232</v>
      </c>
      <c r="E515" s="367">
        <v>445.88073800000001</v>
      </c>
      <c r="F515" s="367">
        <v>75.527950310559007</v>
      </c>
      <c r="G515" s="367">
        <v>24.472049689441</v>
      </c>
    </row>
    <row r="516" spans="1:7" x14ac:dyDescent="0.25">
      <c r="A516" s="367" t="s">
        <v>33</v>
      </c>
      <c r="B516" s="367" t="s">
        <v>34</v>
      </c>
      <c r="C516" s="367" t="s">
        <v>15</v>
      </c>
      <c r="D516" s="367">
        <v>11478.820994399999</v>
      </c>
      <c r="E516" s="367">
        <v>5813.1790064999996</v>
      </c>
      <c r="F516" s="367">
        <v>66.382263438599097</v>
      </c>
      <c r="G516" s="367">
        <v>33.617736561400903</v>
      </c>
    </row>
    <row r="517" spans="1:7" x14ac:dyDescent="0.25">
      <c r="A517" s="367" t="s">
        <v>35</v>
      </c>
      <c r="B517" s="367" t="s">
        <v>36</v>
      </c>
      <c r="C517" s="367" t="s">
        <v>15</v>
      </c>
      <c r="D517" s="367">
        <v>1513.5258873</v>
      </c>
      <c r="E517" s="367">
        <v>443.47406619999998</v>
      </c>
      <c r="F517" s="367">
        <v>77.339086523386598</v>
      </c>
      <c r="G517" s="367">
        <v>22.660913476613398</v>
      </c>
    </row>
    <row r="518" spans="1:7" x14ac:dyDescent="0.25">
      <c r="A518" s="367" t="s">
        <v>37</v>
      </c>
      <c r="B518" s="367" t="s">
        <v>38</v>
      </c>
      <c r="C518" s="367" t="s">
        <v>15</v>
      </c>
      <c r="D518" s="367">
        <v>3254.3322066999999</v>
      </c>
      <c r="E518" s="367">
        <v>1277.6677930000001</v>
      </c>
      <c r="F518" s="367">
        <v>71.807859817198207</v>
      </c>
      <c r="G518" s="367">
        <v>28.192140182801801</v>
      </c>
    </row>
    <row r="519" spans="1:7" x14ac:dyDescent="0.25">
      <c r="A519" s="367" t="s">
        <v>39</v>
      </c>
      <c r="B519" s="367" t="s">
        <v>40</v>
      </c>
      <c r="C519" s="367" t="s">
        <v>15</v>
      </c>
      <c r="D519" s="367">
        <v>5993.1353607000001</v>
      </c>
      <c r="E519" s="367">
        <v>2094.8646435999999</v>
      </c>
      <c r="F519" s="367">
        <v>74.099101848587296</v>
      </c>
      <c r="G519" s="367">
        <v>25.900898151412701</v>
      </c>
    </row>
    <row r="520" spans="1:7" x14ac:dyDescent="0.25">
      <c r="A520" t="s">
        <v>20</v>
      </c>
    </row>
    <row r="521" spans="1:7" x14ac:dyDescent="0.25">
      <c r="A521" t="s">
        <v>21</v>
      </c>
    </row>
    <row r="522" spans="1:7" x14ac:dyDescent="0.25">
      <c r="A522" t="s">
        <v>22</v>
      </c>
    </row>
    <row r="523" spans="1:7" x14ac:dyDescent="0.25">
      <c r="A523" t="s">
        <v>23</v>
      </c>
    </row>
    <row r="524" spans="1:7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865</v>
      </c>
    </row>
    <row r="12" spans="1:11" x14ac:dyDescent="0.25">
      <c r="A12" s="3" t="s">
        <v>6</v>
      </c>
    </row>
    <row r="13" spans="1:11" x14ac:dyDescent="0.25">
      <c r="A13" s="3" t="s">
        <v>866</v>
      </c>
    </row>
    <row r="17" spans="1:11" ht="17.25" x14ac:dyDescent="0.3">
      <c r="A17" s="4" t="s">
        <v>867</v>
      </c>
    </row>
    <row r="18" spans="1:11" x14ac:dyDescent="0.25">
      <c r="A18" s="5" t="s">
        <v>8</v>
      </c>
      <c r="B18" s="5" t="s">
        <v>9</v>
      </c>
      <c r="C18" s="5" t="s">
        <v>10</v>
      </c>
      <c r="D18" s="5" t="s">
        <v>868</v>
      </c>
      <c r="E18" s="5" t="s">
        <v>869</v>
      </c>
      <c r="F18" s="5" t="s">
        <v>870</v>
      </c>
      <c r="G18" s="5" t="s">
        <v>871</v>
      </c>
      <c r="H18" s="5" t="s">
        <v>872</v>
      </c>
      <c r="I18" s="5" t="s">
        <v>873</v>
      </c>
      <c r="J18" s="5" t="s">
        <v>874</v>
      </c>
      <c r="K18" s="5" t="s">
        <v>875</v>
      </c>
    </row>
    <row r="19" spans="1:11" x14ac:dyDescent="0.25">
      <c r="A19" s="368" t="s">
        <v>12</v>
      </c>
      <c r="B19" s="368" t="s">
        <v>13</v>
      </c>
      <c r="C19" s="368" t="s">
        <v>14</v>
      </c>
      <c r="D19" s="368">
        <v>700790.48955069704</v>
      </c>
      <c r="E19" s="368">
        <v>402931.74171843298</v>
      </c>
      <c r="F19" s="368">
        <v>172862.89241643</v>
      </c>
      <c r="G19" s="368">
        <v>38622.631264713302</v>
      </c>
      <c r="H19" s="368">
        <v>53.283634232919603</v>
      </c>
      <c r="I19" s="368">
        <v>30.636356895087498</v>
      </c>
      <c r="J19" s="368">
        <v>13.143390598618099</v>
      </c>
      <c r="K19" s="368">
        <v>2.9366182733748798</v>
      </c>
    </row>
    <row r="20" spans="1:11" x14ac:dyDescent="0.25">
      <c r="A20" s="368" t="s">
        <v>12</v>
      </c>
      <c r="B20" s="368" t="s">
        <v>13</v>
      </c>
      <c r="C20" s="368" t="s">
        <v>15</v>
      </c>
      <c r="D20" s="368">
        <v>352941.2187953</v>
      </c>
      <c r="E20" s="368">
        <v>244258.8383843</v>
      </c>
      <c r="F20" s="368">
        <v>119366.17414440001</v>
      </c>
      <c r="G20" s="368">
        <v>24780.737292599999</v>
      </c>
      <c r="H20" s="368">
        <v>47.608101703566703</v>
      </c>
      <c r="I20" s="368">
        <v>32.9479783049632</v>
      </c>
      <c r="J20" s="368">
        <v>16.101256118595199</v>
      </c>
      <c r="K20" s="368">
        <v>3.3426638728748599</v>
      </c>
    </row>
    <row r="21" spans="1:11" x14ac:dyDescent="0.25">
      <c r="A21" s="368" t="s">
        <v>12</v>
      </c>
      <c r="B21" s="368" t="s">
        <v>17</v>
      </c>
      <c r="C21" s="368" t="s">
        <v>18</v>
      </c>
      <c r="D21" s="368">
        <v>884948.75114142697</v>
      </c>
      <c r="E21" s="368">
        <v>391311.87047821202</v>
      </c>
      <c r="F21" s="368">
        <v>179517.086435381</v>
      </c>
      <c r="G21" s="368">
        <v>39169.919856544497</v>
      </c>
      <c r="H21" s="368">
        <v>59.195970120886201</v>
      </c>
      <c r="I21" s="368">
        <v>26.175624026700799</v>
      </c>
      <c r="J21" s="368">
        <v>12.0082525356534</v>
      </c>
      <c r="K21" s="368">
        <v>2.62015331675964</v>
      </c>
    </row>
    <row r="22" spans="1:11" x14ac:dyDescent="0.25">
      <c r="A22" s="368" t="s">
        <v>12</v>
      </c>
      <c r="B22" s="368" t="s">
        <v>17</v>
      </c>
      <c r="C22" s="368" t="s">
        <v>19</v>
      </c>
      <c r="D22" s="368">
        <v>747517.47247715294</v>
      </c>
      <c r="E22" s="368">
        <v>409356.36475465703</v>
      </c>
      <c r="F22" s="368">
        <v>177639.86745205801</v>
      </c>
      <c r="G22" s="368">
        <v>55845.8515103877</v>
      </c>
      <c r="H22" s="368">
        <v>53.764328021974798</v>
      </c>
      <c r="I22" s="368">
        <v>29.442482193250999</v>
      </c>
      <c r="J22" s="368">
        <v>12.776541626275501</v>
      </c>
      <c r="K22" s="368">
        <v>4.0166481584987297</v>
      </c>
    </row>
    <row r="23" spans="1:11" x14ac:dyDescent="0.25">
      <c r="A23" s="368" t="s">
        <v>12</v>
      </c>
      <c r="B23" s="368" t="s">
        <v>17</v>
      </c>
      <c r="C23" s="368" t="s">
        <v>14</v>
      </c>
      <c r="D23" s="368">
        <v>700790.48955069704</v>
      </c>
      <c r="E23" s="368">
        <v>402931.74171843298</v>
      </c>
      <c r="F23" s="368">
        <v>172862.89241643</v>
      </c>
      <c r="G23" s="368">
        <v>38622.631264713302</v>
      </c>
      <c r="H23" s="368">
        <v>53.283634232919603</v>
      </c>
      <c r="I23" s="368">
        <v>30.636356895087498</v>
      </c>
      <c r="J23" s="368">
        <v>13.143390598618099</v>
      </c>
      <c r="K23" s="368">
        <v>2.9366182733748798</v>
      </c>
    </row>
    <row r="24" spans="1:11" x14ac:dyDescent="0.25">
      <c r="A24" s="368" t="s">
        <v>12</v>
      </c>
      <c r="B24" s="368" t="s">
        <v>17</v>
      </c>
      <c r="C24" s="368" t="s">
        <v>15</v>
      </c>
      <c r="D24" s="368">
        <v>352941.2187953</v>
      </c>
      <c r="E24" s="368">
        <v>244258.8383843</v>
      </c>
      <c r="F24" s="368">
        <v>119366.17414440001</v>
      </c>
      <c r="G24" s="368">
        <v>24780.737292599999</v>
      </c>
      <c r="H24" s="368">
        <v>47.608101703566703</v>
      </c>
      <c r="I24" s="368">
        <v>32.9479783049632</v>
      </c>
      <c r="J24" s="368">
        <v>16.101256118595199</v>
      </c>
      <c r="K24" s="368">
        <v>3.3426638728748599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28" spans="1:11" x14ac:dyDescent="0.25">
      <c r="A28" t="s">
        <v>23</v>
      </c>
    </row>
    <row r="29" spans="1:11" x14ac:dyDescent="0.25">
      <c r="A29" t="s">
        <v>24</v>
      </c>
    </row>
    <row r="32" spans="1:11" x14ac:dyDescent="0.25">
      <c r="K32" s="7" t="str">
        <f>HYPERLINK("#'Indice'!A1", "Ir al Índice")</f>
        <v>Ir al Índice</v>
      </c>
    </row>
    <row r="33" spans="1:11" ht="17.25" x14ac:dyDescent="0.3">
      <c r="A33" s="4" t="s">
        <v>876</v>
      </c>
    </row>
    <row r="34" spans="1:11" x14ac:dyDescent="0.25">
      <c r="A34" s="5" t="s">
        <v>26</v>
      </c>
      <c r="B34" s="5" t="s">
        <v>9</v>
      </c>
      <c r="C34" s="5" t="s">
        <v>10</v>
      </c>
      <c r="D34" s="5" t="s">
        <v>868</v>
      </c>
      <c r="E34" s="5" t="s">
        <v>869</v>
      </c>
      <c r="F34" s="5" t="s">
        <v>870</v>
      </c>
      <c r="G34" s="5" t="s">
        <v>871</v>
      </c>
      <c r="H34" s="5" t="s">
        <v>872</v>
      </c>
      <c r="I34" s="5" t="s">
        <v>873</v>
      </c>
      <c r="J34" s="5" t="s">
        <v>874</v>
      </c>
      <c r="K34" s="5" t="s">
        <v>875</v>
      </c>
    </row>
    <row r="35" spans="1:11" x14ac:dyDescent="0.25">
      <c r="A35" s="369" t="s">
        <v>12</v>
      </c>
      <c r="B35" s="369" t="s">
        <v>13</v>
      </c>
      <c r="C35" s="369" t="s">
        <v>14</v>
      </c>
      <c r="D35" s="369">
        <v>700790.48955069704</v>
      </c>
      <c r="E35" s="369">
        <v>402931.74171843298</v>
      </c>
      <c r="F35" s="369">
        <v>172862.89241643</v>
      </c>
      <c r="G35" s="369">
        <v>38622.631264713302</v>
      </c>
      <c r="H35" s="369">
        <v>53.283634232919603</v>
      </c>
      <c r="I35" s="369">
        <v>30.636356895087498</v>
      </c>
      <c r="J35" s="369">
        <v>13.143390598618099</v>
      </c>
      <c r="K35" s="369">
        <v>2.9366182733748798</v>
      </c>
    </row>
    <row r="36" spans="1:11" x14ac:dyDescent="0.25">
      <c r="A36" s="369" t="s">
        <v>12</v>
      </c>
      <c r="B36" s="369" t="s">
        <v>13</v>
      </c>
      <c r="C36" s="369" t="s">
        <v>15</v>
      </c>
      <c r="D36" s="369">
        <v>352941.2187953</v>
      </c>
      <c r="E36" s="369">
        <v>244258.8383843</v>
      </c>
      <c r="F36" s="369">
        <v>119366.17414440001</v>
      </c>
      <c r="G36" s="369">
        <v>24780.737292599999</v>
      </c>
      <c r="H36" s="369">
        <v>47.608101703566703</v>
      </c>
      <c r="I36" s="369">
        <v>32.9479783049632</v>
      </c>
      <c r="J36" s="369">
        <v>16.101256118595199</v>
      </c>
      <c r="K36" s="369">
        <v>3.3426638728748599</v>
      </c>
    </row>
    <row r="37" spans="1:11" x14ac:dyDescent="0.25">
      <c r="A37" s="369" t="s">
        <v>27</v>
      </c>
      <c r="B37" s="369" t="s">
        <v>28</v>
      </c>
      <c r="C37" s="369" t="s">
        <v>15</v>
      </c>
      <c r="D37" s="369">
        <v>10897.950099600001</v>
      </c>
      <c r="E37" s="369">
        <v>6219.6220891000003</v>
      </c>
      <c r="F37" s="369">
        <v>2167.5179560000001</v>
      </c>
      <c r="G37" s="369">
        <v>157.2354583</v>
      </c>
      <c r="H37" s="369">
        <v>56.052708519182602</v>
      </c>
      <c r="I37" s="369">
        <v>31.990113817146899</v>
      </c>
      <c r="J37" s="369">
        <v>11.1484500376105</v>
      </c>
      <c r="K37" s="369">
        <v>0.80872762606001303</v>
      </c>
    </row>
    <row r="38" spans="1:11" x14ac:dyDescent="0.25">
      <c r="A38" s="369" t="s">
        <v>29</v>
      </c>
      <c r="B38" s="369" t="s">
        <v>30</v>
      </c>
      <c r="C38" s="369" t="s">
        <v>15</v>
      </c>
      <c r="D38" s="369">
        <v>2754.8448408999998</v>
      </c>
      <c r="E38" s="369">
        <v>1537.9385761000001</v>
      </c>
      <c r="F38" s="369">
        <v>416.53596499999998</v>
      </c>
      <c r="G38" s="369">
        <v>70.474943800000005</v>
      </c>
      <c r="H38" s="369">
        <v>57.6352171897882</v>
      </c>
      <c r="I38" s="369">
        <v>32.1758316628529</v>
      </c>
      <c r="J38" s="369">
        <v>8.7145164960687698</v>
      </c>
      <c r="K38" s="369">
        <v>1.47443465129024</v>
      </c>
    </row>
    <row r="39" spans="1:11" x14ac:dyDescent="0.25">
      <c r="A39" s="369" t="s">
        <v>31</v>
      </c>
      <c r="B39" s="369" t="s">
        <v>32</v>
      </c>
      <c r="C39" s="369" t="s">
        <v>15</v>
      </c>
      <c r="D39" s="369">
        <v>9560.0137782999991</v>
      </c>
      <c r="E39" s="369">
        <v>3119.7430169999998</v>
      </c>
      <c r="F39" s="369">
        <v>545.87268830000005</v>
      </c>
      <c r="G39" s="369">
        <v>138.29928319999999</v>
      </c>
      <c r="H39" s="369">
        <v>71.535952825863106</v>
      </c>
      <c r="I39" s="369">
        <v>23.344504983821601</v>
      </c>
      <c r="J39" s="369">
        <v>4.08467223842222</v>
      </c>
      <c r="K39" s="369">
        <v>1.03486995189302</v>
      </c>
    </row>
    <row r="40" spans="1:11" x14ac:dyDescent="0.25">
      <c r="A40" s="369" t="s">
        <v>33</v>
      </c>
      <c r="B40" s="369" t="s">
        <v>34</v>
      </c>
      <c r="C40" s="369" t="s">
        <v>15</v>
      </c>
      <c r="D40" s="369">
        <v>2474.7401914000002</v>
      </c>
      <c r="E40" s="369">
        <v>1551.8454111999999</v>
      </c>
      <c r="F40" s="369">
        <v>840.48691780000001</v>
      </c>
      <c r="G40" s="369">
        <v>179.3740229</v>
      </c>
      <c r="H40" s="369">
        <v>49.039262977740897</v>
      </c>
      <c r="I40" s="369">
        <v>30.751250367653899</v>
      </c>
      <c r="J40" s="369">
        <v>16.655024690906298</v>
      </c>
      <c r="K40" s="369">
        <v>3.5544619636989698</v>
      </c>
    </row>
    <row r="41" spans="1:11" x14ac:dyDescent="0.25">
      <c r="A41" s="369" t="s">
        <v>35</v>
      </c>
      <c r="B41" s="369" t="s">
        <v>36</v>
      </c>
      <c r="C41" s="369" t="s">
        <v>15</v>
      </c>
      <c r="D41" s="369">
        <v>16457.409949100002</v>
      </c>
      <c r="E41" s="369">
        <v>5368.0380735999997</v>
      </c>
      <c r="F41" s="369">
        <v>786.78744570000003</v>
      </c>
      <c r="G41" s="369">
        <v>407.4164341</v>
      </c>
      <c r="H41" s="369">
        <v>71.492870608146205</v>
      </c>
      <c r="I41" s="369">
        <v>23.3193711891752</v>
      </c>
      <c r="J41" s="369">
        <v>3.41789462774002</v>
      </c>
      <c r="K41" s="369">
        <v>1.76986357493857</v>
      </c>
    </row>
    <row r="42" spans="1:11" x14ac:dyDescent="0.25">
      <c r="A42" s="369" t="s">
        <v>37</v>
      </c>
      <c r="B42" s="369" t="s">
        <v>38</v>
      </c>
      <c r="C42" s="369" t="s">
        <v>15</v>
      </c>
      <c r="D42" s="369">
        <v>32075.934230899999</v>
      </c>
      <c r="E42" s="369">
        <v>10361.4827859</v>
      </c>
      <c r="F42" s="369">
        <v>3871.64354</v>
      </c>
      <c r="G42" s="369">
        <v>3083.2225778000002</v>
      </c>
      <c r="H42" s="369">
        <v>64.941185535985795</v>
      </c>
      <c r="I42" s="369">
        <v>20.9779385125075</v>
      </c>
      <c r="J42" s="369">
        <v>7.8385595771090397</v>
      </c>
      <c r="K42" s="369">
        <v>6.2423163743976797</v>
      </c>
    </row>
    <row r="43" spans="1:11" x14ac:dyDescent="0.25">
      <c r="A43" s="369" t="s">
        <v>39</v>
      </c>
      <c r="B43" s="369" t="s">
        <v>40</v>
      </c>
      <c r="C43" s="369" t="s">
        <v>15</v>
      </c>
      <c r="D43" s="369">
        <v>1550.7500433</v>
      </c>
      <c r="E43" s="369">
        <v>791.10371320000002</v>
      </c>
      <c r="F43" s="369">
        <v>289.79102449999999</v>
      </c>
      <c r="G43" s="369">
        <v>6.4506690999999998</v>
      </c>
      <c r="H43" s="369">
        <v>58.782939155640399</v>
      </c>
      <c r="I43" s="369">
        <v>29.987683469527699</v>
      </c>
      <c r="J43" s="369">
        <v>10.9848574466483</v>
      </c>
      <c r="K43" s="369">
        <v>0.244519928183625</v>
      </c>
    </row>
    <row r="44" spans="1:11" x14ac:dyDescent="0.25">
      <c r="A44" t="s">
        <v>20</v>
      </c>
    </row>
    <row r="45" spans="1:11" x14ac:dyDescent="0.25">
      <c r="A45" t="s">
        <v>21</v>
      </c>
    </row>
    <row r="46" spans="1:11" x14ac:dyDescent="0.25">
      <c r="A46" t="s">
        <v>22</v>
      </c>
    </row>
    <row r="47" spans="1:11" x14ac:dyDescent="0.25">
      <c r="A47" t="s">
        <v>23</v>
      </c>
    </row>
    <row r="48" spans="1:11" x14ac:dyDescent="0.25">
      <c r="A48" t="s">
        <v>24</v>
      </c>
    </row>
    <row r="51" spans="1:11" x14ac:dyDescent="0.25">
      <c r="K51" s="7" t="str">
        <f>HYPERLINK("#'Indice'!A1", "Ir al Índice")</f>
        <v>Ir al Índice</v>
      </c>
    </row>
    <row r="52" spans="1:11" ht="17.25" x14ac:dyDescent="0.3">
      <c r="A52" s="4" t="s">
        <v>877</v>
      </c>
    </row>
    <row r="53" spans="1:11" x14ac:dyDescent="0.25">
      <c r="A53" s="5" t="s">
        <v>26</v>
      </c>
      <c r="B53" s="5" t="s">
        <v>9</v>
      </c>
      <c r="C53" s="5" t="s">
        <v>10</v>
      </c>
      <c r="D53" s="5" t="s">
        <v>868</v>
      </c>
      <c r="E53" s="5" t="s">
        <v>869</v>
      </c>
      <c r="F53" s="5" t="s">
        <v>870</v>
      </c>
      <c r="G53" s="5" t="s">
        <v>871</v>
      </c>
      <c r="H53" s="5" t="s">
        <v>872</v>
      </c>
      <c r="I53" s="5" t="s">
        <v>873</v>
      </c>
      <c r="J53" s="5" t="s">
        <v>874</v>
      </c>
      <c r="K53" s="5" t="s">
        <v>875</v>
      </c>
    </row>
    <row r="54" spans="1:11" x14ac:dyDescent="0.25">
      <c r="A54" s="370" t="s">
        <v>12</v>
      </c>
      <c r="B54" s="370" t="s">
        <v>13</v>
      </c>
      <c r="C54" s="370" t="s">
        <v>18</v>
      </c>
      <c r="D54" s="370">
        <v>884948.75114142697</v>
      </c>
      <c r="E54" s="370">
        <v>391311.87047821202</v>
      </c>
      <c r="F54" s="370">
        <v>179517.086435381</v>
      </c>
      <c r="G54" s="370">
        <v>39169.919856544497</v>
      </c>
      <c r="H54" s="370">
        <v>59.195970120886201</v>
      </c>
      <c r="I54" s="370">
        <v>26.175624026700799</v>
      </c>
      <c r="J54" s="370">
        <v>12.0082525356534</v>
      </c>
      <c r="K54" s="370">
        <v>2.62015331675964</v>
      </c>
    </row>
    <row r="55" spans="1:11" x14ac:dyDescent="0.25">
      <c r="A55" s="370" t="s">
        <v>12</v>
      </c>
      <c r="B55" s="370" t="s">
        <v>13</v>
      </c>
      <c r="C55" s="370" t="s">
        <v>19</v>
      </c>
      <c r="D55" s="370">
        <v>747517.47247715294</v>
      </c>
      <c r="E55" s="370">
        <v>409356.36475465703</v>
      </c>
      <c r="F55" s="370">
        <v>177639.86745205801</v>
      </c>
      <c r="G55" s="370">
        <v>55845.8515103877</v>
      </c>
      <c r="H55" s="370">
        <v>53.764328021974798</v>
      </c>
      <c r="I55" s="370">
        <v>29.442482193250999</v>
      </c>
      <c r="J55" s="370">
        <v>12.776541626275501</v>
      </c>
      <c r="K55" s="370">
        <v>4.0166481584987297</v>
      </c>
    </row>
    <row r="56" spans="1:11" x14ac:dyDescent="0.25">
      <c r="A56" s="370" t="s">
        <v>12</v>
      </c>
      <c r="B56" s="370" t="s">
        <v>13</v>
      </c>
      <c r="C56" s="370" t="s">
        <v>14</v>
      </c>
      <c r="D56" s="370">
        <v>700790.48955069704</v>
      </c>
      <c r="E56" s="370">
        <v>402931.74171843298</v>
      </c>
      <c r="F56" s="370">
        <v>172862.89241643</v>
      </c>
      <c r="G56" s="370">
        <v>38622.631264713302</v>
      </c>
      <c r="H56" s="370">
        <v>53.283634232919603</v>
      </c>
      <c r="I56" s="370">
        <v>30.636356895087498</v>
      </c>
      <c r="J56" s="370">
        <v>13.143390598618099</v>
      </c>
      <c r="K56" s="370">
        <v>2.9366182733748798</v>
      </c>
    </row>
    <row r="57" spans="1:11" x14ac:dyDescent="0.25">
      <c r="A57" s="370" t="s">
        <v>12</v>
      </c>
      <c r="B57" s="370" t="s">
        <v>13</v>
      </c>
      <c r="C57" s="370" t="s">
        <v>15</v>
      </c>
      <c r="D57" s="370">
        <v>352941.2187953</v>
      </c>
      <c r="E57" s="370">
        <v>244258.8383843</v>
      </c>
      <c r="F57" s="370">
        <v>119366.17414440001</v>
      </c>
      <c r="G57" s="370">
        <v>24780.737292599999</v>
      </c>
      <c r="H57" s="370">
        <v>47.608101703566703</v>
      </c>
      <c r="I57" s="370">
        <v>32.9479783049632</v>
      </c>
      <c r="J57" s="370">
        <v>16.101256118595199</v>
      </c>
      <c r="K57" s="370">
        <v>3.3426638728748599</v>
      </c>
    </row>
    <row r="58" spans="1:11" x14ac:dyDescent="0.25">
      <c r="A58" s="370" t="s">
        <v>42</v>
      </c>
      <c r="B58" s="370" t="s">
        <v>43</v>
      </c>
      <c r="C58" s="370" t="s">
        <v>19</v>
      </c>
      <c r="D58" s="370">
        <v>972.752045092461</v>
      </c>
      <c r="E58" s="370">
        <v>352.71106997159598</v>
      </c>
      <c r="F58" s="370">
        <v>65.419479927957198</v>
      </c>
      <c r="G58" s="370">
        <v>9.3082490398354096</v>
      </c>
      <c r="H58" s="370">
        <v>69.472818597457902</v>
      </c>
      <c r="I58" s="370">
        <v>25.190213996540901</v>
      </c>
      <c r="J58" s="370">
        <v>4.6721830960972301</v>
      </c>
      <c r="K58" s="370">
        <v>0.66478430990394999</v>
      </c>
    </row>
    <row r="59" spans="1:11" x14ac:dyDescent="0.25">
      <c r="A59" s="370" t="s">
        <v>42</v>
      </c>
      <c r="B59" s="370" t="s">
        <v>43</v>
      </c>
      <c r="C59" s="370" t="s">
        <v>14</v>
      </c>
      <c r="D59" s="370">
        <v>1176.4854144583901</v>
      </c>
      <c r="E59" s="370">
        <v>348.856782002616</v>
      </c>
      <c r="F59" s="370">
        <v>101.908393612667</v>
      </c>
      <c r="G59" s="370">
        <v>11.280261702646399</v>
      </c>
      <c r="H59" s="370">
        <v>71.801236649463803</v>
      </c>
      <c r="I59" s="370">
        <v>21.290827793960801</v>
      </c>
      <c r="J59" s="370">
        <v>6.2194980034821601</v>
      </c>
      <c r="K59" s="370">
        <v>0.68843755309321997</v>
      </c>
    </row>
    <row r="60" spans="1:11" x14ac:dyDescent="0.25">
      <c r="A60" s="370" t="s">
        <v>42</v>
      </c>
      <c r="B60" s="370" t="s">
        <v>43</v>
      </c>
      <c r="C60" s="370" t="s">
        <v>15</v>
      </c>
      <c r="D60" s="370">
        <v>928.8553187</v>
      </c>
      <c r="E60" s="370">
        <v>417.63993690000001</v>
      </c>
      <c r="F60" s="370">
        <v>40.058988900000003</v>
      </c>
      <c r="G60" s="370">
        <v>5.9336694999999997</v>
      </c>
      <c r="H60" s="370">
        <v>66.704731104761294</v>
      </c>
      <c r="I60" s="370">
        <v>29.992356321449599</v>
      </c>
      <c r="J60" s="370">
        <v>2.87679257372714</v>
      </c>
      <c r="K60" s="370">
        <v>0.42612000006199002</v>
      </c>
    </row>
    <row r="61" spans="1:11" x14ac:dyDescent="0.25">
      <c r="A61" s="370" t="s">
        <v>44</v>
      </c>
      <c r="B61" s="370" t="s">
        <v>45</v>
      </c>
      <c r="C61" s="370" t="s">
        <v>19</v>
      </c>
      <c r="D61" s="370">
        <v>4349.2643231869097</v>
      </c>
      <c r="E61" s="370">
        <v>3435.9853181631802</v>
      </c>
      <c r="F61" s="370">
        <v>707.38448035522401</v>
      </c>
      <c r="G61" s="370">
        <v>188.04916383643899</v>
      </c>
      <c r="H61" s="370">
        <v>50.102787765922699</v>
      </c>
      <c r="I61" s="370">
        <v>39.5819684365865</v>
      </c>
      <c r="J61" s="370">
        <v>8.1489493060231695</v>
      </c>
      <c r="K61" s="370">
        <v>2.1662944914675899</v>
      </c>
    </row>
    <row r="62" spans="1:11" x14ac:dyDescent="0.25">
      <c r="A62" s="370" t="s">
        <v>44</v>
      </c>
      <c r="B62" s="370" t="s">
        <v>45</v>
      </c>
      <c r="C62" s="370" t="s">
        <v>14</v>
      </c>
      <c r="D62" s="370">
        <v>5704.3728295270803</v>
      </c>
      <c r="E62" s="370">
        <v>2934.0683615898602</v>
      </c>
      <c r="F62" s="370">
        <v>458.971666353469</v>
      </c>
      <c r="G62" s="370">
        <v>0</v>
      </c>
      <c r="H62" s="370">
        <v>62.703242327217197</v>
      </c>
      <c r="I62" s="370">
        <v>32.251678664671402</v>
      </c>
      <c r="J62" s="370">
        <v>5.0450790081114203</v>
      </c>
      <c r="K62" s="370">
        <v>0</v>
      </c>
    </row>
    <row r="63" spans="1:11" x14ac:dyDescent="0.25">
      <c r="A63" s="370" t="s">
        <v>44</v>
      </c>
      <c r="B63" s="370" t="s">
        <v>45</v>
      </c>
      <c r="C63" s="370" t="s">
        <v>15</v>
      </c>
      <c r="D63" s="370">
        <v>4919.9116235000001</v>
      </c>
      <c r="E63" s="370">
        <v>2754.4207614000002</v>
      </c>
      <c r="F63" s="370">
        <v>676.93483309999999</v>
      </c>
      <c r="G63" s="370">
        <v>180.49449619999999</v>
      </c>
      <c r="H63" s="370">
        <v>57.665834892123797</v>
      </c>
      <c r="I63" s="370">
        <v>32.284314232729102</v>
      </c>
      <c r="J63" s="370">
        <v>7.9342913664985604</v>
      </c>
      <c r="K63" s="370">
        <v>2.1155595086486101</v>
      </c>
    </row>
    <row r="64" spans="1:11" x14ac:dyDescent="0.25">
      <c r="A64" s="370" t="s">
        <v>46</v>
      </c>
      <c r="B64" s="370" t="s">
        <v>47</v>
      </c>
      <c r="C64" s="370" t="s">
        <v>19</v>
      </c>
      <c r="D64" s="370">
        <v>822.00476408519501</v>
      </c>
      <c r="E64" s="370">
        <v>581.04710391810102</v>
      </c>
      <c r="F64" s="370">
        <v>86.775588833501004</v>
      </c>
      <c r="G64" s="370">
        <v>27.295010416537799</v>
      </c>
      <c r="H64" s="370">
        <v>54.181833162973902</v>
      </c>
      <c r="I64" s="370">
        <v>38.299288057479899</v>
      </c>
      <c r="J64" s="370">
        <v>5.7197484518572397</v>
      </c>
      <c r="K64" s="370">
        <v>1.7991303276889601</v>
      </c>
    </row>
    <row r="65" spans="1:11" x14ac:dyDescent="0.25">
      <c r="A65" s="370" t="s">
        <v>46</v>
      </c>
      <c r="B65" s="370" t="s">
        <v>47</v>
      </c>
      <c r="C65" s="370" t="s">
        <v>14</v>
      </c>
      <c r="D65" s="370">
        <v>1091.44216071757</v>
      </c>
      <c r="E65" s="370">
        <v>376.678189158669</v>
      </c>
      <c r="F65" s="370">
        <v>38.222478642378597</v>
      </c>
      <c r="G65" s="370">
        <v>0</v>
      </c>
      <c r="H65" s="370">
        <v>72.456424928907197</v>
      </c>
      <c r="I65" s="370">
        <v>25.006139507372701</v>
      </c>
      <c r="J65" s="370">
        <v>2.5374355637200998</v>
      </c>
      <c r="K65" s="370">
        <v>0</v>
      </c>
    </row>
    <row r="66" spans="1:11" x14ac:dyDescent="0.25">
      <c r="A66" s="370" t="s">
        <v>27</v>
      </c>
      <c r="B66" s="370" t="s">
        <v>28</v>
      </c>
      <c r="C66" s="370" t="s">
        <v>19</v>
      </c>
      <c r="D66" s="370">
        <v>7026.43845656556</v>
      </c>
      <c r="E66" s="370">
        <v>6207.7154762144201</v>
      </c>
      <c r="F66" s="370">
        <v>3317.4947381009702</v>
      </c>
      <c r="G66" s="370">
        <v>467.156990680805</v>
      </c>
      <c r="H66" s="370">
        <v>41.2863193592679</v>
      </c>
      <c r="I66" s="370">
        <v>36.475623493574602</v>
      </c>
      <c r="J66" s="370">
        <v>19.493111350309299</v>
      </c>
      <c r="K66" s="370">
        <v>2.7449457968482101</v>
      </c>
    </row>
    <row r="67" spans="1:11" x14ac:dyDescent="0.25">
      <c r="A67" s="370" t="s">
        <v>27</v>
      </c>
      <c r="B67" s="370" t="s">
        <v>28</v>
      </c>
      <c r="C67" s="370" t="s">
        <v>14</v>
      </c>
      <c r="D67" s="370">
        <v>9029.3529744070693</v>
      </c>
      <c r="E67" s="370">
        <v>7735.1396966864004</v>
      </c>
      <c r="F67" s="370">
        <v>1199.29551298244</v>
      </c>
      <c r="G67" s="370">
        <v>318.93879670182997</v>
      </c>
      <c r="H67" s="370">
        <v>49.387342401931797</v>
      </c>
      <c r="I67" s="370">
        <v>42.308457074368803</v>
      </c>
      <c r="J67" s="370">
        <v>6.5597189863600196</v>
      </c>
      <c r="K67" s="370">
        <v>1.7444815373393601</v>
      </c>
    </row>
    <row r="68" spans="1:11" x14ac:dyDescent="0.25">
      <c r="A68" s="370" t="s">
        <v>27</v>
      </c>
      <c r="B68" s="370" t="s">
        <v>28</v>
      </c>
      <c r="C68" s="370" t="s">
        <v>15</v>
      </c>
      <c r="D68" s="370">
        <v>8947.9378567000003</v>
      </c>
      <c r="E68" s="370">
        <v>4718.3987004999999</v>
      </c>
      <c r="F68" s="370">
        <v>1829.7968404999999</v>
      </c>
      <c r="G68" s="370">
        <v>127.972585</v>
      </c>
      <c r="H68" s="370">
        <v>57.2700791111358</v>
      </c>
      <c r="I68" s="370">
        <v>30.199479610062198</v>
      </c>
      <c r="J68" s="370">
        <v>11.711369869905299</v>
      </c>
      <c r="K68" s="370">
        <v>0.81907140889660701</v>
      </c>
    </row>
    <row r="69" spans="1:11" x14ac:dyDescent="0.25">
      <c r="A69" s="370" t="s">
        <v>48</v>
      </c>
      <c r="B69" s="370" t="s">
        <v>49</v>
      </c>
      <c r="C69" s="370" t="s">
        <v>19</v>
      </c>
      <c r="D69" s="370">
        <v>1648.3821439661899</v>
      </c>
      <c r="E69" s="370">
        <v>549.29869514078598</v>
      </c>
      <c r="F69" s="370">
        <v>50.034896723278798</v>
      </c>
      <c r="G69" s="370">
        <v>14.0616103653516</v>
      </c>
      <c r="H69" s="370">
        <v>72.879947565963107</v>
      </c>
      <c r="I69" s="370">
        <v>24.286152483785699</v>
      </c>
      <c r="J69" s="370">
        <v>2.2121937337218198</v>
      </c>
      <c r="K69" s="370">
        <v>0.62170621652939295</v>
      </c>
    </row>
    <row r="70" spans="1:11" x14ac:dyDescent="0.25">
      <c r="A70" s="370" t="s">
        <v>48</v>
      </c>
      <c r="B70" s="370" t="s">
        <v>49</v>
      </c>
      <c r="C70" s="370" t="s">
        <v>14</v>
      </c>
      <c r="D70" s="370">
        <v>1765.71744953403</v>
      </c>
      <c r="E70" s="370">
        <v>504.57545129304202</v>
      </c>
      <c r="F70" s="370">
        <v>30.190646865141101</v>
      </c>
      <c r="G70" s="370">
        <v>0</v>
      </c>
      <c r="H70" s="370">
        <v>76.754187236216097</v>
      </c>
      <c r="I70" s="370">
        <v>21.9334518518605</v>
      </c>
      <c r="J70" s="370">
        <v>1.3123609119233901</v>
      </c>
      <c r="K70" s="370">
        <v>0</v>
      </c>
    </row>
    <row r="71" spans="1:11" x14ac:dyDescent="0.25">
      <c r="A71" s="370" t="s">
        <v>50</v>
      </c>
      <c r="B71" s="370" t="s">
        <v>51</v>
      </c>
      <c r="C71" s="370" t="s">
        <v>14</v>
      </c>
      <c r="D71" s="370">
        <v>1023.59857196418</v>
      </c>
      <c r="E71" s="370">
        <v>406.335911778303</v>
      </c>
      <c r="F71" s="370">
        <v>83.688958080530696</v>
      </c>
      <c r="G71" s="370">
        <v>2.86510558273261</v>
      </c>
      <c r="H71" s="370">
        <v>67.497942778087406</v>
      </c>
      <c r="I71" s="370">
        <v>26.794525581707902</v>
      </c>
      <c r="J71" s="370">
        <v>5.51860139159621</v>
      </c>
      <c r="K71" s="370">
        <v>0.18893024860846699</v>
      </c>
    </row>
    <row r="72" spans="1:11" x14ac:dyDescent="0.25">
      <c r="A72" s="370" t="s">
        <v>29</v>
      </c>
      <c r="B72" s="370" t="s">
        <v>30</v>
      </c>
      <c r="C72" s="370" t="s">
        <v>19</v>
      </c>
      <c r="D72" s="370">
        <v>1826.8399074100601</v>
      </c>
      <c r="E72" s="370">
        <v>1325.8722447452301</v>
      </c>
      <c r="F72" s="370">
        <v>386.74610186613302</v>
      </c>
      <c r="G72" s="370">
        <v>60.429275488003498</v>
      </c>
      <c r="H72" s="370">
        <v>50.747138415710801</v>
      </c>
      <c r="I72" s="370">
        <v>36.830935241077199</v>
      </c>
      <c r="J72" s="370">
        <v>10.743282913586899</v>
      </c>
      <c r="K72" s="370">
        <v>1.67864342962511</v>
      </c>
    </row>
    <row r="73" spans="1:11" x14ac:dyDescent="0.25">
      <c r="A73" s="370" t="s">
        <v>29</v>
      </c>
      <c r="B73" s="370" t="s">
        <v>30</v>
      </c>
      <c r="C73" s="370" t="s">
        <v>14</v>
      </c>
      <c r="D73" s="370">
        <v>1956.50348121149</v>
      </c>
      <c r="E73" s="370">
        <v>1441.98886468254</v>
      </c>
      <c r="F73" s="370">
        <v>413.45625152188398</v>
      </c>
      <c r="G73" s="370">
        <v>88.420658492503406</v>
      </c>
      <c r="H73" s="370">
        <v>50.162006539450303</v>
      </c>
      <c r="I73" s="370">
        <v>36.970573042492397</v>
      </c>
      <c r="J73" s="370">
        <v>10.600438686556799</v>
      </c>
      <c r="K73" s="370">
        <v>2.2669817315004401</v>
      </c>
    </row>
    <row r="74" spans="1:11" x14ac:dyDescent="0.25">
      <c r="A74" s="370" t="s">
        <v>29</v>
      </c>
      <c r="B74" s="370" t="s">
        <v>30</v>
      </c>
      <c r="C74" s="370" t="s">
        <v>15</v>
      </c>
      <c r="D74" s="370">
        <v>1774.6110464999999</v>
      </c>
      <c r="E74" s="370">
        <v>871.03168549999998</v>
      </c>
      <c r="F74" s="370">
        <v>233.63498290000001</v>
      </c>
      <c r="G74" s="370">
        <v>0</v>
      </c>
      <c r="H74" s="370">
        <v>61.633896491350903</v>
      </c>
      <c r="I74" s="370">
        <v>30.251742685066102</v>
      </c>
      <c r="J74" s="370">
        <v>8.1143608235829507</v>
      </c>
      <c r="K74" s="370">
        <v>0</v>
      </c>
    </row>
    <row r="75" spans="1:11" x14ac:dyDescent="0.25">
      <c r="A75" s="370" t="s">
        <v>52</v>
      </c>
      <c r="B75" s="370" t="s">
        <v>53</v>
      </c>
      <c r="C75" s="370" t="s">
        <v>19</v>
      </c>
      <c r="D75" s="370">
        <v>2871.9012160114498</v>
      </c>
      <c r="E75" s="370">
        <v>714.23433100305601</v>
      </c>
      <c r="F75" s="370">
        <v>62.994966861360197</v>
      </c>
      <c r="G75" s="370">
        <v>78.283759132560803</v>
      </c>
      <c r="H75" s="370">
        <v>77.048082280736594</v>
      </c>
      <c r="I75" s="370">
        <v>19.161656813279102</v>
      </c>
      <c r="J75" s="370">
        <v>1.6900446864071399</v>
      </c>
      <c r="K75" s="370">
        <v>2.10021621957726</v>
      </c>
    </row>
    <row r="76" spans="1:11" x14ac:dyDescent="0.25">
      <c r="A76" s="370" t="s">
        <v>52</v>
      </c>
      <c r="B76" s="370" t="s">
        <v>53</v>
      </c>
      <c r="C76" s="370" t="s">
        <v>14</v>
      </c>
      <c r="D76" s="370">
        <v>3226.3248812586198</v>
      </c>
      <c r="E76" s="370">
        <v>608.15762065335298</v>
      </c>
      <c r="F76" s="370">
        <v>90.882525939496603</v>
      </c>
      <c r="G76" s="370">
        <v>19.892065438928299</v>
      </c>
      <c r="H76" s="370">
        <v>81.777303860515204</v>
      </c>
      <c r="I76" s="370">
        <v>15.414904688661</v>
      </c>
      <c r="J76" s="370">
        <v>2.3035894439948801</v>
      </c>
      <c r="K76" s="370">
        <v>0.50420200682886396</v>
      </c>
    </row>
    <row r="77" spans="1:11" x14ac:dyDescent="0.25">
      <c r="A77" s="370" t="s">
        <v>52</v>
      </c>
      <c r="B77" s="370" t="s">
        <v>53</v>
      </c>
      <c r="C77" s="370" t="s">
        <v>15</v>
      </c>
      <c r="D77" s="370">
        <v>2226.1665124000001</v>
      </c>
      <c r="E77" s="370">
        <v>613.21026540000003</v>
      </c>
      <c r="F77" s="370">
        <v>104.9381767</v>
      </c>
      <c r="G77" s="370">
        <v>10.0928042</v>
      </c>
      <c r="H77" s="370">
        <v>75.350685965554007</v>
      </c>
      <c r="I77" s="370">
        <v>20.7557763004869</v>
      </c>
      <c r="J77" s="370">
        <v>3.5519192092216501</v>
      </c>
      <c r="K77" s="370">
        <v>0.34161852473746002</v>
      </c>
    </row>
    <row r="78" spans="1:11" x14ac:dyDescent="0.25">
      <c r="A78" s="370" t="s">
        <v>54</v>
      </c>
      <c r="B78" s="370" t="s">
        <v>55</v>
      </c>
      <c r="C78" s="370" t="s">
        <v>19</v>
      </c>
      <c r="D78" s="370">
        <v>14406.6312990759</v>
      </c>
      <c r="E78" s="370">
        <v>7406.2402832836997</v>
      </c>
      <c r="F78" s="370">
        <v>639.867355135872</v>
      </c>
      <c r="G78" s="370">
        <v>117.928019032271</v>
      </c>
      <c r="H78" s="370">
        <v>63.829001273306702</v>
      </c>
      <c r="I78" s="370">
        <v>32.813564160724603</v>
      </c>
      <c r="J78" s="370">
        <v>2.83495102899834</v>
      </c>
      <c r="K78" s="370">
        <v>0.52248353697037897</v>
      </c>
    </row>
    <row r="79" spans="1:11" x14ac:dyDescent="0.25">
      <c r="A79" s="370" t="s">
        <v>54</v>
      </c>
      <c r="B79" s="370" t="s">
        <v>55</v>
      </c>
      <c r="C79" s="370" t="s">
        <v>14</v>
      </c>
      <c r="D79" s="370">
        <v>16277.1729174831</v>
      </c>
      <c r="E79" s="370">
        <v>8403.1788882114106</v>
      </c>
      <c r="F79" s="370">
        <v>515.14667444992597</v>
      </c>
      <c r="G79" s="370">
        <v>0</v>
      </c>
      <c r="H79" s="370">
        <v>64.6034962567241</v>
      </c>
      <c r="I79" s="370">
        <v>33.351905678046499</v>
      </c>
      <c r="J79" s="370">
        <v>2.0445980652293598</v>
      </c>
      <c r="K79" s="370">
        <v>0</v>
      </c>
    </row>
    <row r="80" spans="1:11" x14ac:dyDescent="0.25">
      <c r="A80" s="370" t="s">
        <v>54</v>
      </c>
      <c r="B80" s="370" t="s">
        <v>55</v>
      </c>
      <c r="C80" s="370" t="s">
        <v>15</v>
      </c>
      <c r="D80" s="370">
        <v>5366.6021030000002</v>
      </c>
      <c r="E80" s="370">
        <v>4800.9774313999997</v>
      </c>
      <c r="F80" s="370">
        <v>492.36462410000001</v>
      </c>
      <c r="G80" s="370">
        <v>0</v>
      </c>
      <c r="H80" s="370">
        <v>50.343623035968598</v>
      </c>
      <c r="I80" s="370">
        <v>45.037547664560798</v>
      </c>
      <c r="J80" s="370">
        <v>4.61882929947057</v>
      </c>
      <c r="K80" s="370">
        <v>0</v>
      </c>
    </row>
    <row r="81" spans="1:11" x14ac:dyDescent="0.25">
      <c r="A81" s="370" t="s">
        <v>31</v>
      </c>
      <c r="B81" s="370" t="s">
        <v>32</v>
      </c>
      <c r="C81" s="370" t="s">
        <v>19</v>
      </c>
      <c r="D81" s="370">
        <v>8164.6911477428803</v>
      </c>
      <c r="E81" s="370">
        <v>6131.9774848774196</v>
      </c>
      <c r="F81" s="370">
        <v>927.20025528068402</v>
      </c>
      <c r="G81" s="370">
        <v>431.66081140067598</v>
      </c>
      <c r="H81" s="370">
        <v>52.152123272501498</v>
      </c>
      <c r="I81" s="370">
        <v>39.1681252736593</v>
      </c>
      <c r="J81" s="370">
        <v>5.9225096377418902</v>
      </c>
      <c r="K81" s="370">
        <v>2.7572418160972898</v>
      </c>
    </row>
    <row r="82" spans="1:11" x14ac:dyDescent="0.25">
      <c r="A82" s="370" t="s">
        <v>31</v>
      </c>
      <c r="B82" s="370" t="s">
        <v>32</v>
      </c>
      <c r="C82" s="370" t="s">
        <v>14</v>
      </c>
      <c r="D82" s="370">
        <v>11486.5382898356</v>
      </c>
      <c r="E82" s="370">
        <v>4424.7689005628099</v>
      </c>
      <c r="F82" s="370">
        <v>395.16769621441</v>
      </c>
      <c r="G82" s="370">
        <v>58.352155959414503</v>
      </c>
      <c r="H82" s="370">
        <v>70.190404456790105</v>
      </c>
      <c r="I82" s="370">
        <v>27.0382869861808</v>
      </c>
      <c r="J82" s="370">
        <v>2.41473799378632</v>
      </c>
      <c r="K82" s="370">
        <v>0.35657056324282699</v>
      </c>
    </row>
    <row r="83" spans="1:11" x14ac:dyDescent="0.25">
      <c r="A83" s="370" t="s">
        <v>31</v>
      </c>
      <c r="B83" s="370" t="s">
        <v>32</v>
      </c>
      <c r="C83" s="370" t="s">
        <v>15</v>
      </c>
      <c r="D83" s="370">
        <v>9515.8783753000007</v>
      </c>
      <c r="E83" s="370">
        <v>3033.735565</v>
      </c>
      <c r="F83" s="370">
        <v>493.81554629999999</v>
      </c>
      <c r="G83" s="370">
        <v>133.77257520000001</v>
      </c>
      <c r="H83" s="370">
        <v>72.214710912614905</v>
      </c>
      <c r="I83" s="370">
        <v>23.022607916096501</v>
      </c>
      <c r="J83" s="370">
        <v>3.7474992337830599</v>
      </c>
      <c r="K83" s="370">
        <v>1.01518193750553</v>
      </c>
    </row>
    <row r="84" spans="1:11" x14ac:dyDescent="0.25">
      <c r="A84" s="370" t="s">
        <v>56</v>
      </c>
      <c r="B84" s="370" t="s">
        <v>57</v>
      </c>
      <c r="C84" s="370" t="s">
        <v>19</v>
      </c>
      <c r="D84" s="370">
        <v>10996.4623085363</v>
      </c>
      <c r="E84" s="370">
        <v>7173.0337364289699</v>
      </c>
      <c r="F84" s="370">
        <v>965.01131605445403</v>
      </c>
      <c r="G84" s="370">
        <v>86.091313271916704</v>
      </c>
      <c r="H84" s="370">
        <v>57.211861580797397</v>
      </c>
      <c r="I84" s="370">
        <v>37.319512560361602</v>
      </c>
      <c r="J84" s="370">
        <v>5.0207141432342404</v>
      </c>
      <c r="K84" s="370">
        <v>0.44791171560679499</v>
      </c>
    </row>
    <row r="85" spans="1:11" x14ac:dyDescent="0.25">
      <c r="A85" s="370" t="s">
        <v>56</v>
      </c>
      <c r="B85" s="370" t="s">
        <v>57</v>
      </c>
      <c r="C85" s="370" t="s">
        <v>14</v>
      </c>
      <c r="D85" s="370">
        <v>12341.447011992899</v>
      </c>
      <c r="E85" s="370">
        <v>8665.4609953054205</v>
      </c>
      <c r="F85" s="370">
        <v>513.71228462891702</v>
      </c>
      <c r="G85" s="370">
        <v>86.783531838100103</v>
      </c>
      <c r="H85" s="370">
        <v>57.116750872304699</v>
      </c>
      <c r="I85" s="370">
        <v>40.104128501428498</v>
      </c>
      <c r="J85" s="370">
        <v>2.37748268518915</v>
      </c>
      <c r="K85" s="370">
        <v>0.40163794107763001</v>
      </c>
    </row>
    <row r="86" spans="1:11" x14ac:dyDescent="0.25">
      <c r="A86" s="370" t="s">
        <v>56</v>
      </c>
      <c r="B86" s="370" t="s">
        <v>57</v>
      </c>
      <c r="C86" s="370" t="s">
        <v>15</v>
      </c>
      <c r="D86" s="370">
        <v>6709.8807982999997</v>
      </c>
      <c r="E86" s="370">
        <v>4588.8690405999996</v>
      </c>
      <c r="F86" s="370">
        <v>768.69070859999999</v>
      </c>
      <c r="G86" s="370">
        <v>0</v>
      </c>
      <c r="H86" s="370">
        <v>55.6031809055822</v>
      </c>
      <c r="I86" s="370">
        <v>38.026862635347101</v>
      </c>
      <c r="J86" s="370">
        <v>6.3699564590707602</v>
      </c>
      <c r="K86" s="370">
        <v>0</v>
      </c>
    </row>
    <row r="87" spans="1:11" x14ac:dyDescent="0.25">
      <c r="A87" s="370" t="s">
        <v>58</v>
      </c>
      <c r="B87" s="370" t="s">
        <v>59</v>
      </c>
      <c r="C87" s="370" t="s">
        <v>19</v>
      </c>
      <c r="D87" s="370">
        <v>1713.2386738771199</v>
      </c>
      <c r="E87" s="370">
        <v>360.807060821964</v>
      </c>
      <c r="F87" s="370">
        <v>63.625081742237597</v>
      </c>
      <c r="G87" s="370">
        <v>21.779194600956501</v>
      </c>
      <c r="H87" s="370">
        <v>79.336806368127498</v>
      </c>
      <c r="I87" s="370">
        <v>16.708284932598101</v>
      </c>
      <c r="J87" s="370">
        <v>2.94635585065146</v>
      </c>
      <c r="K87" s="370">
        <v>1.008552848623</v>
      </c>
    </row>
    <row r="88" spans="1:11" x14ac:dyDescent="0.25">
      <c r="A88" s="370" t="s">
        <v>58</v>
      </c>
      <c r="B88" s="370" t="s">
        <v>59</v>
      </c>
      <c r="C88" s="370" t="s">
        <v>14</v>
      </c>
      <c r="D88" s="370">
        <v>1773.07638168464</v>
      </c>
      <c r="E88" s="370">
        <v>358.841017302164</v>
      </c>
      <c r="F88" s="370">
        <v>33.7950835065257</v>
      </c>
      <c r="G88" s="370">
        <v>15.676570290172601</v>
      </c>
      <c r="H88" s="370">
        <v>81.281987705134597</v>
      </c>
      <c r="I88" s="370">
        <v>16.450115436504799</v>
      </c>
      <c r="J88" s="370">
        <v>1.54924603950875</v>
      </c>
      <c r="K88" s="370">
        <v>0.71865081885181903</v>
      </c>
    </row>
    <row r="89" spans="1:11" x14ac:dyDescent="0.25">
      <c r="A89" s="370" t="s">
        <v>58</v>
      </c>
      <c r="B89" s="370" t="s">
        <v>59</v>
      </c>
      <c r="C89" s="370" t="s">
        <v>15</v>
      </c>
      <c r="D89" s="370">
        <v>1896.2956325</v>
      </c>
      <c r="E89" s="370">
        <v>709.01484159999995</v>
      </c>
      <c r="F89" s="370">
        <v>27.718882799999999</v>
      </c>
      <c r="G89" s="370">
        <v>0</v>
      </c>
      <c r="H89" s="370">
        <v>72.019540060601699</v>
      </c>
      <c r="I89" s="370">
        <v>26.927722615093</v>
      </c>
      <c r="J89" s="370">
        <v>1.05273732430522</v>
      </c>
      <c r="K89" s="370">
        <v>0</v>
      </c>
    </row>
    <row r="90" spans="1:11" x14ac:dyDescent="0.25">
      <c r="A90" s="370" t="s">
        <v>60</v>
      </c>
      <c r="B90" s="370" t="s">
        <v>61</v>
      </c>
      <c r="C90" s="370" t="s">
        <v>19</v>
      </c>
      <c r="D90" s="370">
        <v>526.87789834698401</v>
      </c>
      <c r="E90" s="370">
        <v>158.159008820906</v>
      </c>
      <c r="F90" s="370">
        <v>14.343646426163501</v>
      </c>
      <c r="G90" s="370">
        <v>10.8807876746184</v>
      </c>
      <c r="H90" s="370">
        <v>74.180849742697902</v>
      </c>
      <c r="I90" s="370">
        <v>22.267720292702599</v>
      </c>
      <c r="J90" s="370">
        <v>2.0194885449548501</v>
      </c>
      <c r="K90" s="370">
        <v>1.5319414196446399</v>
      </c>
    </row>
    <row r="91" spans="1:11" x14ac:dyDescent="0.25">
      <c r="A91" s="370" t="s">
        <v>60</v>
      </c>
      <c r="B91" s="370" t="s">
        <v>61</v>
      </c>
      <c r="C91" s="370" t="s">
        <v>14</v>
      </c>
      <c r="D91" s="370">
        <v>611.65578358208904</v>
      </c>
      <c r="E91" s="370">
        <v>92.125932835820805</v>
      </c>
      <c r="F91" s="370">
        <v>9.0615671641791007</v>
      </c>
      <c r="G91" s="370">
        <v>3.0205223880597001</v>
      </c>
      <c r="H91" s="370">
        <v>85.443037974683506</v>
      </c>
      <c r="I91" s="370">
        <v>12.8691983122363</v>
      </c>
      <c r="J91" s="370">
        <v>1.26582278481013</v>
      </c>
      <c r="K91" s="370">
        <v>0.42194092827004198</v>
      </c>
    </row>
    <row r="92" spans="1:11" x14ac:dyDescent="0.25">
      <c r="A92" s="370" t="s">
        <v>62</v>
      </c>
      <c r="B92" s="370" t="s">
        <v>63</v>
      </c>
      <c r="C92" s="370" t="s">
        <v>19</v>
      </c>
      <c r="D92" s="370">
        <v>12434.4199280055</v>
      </c>
      <c r="E92" s="370">
        <v>3946.5233960985402</v>
      </c>
      <c r="F92" s="370">
        <v>460.39386218620803</v>
      </c>
      <c r="G92" s="370">
        <v>0</v>
      </c>
      <c r="H92" s="370">
        <v>73.832735432242202</v>
      </c>
      <c r="I92" s="370">
        <v>23.4335513412273</v>
      </c>
      <c r="J92" s="370">
        <v>2.7337132265304498</v>
      </c>
      <c r="K92" s="370">
        <v>0</v>
      </c>
    </row>
    <row r="93" spans="1:11" x14ac:dyDescent="0.25">
      <c r="A93" s="370" t="s">
        <v>62</v>
      </c>
      <c r="B93" s="370" t="s">
        <v>63</v>
      </c>
      <c r="C93" s="370" t="s">
        <v>14</v>
      </c>
      <c r="D93" s="370">
        <v>11270.552876195399</v>
      </c>
      <c r="E93" s="370">
        <v>4010.30001882339</v>
      </c>
      <c r="F93" s="370">
        <v>91.124307952257297</v>
      </c>
      <c r="G93" s="370">
        <v>0</v>
      </c>
      <c r="H93" s="370">
        <v>73.318823775103397</v>
      </c>
      <c r="I93" s="370">
        <v>26.0883812529223</v>
      </c>
      <c r="J93" s="370">
        <v>0.59279497197435904</v>
      </c>
      <c r="K93" s="370">
        <v>0</v>
      </c>
    </row>
    <row r="94" spans="1:11" x14ac:dyDescent="0.25">
      <c r="A94" s="370" t="s">
        <v>64</v>
      </c>
      <c r="B94" s="370" t="s">
        <v>65</v>
      </c>
      <c r="C94" s="370" t="s">
        <v>19</v>
      </c>
      <c r="D94" s="370">
        <v>1787.71213796554</v>
      </c>
      <c r="E94" s="370">
        <v>567.21002148072205</v>
      </c>
      <c r="F94" s="370">
        <v>49.6573457610194</v>
      </c>
      <c r="G94" s="370">
        <v>0</v>
      </c>
      <c r="H94" s="370">
        <v>74.346143851518605</v>
      </c>
      <c r="I94" s="370">
        <v>23.588740578233701</v>
      </c>
      <c r="J94" s="370">
        <v>2.06511557024765</v>
      </c>
      <c r="K94" s="370">
        <v>0</v>
      </c>
    </row>
    <row r="95" spans="1:11" x14ac:dyDescent="0.25">
      <c r="A95" s="370" t="s">
        <v>64</v>
      </c>
      <c r="B95" s="370" t="s">
        <v>65</v>
      </c>
      <c r="C95" s="370" t="s">
        <v>14</v>
      </c>
      <c r="D95" s="370">
        <v>2245.7293404667598</v>
      </c>
      <c r="E95" s="370">
        <v>379.78425153940401</v>
      </c>
      <c r="F95" s="370">
        <v>74.899534991002596</v>
      </c>
      <c r="G95" s="370">
        <v>0</v>
      </c>
      <c r="H95" s="370">
        <v>83.162436073771801</v>
      </c>
      <c r="I95" s="370">
        <v>14.0639314682091</v>
      </c>
      <c r="J95" s="370">
        <v>2.7736324580191201</v>
      </c>
      <c r="K95" s="370">
        <v>0</v>
      </c>
    </row>
    <row r="96" spans="1:11" x14ac:dyDescent="0.25">
      <c r="A96" s="370" t="s">
        <v>66</v>
      </c>
      <c r="B96" s="370" t="s">
        <v>67</v>
      </c>
      <c r="C96" s="370" t="s">
        <v>14</v>
      </c>
      <c r="D96" s="370">
        <v>323</v>
      </c>
      <c r="E96" s="370">
        <v>59</v>
      </c>
      <c r="F96" s="370">
        <v>26</v>
      </c>
      <c r="G96" s="370">
        <v>1</v>
      </c>
      <c r="H96" s="370">
        <v>78.973105134474295</v>
      </c>
      <c r="I96" s="370">
        <v>14.425427872860601</v>
      </c>
      <c r="J96" s="370">
        <v>6.3569682151589202</v>
      </c>
      <c r="K96" s="370">
        <v>0.24449877750611199</v>
      </c>
    </row>
    <row r="97" spans="1:11" x14ac:dyDescent="0.25">
      <c r="A97" s="370" t="s">
        <v>33</v>
      </c>
      <c r="B97" s="370" t="s">
        <v>34</v>
      </c>
      <c r="C97" s="370" t="s">
        <v>19</v>
      </c>
      <c r="D97" s="370">
        <v>1275.16740364866</v>
      </c>
      <c r="E97" s="370">
        <v>591.51204528139704</v>
      </c>
      <c r="F97" s="370">
        <v>168.51763501253001</v>
      </c>
      <c r="G97" s="370">
        <v>23.003860852617699</v>
      </c>
      <c r="H97" s="370">
        <v>61.955437678391597</v>
      </c>
      <c r="I97" s="370">
        <v>28.739275763001601</v>
      </c>
      <c r="J97" s="370">
        <v>8.1876181933877206</v>
      </c>
      <c r="K97" s="370">
        <v>1.1176683652191499</v>
      </c>
    </row>
    <row r="98" spans="1:11" x14ac:dyDescent="0.25">
      <c r="A98" s="370" t="s">
        <v>33</v>
      </c>
      <c r="B98" s="370" t="s">
        <v>34</v>
      </c>
      <c r="C98" s="370" t="s">
        <v>14</v>
      </c>
      <c r="D98" s="370">
        <v>1481.78674195196</v>
      </c>
      <c r="E98" s="370">
        <v>615.499279812797</v>
      </c>
      <c r="F98" s="370">
        <v>262.93587825417598</v>
      </c>
      <c r="G98" s="370">
        <v>65.360532309143693</v>
      </c>
      <c r="H98" s="370">
        <v>61.089935439948803</v>
      </c>
      <c r="I98" s="370">
        <v>25.375319000065499</v>
      </c>
      <c r="J98" s="370">
        <v>10.8401130693303</v>
      </c>
      <c r="K98" s="370">
        <v>2.6946324906554699</v>
      </c>
    </row>
    <row r="99" spans="1:11" x14ac:dyDescent="0.25">
      <c r="A99" s="370" t="s">
        <v>33</v>
      </c>
      <c r="B99" s="370" t="s">
        <v>34</v>
      </c>
      <c r="C99" s="370" t="s">
        <v>15</v>
      </c>
      <c r="D99" s="370">
        <v>1574.7121027999999</v>
      </c>
      <c r="E99" s="370">
        <v>646.68240230000004</v>
      </c>
      <c r="F99" s="370">
        <v>145.97088769999999</v>
      </c>
      <c r="G99" s="370">
        <v>25.5555439</v>
      </c>
      <c r="H99" s="370">
        <v>65.807109572606095</v>
      </c>
      <c r="I99" s="370">
        <v>27.024812745874499</v>
      </c>
      <c r="J99" s="370">
        <v>6.1001132741687503</v>
      </c>
      <c r="K99" s="370">
        <v>1.0679644073507399</v>
      </c>
    </row>
    <row r="100" spans="1:11" x14ac:dyDescent="0.25">
      <c r="A100" s="370" t="s">
        <v>68</v>
      </c>
      <c r="B100" s="370" t="s">
        <v>69</v>
      </c>
      <c r="C100" s="370" t="s">
        <v>19</v>
      </c>
      <c r="D100" s="370">
        <v>1826.9675890511301</v>
      </c>
      <c r="E100" s="370">
        <v>871.76032557912299</v>
      </c>
      <c r="F100" s="370">
        <v>52.9051873630534</v>
      </c>
      <c r="G100" s="370">
        <v>41.845475773286999</v>
      </c>
      <c r="H100" s="370">
        <v>65.401166974826197</v>
      </c>
      <c r="I100" s="370">
        <v>31.206980877444199</v>
      </c>
      <c r="J100" s="370">
        <v>1.89388197869595</v>
      </c>
      <c r="K100" s="370">
        <v>1.49797016903358</v>
      </c>
    </row>
    <row r="101" spans="1:11" x14ac:dyDescent="0.25">
      <c r="A101" s="370" t="s">
        <v>68</v>
      </c>
      <c r="B101" s="370" t="s">
        <v>69</v>
      </c>
      <c r="C101" s="370" t="s">
        <v>14</v>
      </c>
      <c r="D101" s="370">
        <v>2266.40186199564</v>
      </c>
      <c r="E101" s="370">
        <v>657.35897764273602</v>
      </c>
      <c r="F101" s="370">
        <v>22.675520371025801</v>
      </c>
      <c r="G101" s="370">
        <v>12.431616567762701</v>
      </c>
      <c r="H101" s="370">
        <v>76.596924226995299</v>
      </c>
      <c r="I101" s="370">
        <v>22.216570081750401</v>
      </c>
      <c r="J101" s="370">
        <v>0.76635796360393704</v>
      </c>
      <c r="K101" s="370">
        <v>0.42014772765034403</v>
      </c>
    </row>
    <row r="102" spans="1:11" x14ac:dyDescent="0.25">
      <c r="A102" s="370" t="s">
        <v>70</v>
      </c>
      <c r="B102" s="370" t="s">
        <v>71</v>
      </c>
      <c r="C102" s="370" t="s">
        <v>19</v>
      </c>
      <c r="D102" s="370">
        <v>11822.0131627671</v>
      </c>
      <c r="E102" s="370">
        <v>5762.0438654128702</v>
      </c>
      <c r="F102" s="370">
        <v>729.38670688897002</v>
      </c>
      <c r="G102" s="370">
        <v>99.286563494477093</v>
      </c>
      <c r="H102" s="370">
        <v>64.205649955615002</v>
      </c>
      <c r="I102" s="370">
        <v>31.2938047317319</v>
      </c>
      <c r="J102" s="370">
        <v>3.9613174964382001</v>
      </c>
      <c r="K102" s="370">
        <v>0.53922781621487004</v>
      </c>
    </row>
    <row r="103" spans="1:11" x14ac:dyDescent="0.25">
      <c r="A103" s="370" t="s">
        <v>70</v>
      </c>
      <c r="B103" s="370" t="s">
        <v>71</v>
      </c>
      <c r="C103" s="370" t="s">
        <v>14</v>
      </c>
      <c r="D103" s="370">
        <v>13805.8188786542</v>
      </c>
      <c r="E103" s="370">
        <v>5625.7648173849902</v>
      </c>
      <c r="F103" s="370">
        <v>369.12627246107002</v>
      </c>
      <c r="G103" s="370">
        <v>34.149107273067003</v>
      </c>
      <c r="H103" s="370">
        <v>69.603816321119695</v>
      </c>
      <c r="I103" s="370">
        <v>28.363018844214501</v>
      </c>
      <c r="J103" s="370">
        <v>1.8609977063659999</v>
      </c>
      <c r="K103" s="370">
        <v>0.17216712829977901</v>
      </c>
    </row>
    <row r="104" spans="1:11" x14ac:dyDescent="0.25">
      <c r="A104" s="370" t="s">
        <v>70</v>
      </c>
      <c r="B104" s="370" t="s">
        <v>71</v>
      </c>
      <c r="C104" s="370" t="s">
        <v>15</v>
      </c>
      <c r="D104" s="370">
        <v>7307.7814047000002</v>
      </c>
      <c r="E104" s="370">
        <v>5081.6829660000003</v>
      </c>
      <c r="F104" s="370">
        <v>812.90626269999996</v>
      </c>
      <c r="G104" s="370">
        <v>53.905628399999998</v>
      </c>
      <c r="H104" s="370">
        <v>55.126954661909799</v>
      </c>
      <c r="I104" s="370">
        <v>38.334166138673901</v>
      </c>
      <c r="J104" s="370">
        <v>6.1322368864815697</v>
      </c>
      <c r="K104" s="370">
        <v>0.40664231293472197</v>
      </c>
    </row>
    <row r="105" spans="1:11" x14ac:dyDescent="0.25">
      <c r="A105" s="370" t="s">
        <v>72</v>
      </c>
      <c r="B105" s="370" t="s">
        <v>73</v>
      </c>
      <c r="C105" s="370" t="s">
        <v>19</v>
      </c>
      <c r="D105" s="370">
        <v>659.26636128443704</v>
      </c>
      <c r="E105" s="370">
        <v>297.993758215323</v>
      </c>
      <c r="F105" s="370">
        <v>14.9563030507992</v>
      </c>
      <c r="G105" s="370">
        <v>8.3438589071254707</v>
      </c>
      <c r="H105" s="370">
        <v>67.233639150097204</v>
      </c>
      <c r="I105" s="370">
        <v>30.390151819358898</v>
      </c>
      <c r="J105" s="370">
        <v>1.52528134512703</v>
      </c>
      <c r="K105" s="370">
        <v>0.85092768541691599</v>
      </c>
    </row>
    <row r="106" spans="1:11" x14ac:dyDescent="0.25">
      <c r="A106" s="370" t="s">
        <v>72</v>
      </c>
      <c r="B106" s="370" t="s">
        <v>73</v>
      </c>
      <c r="C106" s="370" t="s">
        <v>14</v>
      </c>
      <c r="D106" s="370">
        <v>751.88907849829195</v>
      </c>
      <c r="E106" s="370">
        <v>234.06825938566499</v>
      </c>
      <c r="F106" s="370">
        <v>6.62457337883958</v>
      </c>
      <c r="G106" s="370">
        <v>1.1040955631399301</v>
      </c>
      <c r="H106" s="370">
        <v>75.6666666666667</v>
      </c>
      <c r="I106" s="370">
        <v>23.5555555555556</v>
      </c>
      <c r="J106" s="370">
        <v>0.66666666666666696</v>
      </c>
      <c r="K106" s="370">
        <v>0.11111111111111099</v>
      </c>
    </row>
    <row r="107" spans="1:11" x14ac:dyDescent="0.25">
      <c r="A107" s="370" t="s">
        <v>35</v>
      </c>
      <c r="B107" s="370" t="s">
        <v>36</v>
      </c>
      <c r="C107" s="370" t="s">
        <v>19</v>
      </c>
      <c r="D107" s="370">
        <v>12038.548180437499</v>
      </c>
      <c r="E107" s="370">
        <v>8499.9461074924402</v>
      </c>
      <c r="F107" s="370">
        <v>1358.5757431899101</v>
      </c>
      <c r="G107" s="370">
        <v>176.15018759004201</v>
      </c>
      <c r="H107" s="370">
        <v>54.539156775291303</v>
      </c>
      <c r="I107" s="370">
        <v>38.507956805902097</v>
      </c>
      <c r="J107" s="370">
        <v>6.1548597337797801</v>
      </c>
      <c r="K107" s="370">
        <v>0.79802668502682705</v>
      </c>
    </row>
    <row r="108" spans="1:11" x14ac:dyDescent="0.25">
      <c r="A108" s="370" t="s">
        <v>35</v>
      </c>
      <c r="B108" s="370" t="s">
        <v>36</v>
      </c>
      <c r="C108" s="370" t="s">
        <v>14</v>
      </c>
      <c r="D108" s="370">
        <v>15125.3538830535</v>
      </c>
      <c r="E108" s="370">
        <v>8283.1370751685208</v>
      </c>
      <c r="F108" s="370">
        <v>616.29978196034699</v>
      </c>
      <c r="G108" s="370">
        <v>92.740226388463498</v>
      </c>
      <c r="H108" s="370">
        <v>62.715183838754797</v>
      </c>
      <c r="I108" s="370">
        <v>34.344880023787297</v>
      </c>
      <c r="J108" s="370">
        <v>2.5554016404688999</v>
      </c>
      <c r="K108" s="370">
        <v>0.38453449698897502</v>
      </c>
    </row>
    <row r="109" spans="1:11" x14ac:dyDescent="0.25">
      <c r="A109" s="370" t="s">
        <v>35</v>
      </c>
      <c r="B109" s="370" t="s">
        <v>36</v>
      </c>
      <c r="C109" s="370" t="s">
        <v>15</v>
      </c>
      <c r="D109" s="370">
        <v>16411.926148499999</v>
      </c>
      <c r="E109" s="370">
        <v>5293.3467371999996</v>
      </c>
      <c r="F109" s="370">
        <v>735.80084399999998</v>
      </c>
      <c r="G109" s="370">
        <v>390.4842582</v>
      </c>
      <c r="H109" s="370">
        <v>71.8826378699071</v>
      </c>
      <c r="I109" s="370">
        <v>23.1843430921591</v>
      </c>
      <c r="J109" s="370">
        <v>3.22273602348973</v>
      </c>
      <c r="K109" s="370">
        <v>1.7102830144440599</v>
      </c>
    </row>
    <row r="110" spans="1:11" x14ac:dyDescent="0.25">
      <c r="A110" s="370" t="s">
        <v>74</v>
      </c>
      <c r="B110" s="370" t="s">
        <v>75</v>
      </c>
      <c r="C110" s="370" t="s">
        <v>14</v>
      </c>
      <c r="D110" s="370">
        <v>1069.6878233438999</v>
      </c>
      <c r="E110" s="370">
        <v>216.13829130730801</v>
      </c>
      <c r="F110" s="370">
        <v>120.178751996107</v>
      </c>
      <c r="G110" s="370">
        <v>0</v>
      </c>
      <c r="H110" s="370">
        <v>76.079951692814603</v>
      </c>
      <c r="I110" s="370">
        <v>15.372513739778199</v>
      </c>
      <c r="J110" s="370">
        <v>8.5475345674071903</v>
      </c>
      <c r="K110" s="370">
        <v>0</v>
      </c>
    </row>
    <row r="111" spans="1:11" x14ac:dyDescent="0.25">
      <c r="A111" s="370" t="s">
        <v>76</v>
      </c>
      <c r="B111" s="370" t="s">
        <v>77</v>
      </c>
      <c r="C111" s="370" t="s">
        <v>19</v>
      </c>
      <c r="D111" s="370">
        <v>1302.13553501656</v>
      </c>
      <c r="E111" s="370">
        <v>880.90245074214101</v>
      </c>
      <c r="F111" s="370">
        <v>371.58841082380297</v>
      </c>
      <c r="G111" s="370">
        <v>66.579230488175</v>
      </c>
      <c r="H111" s="370">
        <v>49.676970077000597</v>
      </c>
      <c r="I111" s="370">
        <v>33.606766353794001</v>
      </c>
      <c r="J111" s="370">
        <v>14.1762403905363</v>
      </c>
      <c r="K111" s="370">
        <v>2.5400231786691401</v>
      </c>
    </row>
    <row r="112" spans="1:11" x14ac:dyDescent="0.25">
      <c r="A112" s="370" t="s">
        <v>76</v>
      </c>
      <c r="B112" s="370" t="s">
        <v>77</v>
      </c>
      <c r="C112" s="370" t="s">
        <v>14</v>
      </c>
      <c r="D112" s="370">
        <v>1536.44167013995</v>
      </c>
      <c r="E112" s="370">
        <v>878.78061075959704</v>
      </c>
      <c r="F112" s="370">
        <v>158.16915317286399</v>
      </c>
      <c r="G112" s="370">
        <v>0</v>
      </c>
      <c r="H112" s="370">
        <v>59.704934499938098</v>
      </c>
      <c r="I112" s="370">
        <v>34.148734589083503</v>
      </c>
      <c r="J112" s="370">
        <v>6.1463309109784499</v>
      </c>
      <c r="K112" s="370">
        <v>0</v>
      </c>
    </row>
    <row r="113" spans="1:11" x14ac:dyDescent="0.25">
      <c r="A113" s="370" t="s">
        <v>78</v>
      </c>
      <c r="B113" s="370" t="s">
        <v>79</v>
      </c>
      <c r="C113" s="370" t="s">
        <v>19</v>
      </c>
      <c r="D113" s="370">
        <v>468.55801475519797</v>
      </c>
      <c r="E113" s="370">
        <v>115.337357478203</v>
      </c>
      <c r="F113" s="370">
        <v>3.6042924211938301</v>
      </c>
      <c r="G113" s="370">
        <v>45.053655264922902</v>
      </c>
      <c r="H113" s="370">
        <v>74.074074074074105</v>
      </c>
      <c r="I113" s="370">
        <v>18.233618233618198</v>
      </c>
      <c r="J113" s="370">
        <v>0.56980056980057003</v>
      </c>
      <c r="K113" s="370">
        <v>7.1225071225071197</v>
      </c>
    </row>
    <row r="114" spans="1:11" x14ac:dyDescent="0.25">
      <c r="A114" s="370" t="s">
        <v>78</v>
      </c>
      <c r="B114" s="370" t="s">
        <v>79</v>
      </c>
      <c r="C114" s="370" t="s">
        <v>14</v>
      </c>
      <c r="D114" s="370">
        <v>509.08721422523098</v>
      </c>
      <c r="E114" s="370">
        <v>128.47248094834799</v>
      </c>
      <c r="F114" s="370">
        <v>2.4013547840812799</v>
      </c>
      <c r="G114" s="370">
        <v>2.4013547840812799</v>
      </c>
      <c r="H114" s="370">
        <v>79.252336448598101</v>
      </c>
      <c r="I114" s="370">
        <v>20</v>
      </c>
      <c r="J114" s="370">
        <v>0.37383177570093501</v>
      </c>
      <c r="K114" s="370">
        <v>0.37383177570093501</v>
      </c>
    </row>
    <row r="115" spans="1:11" x14ac:dyDescent="0.25">
      <c r="A115" s="370" t="s">
        <v>80</v>
      </c>
      <c r="B115" s="370" t="s">
        <v>81</v>
      </c>
      <c r="C115" s="370" t="s">
        <v>14</v>
      </c>
      <c r="D115" s="370">
        <v>552.79137412236901</v>
      </c>
      <c r="E115" s="370">
        <v>105.601471079907</v>
      </c>
      <c r="F115" s="370">
        <v>32.326980942828598</v>
      </c>
      <c r="G115" s="370">
        <v>7.5429622199933402</v>
      </c>
      <c r="H115" s="370">
        <v>79.1666666666667</v>
      </c>
      <c r="I115" s="370">
        <v>15.1234567901235</v>
      </c>
      <c r="J115" s="370">
        <v>4.6296296296296298</v>
      </c>
      <c r="K115" s="370">
        <v>1.0802469135802499</v>
      </c>
    </row>
    <row r="116" spans="1:11" x14ac:dyDescent="0.25">
      <c r="A116" s="370" t="s">
        <v>82</v>
      </c>
      <c r="B116" s="370" t="s">
        <v>83</v>
      </c>
      <c r="C116" s="370" t="s">
        <v>19</v>
      </c>
      <c r="D116" s="370">
        <v>3380.2512721717198</v>
      </c>
      <c r="E116" s="370">
        <v>1204.573226986</v>
      </c>
      <c r="F116" s="370">
        <v>161.75811901243799</v>
      </c>
      <c r="G116" s="370">
        <v>53.155755566678202</v>
      </c>
      <c r="H116" s="370">
        <v>70.425740091746306</v>
      </c>
      <c r="I116" s="370">
        <v>25.096643466593498</v>
      </c>
      <c r="J116" s="370">
        <v>3.3701445040743199</v>
      </c>
      <c r="K116" s="370">
        <v>1.1074719375859201</v>
      </c>
    </row>
    <row r="117" spans="1:11" x14ac:dyDescent="0.25">
      <c r="A117" s="370" t="s">
        <v>82</v>
      </c>
      <c r="B117" s="370" t="s">
        <v>83</v>
      </c>
      <c r="C117" s="370" t="s">
        <v>14</v>
      </c>
      <c r="D117" s="370">
        <v>3711.8438663975298</v>
      </c>
      <c r="E117" s="370">
        <v>811.116324903541</v>
      </c>
      <c r="F117" s="370">
        <v>118.775346726843</v>
      </c>
      <c r="G117" s="370">
        <v>35.2270457556167</v>
      </c>
      <c r="H117" s="370">
        <v>79.364412263370099</v>
      </c>
      <c r="I117" s="370">
        <v>17.342801238477499</v>
      </c>
      <c r="J117" s="370">
        <v>2.5395830006995102</v>
      </c>
      <c r="K117" s="370">
        <v>0.75320349745280601</v>
      </c>
    </row>
    <row r="118" spans="1:11" x14ac:dyDescent="0.25">
      <c r="A118" s="370" t="s">
        <v>82</v>
      </c>
      <c r="B118" s="370" t="s">
        <v>83</v>
      </c>
      <c r="C118" s="370" t="s">
        <v>15</v>
      </c>
      <c r="D118" s="370">
        <v>3016.7575121999998</v>
      </c>
      <c r="E118" s="370">
        <v>778.28242350000005</v>
      </c>
      <c r="F118" s="370">
        <v>26.256126999999999</v>
      </c>
      <c r="G118" s="370">
        <v>14.1776965</v>
      </c>
      <c r="H118" s="370">
        <v>78.654103810874005</v>
      </c>
      <c r="I118" s="370">
        <v>20.291689432971999</v>
      </c>
      <c r="J118" s="370">
        <v>0.68456020425170305</v>
      </c>
      <c r="K118" s="370">
        <v>0.36964655190229201</v>
      </c>
    </row>
    <row r="119" spans="1:11" x14ac:dyDescent="0.25">
      <c r="A119" s="370" t="s">
        <v>37</v>
      </c>
      <c r="B119" s="370" t="s">
        <v>38</v>
      </c>
      <c r="C119" s="370" t="s">
        <v>19</v>
      </c>
      <c r="D119" s="370">
        <v>64464.269379338097</v>
      </c>
      <c r="E119" s="370">
        <v>47747.950235089898</v>
      </c>
      <c r="F119" s="370">
        <v>7398.2560343817504</v>
      </c>
      <c r="G119" s="370">
        <v>3696.6143009126799</v>
      </c>
      <c r="H119" s="370">
        <v>52.279450764447503</v>
      </c>
      <c r="I119" s="370">
        <v>38.7227938430457</v>
      </c>
      <c r="J119" s="370">
        <v>5.9998626497457099</v>
      </c>
      <c r="K119" s="370">
        <v>2.9978927427611399</v>
      </c>
    </row>
    <row r="120" spans="1:11" x14ac:dyDescent="0.25">
      <c r="A120" s="370" t="s">
        <v>37</v>
      </c>
      <c r="B120" s="370" t="s">
        <v>38</v>
      </c>
      <c r="C120" s="370" t="s">
        <v>14</v>
      </c>
      <c r="D120" s="370">
        <v>93180.985576881998</v>
      </c>
      <c r="E120" s="370">
        <v>39926.210947194202</v>
      </c>
      <c r="F120" s="370">
        <v>3512.3910097204398</v>
      </c>
      <c r="G120" s="370">
        <v>1523.80785079866</v>
      </c>
      <c r="H120" s="370">
        <v>67.452363768433102</v>
      </c>
      <c r="I120" s="370">
        <v>28.902004931932101</v>
      </c>
      <c r="J120" s="370">
        <v>2.5425689009176602</v>
      </c>
      <c r="K120" s="370">
        <v>1.1030623987171699</v>
      </c>
    </row>
    <row r="121" spans="1:11" x14ac:dyDescent="0.25">
      <c r="A121" s="370" t="s">
        <v>37</v>
      </c>
      <c r="B121" s="370" t="s">
        <v>38</v>
      </c>
      <c r="C121" s="370" t="s">
        <v>15</v>
      </c>
      <c r="D121" s="370">
        <v>31722.644662300001</v>
      </c>
      <c r="E121" s="370">
        <v>10160.089540499999</v>
      </c>
      <c r="F121" s="370">
        <v>3846.0079608999999</v>
      </c>
      <c r="G121" s="370">
        <v>3076.1495058</v>
      </c>
      <c r="H121" s="370">
        <v>64.998903956434106</v>
      </c>
      <c r="I121" s="370">
        <v>20.817768860758299</v>
      </c>
      <c r="J121" s="370">
        <v>7.8803739324833204</v>
      </c>
      <c r="K121" s="370">
        <v>6.3029532503242898</v>
      </c>
    </row>
    <row r="122" spans="1:11" x14ac:dyDescent="0.25">
      <c r="A122" s="370" t="s">
        <v>39</v>
      </c>
      <c r="B122" s="370" t="s">
        <v>40</v>
      </c>
      <c r="C122" s="370" t="s">
        <v>19</v>
      </c>
      <c r="D122" s="370">
        <v>1841.2409891329601</v>
      </c>
      <c r="E122" s="370">
        <v>854.46148097879404</v>
      </c>
      <c r="F122" s="370">
        <v>169.15389636853999</v>
      </c>
      <c r="G122" s="370">
        <v>52.249227033015302</v>
      </c>
      <c r="H122" s="370">
        <v>63.118763792002603</v>
      </c>
      <c r="I122" s="370">
        <v>29.2914141633693</v>
      </c>
      <c r="J122" s="370">
        <v>5.7986895210335501</v>
      </c>
      <c r="K122" s="370">
        <v>1.79113252359464</v>
      </c>
    </row>
    <row r="123" spans="1:11" x14ac:dyDescent="0.25">
      <c r="A123" s="370" t="s">
        <v>39</v>
      </c>
      <c r="B123" s="370" t="s">
        <v>40</v>
      </c>
      <c r="C123" s="370" t="s">
        <v>14</v>
      </c>
      <c r="D123" s="370">
        <v>2424.8925700764698</v>
      </c>
      <c r="E123" s="370">
        <v>805.468759561821</v>
      </c>
      <c r="F123" s="370">
        <v>150.908744340021</v>
      </c>
      <c r="G123" s="370">
        <v>24.293827479543001</v>
      </c>
      <c r="H123" s="370">
        <v>71.203848767554206</v>
      </c>
      <c r="I123" s="370">
        <v>23.651553248406699</v>
      </c>
      <c r="J123" s="370">
        <v>4.4312410134315803</v>
      </c>
      <c r="K123" s="370">
        <v>0.71335697060751901</v>
      </c>
    </row>
    <row r="124" spans="1:11" x14ac:dyDescent="0.25">
      <c r="A124" s="370" t="s">
        <v>39</v>
      </c>
      <c r="B124" s="370" t="s">
        <v>40</v>
      </c>
      <c r="C124" s="370" t="s">
        <v>15</v>
      </c>
      <c r="D124" s="370">
        <v>1438.8193492</v>
      </c>
      <c r="E124" s="370">
        <v>649.8013876</v>
      </c>
      <c r="F124" s="370">
        <v>189.58139639999999</v>
      </c>
      <c r="G124" s="370">
        <v>0</v>
      </c>
      <c r="H124" s="370">
        <v>63.155912648497598</v>
      </c>
      <c r="I124" s="370">
        <v>28.522551977742101</v>
      </c>
      <c r="J124" s="370">
        <v>8.3215353737603106</v>
      </c>
      <c r="K124" s="370">
        <v>0</v>
      </c>
    </row>
    <row r="125" spans="1:11" x14ac:dyDescent="0.25">
      <c r="A125" s="370" t="s">
        <v>84</v>
      </c>
      <c r="B125" s="370" t="s">
        <v>85</v>
      </c>
      <c r="C125" s="370" t="s">
        <v>19</v>
      </c>
      <c r="D125" s="370">
        <v>1071.18699396736</v>
      </c>
      <c r="E125" s="370">
        <v>114.564548335618</v>
      </c>
      <c r="F125" s="370">
        <v>24.024231760309</v>
      </c>
      <c r="G125" s="370">
        <v>14.9016511042306</v>
      </c>
      <c r="H125" s="370">
        <v>87.466868577318493</v>
      </c>
      <c r="I125" s="370">
        <v>9.3546713592721904</v>
      </c>
      <c r="J125" s="370">
        <v>1.96167833803443</v>
      </c>
      <c r="K125" s="370">
        <v>1.21678172537493</v>
      </c>
    </row>
    <row r="126" spans="1:11" x14ac:dyDescent="0.25">
      <c r="A126" s="370" t="s">
        <v>84</v>
      </c>
      <c r="B126" s="370" t="s">
        <v>85</v>
      </c>
      <c r="C126" s="370" t="s">
        <v>14</v>
      </c>
      <c r="D126" s="370">
        <v>1133.32751508052</v>
      </c>
      <c r="E126" s="370">
        <v>103.424503398201</v>
      </c>
      <c r="F126" s="370">
        <v>20.891315446336201</v>
      </c>
      <c r="G126" s="370">
        <v>13.986131364049101</v>
      </c>
      <c r="H126" s="370">
        <v>89.124036994759095</v>
      </c>
      <c r="I126" s="370">
        <v>8.1332264013469704</v>
      </c>
      <c r="J126" s="370">
        <v>1.6428775847519801</v>
      </c>
      <c r="K126" s="370">
        <v>1.0998590191419799</v>
      </c>
    </row>
    <row r="127" spans="1:11" x14ac:dyDescent="0.25">
      <c r="A127" s="370" t="s">
        <v>84</v>
      </c>
      <c r="B127" s="370" t="s">
        <v>85</v>
      </c>
      <c r="C127" s="370" t="s">
        <v>15</v>
      </c>
      <c r="D127" s="370">
        <v>1291.4782027000001</v>
      </c>
      <c r="E127" s="370">
        <v>115.80244500000001</v>
      </c>
      <c r="F127" s="370">
        <v>15.176723900000001</v>
      </c>
      <c r="G127" s="370">
        <v>0</v>
      </c>
      <c r="H127" s="370">
        <v>90.792049623766701</v>
      </c>
      <c r="I127" s="370">
        <v>8.1410133837433598</v>
      </c>
      <c r="J127" s="370">
        <v>1.0669369924899099</v>
      </c>
      <c r="K127" s="370">
        <v>0</v>
      </c>
    </row>
    <row r="128" spans="1:11" x14ac:dyDescent="0.25">
      <c r="A128" s="370" t="s">
        <v>86</v>
      </c>
      <c r="B128" s="370" t="s">
        <v>87</v>
      </c>
      <c r="C128" s="370" t="s">
        <v>14</v>
      </c>
      <c r="D128" s="370">
        <v>399.013775829682</v>
      </c>
      <c r="E128" s="370">
        <v>47.792736380713997</v>
      </c>
      <c r="F128" s="370">
        <v>10.003130870382</v>
      </c>
      <c r="G128" s="370">
        <v>0</v>
      </c>
      <c r="H128" s="370">
        <v>87.347931873479297</v>
      </c>
      <c r="I128" s="370">
        <v>10.4622871046229</v>
      </c>
      <c r="J128" s="370">
        <v>2.1897810218978102</v>
      </c>
      <c r="K128" s="370">
        <v>0</v>
      </c>
    </row>
    <row r="129" spans="1:11" x14ac:dyDescent="0.25">
      <c r="A129" s="370" t="s">
        <v>88</v>
      </c>
      <c r="B129" s="370" t="s">
        <v>89</v>
      </c>
      <c r="C129" s="370" t="s">
        <v>19</v>
      </c>
      <c r="D129" s="370">
        <v>723.66289427639595</v>
      </c>
      <c r="E129" s="370">
        <v>197.72770981196399</v>
      </c>
      <c r="F129" s="370">
        <v>72.097234673499401</v>
      </c>
      <c r="G129" s="370">
        <v>16.467314462901001</v>
      </c>
      <c r="H129" s="370">
        <v>71.652973101405493</v>
      </c>
      <c r="I129" s="370">
        <v>19.577870282717502</v>
      </c>
      <c r="J129" s="370">
        <v>7.13865704267113</v>
      </c>
      <c r="K129" s="370">
        <v>1.63049957320593</v>
      </c>
    </row>
    <row r="130" spans="1:11" x14ac:dyDescent="0.25">
      <c r="A130" s="370" t="s">
        <v>88</v>
      </c>
      <c r="B130" s="370" t="s">
        <v>89</v>
      </c>
      <c r="C130" s="370" t="s">
        <v>14</v>
      </c>
      <c r="D130" s="370">
        <v>546.59452096512405</v>
      </c>
      <c r="E130" s="370">
        <v>312.30625726434801</v>
      </c>
      <c r="F130" s="370">
        <v>110.575143178959</v>
      </c>
      <c r="G130" s="370">
        <v>15.1031608166351</v>
      </c>
      <c r="H130" s="370">
        <v>55.515552872590597</v>
      </c>
      <c r="I130" s="370">
        <v>31.719773749261702</v>
      </c>
      <c r="J130" s="370">
        <v>11.230702050775699</v>
      </c>
      <c r="K130" s="370">
        <v>1.5339713273720199</v>
      </c>
    </row>
    <row r="131" spans="1:11" x14ac:dyDescent="0.25">
      <c r="A131" s="370" t="s">
        <v>88</v>
      </c>
      <c r="B131" s="370" t="s">
        <v>89</v>
      </c>
      <c r="C131" s="370" t="s">
        <v>15</v>
      </c>
      <c r="D131" s="370">
        <v>777.41393949999997</v>
      </c>
      <c r="E131" s="370">
        <v>322.16790700000001</v>
      </c>
      <c r="F131" s="370">
        <v>39.283052300000001</v>
      </c>
      <c r="G131" s="370">
        <v>17.853352300000001</v>
      </c>
      <c r="H131" s="370">
        <v>67.208582449590097</v>
      </c>
      <c r="I131" s="370">
        <v>27.851891045518599</v>
      </c>
      <c r="J131" s="370">
        <v>3.3960778489180998</v>
      </c>
      <c r="K131" s="370">
        <v>1.5434486559732301</v>
      </c>
    </row>
    <row r="132" spans="1:11" x14ac:dyDescent="0.25">
      <c r="A132" s="370" t="s">
        <v>90</v>
      </c>
      <c r="B132" s="370" t="s">
        <v>91</v>
      </c>
      <c r="C132" s="370" t="s">
        <v>14</v>
      </c>
      <c r="D132" s="370">
        <v>291.88518943742702</v>
      </c>
      <c r="E132" s="370">
        <v>39.802525832376503</v>
      </c>
      <c r="F132" s="370">
        <v>10.319173363949499</v>
      </c>
      <c r="G132" s="370">
        <v>1.4741676234213501</v>
      </c>
      <c r="H132" s="370">
        <v>84.978540772532199</v>
      </c>
      <c r="I132" s="370">
        <v>11.587982832618</v>
      </c>
      <c r="J132" s="370">
        <v>3.0042918454935599</v>
      </c>
      <c r="K132" s="370">
        <v>0.42918454935622302</v>
      </c>
    </row>
    <row r="133" spans="1:11" x14ac:dyDescent="0.25">
      <c r="A133" s="370" t="s">
        <v>92</v>
      </c>
      <c r="B133" s="370" t="s">
        <v>93</v>
      </c>
      <c r="C133" s="370" t="s">
        <v>19</v>
      </c>
      <c r="D133" s="370">
        <v>987.02993570129604</v>
      </c>
      <c r="E133" s="370">
        <v>515.85520748884801</v>
      </c>
      <c r="F133" s="370">
        <v>66.607726123548304</v>
      </c>
      <c r="G133" s="370">
        <v>24.7579414321741</v>
      </c>
      <c r="H133" s="370">
        <v>61.911835267596103</v>
      </c>
      <c r="I133" s="370">
        <v>32.357217823681502</v>
      </c>
      <c r="J133" s="370">
        <v>4.1779954367648102</v>
      </c>
      <c r="K133" s="370">
        <v>1.5529514719576201</v>
      </c>
    </row>
    <row r="134" spans="1:11" x14ac:dyDescent="0.25">
      <c r="A134" s="370" t="s">
        <v>92</v>
      </c>
      <c r="B134" s="370" t="s">
        <v>93</v>
      </c>
      <c r="C134" s="370" t="s">
        <v>14</v>
      </c>
      <c r="D134" s="370">
        <v>1165.6171774867701</v>
      </c>
      <c r="E134" s="370">
        <v>338.08419589201998</v>
      </c>
      <c r="F134" s="370">
        <v>58.1579138752736</v>
      </c>
      <c r="G134" s="370">
        <v>14.7941332623022</v>
      </c>
      <c r="H134" s="370">
        <v>73.929828985816101</v>
      </c>
      <c r="I134" s="370">
        <v>21.443152407032802</v>
      </c>
      <c r="J134" s="370">
        <v>3.6886936037107301</v>
      </c>
      <c r="K134" s="370">
        <v>0.93832500344032399</v>
      </c>
    </row>
    <row r="135" spans="1:11" x14ac:dyDescent="0.25">
      <c r="A135" s="370" t="s">
        <v>92</v>
      </c>
      <c r="B135" s="370" t="s">
        <v>93</v>
      </c>
      <c r="C135" s="370" t="s">
        <v>15</v>
      </c>
      <c r="D135" s="370">
        <v>881.57581800000003</v>
      </c>
      <c r="E135" s="370">
        <v>516.06586059999995</v>
      </c>
      <c r="F135" s="370">
        <v>85.881600300000002</v>
      </c>
      <c r="G135" s="370">
        <v>9.7755177999999994</v>
      </c>
      <c r="H135" s="370">
        <v>59.035460280834002</v>
      </c>
      <c r="I135" s="370">
        <v>34.558780984786097</v>
      </c>
      <c r="J135" s="370">
        <v>5.7511330277495301</v>
      </c>
      <c r="K135" s="370">
        <v>0.65462570663035702</v>
      </c>
    </row>
    <row r="136" spans="1:11" x14ac:dyDescent="0.25">
      <c r="A136" s="370" t="s">
        <v>94</v>
      </c>
      <c r="B136" s="370" t="s">
        <v>95</v>
      </c>
      <c r="C136" s="370" t="s">
        <v>19</v>
      </c>
      <c r="D136" s="370">
        <v>2102.3064389395299</v>
      </c>
      <c r="E136" s="370">
        <v>686.20775024521799</v>
      </c>
      <c r="F136" s="370">
        <v>59.795654273677997</v>
      </c>
      <c r="G136" s="370">
        <v>40.904427953503898</v>
      </c>
      <c r="H136" s="370">
        <v>72.763950384066007</v>
      </c>
      <c r="I136" s="370">
        <v>23.750670105539601</v>
      </c>
      <c r="J136" s="370">
        <v>2.0696164651179201</v>
      </c>
      <c r="K136" s="370">
        <v>1.41576304527647</v>
      </c>
    </row>
    <row r="137" spans="1:11" x14ac:dyDescent="0.25">
      <c r="A137" s="370" t="s">
        <v>94</v>
      </c>
      <c r="B137" s="370" t="s">
        <v>95</v>
      </c>
      <c r="C137" s="370" t="s">
        <v>14</v>
      </c>
      <c r="D137" s="370">
        <v>2329.2637845846598</v>
      </c>
      <c r="E137" s="370">
        <v>676.03009154071003</v>
      </c>
      <c r="F137" s="370">
        <v>75.917260229014005</v>
      </c>
      <c r="G137" s="370">
        <v>37.0756714129936</v>
      </c>
      <c r="H137" s="370">
        <v>74.696906608547593</v>
      </c>
      <c r="I137" s="370">
        <v>21.679535373615401</v>
      </c>
      <c r="J137" s="370">
        <v>2.43458234951034</v>
      </c>
      <c r="K137" s="370">
        <v>1.1889756683266399</v>
      </c>
    </row>
    <row r="138" spans="1:11" x14ac:dyDescent="0.25">
      <c r="A138" s="370" t="s">
        <v>94</v>
      </c>
      <c r="B138" s="370" t="s">
        <v>95</v>
      </c>
      <c r="C138" s="370" t="s">
        <v>15</v>
      </c>
      <c r="D138" s="370">
        <v>1284.6832282</v>
      </c>
      <c r="E138" s="370">
        <v>1139.1723497</v>
      </c>
      <c r="F138" s="370">
        <v>94.5589753</v>
      </c>
      <c r="G138" s="370">
        <v>0</v>
      </c>
      <c r="H138" s="370">
        <v>51.011586895717002</v>
      </c>
      <c r="I138" s="370">
        <v>45.233710560182402</v>
      </c>
      <c r="J138" s="370">
        <v>3.7547025441005899</v>
      </c>
      <c r="K138" s="370">
        <v>0</v>
      </c>
    </row>
    <row r="139" spans="1:11" x14ac:dyDescent="0.25">
      <c r="A139" s="370" t="s">
        <v>96</v>
      </c>
      <c r="B139" s="370" t="s">
        <v>97</v>
      </c>
      <c r="C139" s="370" t="s">
        <v>19</v>
      </c>
      <c r="D139" s="370">
        <v>3270.1319111953799</v>
      </c>
      <c r="E139" s="370">
        <v>2494.5757575575699</v>
      </c>
      <c r="F139" s="370">
        <v>216.62842586546199</v>
      </c>
      <c r="G139" s="370">
        <v>25.579078092524099</v>
      </c>
      <c r="H139" s="370">
        <v>54.439455480433601</v>
      </c>
      <c r="I139" s="370">
        <v>41.528399949616102</v>
      </c>
      <c r="J139" s="370">
        <v>3.6063173798357</v>
      </c>
      <c r="K139" s="370">
        <v>0.425827190114626</v>
      </c>
    </row>
    <row r="140" spans="1:11" x14ac:dyDescent="0.25">
      <c r="A140" s="370" t="s">
        <v>96</v>
      </c>
      <c r="B140" s="370" t="s">
        <v>97</v>
      </c>
      <c r="C140" s="370" t="s">
        <v>14</v>
      </c>
      <c r="D140" s="370">
        <v>3714.8116842159902</v>
      </c>
      <c r="E140" s="370">
        <v>2835.1166687761202</v>
      </c>
      <c r="F140" s="370">
        <v>276.53909315499101</v>
      </c>
      <c r="G140" s="370">
        <v>0</v>
      </c>
      <c r="H140" s="370">
        <v>54.417774837740602</v>
      </c>
      <c r="I140" s="370">
        <v>41.531241321252899</v>
      </c>
      <c r="J140" s="370">
        <v>4.0509838410065404</v>
      </c>
      <c r="K140" s="370">
        <v>0</v>
      </c>
    </row>
    <row r="141" spans="1:11" x14ac:dyDescent="0.25">
      <c r="A141" s="370" t="s">
        <v>98</v>
      </c>
      <c r="B141" s="370" t="s">
        <v>99</v>
      </c>
      <c r="C141" s="370" t="s">
        <v>19</v>
      </c>
      <c r="D141" s="370">
        <v>1925.8384963629601</v>
      </c>
      <c r="E141" s="370">
        <v>1362.9771296272199</v>
      </c>
      <c r="F141" s="370">
        <v>55.895483833632099</v>
      </c>
      <c r="G141" s="370">
        <v>12.1836438171296</v>
      </c>
      <c r="H141" s="370">
        <v>57.369641817759302</v>
      </c>
      <c r="I141" s="370">
        <v>40.602319394997799</v>
      </c>
      <c r="J141" s="370">
        <v>1.6650949146680001</v>
      </c>
      <c r="K141" s="370">
        <v>0.36294387257494398</v>
      </c>
    </row>
    <row r="142" spans="1:11" x14ac:dyDescent="0.25">
      <c r="A142" s="370" t="s">
        <v>98</v>
      </c>
      <c r="B142" s="370" t="s">
        <v>99</v>
      </c>
      <c r="C142" s="370" t="s">
        <v>14</v>
      </c>
      <c r="D142" s="370">
        <v>2667.8794359691401</v>
      </c>
      <c r="E142" s="370">
        <v>742.866398263581</v>
      </c>
      <c r="F142" s="370">
        <v>53.103526224298498</v>
      </c>
      <c r="G142" s="370">
        <v>0</v>
      </c>
      <c r="H142" s="370">
        <v>77.020654143491399</v>
      </c>
      <c r="I142" s="370">
        <v>21.446267460244499</v>
      </c>
      <c r="J142" s="370">
        <v>1.5330783962640899</v>
      </c>
      <c r="K142" s="370">
        <v>0</v>
      </c>
    </row>
    <row r="143" spans="1:11" x14ac:dyDescent="0.25">
      <c r="A143" s="370" t="s">
        <v>100</v>
      </c>
      <c r="B143" s="370" t="s">
        <v>101</v>
      </c>
      <c r="C143" s="370" t="s">
        <v>15</v>
      </c>
      <c r="D143" s="370">
        <v>237.18586769999999</v>
      </c>
      <c r="E143" s="370">
        <v>25.908045399999999</v>
      </c>
      <c r="F143" s="370">
        <v>20.393191399999999</v>
      </c>
      <c r="G143" s="370">
        <v>3.8335146</v>
      </c>
      <c r="H143" s="370">
        <v>82.550938544876601</v>
      </c>
      <c r="I143" s="370">
        <v>9.0171201360884208</v>
      </c>
      <c r="J143" s="370">
        <v>7.09771246626135</v>
      </c>
      <c r="K143" s="370">
        <v>1.3342288527736199</v>
      </c>
    </row>
    <row r="144" spans="1:11" x14ac:dyDescent="0.25">
      <c r="A144" s="370" t="s">
        <v>102</v>
      </c>
      <c r="B144" s="370" t="s">
        <v>103</v>
      </c>
      <c r="C144" s="370" t="s">
        <v>19</v>
      </c>
      <c r="D144" s="370">
        <v>8886.3416385463297</v>
      </c>
      <c r="E144" s="370">
        <v>7752.1104864115696</v>
      </c>
      <c r="F144" s="370">
        <v>2213.42391061838</v>
      </c>
      <c r="G144" s="370">
        <v>108.384433329014</v>
      </c>
      <c r="H144" s="370">
        <v>46.868246631526297</v>
      </c>
      <c r="I144" s="370">
        <v>40.886096998113402</v>
      </c>
      <c r="J144" s="370">
        <v>11.674016368332</v>
      </c>
      <c r="K144" s="370">
        <v>0.57164000202826204</v>
      </c>
    </row>
    <row r="145" spans="1:11" x14ac:dyDescent="0.25">
      <c r="A145" s="370" t="s">
        <v>102</v>
      </c>
      <c r="B145" s="370" t="s">
        <v>103</v>
      </c>
      <c r="C145" s="370" t="s">
        <v>14</v>
      </c>
      <c r="D145" s="370">
        <v>11111.8012450652</v>
      </c>
      <c r="E145" s="370">
        <v>6097.4040190244395</v>
      </c>
      <c r="F145" s="370">
        <v>2476.9655982099198</v>
      </c>
      <c r="G145" s="370">
        <v>34.249266133874897</v>
      </c>
      <c r="H145" s="370">
        <v>56.346676047960599</v>
      </c>
      <c r="I145" s="370">
        <v>30.919239951855999</v>
      </c>
      <c r="J145" s="370">
        <v>12.5604098801047</v>
      </c>
      <c r="K145" s="370">
        <v>0.173674120078676</v>
      </c>
    </row>
    <row r="146" spans="1:11" x14ac:dyDescent="0.25">
      <c r="A146" s="370" t="s">
        <v>102</v>
      </c>
      <c r="B146" s="370" t="s">
        <v>103</v>
      </c>
      <c r="C146" s="370" t="s">
        <v>15</v>
      </c>
      <c r="D146" s="370">
        <v>9085.8714861000008</v>
      </c>
      <c r="E146" s="370">
        <v>6207.5823302999997</v>
      </c>
      <c r="F146" s="370">
        <v>1394.8935501999999</v>
      </c>
      <c r="G146" s="370">
        <v>155.291078</v>
      </c>
      <c r="H146" s="370">
        <v>53.942451424519199</v>
      </c>
      <c r="I146" s="370">
        <v>36.8541651539079</v>
      </c>
      <c r="J146" s="370">
        <v>8.2814265741212001</v>
      </c>
      <c r="K146" s="370">
        <v>0.92195684745171902</v>
      </c>
    </row>
    <row r="147" spans="1:11" x14ac:dyDescent="0.25">
      <c r="A147" t="s">
        <v>20</v>
      </c>
    </row>
    <row r="148" spans="1:11" x14ac:dyDescent="0.25">
      <c r="A148" t="s">
        <v>21</v>
      </c>
    </row>
    <row r="149" spans="1:11" x14ac:dyDescent="0.25">
      <c r="A149" t="s">
        <v>22</v>
      </c>
    </row>
    <row r="150" spans="1:11" x14ac:dyDescent="0.25">
      <c r="A150" t="s">
        <v>23</v>
      </c>
    </row>
    <row r="151" spans="1:11" x14ac:dyDescent="0.25">
      <c r="A151" t="s">
        <v>24</v>
      </c>
    </row>
    <row r="154" spans="1:11" x14ac:dyDescent="0.25">
      <c r="K154" s="7" t="str">
        <f>HYPERLINK("#'Indice'!A1", "Ir al Índice")</f>
        <v>Ir al Índice</v>
      </c>
    </row>
    <row r="155" spans="1:11" ht="17.25" x14ac:dyDescent="0.3">
      <c r="A155" s="4" t="s">
        <v>878</v>
      </c>
    </row>
    <row r="156" spans="1:11" x14ac:dyDescent="0.25">
      <c r="A156" s="5" t="s">
        <v>26</v>
      </c>
      <c r="B156" s="5" t="s">
        <v>105</v>
      </c>
      <c r="C156" s="5" t="s">
        <v>10</v>
      </c>
      <c r="D156" s="5" t="s">
        <v>868</v>
      </c>
      <c r="E156" s="5" t="s">
        <v>869</v>
      </c>
      <c r="F156" s="5" t="s">
        <v>870</v>
      </c>
      <c r="G156" s="5" t="s">
        <v>871</v>
      </c>
      <c r="H156" s="5" t="s">
        <v>872</v>
      </c>
      <c r="I156" s="5" t="s">
        <v>873</v>
      </c>
      <c r="J156" s="5" t="s">
        <v>874</v>
      </c>
      <c r="K156" s="5" t="s">
        <v>875</v>
      </c>
    </row>
    <row r="157" spans="1:11" x14ac:dyDescent="0.25">
      <c r="A157" s="371" t="s">
        <v>106</v>
      </c>
      <c r="B157" s="371" t="s">
        <v>107</v>
      </c>
      <c r="C157" s="371" t="s">
        <v>14</v>
      </c>
      <c r="D157" s="371">
        <v>30488.289570450601</v>
      </c>
      <c r="E157" s="371">
        <v>22955.300093970902</v>
      </c>
      <c r="F157" s="371">
        <v>17878.558742967401</v>
      </c>
      <c r="G157" s="371">
        <v>4986.7931912153599</v>
      </c>
      <c r="H157" s="371">
        <v>39.953757622302398</v>
      </c>
      <c r="I157" s="371">
        <v>30.0820580302621</v>
      </c>
      <c r="J157" s="371">
        <v>23.429179292003699</v>
      </c>
      <c r="K157" s="371">
        <v>6.5350050554318901</v>
      </c>
    </row>
    <row r="158" spans="1:11" x14ac:dyDescent="0.25">
      <c r="A158" s="371" t="s">
        <v>106</v>
      </c>
      <c r="B158" s="371" t="s">
        <v>107</v>
      </c>
      <c r="C158" s="371" t="s">
        <v>15</v>
      </c>
      <c r="D158" s="371">
        <v>18337.404369100001</v>
      </c>
      <c r="E158" s="371">
        <v>22058.322351300001</v>
      </c>
      <c r="F158" s="371">
        <v>16897.0995902</v>
      </c>
      <c r="G158" s="371">
        <v>3035.0585965999999</v>
      </c>
      <c r="H158" s="371">
        <v>30.396232848719499</v>
      </c>
      <c r="I158" s="371">
        <v>36.564057210411796</v>
      </c>
      <c r="J158" s="371">
        <v>28.008771758188001</v>
      </c>
      <c r="K158" s="371">
        <v>5.0309381826807096</v>
      </c>
    </row>
    <row r="159" spans="1:11" x14ac:dyDescent="0.25">
      <c r="A159" s="371" t="s">
        <v>108</v>
      </c>
      <c r="B159" s="371" t="s">
        <v>109</v>
      </c>
      <c r="C159" s="371" t="s">
        <v>14</v>
      </c>
      <c r="D159" s="371">
        <v>59799.290048073599</v>
      </c>
      <c r="E159" s="371">
        <v>39181.033035149099</v>
      </c>
      <c r="F159" s="371">
        <v>23871.580559820799</v>
      </c>
      <c r="G159" s="371">
        <v>4244.5478621801503</v>
      </c>
      <c r="H159" s="371">
        <v>47.050322286626397</v>
      </c>
      <c r="I159" s="371">
        <v>30.827794616704001</v>
      </c>
      <c r="J159" s="371">
        <v>18.782255741294001</v>
      </c>
      <c r="K159" s="371">
        <v>3.33962735537561</v>
      </c>
    </row>
    <row r="160" spans="1:11" x14ac:dyDescent="0.25">
      <c r="A160" s="371" t="s">
        <v>108</v>
      </c>
      <c r="B160" s="371" t="s">
        <v>109</v>
      </c>
      <c r="C160" s="371" t="s">
        <v>15</v>
      </c>
      <c r="D160" s="371">
        <v>36019.795520200001</v>
      </c>
      <c r="E160" s="371">
        <v>22618.692932099999</v>
      </c>
      <c r="F160" s="371">
        <v>11305.748103600001</v>
      </c>
      <c r="G160" s="371">
        <v>2223.4194779999998</v>
      </c>
      <c r="H160" s="371">
        <v>49.911272583496498</v>
      </c>
      <c r="I160" s="371">
        <v>31.341869994329699</v>
      </c>
      <c r="J160" s="371">
        <v>15.665948881988401</v>
      </c>
      <c r="K160" s="371">
        <v>3.0809085401853298</v>
      </c>
    </row>
    <row r="161" spans="1:11" x14ac:dyDescent="0.25">
      <c r="A161" s="371" t="s">
        <v>110</v>
      </c>
      <c r="B161" s="371" t="s">
        <v>111</v>
      </c>
      <c r="C161" s="371" t="s">
        <v>14</v>
      </c>
      <c r="D161" s="371">
        <v>93230.090501712693</v>
      </c>
      <c r="E161" s="371">
        <v>58073.385613608902</v>
      </c>
      <c r="F161" s="371">
        <v>37845.596816545098</v>
      </c>
      <c r="G161" s="371">
        <v>7789.62644853648</v>
      </c>
      <c r="H161" s="371">
        <v>47.3396497463565</v>
      </c>
      <c r="I161" s="371">
        <v>29.488051762460099</v>
      </c>
      <c r="J161" s="371">
        <v>19.216942599708801</v>
      </c>
      <c r="K161" s="371">
        <v>3.95535589147473</v>
      </c>
    </row>
    <row r="162" spans="1:11" x14ac:dyDescent="0.25">
      <c r="A162" s="371" t="s">
        <v>110</v>
      </c>
      <c r="B162" s="371" t="s">
        <v>111</v>
      </c>
      <c r="C162" s="371" t="s">
        <v>15</v>
      </c>
      <c r="D162" s="371">
        <v>45728.172738399997</v>
      </c>
      <c r="E162" s="371">
        <v>46766.601160099999</v>
      </c>
      <c r="F162" s="371">
        <v>26534.957859599999</v>
      </c>
      <c r="G162" s="371">
        <v>5377.2925273999999</v>
      </c>
      <c r="H162" s="371">
        <v>36.756905810606803</v>
      </c>
      <c r="I162" s="371">
        <v>37.591608213999201</v>
      </c>
      <c r="J162" s="371">
        <v>21.329147620077499</v>
      </c>
      <c r="K162" s="371">
        <v>4.3223383553164396</v>
      </c>
    </row>
    <row r="163" spans="1:11" x14ac:dyDescent="0.25">
      <c r="A163" s="371" t="s">
        <v>112</v>
      </c>
      <c r="B163" s="371" t="s">
        <v>113</v>
      </c>
      <c r="C163" s="371" t="s">
        <v>14</v>
      </c>
      <c r="D163" s="371">
        <v>8199.3409823673992</v>
      </c>
      <c r="E163" s="371">
        <v>6118.1924040390504</v>
      </c>
      <c r="F163" s="371">
        <v>2883.6515155662501</v>
      </c>
      <c r="G163" s="371">
        <v>784.34578624618302</v>
      </c>
      <c r="H163" s="371">
        <v>45.588540724785197</v>
      </c>
      <c r="I163" s="371">
        <v>34.017302631201602</v>
      </c>
      <c r="J163" s="371">
        <v>16.033174475386101</v>
      </c>
      <c r="K163" s="371">
        <v>4.3609821686271202</v>
      </c>
    </row>
    <row r="164" spans="1:11" x14ac:dyDescent="0.25">
      <c r="A164" s="371" t="s">
        <v>112</v>
      </c>
      <c r="B164" s="371" t="s">
        <v>113</v>
      </c>
      <c r="C164" s="371" t="s">
        <v>15</v>
      </c>
      <c r="D164" s="371">
        <v>5027.4799956999996</v>
      </c>
      <c r="E164" s="371">
        <v>4029.8962805000001</v>
      </c>
      <c r="F164" s="371">
        <v>1668.6798022</v>
      </c>
      <c r="G164" s="371">
        <v>167.07713010000001</v>
      </c>
      <c r="H164" s="371">
        <v>46.152745031861102</v>
      </c>
      <c r="I164" s="371">
        <v>36.994831545394497</v>
      </c>
      <c r="J164" s="371">
        <v>15.3186394608478</v>
      </c>
      <c r="K164" s="371">
        <v>1.5337839618965501</v>
      </c>
    </row>
    <row r="165" spans="1:11" x14ac:dyDescent="0.25">
      <c r="A165" s="371" t="s">
        <v>114</v>
      </c>
      <c r="B165" s="371" t="s">
        <v>115</v>
      </c>
      <c r="C165" s="371" t="s">
        <v>14</v>
      </c>
      <c r="D165" s="371">
        <v>4981.0295002274997</v>
      </c>
      <c r="E165" s="371">
        <v>4446.54567691183</v>
      </c>
      <c r="F165" s="371">
        <v>4386.5107916954503</v>
      </c>
      <c r="G165" s="371">
        <v>1763.4403995063101</v>
      </c>
      <c r="H165" s="371">
        <v>31.975741092954699</v>
      </c>
      <c r="I165" s="371">
        <v>28.544619805290399</v>
      </c>
      <c r="J165" s="371">
        <v>28.159225591877998</v>
      </c>
      <c r="K165" s="371">
        <v>11.3204135098769</v>
      </c>
    </row>
    <row r="166" spans="1:11" x14ac:dyDescent="0.25">
      <c r="A166" s="371" t="s">
        <v>114</v>
      </c>
      <c r="B166" s="371" t="s">
        <v>115</v>
      </c>
      <c r="C166" s="371" t="s">
        <v>15</v>
      </c>
      <c r="D166" s="371">
        <v>3532.1583086999999</v>
      </c>
      <c r="E166" s="371">
        <v>4291.4863918000001</v>
      </c>
      <c r="F166" s="371">
        <v>3720.0257875000002</v>
      </c>
      <c r="G166" s="371">
        <v>1458.7369924</v>
      </c>
      <c r="H166" s="371">
        <v>27.1654177430174</v>
      </c>
      <c r="I166" s="371">
        <v>33.0053215011839</v>
      </c>
      <c r="J166" s="371">
        <v>28.610284619272399</v>
      </c>
      <c r="K166" s="371">
        <v>11.2189761365264</v>
      </c>
    </row>
    <row r="167" spans="1:11" x14ac:dyDescent="0.25">
      <c r="A167" s="371" t="s">
        <v>116</v>
      </c>
      <c r="B167" s="371" t="s">
        <v>117</v>
      </c>
      <c r="C167" s="371" t="s">
        <v>14</v>
      </c>
      <c r="D167" s="371">
        <v>7709.08009840259</v>
      </c>
      <c r="E167" s="371">
        <v>3669.30476371544</v>
      </c>
      <c r="F167" s="371">
        <v>813.622270716755</v>
      </c>
      <c r="G167" s="371">
        <v>82.858827995982907</v>
      </c>
      <c r="H167" s="371">
        <v>62.803782322367901</v>
      </c>
      <c r="I167" s="371">
        <v>29.892829587094699</v>
      </c>
      <c r="J167" s="371">
        <v>6.6283597174342503</v>
      </c>
      <c r="K167" s="371">
        <v>0.67502837310310604</v>
      </c>
    </row>
    <row r="168" spans="1:11" x14ac:dyDescent="0.25">
      <c r="A168" s="371" t="s">
        <v>116</v>
      </c>
      <c r="B168" s="371" t="s">
        <v>117</v>
      </c>
      <c r="C168" s="371" t="s">
        <v>15</v>
      </c>
      <c r="D168" s="371">
        <v>4052.4080789</v>
      </c>
      <c r="E168" s="371">
        <v>3416.9723806000002</v>
      </c>
      <c r="F168" s="371">
        <v>657.86379099999999</v>
      </c>
      <c r="G168" s="371">
        <v>27.4747865</v>
      </c>
      <c r="H168" s="371">
        <v>49.694024533686701</v>
      </c>
      <c r="I168" s="371">
        <v>41.901779388061598</v>
      </c>
      <c r="J168" s="371">
        <v>8.0672772172175105</v>
      </c>
      <c r="K168" s="371">
        <v>0.33691886103420599</v>
      </c>
    </row>
    <row r="169" spans="1:11" x14ac:dyDescent="0.25">
      <c r="A169" s="371" t="s">
        <v>118</v>
      </c>
      <c r="B169" s="371" t="s">
        <v>119</v>
      </c>
      <c r="C169" s="371" t="s">
        <v>14</v>
      </c>
      <c r="D169" s="371">
        <v>6843.3317425117702</v>
      </c>
      <c r="E169" s="371">
        <v>5302.6775432181103</v>
      </c>
      <c r="F169" s="371">
        <v>982.95213103442995</v>
      </c>
      <c r="G169" s="371">
        <v>214.63891723465099</v>
      </c>
      <c r="H169" s="371">
        <v>51.2854969514879</v>
      </c>
      <c r="I169" s="371">
        <v>39.739481178157703</v>
      </c>
      <c r="J169" s="371">
        <v>7.3664686173933704</v>
      </c>
      <c r="K169" s="371">
        <v>1.6085532529609701</v>
      </c>
    </row>
    <row r="170" spans="1:11" x14ac:dyDescent="0.25">
      <c r="A170" s="371" t="s">
        <v>118</v>
      </c>
      <c r="B170" s="371" t="s">
        <v>119</v>
      </c>
      <c r="C170" s="371" t="s">
        <v>15</v>
      </c>
      <c r="D170" s="371">
        <v>5542.6815960000004</v>
      </c>
      <c r="E170" s="371">
        <v>2170.4512322</v>
      </c>
      <c r="F170" s="371">
        <v>625.44948299999999</v>
      </c>
      <c r="G170" s="371">
        <v>92.716790200000005</v>
      </c>
      <c r="H170" s="371">
        <v>65.739354390590293</v>
      </c>
      <c r="I170" s="371">
        <v>25.742785377399301</v>
      </c>
      <c r="J170" s="371">
        <v>7.4181863966389896</v>
      </c>
      <c r="K170" s="371">
        <v>1.0996738353714</v>
      </c>
    </row>
    <row r="171" spans="1:11" x14ac:dyDescent="0.25">
      <c r="A171" s="371" t="s">
        <v>120</v>
      </c>
      <c r="B171" s="371" t="s">
        <v>121</v>
      </c>
      <c r="C171" s="371" t="s">
        <v>14</v>
      </c>
      <c r="D171" s="371">
        <v>23399.109936078399</v>
      </c>
      <c r="E171" s="371">
        <v>10168.831168512101</v>
      </c>
      <c r="F171" s="371">
        <v>3791.24369718047</v>
      </c>
      <c r="G171" s="371">
        <v>721.14432167503605</v>
      </c>
      <c r="H171" s="371">
        <v>61.446711398488503</v>
      </c>
      <c r="I171" s="371">
        <v>26.703632564591299</v>
      </c>
      <c r="J171" s="371">
        <v>9.95591105552238</v>
      </c>
      <c r="K171" s="371">
        <v>1.89374498139783</v>
      </c>
    </row>
    <row r="172" spans="1:11" x14ac:dyDescent="0.25">
      <c r="A172" s="371" t="s">
        <v>120</v>
      </c>
      <c r="B172" s="371" t="s">
        <v>121</v>
      </c>
      <c r="C172" s="371" t="s">
        <v>15</v>
      </c>
      <c r="D172" s="371">
        <v>16131.3114434</v>
      </c>
      <c r="E172" s="371">
        <v>5634.2922808000003</v>
      </c>
      <c r="F172" s="371">
        <v>1432.9805057999999</v>
      </c>
      <c r="G172" s="371">
        <v>761.04240479999999</v>
      </c>
      <c r="H172" s="371">
        <v>67.327056841404101</v>
      </c>
      <c r="I172" s="371">
        <v>23.51577662991</v>
      </c>
      <c r="J172" s="371">
        <v>5.9808131722665401</v>
      </c>
      <c r="K172" s="371">
        <v>3.1763533564192898</v>
      </c>
    </row>
    <row r="173" spans="1:11" x14ac:dyDescent="0.25">
      <c r="A173" s="371" t="s">
        <v>122</v>
      </c>
      <c r="B173" s="371" t="s">
        <v>123</v>
      </c>
      <c r="C173" s="371" t="s">
        <v>14</v>
      </c>
      <c r="D173" s="371">
        <v>1347.8120800233501</v>
      </c>
      <c r="E173" s="371">
        <v>595.65605990978099</v>
      </c>
      <c r="F173" s="371">
        <v>215.71529331562499</v>
      </c>
      <c r="G173" s="371">
        <v>40.291485620698303</v>
      </c>
      <c r="H173" s="371">
        <v>61.278811068058602</v>
      </c>
      <c r="I173" s="371">
        <v>27.081739136900602</v>
      </c>
      <c r="J173" s="371">
        <v>9.8075814124993492</v>
      </c>
      <c r="K173" s="371">
        <v>1.8318683825414299</v>
      </c>
    </row>
    <row r="174" spans="1:11" x14ac:dyDescent="0.25">
      <c r="A174" s="371" t="s">
        <v>122</v>
      </c>
      <c r="B174" s="371" t="s">
        <v>123</v>
      </c>
      <c r="C174" s="371" t="s">
        <v>15</v>
      </c>
      <c r="D174" s="371">
        <v>729.61798090000002</v>
      </c>
      <c r="E174" s="371">
        <v>604.08787440000003</v>
      </c>
      <c r="F174" s="371">
        <v>134.26764220000001</v>
      </c>
      <c r="G174" s="371">
        <v>6.8364022000000002</v>
      </c>
      <c r="H174" s="371">
        <v>49.472001852470299</v>
      </c>
      <c r="I174" s="371">
        <v>40.960389167639903</v>
      </c>
      <c r="J174" s="371">
        <v>9.1040643426188108</v>
      </c>
      <c r="K174" s="371">
        <v>0.46354463727092099</v>
      </c>
    </row>
    <row r="175" spans="1:11" x14ac:dyDescent="0.25">
      <c r="A175" s="371" t="s">
        <v>124</v>
      </c>
      <c r="B175" s="371" t="s">
        <v>125</v>
      </c>
      <c r="C175" s="371" t="s">
        <v>14</v>
      </c>
      <c r="D175" s="371">
        <v>46512.6255048694</v>
      </c>
      <c r="E175" s="371">
        <v>18618.9206307893</v>
      </c>
      <c r="F175" s="371">
        <v>4036.57976009712</v>
      </c>
      <c r="G175" s="371">
        <v>549.011106223806</v>
      </c>
      <c r="H175" s="371">
        <v>66.716201360289205</v>
      </c>
      <c r="I175" s="371">
        <v>26.706375837350599</v>
      </c>
      <c r="J175" s="371">
        <v>5.7899390790853902</v>
      </c>
      <c r="K175" s="371">
        <v>0.78748372327483296</v>
      </c>
    </row>
    <row r="176" spans="1:11" x14ac:dyDescent="0.25">
      <c r="A176" s="371" t="s">
        <v>124</v>
      </c>
      <c r="B176" s="371" t="s">
        <v>125</v>
      </c>
      <c r="C176" s="371" t="s">
        <v>15</v>
      </c>
      <c r="D176" s="371">
        <v>15218.1492583</v>
      </c>
      <c r="E176" s="371">
        <v>6808.4092067000001</v>
      </c>
      <c r="F176" s="371">
        <v>2371.9324065000001</v>
      </c>
      <c r="G176" s="371">
        <v>345.55007060000003</v>
      </c>
      <c r="H176" s="371">
        <v>61.502279655573702</v>
      </c>
      <c r="I176" s="371">
        <v>27.515348938483399</v>
      </c>
      <c r="J176" s="371">
        <v>9.5858732696499391</v>
      </c>
      <c r="K176" s="371">
        <v>1.39649813629299</v>
      </c>
    </row>
    <row r="177" spans="1:11" x14ac:dyDescent="0.25">
      <c r="A177" s="371" t="s">
        <v>126</v>
      </c>
      <c r="B177" s="371" t="s">
        <v>127</v>
      </c>
      <c r="C177" s="371" t="s">
        <v>14</v>
      </c>
      <c r="D177" s="371">
        <v>73616.073824166597</v>
      </c>
      <c r="E177" s="371">
        <v>40931.7688594707</v>
      </c>
      <c r="F177" s="371">
        <v>13371.273657620601</v>
      </c>
      <c r="G177" s="371">
        <v>1958.4073312353901</v>
      </c>
      <c r="H177" s="371">
        <v>56.681149857615999</v>
      </c>
      <c r="I177" s="371">
        <v>31.5156677630277</v>
      </c>
      <c r="J177" s="371">
        <v>10.2952945817926</v>
      </c>
      <c r="K177" s="371">
        <v>1.50788779756367</v>
      </c>
    </row>
    <row r="178" spans="1:11" x14ac:dyDescent="0.25">
      <c r="A178" s="371" t="s">
        <v>126</v>
      </c>
      <c r="B178" s="371" t="s">
        <v>127</v>
      </c>
      <c r="C178" s="371" t="s">
        <v>15</v>
      </c>
      <c r="D178" s="371">
        <v>33611.5572636</v>
      </c>
      <c r="E178" s="371">
        <v>28432.0666533</v>
      </c>
      <c r="F178" s="371">
        <v>10138.100622100001</v>
      </c>
      <c r="G178" s="371">
        <v>1621.0521168</v>
      </c>
      <c r="H178" s="371">
        <v>45.542402043160202</v>
      </c>
      <c r="I178" s="371">
        <v>38.524386129672202</v>
      </c>
      <c r="J178" s="371">
        <v>13.7367468833617</v>
      </c>
      <c r="K178" s="371">
        <v>2.1964649438058799</v>
      </c>
    </row>
    <row r="179" spans="1:11" x14ac:dyDescent="0.25">
      <c r="A179" s="371" t="s">
        <v>128</v>
      </c>
      <c r="B179" s="371" t="s">
        <v>129</v>
      </c>
      <c r="C179" s="371" t="s">
        <v>14</v>
      </c>
      <c r="D179" s="371">
        <v>4859.8421856264004</v>
      </c>
      <c r="E179" s="371">
        <v>5663.4888277062601</v>
      </c>
      <c r="F179" s="371">
        <v>4498.7121315437198</v>
      </c>
      <c r="G179" s="371">
        <v>1935.14237327871</v>
      </c>
      <c r="H179" s="371">
        <v>28.659485858801499</v>
      </c>
      <c r="I179" s="371">
        <v>33.398754891504197</v>
      </c>
      <c r="J179" s="371">
        <v>26.529827881679999</v>
      </c>
      <c r="K179" s="371">
        <v>11.4119313680142</v>
      </c>
    </row>
    <row r="180" spans="1:11" x14ac:dyDescent="0.25">
      <c r="A180" s="371" t="s">
        <v>128</v>
      </c>
      <c r="B180" s="371" t="s">
        <v>129</v>
      </c>
      <c r="C180" s="371" t="s">
        <v>15</v>
      </c>
      <c r="D180" s="371">
        <v>2813.9150095</v>
      </c>
      <c r="E180" s="371">
        <v>5368.7943193999999</v>
      </c>
      <c r="F180" s="371">
        <v>5757.1661747999997</v>
      </c>
      <c r="G180" s="371">
        <v>1462.8515689000001</v>
      </c>
      <c r="H180" s="371">
        <v>18.268940274256298</v>
      </c>
      <c r="I180" s="371">
        <v>34.856128360221199</v>
      </c>
      <c r="J180" s="371">
        <v>37.377577020380102</v>
      </c>
      <c r="K180" s="371">
        <v>9.4973543451423996</v>
      </c>
    </row>
    <row r="181" spans="1:11" x14ac:dyDescent="0.25">
      <c r="A181" s="371" t="s">
        <v>130</v>
      </c>
      <c r="B181" s="371" t="s">
        <v>131</v>
      </c>
      <c r="C181" s="371" t="s">
        <v>14</v>
      </c>
      <c r="D181" s="371">
        <v>363.87444428593199</v>
      </c>
      <c r="E181" s="371">
        <v>299.89922332161598</v>
      </c>
      <c r="F181" s="371">
        <v>206.956563173104</v>
      </c>
      <c r="G181" s="371">
        <v>53.202497735997397</v>
      </c>
      <c r="H181" s="371">
        <v>39.383218394062403</v>
      </c>
      <c r="I181" s="371">
        <v>32.458989065480601</v>
      </c>
      <c r="J181" s="371">
        <v>22.399527236725099</v>
      </c>
      <c r="K181" s="371">
        <v>5.7582653037318599</v>
      </c>
    </row>
    <row r="182" spans="1:11" x14ac:dyDescent="0.25">
      <c r="A182" s="371" t="s">
        <v>132</v>
      </c>
      <c r="B182" s="371" t="s">
        <v>133</v>
      </c>
      <c r="C182" s="371" t="s">
        <v>14</v>
      </c>
      <c r="D182" s="371">
        <v>9489.0703751229703</v>
      </c>
      <c r="E182" s="371">
        <v>6230.6364147628101</v>
      </c>
      <c r="F182" s="371">
        <v>1641.7322888849201</v>
      </c>
      <c r="G182" s="371">
        <v>340.315294820671</v>
      </c>
      <c r="H182" s="371">
        <v>53.605253890989403</v>
      </c>
      <c r="I182" s="371">
        <v>35.197846966276302</v>
      </c>
      <c r="J182" s="371">
        <v>9.2744044134639996</v>
      </c>
      <c r="K182" s="371">
        <v>1.9224947292703101</v>
      </c>
    </row>
    <row r="183" spans="1:11" x14ac:dyDescent="0.25">
      <c r="A183" s="371" t="s">
        <v>132</v>
      </c>
      <c r="B183" s="371" t="s">
        <v>133</v>
      </c>
      <c r="C183" s="371" t="s">
        <v>15</v>
      </c>
      <c r="D183" s="371">
        <v>4123.2383323000004</v>
      </c>
      <c r="E183" s="371">
        <v>3617.7632561</v>
      </c>
      <c r="F183" s="371">
        <v>1142.2459355000001</v>
      </c>
      <c r="G183" s="371">
        <v>56.773311499999998</v>
      </c>
      <c r="H183" s="371">
        <v>46.121126653006499</v>
      </c>
      <c r="I183" s="371">
        <v>40.4670562038811</v>
      </c>
      <c r="J183" s="371">
        <v>12.776770396071401</v>
      </c>
      <c r="K183" s="371">
        <v>0.63504674704105202</v>
      </c>
    </row>
    <row r="184" spans="1:11" x14ac:dyDescent="0.25">
      <c r="A184" s="371" t="s">
        <v>134</v>
      </c>
      <c r="B184" s="371" t="s">
        <v>135</v>
      </c>
      <c r="C184" s="371" t="s">
        <v>14</v>
      </c>
      <c r="D184" s="371">
        <v>47734.306890803302</v>
      </c>
      <c r="E184" s="371">
        <v>23415.026006128301</v>
      </c>
      <c r="F184" s="371">
        <v>5899.8277289976104</v>
      </c>
      <c r="G184" s="371">
        <v>322.41835542107299</v>
      </c>
      <c r="H184" s="371">
        <v>61.694885278622998</v>
      </c>
      <c r="I184" s="371">
        <v>30.263084086434802</v>
      </c>
      <c r="J184" s="371">
        <v>7.6253164361809302</v>
      </c>
      <c r="K184" s="371">
        <v>0.41671419876126498</v>
      </c>
    </row>
    <row r="185" spans="1:11" x14ac:dyDescent="0.25">
      <c r="A185" s="371" t="s">
        <v>134</v>
      </c>
      <c r="B185" s="371" t="s">
        <v>135</v>
      </c>
      <c r="C185" s="371" t="s">
        <v>15</v>
      </c>
      <c r="D185" s="371">
        <v>25085.139352599999</v>
      </c>
      <c r="E185" s="371">
        <v>12498.099933199999</v>
      </c>
      <c r="F185" s="371">
        <v>5078.1715827999997</v>
      </c>
      <c r="G185" s="371">
        <v>649.38529419999998</v>
      </c>
      <c r="H185" s="371">
        <v>57.918906081310602</v>
      </c>
      <c r="I185" s="371">
        <v>28.8567771560263</v>
      </c>
      <c r="J185" s="371">
        <v>11.724955513890301</v>
      </c>
      <c r="K185" s="371">
        <v>1.4993612487728001</v>
      </c>
    </row>
    <row r="186" spans="1:11" x14ac:dyDescent="0.25">
      <c r="A186" s="371" t="s">
        <v>136</v>
      </c>
      <c r="B186" s="371" t="s">
        <v>137</v>
      </c>
      <c r="C186" s="371" t="s">
        <v>14</v>
      </c>
      <c r="D186" s="371">
        <v>52191.672089945598</v>
      </c>
      <c r="E186" s="371">
        <v>25576.3507976363</v>
      </c>
      <c r="F186" s="371">
        <v>4581.9857514946298</v>
      </c>
      <c r="G186" s="371">
        <v>1035.72011070538</v>
      </c>
      <c r="H186" s="371">
        <v>62.5906529480107</v>
      </c>
      <c r="I186" s="371">
        <v>30.672335879421301</v>
      </c>
      <c r="J186" s="371">
        <v>5.4949279933067796</v>
      </c>
      <c r="K186" s="371">
        <v>1.24208317926116</v>
      </c>
    </row>
    <row r="187" spans="1:11" x14ac:dyDescent="0.25">
      <c r="A187" s="371" t="s">
        <v>136</v>
      </c>
      <c r="B187" s="371" t="s">
        <v>137</v>
      </c>
      <c r="C187" s="371" t="s">
        <v>15</v>
      </c>
      <c r="D187" s="371">
        <v>32703.104680699998</v>
      </c>
      <c r="E187" s="371">
        <v>13302.4217816</v>
      </c>
      <c r="F187" s="371">
        <v>3407.7083111000002</v>
      </c>
      <c r="G187" s="371">
        <v>725.65049320000003</v>
      </c>
      <c r="H187" s="371">
        <v>65.225033438238697</v>
      </c>
      <c r="I187" s="371">
        <v>26.5311478523465</v>
      </c>
      <c r="J187" s="371">
        <v>6.7965378427949297</v>
      </c>
      <c r="K187" s="371">
        <v>1.44728086661989</v>
      </c>
    </row>
    <row r="188" spans="1:11" x14ac:dyDescent="0.25">
      <c r="A188" s="371" t="s">
        <v>138</v>
      </c>
      <c r="B188" s="371" t="s">
        <v>139</v>
      </c>
      <c r="C188" s="371" t="s">
        <v>14</v>
      </c>
      <c r="D188" s="371">
        <v>21681.9426910617</v>
      </c>
      <c r="E188" s="371">
        <v>9743.8326015636703</v>
      </c>
      <c r="F188" s="371">
        <v>1833.4888300487301</v>
      </c>
      <c r="G188" s="371">
        <v>197.27160646496699</v>
      </c>
      <c r="H188" s="371">
        <v>64.806299332951397</v>
      </c>
      <c r="I188" s="371">
        <v>29.123853947249099</v>
      </c>
      <c r="J188" s="371">
        <v>5.4802112355340196</v>
      </c>
      <c r="K188" s="371">
        <v>0.58963548426549295</v>
      </c>
    </row>
    <row r="189" spans="1:11" x14ac:dyDescent="0.25">
      <c r="A189" s="371" t="s">
        <v>138</v>
      </c>
      <c r="B189" s="371" t="s">
        <v>139</v>
      </c>
      <c r="C189" s="371" t="s">
        <v>15</v>
      </c>
      <c r="D189" s="371">
        <v>9787.1626711999997</v>
      </c>
      <c r="E189" s="371">
        <v>4241.8680107999999</v>
      </c>
      <c r="F189" s="371">
        <v>1889.4715051000001</v>
      </c>
      <c r="G189" s="371">
        <v>76.574418600000001</v>
      </c>
      <c r="H189" s="371">
        <v>61.188595168792403</v>
      </c>
      <c r="I189" s="371">
        <v>26.519835542946801</v>
      </c>
      <c r="J189" s="371">
        <v>11.81283185869</v>
      </c>
      <c r="K189" s="371">
        <v>0.478737429570747</v>
      </c>
    </row>
    <row r="190" spans="1:11" x14ac:dyDescent="0.25">
      <c r="A190" s="371" t="s">
        <v>140</v>
      </c>
      <c r="B190" s="371" t="s">
        <v>141</v>
      </c>
      <c r="C190" s="371" t="s">
        <v>14</v>
      </c>
      <c r="D190" s="371">
        <v>87232.509660056501</v>
      </c>
      <c r="E190" s="371">
        <v>45682.537795531098</v>
      </c>
      <c r="F190" s="371">
        <v>11364.0397872207</v>
      </c>
      <c r="G190" s="371">
        <v>2807.8747824347502</v>
      </c>
      <c r="H190" s="371">
        <v>59.306758708556103</v>
      </c>
      <c r="I190" s="371">
        <v>31.058182973206701</v>
      </c>
      <c r="J190" s="371">
        <v>7.7260687356303199</v>
      </c>
      <c r="K190" s="371">
        <v>1.9089895826068299</v>
      </c>
    </row>
    <row r="191" spans="1:11" x14ac:dyDescent="0.25">
      <c r="A191" s="371" t="s">
        <v>140</v>
      </c>
      <c r="B191" s="371" t="s">
        <v>141</v>
      </c>
      <c r="C191" s="371" t="s">
        <v>15</v>
      </c>
      <c r="D191" s="371">
        <v>39518.895993799997</v>
      </c>
      <c r="E191" s="371">
        <v>18055.1318827</v>
      </c>
      <c r="F191" s="371">
        <v>5119.4947878000003</v>
      </c>
      <c r="G191" s="371">
        <v>1315.8960428</v>
      </c>
      <c r="H191" s="371">
        <v>61.739189000659501</v>
      </c>
      <c r="I191" s="371">
        <v>28.2069924198473</v>
      </c>
      <c r="J191" s="371">
        <v>7.9980335569461101</v>
      </c>
      <c r="K191" s="371">
        <v>2.05578502254706</v>
      </c>
    </row>
    <row r="192" spans="1:11" x14ac:dyDescent="0.25">
      <c r="A192" s="371" t="s">
        <v>142</v>
      </c>
      <c r="B192" s="371" t="s">
        <v>143</v>
      </c>
      <c r="C192" s="371" t="s">
        <v>14</v>
      </c>
      <c r="D192" s="371">
        <v>94873.288119212099</v>
      </c>
      <c r="E192" s="371">
        <v>59704.288170526401</v>
      </c>
      <c r="F192" s="371">
        <v>24833.348670278301</v>
      </c>
      <c r="G192" s="371">
        <v>5370.1836391591996</v>
      </c>
      <c r="H192" s="371">
        <v>51.343608033551497</v>
      </c>
      <c r="I192" s="371">
        <v>32.310818255796903</v>
      </c>
      <c r="J192" s="371">
        <v>13.4393330890477</v>
      </c>
      <c r="K192" s="371">
        <v>2.9062406216038599</v>
      </c>
    </row>
    <row r="193" spans="1:11" x14ac:dyDescent="0.25">
      <c r="A193" s="371" t="s">
        <v>142</v>
      </c>
      <c r="B193" s="371" t="s">
        <v>143</v>
      </c>
      <c r="C193" s="371" t="s">
        <v>15</v>
      </c>
      <c r="D193" s="371">
        <v>41714.162928400001</v>
      </c>
      <c r="E193" s="371">
        <v>29361.315663599999</v>
      </c>
      <c r="F193" s="371">
        <v>15643.5589664</v>
      </c>
      <c r="G193" s="371">
        <v>3595.5677756</v>
      </c>
      <c r="H193" s="371">
        <v>46.187615806029797</v>
      </c>
      <c r="I193" s="371">
        <v>32.510041487770998</v>
      </c>
      <c r="J193" s="371">
        <v>17.3211839973692</v>
      </c>
      <c r="K193" s="371">
        <v>3.9811587088300202</v>
      </c>
    </row>
    <row r="194" spans="1:11" x14ac:dyDescent="0.25">
      <c r="A194" s="371" t="s">
        <v>144</v>
      </c>
      <c r="B194" s="371" t="s">
        <v>145</v>
      </c>
      <c r="C194" s="371" t="s">
        <v>14</v>
      </c>
      <c r="D194" s="371">
        <v>28810.989168744702</v>
      </c>
      <c r="E194" s="371">
        <v>18794.782665986801</v>
      </c>
      <c r="F194" s="371">
        <v>9235.7449625815698</v>
      </c>
      <c r="G194" s="371">
        <v>3716.6386657451499</v>
      </c>
      <c r="H194" s="371">
        <v>47.575737649935597</v>
      </c>
      <c r="I194" s="371">
        <v>31.035923274532301</v>
      </c>
      <c r="J194" s="371">
        <v>15.2510341372857</v>
      </c>
      <c r="K194" s="371">
        <v>6.1373049382463103</v>
      </c>
    </row>
    <row r="195" spans="1:11" x14ac:dyDescent="0.25">
      <c r="A195" s="371" t="s">
        <v>144</v>
      </c>
      <c r="B195" s="371" t="s">
        <v>145</v>
      </c>
      <c r="C195" s="371" t="s">
        <v>15</v>
      </c>
      <c r="D195" s="371">
        <v>13264.8632736</v>
      </c>
      <c r="E195" s="371">
        <v>10982.164793100001</v>
      </c>
      <c r="F195" s="371">
        <v>5841.2512871999998</v>
      </c>
      <c r="G195" s="371">
        <v>1781.7810922000001</v>
      </c>
      <c r="H195" s="371">
        <v>41.621707294952003</v>
      </c>
      <c r="I195" s="371">
        <v>34.459190347861103</v>
      </c>
      <c r="J195" s="371">
        <v>18.328334510312501</v>
      </c>
      <c r="K195" s="371">
        <v>5.59076784687442</v>
      </c>
    </row>
    <row r="196" spans="1:11" x14ac:dyDescent="0.25">
      <c r="A196" t="s">
        <v>20</v>
      </c>
    </row>
    <row r="197" spans="1:11" x14ac:dyDescent="0.25">
      <c r="A197" t="s">
        <v>21</v>
      </c>
    </row>
    <row r="198" spans="1:11" x14ac:dyDescent="0.25">
      <c r="A198" t="s">
        <v>22</v>
      </c>
    </row>
    <row r="199" spans="1:11" x14ac:dyDescent="0.25">
      <c r="A199" t="s">
        <v>23</v>
      </c>
    </row>
    <row r="200" spans="1:11" x14ac:dyDescent="0.25">
      <c r="A200" t="s">
        <v>24</v>
      </c>
    </row>
    <row r="203" spans="1:11" x14ac:dyDescent="0.25">
      <c r="K203" s="7" t="str">
        <f>HYPERLINK("#'Indice'!A1", "Ir al Índice")</f>
        <v>Ir al Índice</v>
      </c>
    </row>
    <row r="204" spans="1:11" ht="17.25" x14ac:dyDescent="0.3">
      <c r="A204" s="4" t="s">
        <v>879</v>
      </c>
    </row>
    <row r="205" spans="1:11" x14ac:dyDescent="0.25">
      <c r="A205" s="5" t="s">
        <v>26</v>
      </c>
      <c r="B205" s="5" t="s">
        <v>105</v>
      </c>
      <c r="C205" s="5" t="s">
        <v>10</v>
      </c>
      <c r="D205" s="5" t="s">
        <v>868</v>
      </c>
      <c r="E205" s="5" t="s">
        <v>869</v>
      </c>
      <c r="F205" s="5" t="s">
        <v>870</v>
      </c>
      <c r="G205" s="5" t="s">
        <v>871</v>
      </c>
      <c r="H205" s="5" t="s">
        <v>872</v>
      </c>
      <c r="I205" s="5" t="s">
        <v>873</v>
      </c>
      <c r="J205" s="5" t="s">
        <v>874</v>
      </c>
      <c r="K205" s="5" t="s">
        <v>875</v>
      </c>
    </row>
    <row r="206" spans="1:11" x14ac:dyDescent="0.25">
      <c r="A206" s="372" t="s">
        <v>106</v>
      </c>
      <c r="B206" s="372" t="s">
        <v>107</v>
      </c>
      <c r="C206" s="372" t="s">
        <v>18</v>
      </c>
      <c r="D206" s="372">
        <v>33275.120909752601</v>
      </c>
      <c r="E206" s="372">
        <v>25517.198692777201</v>
      </c>
      <c r="F206" s="372">
        <v>21063.023731453399</v>
      </c>
      <c r="G206" s="372">
        <v>2852.3959022635099</v>
      </c>
      <c r="H206" s="372">
        <v>40.232173212600301</v>
      </c>
      <c r="I206" s="372">
        <v>30.852250259059598</v>
      </c>
      <c r="J206" s="372">
        <v>25.4668111182303</v>
      </c>
      <c r="K206" s="372">
        <v>3.4487654101098202</v>
      </c>
    </row>
    <row r="207" spans="1:11" x14ac:dyDescent="0.25">
      <c r="A207" s="372" t="s">
        <v>106</v>
      </c>
      <c r="B207" s="372" t="s">
        <v>107</v>
      </c>
      <c r="C207" s="372" t="s">
        <v>19</v>
      </c>
      <c r="D207" s="372">
        <v>31449.355718705501</v>
      </c>
      <c r="E207" s="372">
        <v>26556.062183952501</v>
      </c>
      <c r="F207" s="372">
        <v>16088.253203939499</v>
      </c>
      <c r="G207" s="372">
        <v>5144.4267512872802</v>
      </c>
      <c r="H207" s="372">
        <v>39.689690400078199</v>
      </c>
      <c r="I207" s="372">
        <v>33.514260061594797</v>
      </c>
      <c r="J207" s="372">
        <v>20.303684261570901</v>
      </c>
      <c r="K207" s="372">
        <v>6.49236527675603</v>
      </c>
    </row>
    <row r="208" spans="1:11" x14ac:dyDescent="0.25">
      <c r="A208" s="372" t="s">
        <v>106</v>
      </c>
      <c r="B208" s="372" t="s">
        <v>107</v>
      </c>
      <c r="C208" s="372" t="s">
        <v>14</v>
      </c>
      <c r="D208" s="372">
        <v>30464.502133951199</v>
      </c>
      <c r="E208" s="372">
        <v>22885.4842605536</v>
      </c>
      <c r="F208" s="372">
        <v>17851.287147197902</v>
      </c>
      <c r="G208" s="372">
        <v>4976.5825463028696</v>
      </c>
      <c r="H208" s="372">
        <v>39.991283160760901</v>
      </c>
      <c r="I208" s="372">
        <v>30.0421742430173</v>
      </c>
      <c r="J208" s="372">
        <v>23.433695911020301</v>
      </c>
      <c r="K208" s="372">
        <v>6.5328466852015499</v>
      </c>
    </row>
    <row r="209" spans="1:11" x14ac:dyDescent="0.25">
      <c r="A209" s="372" t="s">
        <v>106</v>
      </c>
      <c r="B209" s="372" t="s">
        <v>107</v>
      </c>
      <c r="C209" s="372" t="s">
        <v>15</v>
      </c>
      <c r="D209" s="372">
        <v>18337.404369100001</v>
      </c>
      <c r="E209" s="372">
        <v>22058.322351300001</v>
      </c>
      <c r="F209" s="372">
        <v>16897.0995902</v>
      </c>
      <c r="G209" s="372">
        <v>3035.0585965999999</v>
      </c>
      <c r="H209" s="372">
        <v>30.396232848719499</v>
      </c>
      <c r="I209" s="372">
        <v>36.564057210411796</v>
      </c>
      <c r="J209" s="372">
        <v>28.008771758188001</v>
      </c>
      <c r="K209" s="372">
        <v>5.0309381826807096</v>
      </c>
    </row>
    <row r="210" spans="1:11" x14ac:dyDescent="0.25">
      <c r="A210" s="372" t="s">
        <v>108</v>
      </c>
      <c r="B210" s="372" t="s">
        <v>109</v>
      </c>
      <c r="C210" s="372" t="s">
        <v>18</v>
      </c>
      <c r="D210" s="372">
        <v>93229.435559003396</v>
      </c>
      <c r="E210" s="372">
        <v>39734.029193887603</v>
      </c>
      <c r="F210" s="372">
        <v>19507.0519044422</v>
      </c>
      <c r="G210" s="372">
        <v>3194.1584802042498</v>
      </c>
      <c r="H210" s="372">
        <v>59.8911959162415</v>
      </c>
      <c r="I210" s="372">
        <v>25.525398847735101</v>
      </c>
      <c r="J210" s="372">
        <v>12.5314570484323</v>
      </c>
      <c r="K210" s="372">
        <v>2.0519481875910901</v>
      </c>
    </row>
    <row r="211" spans="1:11" x14ac:dyDescent="0.25">
      <c r="A211" s="372" t="s">
        <v>108</v>
      </c>
      <c r="B211" s="372" t="s">
        <v>109</v>
      </c>
      <c r="C211" s="372" t="s">
        <v>19</v>
      </c>
      <c r="D211" s="372">
        <v>83921.9655482136</v>
      </c>
      <c r="E211" s="372">
        <v>34748.621579253297</v>
      </c>
      <c r="F211" s="372">
        <v>14224.7098406</v>
      </c>
      <c r="G211" s="372">
        <v>7034.9465249410096</v>
      </c>
      <c r="H211" s="372">
        <v>59.9741438686249</v>
      </c>
      <c r="I211" s="372">
        <v>24.832817203658799</v>
      </c>
      <c r="J211" s="372">
        <v>10.1655721347407</v>
      </c>
      <c r="K211" s="372">
        <v>5.0274667929756998</v>
      </c>
    </row>
    <row r="212" spans="1:11" x14ac:dyDescent="0.25">
      <c r="A212" s="372" t="s">
        <v>108</v>
      </c>
      <c r="B212" s="372" t="s">
        <v>109</v>
      </c>
      <c r="C212" s="372" t="s">
        <v>14</v>
      </c>
      <c r="D212" s="372">
        <v>59799.290048073599</v>
      </c>
      <c r="E212" s="372">
        <v>39181.033035149099</v>
      </c>
      <c r="F212" s="372">
        <v>23871.580559820799</v>
      </c>
      <c r="G212" s="372">
        <v>4244.5478621801503</v>
      </c>
      <c r="H212" s="372">
        <v>47.050322286626397</v>
      </c>
      <c r="I212" s="372">
        <v>30.827794616704001</v>
      </c>
      <c r="J212" s="372">
        <v>18.782255741294001</v>
      </c>
      <c r="K212" s="372">
        <v>3.33962735537561</v>
      </c>
    </row>
    <row r="213" spans="1:11" x14ac:dyDescent="0.25">
      <c r="A213" s="372" t="s">
        <v>108</v>
      </c>
      <c r="B213" s="372" t="s">
        <v>109</v>
      </c>
      <c r="C213" s="372" t="s">
        <v>15</v>
      </c>
      <c r="D213" s="372">
        <v>36019.795520200001</v>
      </c>
      <c r="E213" s="372">
        <v>22618.692932099999</v>
      </c>
      <c r="F213" s="372">
        <v>11305.748103600001</v>
      </c>
      <c r="G213" s="372">
        <v>2223.4194779999998</v>
      </c>
      <c r="H213" s="372">
        <v>49.911272583496498</v>
      </c>
      <c r="I213" s="372">
        <v>31.341869994329699</v>
      </c>
      <c r="J213" s="372">
        <v>15.665948881988401</v>
      </c>
      <c r="K213" s="372">
        <v>3.0809085401853298</v>
      </c>
    </row>
    <row r="214" spans="1:11" x14ac:dyDescent="0.25">
      <c r="A214" s="372" t="s">
        <v>110</v>
      </c>
      <c r="B214" s="372" t="s">
        <v>111</v>
      </c>
      <c r="C214" s="372" t="s">
        <v>18</v>
      </c>
      <c r="D214" s="372">
        <v>98933.542884606693</v>
      </c>
      <c r="E214" s="372">
        <v>54661.975165774202</v>
      </c>
      <c r="F214" s="372">
        <v>42804.626653751402</v>
      </c>
      <c r="G214" s="372">
        <v>8708.3929093672105</v>
      </c>
      <c r="H214" s="372">
        <v>48.234726860095002</v>
      </c>
      <c r="I214" s="372">
        <v>26.6502680979461</v>
      </c>
      <c r="J214" s="372">
        <v>20.869256419940498</v>
      </c>
      <c r="K214" s="372">
        <v>4.2457486220183798</v>
      </c>
    </row>
    <row r="215" spans="1:11" x14ac:dyDescent="0.25">
      <c r="A215" s="372" t="s">
        <v>110</v>
      </c>
      <c r="B215" s="372" t="s">
        <v>111</v>
      </c>
      <c r="C215" s="372" t="s">
        <v>19</v>
      </c>
      <c r="D215" s="372">
        <v>94212.766004942096</v>
      </c>
      <c r="E215" s="372">
        <v>61117.448376208697</v>
      </c>
      <c r="F215" s="372">
        <v>38959.903127748301</v>
      </c>
      <c r="G215" s="372">
        <v>12001.045545966501</v>
      </c>
      <c r="H215" s="372">
        <v>45.6698021426566</v>
      </c>
      <c r="I215" s="372">
        <v>29.626789374372699</v>
      </c>
      <c r="J215" s="372">
        <v>18.885880786559198</v>
      </c>
      <c r="K215" s="372">
        <v>5.8175276964116396</v>
      </c>
    </row>
    <row r="216" spans="1:11" x14ac:dyDescent="0.25">
      <c r="A216" s="372" t="s">
        <v>110</v>
      </c>
      <c r="B216" s="372" t="s">
        <v>111</v>
      </c>
      <c r="C216" s="372" t="s">
        <v>14</v>
      </c>
      <c r="D216" s="372">
        <v>93057.332486714906</v>
      </c>
      <c r="E216" s="372">
        <v>57725.0816627885</v>
      </c>
      <c r="F216" s="372">
        <v>37649.426923745901</v>
      </c>
      <c r="G216" s="372">
        <v>7754.7752922322097</v>
      </c>
      <c r="H216" s="372">
        <v>47.433068682603597</v>
      </c>
      <c r="I216" s="372">
        <v>29.423557392544499</v>
      </c>
      <c r="J216" s="372">
        <v>19.190619432269401</v>
      </c>
      <c r="K216" s="372">
        <v>3.9527544925825202</v>
      </c>
    </row>
    <row r="217" spans="1:11" x14ac:dyDescent="0.25">
      <c r="A217" s="372" t="s">
        <v>110</v>
      </c>
      <c r="B217" s="372" t="s">
        <v>111</v>
      </c>
      <c r="C217" s="372" t="s">
        <v>15</v>
      </c>
      <c r="D217" s="372">
        <v>45728.172738399997</v>
      </c>
      <c r="E217" s="372">
        <v>46766.601160099999</v>
      </c>
      <c r="F217" s="372">
        <v>26534.957859599999</v>
      </c>
      <c r="G217" s="372">
        <v>5377.2925273999999</v>
      </c>
      <c r="H217" s="372">
        <v>36.756905810606803</v>
      </c>
      <c r="I217" s="372">
        <v>37.591608213999201</v>
      </c>
      <c r="J217" s="372">
        <v>21.329147620077499</v>
      </c>
      <c r="K217" s="372">
        <v>4.3223383553164396</v>
      </c>
    </row>
    <row r="218" spans="1:11" x14ac:dyDescent="0.25">
      <c r="A218" s="372" t="s">
        <v>112</v>
      </c>
      <c r="B218" s="372" t="s">
        <v>113</v>
      </c>
      <c r="C218" s="372" t="s">
        <v>18</v>
      </c>
      <c r="D218" s="372">
        <v>16471.0047605166</v>
      </c>
      <c r="E218" s="372">
        <v>5437.2767853483101</v>
      </c>
      <c r="F218" s="372">
        <v>4102.4548712222104</v>
      </c>
      <c r="G218" s="372">
        <v>468.740826477665</v>
      </c>
      <c r="H218" s="372">
        <v>62.202907591461297</v>
      </c>
      <c r="I218" s="372">
        <v>20.533927974993201</v>
      </c>
      <c r="J218" s="372">
        <v>15.492960202676199</v>
      </c>
      <c r="K218" s="372">
        <v>1.77020423086933</v>
      </c>
    </row>
    <row r="219" spans="1:11" x14ac:dyDescent="0.25">
      <c r="A219" s="372" t="s">
        <v>112</v>
      </c>
      <c r="B219" s="372" t="s">
        <v>113</v>
      </c>
      <c r="C219" s="372" t="s">
        <v>19</v>
      </c>
      <c r="D219" s="372">
        <v>13278.9606851394</v>
      </c>
      <c r="E219" s="372">
        <v>6424.4134153004397</v>
      </c>
      <c r="F219" s="372">
        <v>3186.1297602803202</v>
      </c>
      <c r="G219" s="372">
        <v>704.56578410166401</v>
      </c>
      <c r="H219" s="372">
        <v>56.280925186018997</v>
      </c>
      <c r="I219" s="372">
        <v>27.228932998891999</v>
      </c>
      <c r="J219" s="372">
        <v>13.5039431867558</v>
      </c>
      <c r="K219" s="372">
        <v>2.98619862833326</v>
      </c>
    </row>
    <row r="220" spans="1:11" x14ac:dyDescent="0.25">
      <c r="A220" s="372" t="s">
        <v>112</v>
      </c>
      <c r="B220" s="372" t="s">
        <v>113</v>
      </c>
      <c r="C220" s="372" t="s">
        <v>14</v>
      </c>
      <c r="D220" s="372">
        <v>8199.3409823673992</v>
      </c>
      <c r="E220" s="372">
        <v>6118.1924040390504</v>
      </c>
      <c r="F220" s="372">
        <v>2883.6515155662501</v>
      </c>
      <c r="G220" s="372">
        <v>784.34578624618302</v>
      </c>
      <c r="H220" s="372">
        <v>45.588540724785197</v>
      </c>
      <c r="I220" s="372">
        <v>34.017302631201602</v>
      </c>
      <c r="J220" s="372">
        <v>16.033174475386101</v>
      </c>
      <c r="K220" s="372">
        <v>4.3609821686271202</v>
      </c>
    </row>
    <row r="221" spans="1:11" x14ac:dyDescent="0.25">
      <c r="A221" s="372" t="s">
        <v>112</v>
      </c>
      <c r="B221" s="372" t="s">
        <v>113</v>
      </c>
      <c r="C221" s="372" t="s">
        <v>15</v>
      </c>
      <c r="D221" s="372">
        <v>5027.4799956999996</v>
      </c>
      <c r="E221" s="372">
        <v>4029.8962805000001</v>
      </c>
      <c r="F221" s="372">
        <v>1668.6798022</v>
      </c>
      <c r="G221" s="372">
        <v>167.07713010000001</v>
      </c>
      <c r="H221" s="372">
        <v>46.152745031861102</v>
      </c>
      <c r="I221" s="372">
        <v>36.994831545394497</v>
      </c>
      <c r="J221" s="372">
        <v>15.3186394608478</v>
      </c>
      <c r="K221" s="372">
        <v>1.5337839618965501</v>
      </c>
    </row>
    <row r="222" spans="1:11" x14ac:dyDescent="0.25">
      <c r="A222" s="372" t="s">
        <v>114</v>
      </c>
      <c r="B222" s="372" t="s">
        <v>115</v>
      </c>
      <c r="C222" s="372" t="s">
        <v>18</v>
      </c>
      <c r="D222" s="372">
        <v>6113.8597429290503</v>
      </c>
      <c r="E222" s="372">
        <v>5020.2025306625801</v>
      </c>
      <c r="F222" s="372">
        <v>5772.8543912990999</v>
      </c>
      <c r="G222" s="372">
        <v>2356.11597425834</v>
      </c>
      <c r="H222" s="372">
        <v>31.738822528409099</v>
      </c>
      <c r="I222" s="372">
        <v>26.061330137913</v>
      </c>
      <c r="J222" s="372">
        <v>29.968564656671401</v>
      </c>
      <c r="K222" s="372">
        <v>12.231282677006501</v>
      </c>
    </row>
    <row r="223" spans="1:11" x14ac:dyDescent="0.25">
      <c r="A223" s="372" t="s">
        <v>114</v>
      </c>
      <c r="B223" s="372" t="s">
        <v>115</v>
      </c>
      <c r="C223" s="372" t="s">
        <v>19</v>
      </c>
      <c r="D223" s="372">
        <v>5805.5454289588997</v>
      </c>
      <c r="E223" s="372">
        <v>5080.8366332742498</v>
      </c>
      <c r="F223" s="372">
        <v>4749.0476778288503</v>
      </c>
      <c r="G223" s="372">
        <v>3186.65216521297</v>
      </c>
      <c r="H223" s="372">
        <v>30.844331982913499</v>
      </c>
      <c r="I223" s="372">
        <v>26.994020421568401</v>
      </c>
      <c r="J223" s="372">
        <v>25.231256041330401</v>
      </c>
      <c r="K223" s="372">
        <v>16.9303915541877</v>
      </c>
    </row>
    <row r="224" spans="1:11" x14ac:dyDescent="0.25">
      <c r="A224" s="372" t="s">
        <v>114</v>
      </c>
      <c r="B224" s="372" t="s">
        <v>115</v>
      </c>
      <c r="C224" s="372" t="s">
        <v>14</v>
      </c>
      <c r="D224" s="372">
        <v>4981.0295002274997</v>
      </c>
      <c r="E224" s="372">
        <v>4446.54567691183</v>
      </c>
      <c r="F224" s="372">
        <v>4386.5107916954503</v>
      </c>
      <c r="G224" s="372">
        <v>1763.4403995063101</v>
      </c>
      <c r="H224" s="372">
        <v>31.975741092954699</v>
      </c>
      <c r="I224" s="372">
        <v>28.544619805290399</v>
      </c>
      <c r="J224" s="372">
        <v>28.159225591877998</v>
      </c>
      <c r="K224" s="372">
        <v>11.3204135098769</v>
      </c>
    </row>
    <row r="225" spans="1:11" x14ac:dyDescent="0.25">
      <c r="A225" s="372" t="s">
        <v>114</v>
      </c>
      <c r="B225" s="372" t="s">
        <v>115</v>
      </c>
      <c r="C225" s="372" t="s">
        <v>15</v>
      </c>
      <c r="D225" s="372">
        <v>3532.1583086999999</v>
      </c>
      <c r="E225" s="372">
        <v>4291.4863918000001</v>
      </c>
      <c r="F225" s="372">
        <v>3720.0257875000002</v>
      </c>
      <c r="G225" s="372">
        <v>1458.7369924</v>
      </c>
      <c r="H225" s="372">
        <v>27.1654177430174</v>
      </c>
      <c r="I225" s="372">
        <v>33.0053215011839</v>
      </c>
      <c r="J225" s="372">
        <v>28.610284619272399</v>
      </c>
      <c r="K225" s="372">
        <v>11.2189761365264</v>
      </c>
    </row>
    <row r="226" spans="1:11" x14ac:dyDescent="0.25">
      <c r="A226" s="372" t="s">
        <v>116</v>
      </c>
      <c r="B226" s="372" t="s">
        <v>117</v>
      </c>
      <c r="C226" s="372" t="s">
        <v>18</v>
      </c>
      <c r="D226" s="372">
        <v>10072.0190648359</v>
      </c>
      <c r="E226" s="372">
        <v>3932.3963937963299</v>
      </c>
      <c r="F226" s="372">
        <v>797.52085519704599</v>
      </c>
      <c r="G226" s="372">
        <v>308.63013149203402</v>
      </c>
      <c r="H226" s="372">
        <v>66.655469874556005</v>
      </c>
      <c r="I226" s="372">
        <v>26.0241494455286</v>
      </c>
      <c r="J226" s="372">
        <v>5.2779017787515201</v>
      </c>
      <c r="K226" s="372">
        <v>2.04247890116386</v>
      </c>
    </row>
    <row r="227" spans="1:11" x14ac:dyDescent="0.25">
      <c r="A227" s="372" t="s">
        <v>116</v>
      </c>
      <c r="B227" s="372" t="s">
        <v>117</v>
      </c>
      <c r="C227" s="372" t="s">
        <v>19</v>
      </c>
      <c r="D227" s="372">
        <v>6353.9123582154598</v>
      </c>
      <c r="E227" s="372">
        <v>4653.3685187921601</v>
      </c>
      <c r="F227" s="372">
        <v>1166.4899020124601</v>
      </c>
      <c r="G227" s="372">
        <v>257.56007484724603</v>
      </c>
      <c r="H227" s="372">
        <v>51.112084722922397</v>
      </c>
      <c r="I227" s="372">
        <v>37.432585243634797</v>
      </c>
      <c r="J227" s="372">
        <v>9.3834675926879907</v>
      </c>
      <c r="K227" s="372">
        <v>2.0718624407548498</v>
      </c>
    </row>
    <row r="228" spans="1:11" x14ac:dyDescent="0.25">
      <c r="A228" s="372" t="s">
        <v>116</v>
      </c>
      <c r="B228" s="372" t="s">
        <v>117</v>
      </c>
      <c r="C228" s="372" t="s">
        <v>14</v>
      </c>
      <c r="D228" s="372">
        <v>7709.08009840259</v>
      </c>
      <c r="E228" s="372">
        <v>3669.30476371544</v>
      </c>
      <c r="F228" s="372">
        <v>813.622270716755</v>
      </c>
      <c r="G228" s="372">
        <v>82.858827995982907</v>
      </c>
      <c r="H228" s="372">
        <v>62.803782322367901</v>
      </c>
      <c r="I228" s="372">
        <v>29.892829587094699</v>
      </c>
      <c r="J228" s="372">
        <v>6.6283597174342503</v>
      </c>
      <c r="K228" s="372">
        <v>0.67502837310310604</v>
      </c>
    </row>
    <row r="229" spans="1:11" x14ac:dyDescent="0.25">
      <c r="A229" s="372" t="s">
        <v>116</v>
      </c>
      <c r="B229" s="372" t="s">
        <v>117</v>
      </c>
      <c r="C229" s="372" t="s">
        <v>15</v>
      </c>
      <c r="D229" s="372">
        <v>4052.4080789</v>
      </c>
      <c r="E229" s="372">
        <v>3416.9723806000002</v>
      </c>
      <c r="F229" s="372">
        <v>657.86379099999999</v>
      </c>
      <c r="G229" s="372">
        <v>27.4747865</v>
      </c>
      <c r="H229" s="372">
        <v>49.694024533686701</v>
      </c>
      <c r="I229" s="372">
        <v>41.901779388061598</v>
      </c>
      <c r="J229" s="372">
        <v>8.0672772172175105</v>
      </c>
      <c r="K229" s="372">
        <v>0.33691886103420599</v>
      </c>
    </row>
    <row r="230" spans="1:11" x14ac:dyDescent="0.25">
      <c r="A230" s="372" t="s">
        <v>118</v>
      </c>
      <c r="B230" s="372" t="s">
        <v>119</v>
      </c>
      <c r="C230" s="372" t="s">
        <v>18</v>
      </c>
      <c r="D230" s="372">
        <v>14495.9726883372</v>
      </c>
      <c r="E230" s="372">
        <v>3351.7383216357098</v>
      </c>
      <c r="F230" s="372">
        <v>906.99376074435202</v>
      </c>
      <c r="G230" s="372">
        <v>57.630004618816599</v>
      </c>
      <c r="H230" s="372">
        <v>77.055681080809606</v>
      </c>
      <c r="I230" s="372">
        <v>17.8167056968921</v>
      </c>
      <c r="J230" s="372">
        <v>4.8212716368064399</v>
      </c>
      <c r="K230" s="372">
        <v>0.30634158549194301</v>
      </c>
    </row>
    <row r="231" spans="1:11" x14ac:dyDescent="0.25">
      <c r="A231" s="372" t="s">
        <v>118</v>
      </c>
      <c r="B231" s="372" t="s">
        <v>119</v>
      </c>
      <c r="C231" s="372" t="s">
        <v>19</v>
      </c>
      <c r="D231" s="372">
        <v>9466.3305798942201</v>
      </c>
      <c r="E231" s="372">
        <v>3709.6963007067802</v>
      </c>
      <c r="F231" s="372">
        <v>1498.17895630051</v>
      </c>
      <c r="G231" s="372">
        <v>363.13721882603602</v>
      </c>
      <c r="H231" s="372">
        <v>62.952148825843302</v>
      </c>
      <c r="I231" s="372">
        <v>24.669892061109799</v>
      </c>
      <c r="J231" s="372">
        <v>9.9630563108678505</v>
      </c>
      <c r="K231" s="372">
        <v>2.41490280217901</v>
      </c>
    </row>
    <row r="232" spans="1:11" x14ac:dyDescent="0.25">
      <c r="A232" s="372" t="s">
        <v>118</v>
      </c>
      <c r="B232" s="372" t="s">
        <v>119</v>
      </c>
      <c r="C232" s="372" t="s">
        <v>14</v>
      </c>
      <c r="D232" s="372">
        <v>6843.3317425117702</v>
      </c>
      <c r="E232" s="372">
        <v>5302.6775432181103</v>
      </c>
      <c r="F232" s="372">
        <v>982.95213103442995</v>
      </c>
      <c r="G232" s="372">
        <v>214.63891723465099</v>
      </c>
      <c r="H232" s="372">
        <v>51.2854969514879</v>
      </c>
      <c r="I232" s="372">
        <v>39.739481178157703</v>
      </c>
      <c r="J232" s="372">
        <v>7.3664686173933704</v>
      </c>
      <c r="K232" s="372">
        <v>1.6085532529609701</v>
      </c>
    </row>
    <row r="233" spans="1:11" x14ac:dyDescent="0.25">
      <c r="A233" s="372" t="s">
        <v>118</v>
      </c>
      <c r="B233" s="372" t="s">
        <v>119</v>
      </c>
      <c r="C233" s="372" t="s">
        <v>15</v>
      </c>
      <c r="D233" s="372">
        <v>5542.6815960000004</v>
      </c>
      <c r="E233" s="372">
        <v>2170.4512322</v>
      </c>
      <c r="F233" s="372">
        <v>625.44948299999999</v>
      </c>
      <c r="G233" s="372">
        <v>92.716790200000005</v>
      </c>
      <c r="H233" s="372">
        <v>65.739354390590293</v>
      </c>
      <c r="I233" s="372">
        <v>25.742785377399301</v>
      </c>
      <c r="J233" s="372">
        <v>7.4181863966389896</v>
      </c>
      <c r="K233" s="372">
        <v>1.0996738353714</v>
      </c>
    </row>
    <row r="234" spans="1:11" x14ac:dyDescent="0.25">
      <c r="A234" s="372" t="s">
        <v>120</v>
      </c>
      <c r="B234" s="372" t="s">
        <v>121</v>
      </c>
      <c r="C234" s="372" t="s">
        <v>18</v>
      </c>
      <c r="D234" s="372">
        <v>28612.382206282298</v>
      </c>
      <c r="E234" s="372">
        <v>11181.4884868188</v>
      </c>
      <c r="F234" s="372">
        <v>4416.9528613284301</v>
      </c>
      <c r="G234" s="372">
        <v>1163.73763215748</v>
      </c>
      <c r="H234" s="372">
        <v>63.058201463643698</v>
      </c>
      <c r="I234" s="372">
        <v>24.642637183506501</v>
      </c>
      <c r="J234" s="372">
        <v>9.7344255146959107</v>
      </c>
      <c r="K234" s="372">
        <v>2.56473583815393</v>
      </c>
    </row>
    <row r="235" spans="1:11" x14ac:dyDescent="0.25">
      <c r="A235" s="372" t="s">
        <v>120</v>
      </c>
      <c r="B235" s="372" t="s">
        <v>121</v>
      </c>
      <c r="C235" s="372" t="s">
        <v>19</v>
      </c>
      <c r="D235" s="372">
        <v>19847.509262386899</v>
      </c>
      <c r="E235" s="372">
        <v>10681.517615455101</v>
      </c>
      <c r="F235" s="372">
        <v>7808.6341051391601</v>
      </c>
      <c r="G235" s="372">
        <v>1595.6600780848501</v>
      </c>
      <c r="H235" s="372">
        <v>49.7016244455003</v>
      </c>
      <c r="I235" s="372">
        <v>26.748382883359401</v>
      </c>
      <c r="J235" s="372">
        <v>19.5541815648095</v>
      </c>
      <c r="K235" s="372">
        <v>3.9958111063308901</v>
      </c>
    </row>
    <row r="236" spans="1:11" x14ac:dyDescent="0.25">
      <c r="A236" s="372" t="s">
        <v>120</v>
      </c>
      <c r="B236" s="372" t="s">
        <v>121</v>
      </c>
      <c r="C236" s="372" t="s">
        <v>14</v>
      </c>
      <c r="D236" s="372">
        <v>23399.109936078399</v>
      </c>
      <c r="E236" s="372">
        <v>10168.831168512101</v>
      </c>
      <c r="F236" s="372">
        <v>3791.24369718047</v>
      </c>
      <c r="G236" s="372">
        <v>721.14432167503605</v>
      </c>
      <c r="H236" s="372">
        <v>61.446711398488503</v>
      </c>
      <c r="I236" s="372">
        <v>26.703632564591299</v>
      </c>
      <c r="J236" s="372">
        <v>9.95591105552238</v>
      </c>
      <c r="K236" s="372">
        <v>1.89374498139783</v>
      </c>
    </row>
    <row r="237" spans="1:11" x14ac:dyDescent="0.25">
      <c r="A237" s="372" t="s">
        <v>120</v>
      </c>
      <c r="B237" s="372" t="s">
        <v>121</v>
      </c>
      <c r="C237" s="372" t="s">
        <v>15</v>
      </c>
      <c r="D237" s="372">
        <v>16131.3114434</v>
      </c>
      <c r="E237" s="372">
        <v>5634.2922808000003</v>
      </c>
      <c r="F237" s="372">
        <v>1432.9805057999999</v>
      </c>
      <c r="G237" s="372">
        <v>761.04240479999999</v>
      </c>
      <c r="H237" s="372">
        <v>67.327056841404101</v>
      </c>
      <c r="I237" s="372">
        <v>23.51577662991</v>
      </c>
      <c r="J237" s="372">
        <v>5.9808131722665401</v>
      </c>
      <c r="K237" s="372">
        <v>3.1763533564192898</v>
      </c>
    </row>
    <row r="238" spans="1:11" x14ac:dyDescent="0.25">
      <c r="A238" s="372" t="s">
        <v>122</v>
      </c>
      <c r="B238" s="372" t="s">
        <v>123</v>
      </c>
      <c r="C238" s="372" t="s">
        <v>18</v>
      </c>
      <c r="D238" s="372">
        <v>1916.5112161117299</v>
      </c>
      <c r="E238" s="372">
        <v>813.78197265951701</v>
      </c>
      <c r="F238" s="372">
        <v>348.19132436920398</v>
      </c>
      <c r="G238" s="372">
        <v>62.957689240110902</v>
      </c>
      <c r="H238" s="372">
        <v>61.007368356464198</v>
      </c>
      <c r="I238" s="372">
        <v>25.904725289640499</v>
      </c>
      <c r="J238" s="372">
        <v>11.083804887619699</v>
      </c>
      <c r="K238" s="372">
        <v>2.00410146627565</v>
      </c>
    </row>
    <row r="239" spans="1:11" x14ac:dyDescent="0.25">
      <c r="A239" s="372" t="s">
        <v>122</v>
      </c>
      <c r="B239" s="372" t="s">
        <v>123</v>
      </c>
      <c r="C239" s="372" t="s">
        <v>19</v>
      </c>
      <c r="D239" s="372">
        <v>1605.84461431093</v>
      </c>
      <c r="E239" s="372">
        <v>806.094812689538</v>
      </c>
      <c r="F239" s="372">
        <v>373.183219942037</v>
      </c>
      <c r="G239" s="372">
        <v>72.255999792566996</v>
      </c>
      <c r="H239" s="372">
        <v>56.199923525914699</v>
      </c>
      <c r="I239" s="372">
        <v>28.210990293869799</v>
      </c>
      <c r="J239" s="372">
        <v>13.0603348761092</v>
      </c>
      <c r="K239" s="372">
        <v>2.5287513041062701</v>
      </c>
    </row>
    <row r="240" spans="1:11" x14ac:dyDescent="0.25">
      <c r="A240" s="372" t="s">
        <v>122</v>
      </c>
      <c r="B240" s="372" t="s">
        <v>123</v>
      </c>
      <c r="C240" s="372" t="s">
        <v>14</v>
      </c>
      <c r="D240" s="372">
        <v>1347.8120800233501</v>
      </c>
      <c r="E240" s="372">
        <v>595.65605990978099</v>
      </c>
      <c r="F240" s="372">
        <v>215.71529331562499</v>
      </c>
      <c r="G240" s="372">
        <v>40.291485620698303</v>
      </c>
      <c r="H240" s="372">
        <v>61.278811068058602</v>
      </c>
      <c r="I240" s="372">
        <v>27.081739136900602</v>
      </c>
      <c r="J240" s="372">
        <v>9.8075814124993492</v>
      </c>
      <c r="K240" s="372">
        <v>1.8318683825414299</v>
      </c>
    </row>
    <row r="241" spans="1:11" x14ac:dyDescent="0.25">
      <c r="A241" s="372" t="s">
        <v>122</v>
      </c>
      <c r="B241" s="372" t="s">
        <v>123</v>
      </c>
      <c r="C241" s="372" t="s">
        <v>15</v>
      </c>
      <c r="D241" s="372">
        <v>729.61798090000002</v>
      </c>
      <c r="E241" s="372">
        <v>604.08787440000003</v>
      </c>
      <c r="F241" s="372">
        <v>134.26764220000001</v>
      </c>
      <c r="G241" s="372">
        <v>6.8364022000000002</v>
      </c>
      <c r="H241" s="372">
        <v>49.472001852470299</v>
      </c>
      <c r="I241" s="372">
        <v>40.960389167639903</v>
      </c>
      <c r="J241" s="372">
        <v>9.1040643426188108</v>
      </c>
      <c r="K241" s="372">
        <v>0.46354463727092099</v>
      </c>
    </row>
    <row r="242" spans="1:11" x14ac:dyDescent="0.25">
      <c r="A242" s="372" t="s">
        <v>124</v>
      </c>
      <c r="B242" s="372" t="s">
        <v>125</v>
      </c>
      <c r="C242" s="372" t="s">
        <v>18</v>
      </c>
      <c r="D242" s="372">
        <v>55348.8725154329</v>
      </c>
      <c r="E242" s="372">
        <v>22181.905765428801</v>
      </c>
      <c r="F242" s="372">
        <v>5087.0150761054401</v>
      </c>
      <c r="G242" s="372">
        <v>600.89136260886903</v>
      </c>
      <c r="H242" s="372">
        <v>66.510150577293203</v>
      </c>
      <c r="I242" s="372">
        <v>26.654958366832702</v>
      </c>
      <c r="J242" s="372">
        <v>6.1128280184279298</v>
      </c>
      <c r="K242" s="372">
        <v>0.722063037446107</v>
      </c>
    </row>
    <row r="243" spans="1:11" x14ac:dyDescent="0.25">
      <c r="A243" s="372" t="s">
        <v>124</v>
      </c>
      <c r="B243" s="372" t="s">
        <v>125</v>
      </c>
      <c r="C243" s="372" t="s">
        <v>19</v>
      </c>
      <c r="D243" s="372">
        <v>45450.606825430797</v>
      </c>
      <c r="E243" s="372">
        <v>18894.174365640501</v>
      </c>
      <c r="F243" s="372">
        <v>6737.1544218586896</v>
      </c>
      <c r="G243" s="372">
        <v>1546.0878464920399</v>
      </c>
      <c r="H243" s="372">
        <v>62.579985879451101</v>
      </c>
      <c r="I243" s="372">
        <v>26.014991825017599</v>
      </c>
      <c r="J243" s="372">
        <v>9.2762464141996102</v>
      </c>
      <c r="K243" s="372">
        <v>2.1287758813316202</v>
      </c>
    </row>
    <row r="244" spans="1:11" x14ac:dyDescent="0.25">
      <c r="A244" s="372" t="s">
        <v>124</v>
      </c>
      <c r="B244" s="372" t="s">
        <v>125</v>
      </c>
      <c r="C244" s="372" t="s">
        <v>14</v>
      </c>
      <c r="D244" s="372">
        <v>46512.6255048694</v>
      </c>
      <c r="E244" s="372">
        <v>18618.9206307893</v>
      </c>
      <c r="F244" s="372">
        <v>4036.57976009712</v>
      </c>
      <c r="G244" s="372">
        <v>549.011106223806</v>
      </c>
      <c r="H244" s="372">
        <v>66.716201360289205</v>
      </c>
      <c r="I244" s="372">
        <v>26.706375837350599</v>
      </c>
      <c r="J244" s="372">
        <v>5.7899390790853902</v>
      </c>
      <c r="K244" s="372">
        <v>0.78748372327483296</v>
      </c>
    </row>
    <row r="245" spans="1:11" x14ac:dyDescent="0.25">
      <c r="A245" s="372" t="s">
        <v>124</v>
      </c>
      <c r="B245" s="372" t="s">
        <v>125</v>
      </c>
      <c r="C245" s="372" t="s">
        <v>15</v>
      </c>
      <c r="D245" s="372">
        <v>15218.1492583</v>
      </c>
      <c r="E245" s="372">
        <v>6808.4092067000001</v>
      </c>
      <c r="F245" s="372">
        <v>2371.9324065000001</v>
      </c>
      <c r="G245" s="372">
        <v>345.55007060000003</v>
      </c>
      <c r="H245" s="372">
        <v>61.502279655573702</v>
      </c>
      <c r="I245" s="372">
        <v>27.515348938483399</v>
      </c>
      <c r="J245" s="372">
        <v>9.5858732696499391</v>
      </c>
      <c r="K245" s="372">
        <v>1.39649813629299</v>
      </c>
    </row>
    <row r="246" spans="1:11" x14ac:dyDescent="0.25">
      <c r="A246" s="372" t="s">
        <v>126</v>
      </c>
      <c r="B246" s="372" t="s">
        <v>127</v>
      </c>
      <c r="C246" s="372" t="s">
        <v>18</v>
      </c>
      <c r="D246" s="372">
        <v>105683.870302835</v>
      </c>
      <c r="E246" s="372">
        <v>40806.553634358301</v>
      </c>
      <c r="F246" s="372">
        <v>10434.489072352801</v>
      </c>
      <c r="G246" s="372">
        <v>954.27577106094498</v>
      </c>
      <c r="H246" s="372">
        <v>66.939709482353706</v>
      </c>
      <c r="I246" s="372">
        <v>25.8466957865258</v>
      </c>
      <c r="J246" s="372">
        <v>6.6091605568437499</v>
      </c>
      <c r="K246" s="372">
        <v>0.60443417427678203</v>
      </c>
    </row>
    <row r="247" spans="1:11" x14ac:dyDescent="0.25">
      <c r="A247" s="372" t="s">
        <v>126</v>
      </c>
      <c r="B247" s="372" t="s">
        <v>127</v>
      </c>
      <c r="C247" s="372" t="s">
        <v>19</v>
      </c>
      <c r="D247" s="372">
        <v>73108.594933517306</v>
      </c>
      <c r="E247" s="372">
        <v>41434.325746319002</v>
      </c>
      <c r="F247" s="372">
        <v>13306.3119178871</v>
      </c>
      <c r="G247" s="372">
        <v>2638.3946459195699</v>
      </c>
      <c r="H247" s="372">
        <v>56.0272237895865</v>
      </c>
      <c r="I247" s="372">
        <v>31.7534517421747</v>
      </c>
      <c r="J247" s="372">
        <v>10.197374416995</v>
      </c>
      <c r="K247" s="372">
        <v>2.0219500512437398</v>
      </c>
    </row>
    <row r="248" spans="1:11" x14ac:dyDescent="0.25">
      <c r="A248" s="372" t="s">
        <v>126</v>
      </c>
      <c r="B248" s="372" t="s">
        <v>127</v>
      </c>
      <c r="C248" s="372" t="s">
        <v>14</v>
      </c>
      <c r="D248" s="372">
        <v>72318.089560811903</v>
      </c>
      <c r="E248" s="372">
        <v>40433.512620975001</v>
      </c>
      <c r="F248" s="372">
        <v>13106.537373511301</v>
      </c>
      <c r="G248" s="372">
        <v>1908.3569949320399</v>
      </c>
      <c r="H248" s="372">
        <v>56.601762992210297</v>
      </c>
      <c r="I248" s="372">
        <v>31.6464125672249</v>
      </c>
      <c r="J248" s="372">
        <v>10.258195792633799</v>
      </c>
      <c r="K248" s="372">
        <v>1.4936286479310199</v>
      </c>
    </row>
    <row r="249" spans="1:11" x14ac:dyDescent="0.25">
      <c r="A249" s="372" t="s">
        <v>126</v>
      </c>
      <c r="B249" s="372" t="s">
        <v>127</v>
      </c>
      <c r="C249" s="372" t="s">
        <v>15</v>
      </c>
      <c r="D249" s="372">
        <v>33611.5572636</v>
      </c>
      <c r="E249" s="372">
        <v>28432.0666533</v>
      </c>
      <c r="F249" s="372">
        <v>10138.100622100001</v>
      </c>
      <c r="G249" s="372">
        <v>1621.0521168</v>
      </c>
      <c r="H249" s="372">
        <v>45.542402043160202</v>
      </c>
      <c r="I249" s="372">
        <v>38.524386129672202</v>
      </c>
      <c r="J249" s="372">
        <v>13.7367468833617</v>
      </c>
      <c r="K249" s="372">
        <v>2.1964649438058799</v>
      </c>
    </row>
    <row r="250" spans="1:11" x14ac:dyDescent="0.25">
      <c r="A250" s="372" t="s">
        <v>128</v>
      </c>
      <c r="B250" s="372" t="s">
        <v>129</v>
      </c>
      <c r="C250" s="372" t="s">
        <v>18</v>
      </c>
      <c r="D250" s="372">
        <v>6693.9852210875097</v>
      </c>
      <c r="E250" s="372">
        <v>5553.1880673373898</v>
      </c>
      <c r="F250" s="372">
        <v>5095.0395723179799</v>
      </c>
      <c r="G250" s="372">
        <v>781.27359730788305</v>
      </c>
      <c r="H250" s="372">
        <v>36.935416574408201</v>
      </c>
      <c r="I250" s="372">
        <v>30.6408376787269</v>
      </c>
      <c r="J250" s="372">
        <v>28.1129107476706</v>
      </c>
      <c r="K250" s="372">
        <v>4.3108349991942498</v>
      </c>
    </row>
    <row r="251" spans="1:11" x14ac:dyDescent="0.25">
      <c r="A251" s="372" t="s">
        <v>128</v>
      </c>
      <c r="B251" s="372" t="s">
        <v>129</v>
      </c>
      <c r="C251" s="372" t="s">
        <v>19</v>
      </c>
      <c r="D251" s="372">
        <v>6690.2023298361</v>
      </c>
      <c r="E251" s="372">
        <v>4685.7859036721602</v>
      </c>
      <c r="F251" s="372">
        <v>4487.3477630570496</v>
      </c>
      <c r="G251" s="372">
        <v>2009.0964011383801</v>
      </c>
      <c r="H251" s="372">
        <v>37.433082307787501</v>
      </c>
      <c r="I251" s="372">
        <v>26.217952875145301</v>
      </c>
      <c r="J251" s="372">
        <v>25.107649944915099</v>
      </c>
      <c r="K251" s="372">
        <v>11.241314872152</v>
      </c>
    </row>
    <row r="252" spans="1:11" x14ac:dyDescent="0.25">
      <c r="A252" s="372" t="s">
        <v>128</v>
      </c>
      <c r="B252" s="372" t="s">
        <v>129</v>
      </c>
      <c r="C252" s="372" t="s">
        <v>14</v>
      </c>
      <c r="D252" s="372">
        <v>4832.1752625449599</v>
      </c>
      <c r="E252" s="372">
        <v>5597.7840087526201</v>
      </c>
      <c r="F252" s="372">
        <v>4449.2004791433901</v>
      </c>
      <c r="G252" s="372">
        <v>1900.69841318678</v>
      </c>
      <c r="H252" s="372">
        <v>28.797473825012698</v>
      </c>
      <c r="I252" s="372">
        <v>33.360139008126097</v>
      </c>
      <c r="J252" s="372">
        <v>26.515125668866101</v>
      </c>
      <c r="K252" s="372">
        <v>11.327261497995</v>
      </c>
    </row>
    <row r="253" spans="1:11" x14ac:dyDescent="0.25">
      <c r="A253" s="372" t="s">
        <v>128</v>
      </c>
      <c r="B253" s="372" t="s">
        <v>129</v>
      </c>
      <c r="C253" s="372" t="s">
        <v>15</v>
      </c>
      <c r="D253" s="372">
        <v>2813.9150095</v>
      </c>
      <c r="E253" s="372">
        <v>5368.7943193999999</v>
      </c>
      <c r="F253" s="372">
        <v>5757.1661747999997</v>
      </c>
      <c r="G253" s="372">
        <v>1462.8515689000001</v>
      </c>
      <c r="H253" s="372">
        <v>18.268940274256298</v>
      </c>
      <c r="I253" s="372">
        <v>34.856128360221199</v>
      </c>
      <c r="J253" s="372">
        <v>37.377577020380102</v>
      </c>
      <c r="K253" s="372">
        <v>9.4973543451423996</v>
      </c>
    </row>
    <row r="254" spans="1:11" x14ac:dyDescent="0.25">
      <c r="A254" s="372" t="s">
        <v>132</v>
      </c>
      <c r="B254" s="372" t="s">
        <v>133</v>
      </c>
      <c r="C254" s="372" t="s">
        <v>18</v>
      </c>
      <c r="D254" s="372">
        <v>12901.9091074811</v>
      </c>
      <c r="E254" s="372">
        <v>5463.7506660402596</v>
      </c>
      <c r="F254" s="372">
        <v>1110.75605266912</v>
      </c>
      <c r="G254" s="372">
        <v>401.32342942153798</v>
      </c>
      <c r="H254" s="372">
        <v>64.906320289107001</v>
      </c>
      <c r="I254" s="372">
        <v>27.486781045775601</v>
      </c>
      <c r="J254" s="372">
        <v>5.5879395457686201</v>
      </c>
      <c r="K254" s="372">
        <v>2.01895911934872</v>
      </c>
    </row>
    <row r="255" spans="1:11" x14ac:dyDescent="0.25">
      <c r="A255" s="372" t="s">
        <v>132</v>
      </c>
      <c r="B255" s="372" t="s">
        <v>133</v>
      </c>
      <c r="C255" s="372" t="s">
        <v>19</v>
      </c>
      <c r="D255" s="372">
        <v>11285.603354184799</v>
      </c>
      <c r="E255" s="372">
        <v>6172.0181374730801</v>
      </c>
      <c r="F255" s="372">
        <v>2477.5822567724099</v>
      </c>
      <c r="G255" s="372">
        <v>557.23229125720297</v>
      </c>
      <c r="H255" s="372">
        <v>55.072043813278597</v>
      </c>
      <c r="I255" s="372">
        <v>30.1185184890649</v>
      </c>
      <c r="J255" s="372">
        <v>12.0902280820792</v>
      </c>
      <c r="K255" s="372">
        <v>2.7192096155772698</v>
      </c>
    </row>
    <row r="256" spans="1:11" x14ac:dyDescent="0.25">
      <c r="A256" s="372" t="s">
        <v>132</v>
      </c>
      <c r="B256" s="372" t="s">
        <v>133</v>
      </c>
      <c r="C256" s="372" t="s">
        <v>14</v>
      </c>
      <c r="D256" s="372">
        <v>9425.5687758105505</v>
      </c>
      <c r="E256" s="372">
        <v>6146.2102755427204</v>
      </c>
      <c r="F256" s="372">
        <v>1561.54491446623</v>
      </c>
      <c r="G256" s="372">
        <v>301.58821572724401</v>
      </c>
      <c r="H256" s="372">
        <v>54.061464019226001</v>
      </c>
      <c r="I256" s="372">
        <v>35.2523156500204</v>
      </c>
      <c r="J256" s="372">
        <v>8.9564254652167694</v>
      </c>
      <c r="K256" s="372">
        <v>1.7297948655367901</v>
      </c>
    </row>
    <row r="257" spans="1:11" x14ac:dyDescent="0.25">
      <c r="A257" s="372" t="s">
        <v>132</v>
      </c>
      <c r="B257" s="372" t="s">
        <v>133</v>
      </c>
      <c r="C257" s="372" t="s">
        <v>15</v>
      </c>
      <c r="D257" s="372">
        <v>4123.2383323000004</v>
      </c>
      <c r="E257" s="372">
        <v>3617.7632561</v>
      </c>
      <c r="F257" s="372">
        <v>1142.2459355000001</v>
      </c>
      <c r="G257" s="372">
        <v>56.773311499999998</v>
      </c>
      <c r="H257" s="372">
        <v>46.121126653006499</v>
      </c>
      <c r="I257" s="372">
        <v>40.4670562038811</v>
      </c>
      <c r="J257" s="372">
        <v>12.776770396071401</v>
      </c>
      <c r="K257" s="372">
        <v>0.63504674704105202</v>
      </c>
    </row>
    <row r="258" spans="1:11" x14ac:dyDescent="0.25">
      <c r="A258" s="372" t="s">
        <v>134</v>
      </c>
      <c r="B258" s="372" t="s">
        <v>135</v>
      </c>
      <c r="C258" s="372" t="s">
        <v>18</v>
      </c>
      <c r="D258" s="372">
        <v>58944.038536628701</v>
      </c>
      <c r="E258" s="372">
        <v>25470.540411236001</v>
      </c>
      <c r="F258" s="372">
        <v>5215.3449542031203</v>
      </c>
      <c r="G258" s="372">
        <v>863.45871884870803</v>
      </c>
      <c r="H258" s="372">
        <v>65.136297074394506</v>
      </c>
      <c r="I258" s="372">
        <v>28.146301611836101</v>
      </c>
      <c r="J258" s="372">
        <v>5.7632335129415901</v>
      </c>
      <c r="K258" s="372">
        <v>0.95416780082782504</v>
      </c>
    </row>
    <row r="259" spans="1:11" x14ac:dyDescent="0.25">
      <c r="A259" s="372" t="s">
        <v>134</v>
      </c>
      <c r="B259" s="372" t="s">
        <v>135</v>
      </c>
      <c r="C259" s="372" t="s">
        <v>19</v>
      </c>
      <c r="D259" s="372">
        <v>47840.915121542501</v>
      </c>
      <c r="E259" s="372">
        <v>26603.844984860301</v>
      </c>
      <c r="F259" s="372">
        <v>7454.5731205566699</v>
      </c>
      <c r="G259" s="372">
        <v>2791.2675205086198</v>
      </c>
      <c r="H259" s="372">
        <v>56.489049197083098</v>
      </c>
      <c r="I259" s="372">
        <v>31.412984144708201</v>
      </c>
      <c r="J259" s="372">
        <v>8.8021256842714504</v>
      </c>
      <c r="K259" s="372">
        <v>3.2958409739371999</v>
      </c>
    </row>
    <row r="260" spans="1:11" x14ac:dyDescent="0.25">
      <c r="A260" s="372" t="s">
        <v>134</v>
      </c>
      <c r="B260" s="372" t="s">
        <v>135</v>
      </c>
      <c r="C260" s="372" t="s">
        <v>14</v>
      </c>
      <c r="D260" s="372">
        <v>47716.306890803302</v>
      </c>
      <c r="E260" s="372">
        <v>23412.026006128301</v>
      </c>
      <c r="F260" s="372">
        <v>5884.8277289976104</v>
      </c>
      <c r="G260" s="372">
        <v>322.41835542107299</v>
      </c>
      <c r="H260" s="372">
        <v>61.700329291270002</v>
      </c>
      <c r="I260" s="372">
        <v>30.273292467072899</v>
      </c>
      <c r="J260" s="372">
        <v>7.6094700608846004</v>
      </c>
      <c r="K260" s="372">
        <v>0.41690818077255898</v>
      </c>
    </row>
    <row r="261" spans="1:11" x14ac:dyDescent="0.25">
      <c r="A261" s="372" t="s">
        <v>134</v>
      </c>
      <c r="B261" s="372" t="s">
        <v>135</v>
      </c>
      <c r="C261" s="372" t="s">
        <v>15</v>
      </c>
      <c r="D261" s="372">
        <v>25085.139352599999</v>
      </c>
      <c r="E261" s="372">
        <v>12498.099933199999</v>
      </c>
      <c r="F261" s="372">
        <v>5078.1715827999997</v>
      </c>
      <c r="G261" s="372">
        <v>649.38529419999998</v>
      </c>
      <c r="H261" s="372">
        <v>57.918906081310602</v>
      </c>
      <c r="I261" s="372">
        <v>28.8567771560263</v>
      </c>
      <c r="J261" s="372">
        <v>11.724955513890301</v>
      </c>
      <c r="K261" s="372">
        <v>1.4993612487728001</v>
      </c>
    </row>
    <row r="262" spans="1:11" x14ac:dyDescent="0.25">
      <c r="A262" s="372" t="s">
        <v>136</v>
      </c>
      <c r="B262" s="372" t="s">
        <v>137</v>
      </c>
      <c r="C262" s="372" t="s">
        <v>18</v>
      </c>
      <c r="D262" s="372">
        <v>63897.354390507899</v>
      </c>
      <c r="E262" s="372">
        <v>17167.946478969199</v>
      </c>
      <c r="F262" s="372">
        <v>5926.7105198582103</v>
      </c>
      <c r="G262" s="372">
        <v>959.80533328706701</v>
      </c>
      <c r="H262" s="372">
        <v>72.650408793742002</v>
      </c>
      <c r="I262" s="372">
        <v>19.519717862238799</v>
      </c>
      <c r="J262" s="372">
        <v>6.7385879458858096</v>
      </c>
      <c r="K262" s="372">
        <v>1.0912853981334401</v>
      </c>
    </row>
    <row r="263" spans="1:11" x14ac:dyDescent="0.25">
      <c r="A263" s="372" t="s">
        <v>136</v>
      </c>
      <c r="B263" s="372" t="s">
        <v>137</v>
      </c>
      <c r="C263" s="372" t="s">
        <v>19</v>
      </c>
      <c r="D263" s="372">
        <v>56208.156449844602</v>
      </c>
      <c r="E263" s="372">
        <v>17732.258638339099</v>
      </c>
      <c r="F263" s="372">
        <v>4578.7090770648902</v>
      </c>
      <c r="G263" s="372">
        <v>1963.73011956087</v>
      </c>
      <c r="H263" s="372">
        <v>69.838671788325797</v>
      </c>
      <c r="I263" s="372">
        <v>22.032343156703799</v>
      </c>
      <c r="J263" s="372">
        <v>5.6890490748028704</v>
      </c>
      <c r="K263" s="372">
        <v>2.43993598016753</v>
      </c>
    </row>
    <row r="264" spans="1:11" x14ac:dyDescent="0.25">
      <c r="A264" s="372" t="s">
        <v>136</v>
      </c>
      <c r="B264" s="372" t="s">
        <v>137</v>
      </c>
      <c r="C264" s="372" t="s">
        <v>14</v>
      </c>
      <c r="D264" s="372">
        <v>51586.164908431099</v>
      </c>
      <c r="E264" s="372">
        <v>24705.040367840102</v>
      </c>
      <c r="F264" s="372">
        <v>4111.58957981187</v>
      </c>
      <c r="G264" s="372">
        <v>965.96404642418099</v>
      </c>
      <c r="H264" s="372">
        <v>63.397998942370002</v>
      </c>
      <c r="I264" s="372">
        <v>30.361825227592099</v>
      </c>
      <c r="J264" s="372">
        <v>5.0530321898336998</v>
      </c>
      <c r="K264" s="372">
        <v>1.18714364020417</v>
      </c>
    </row>
    <row r="265" spans="1:11" x14ac:dyDescent="0.25">
      <c r="A265" s="372" t="s">
        <v>136</v>
      </c>
      <c r="B265" s="372" t="s">
        <v>137</v>
      </c>
      <c r="C265" s="372" t="s">
        <v>15</v>
      </c>
      <c r="D265" s="372">
        <v>32703.104680699998</v>
      </c>
      <c r="E265" s="372">
        <v>13302.4217816</v>
      </c>
      <c r="F265" s="372">
        <v>3407.7083111000002</v>
      </c>
      <c r="G265" s="372">
        <v>725.65049320000003</v>
      </c>
      <c r="H265" s="372">
        <v>65.225033438238697</v>
      </c>
      <c r="I265" s="372">
        <v>26.5311478523465</v>
      </c>
      <c r="J265" s="372">
        <v>6.7965378427949297</v>
      </c>
      <c r="K265" s="372">
        <v>1.44728086661989</v>
      </c>
    </row>
    <row r="266" spans="1:11" x14ac:dyDescent="0.25">
      <c r="A266" s="372" t="s">
        <v>138</v>
      </c>
      <c r="B266" s="372" t="s">
        <v>139</v>
      </c>
      <c r="C266" s="372" t="s">
        <v>18</v>
      </c>
      <c r="D266" s="372">
        <v>27918.822629899299</v>
      </c>
      <c r="E266" s="372">
        <v>8075.6794433784598</v>
      </c>
      <c r="F266" s="372">
        <v>1382.68815917292</v>
      </c>
      <c r="G266" s="372">
        <v>102.555869843818</v>
      </c>
      <c r="H266" s="372">
        <v>74.490426252354197</v>
      </c>
      <c r="I266" s="372">
        <v>21.546782684539199</v>
      </c>
      <c r="J266" s="372">
        <v>3.6891609548237199</v>
      </c>
      <c r="K266" s="372">
        <v>0.27363010828277701</v>
      </c>
    </row>
    <row r="267" spans="1:11" x14ac:dyDescent="0.25">
      <c r="A267" s="372" t="s">
        <v>138</v>
      </c>
      <c r="B267" s="372" t="s">
        <v>139</v>
      </c>
      <c r="C267" s="372" t="s">
        <v>19</v>
      </c>
      <c r="D267" s="372">
        <v>22906.1081452607</v>
      </c>
      <c r="E267" s="372">
        <v>8392.7360256489192</v>
      </c>
      <c r="F267" s="372">
        <v>1989.8322939137699</v>
      </c>
      <c r="G267" s="372">
        <v>724.733967471847</v>
      </c>
      <c r="H267" s="372">
        <v>67.344344051755797</v>
      </c>
      <c r="I267" s="372">
        <v>24.674785383120899</v>
      </c>
      <c r="J267" s="372">
        <v>5.85014048466146</v>
      </c>
      <c r="K267" s="372">
        <v>2.1307300804618001</v>
      </c>
    </row>
    <row r="268" spans="1:11" x14ac:dyDescent="0.25">
      <c r="A268" s="372" t="s">
        <v>138</v>
      </c>
      <c r="B268" s="372" t="s">
        <v>139</v>
      </c>
      <c r="C268" s="372" t="s">
        <v>14</v>
      </c>
      <c r="D268" s="372">
        <v>21681.9426910617</v>
      </c>
      <c r="E268" s="372">
        <v>9743.8326015636703</v>
      </c>
      <c r="F268" s="372">
        <v>1833.4888300487301</v>
      </c>
      <c r="G268" s="372">
        <v>197.27160646496699</v>
      </c>
      <c r="H268" s="372">
        <v>64.806299332951397</v>
      </c>
      <c r="I268" s="372">
        <v>29.123853947249099</v>
      </c>
      <c r="J268" s="372">
        <v>5.4802112355340196</v>
      </c>
      <c r="K268" s="372">
        <v>0.58963548426549295</v>
      </c>
    </row>
    <row r="269" spans="1:11" x14ac:dyDescent="0.25">
      <c r="A269" s="372" t="s">
        <v>138</v>
      </c>
      <c r="B269" s="372" t="s">
        <v>139</v>
      </c>
      <c r="C269" s="372" t="s">
        <v>15</v>
      </c>
      <c r="D269" s="372">
        <v>9787.1626711999997</v>
      </c>
      <c r="E269" s="372">
        <v>4241.8680107999999</v>
      </c>
      <c r="F269" s="372">
        <v>1889.4715051000001</v>
      </c>
      <c r="G269" s="372">
        <v>76.574418600000001</v>
      </c>
      <c r="H269" s="372">
        <v>61.188595168792403</v>
      </c>
      <c r="I269" s="372">
        <v>26.519835542946801</v>
      </c>
      <c r="J269" s="372">
        <v>11.81283185869</v>
      </c>
      <c r="K269" s="372">
        <v>0.478737429570747</v>
      </c>
    </row>
    <row r="270" spans="1:11" x14ac:dyDescent="0.25">
      <c r="A270" s="372" t="s">
        <v>140</v>
      </c>
      <c r="B270" s="372" t="s">
        <v>141</v>
      </c>
      <c r="C270" s="372" t="s">
        <v>18</v>
      </c>
      <c r="D270" s="372">
        <v>102020.395605841</v>
      </c>
      <c r="E270" s="372">
        <v>36449.289742553403</v>
      </c>
      <c r="F270" s="372">
        <v>7225.1120292475698</v>
      </c>
      <c r="G270" s="372">
        <v>1728.0929461545099</v>
      </c>
      <c r="H270" s="372">
        <v>69.202547434638902</v>
      </c>
      <c r="I270" s="372">
        <v>24.724308187485001</v>
      </c>
      <c r="J270" s="372">
        <v>4.9009431394124103</v>
      </c>
      <c r="K270" s="372">
        <v>1.17220123846369</v>
      </c>
    </row>
    <row r="271" spans="1:11" x14ac:dyDescent="0.25">
      <c r="A271" s="372" t="s">
        <v>140</v>
      </c>
      <c r="B271" s="372" t="s">
        <v>141</v>
      </c>
      <c r="C271" s="372" t="s">
        <v>19</v>
      </c>
      <c r="D271" s="372">
        <v>98987.240135948494</v>
      </c>
      <c r="E271" s="372">
        <v>42082.789927981801</v>
      </c>
      <c r="F271" s="372">
        <v>10808.873770517101</v>
      </c>
      <c r="G271" s="372">
        <v>2515.22134620119</v>
      </c>
      <c r="H271" s="372">
        <v>64.113346294833804</v>
      </c>
      <c r="I271" s="372">
        <v>27.256730059348399</v>
      </c>
      <c r="J271" s="372">
        <v>7.0008322906523901</v>
      </c>
      <c r="K271" s="372">
        <v>1.6290913551654</v>
      </c>
    </row>
    <row r="272" spans="1:11" x14ac:dyDescent="0.25">
      <c r="A272" s="372" t="s">
        <v>140</v>
      </c>
      <c r="B272" s="372" t="s">
        <v>141</v>
      </c>
      <c r="C272" s="372" t="s">
        <v>14</v>
      </c>
      <c r="D272" s="372">
        <v>87232.509660056501</v>
      </c>
      <c r="E272" s="372">
        <v>45682.537795531098</v>
      </c>
      <c r="F272" s="372">
        <v>11364.0397872207</v>
      </c>
      <c r="G272" s="372">
        <v>2807.8747824347502</v>
      </c>
      <c r="H272" s="372">
        <v>59.306758708556103</v>
      </c>
      <c r="I272" s="372">
        <v>31.058182973206701</v>
      </c>
      <c r="J272" s="372">
        <v>7.7260687356303199</v>
      </c>
      <c r="K272" s="372">
        <v>1.9089895826068299</v>
      </c>
    </row>
    <row r="273" spans="1:11" x14ac:dyDescent="0.25">
      <c r="A273" s="372" t="s">
        <v>140</v>
      </c>
      <c r="B273" s="372" t="s">
        <v>141</v>
      </c>
      <c r="C273" s="372" t="s">
        <v>15</v>
      </c>
      <c r="D273" s="372">
        <v>39518.895993799997</v>
      </c>
      <c r="E273" s="372">
        <v>18055.1318827</v>
      </c>
      <c r="F273" s="372">
        <v>5119.4947878000003</v>
      </c>
      <c r="G273" s="372">
        <v>1315.8960428</v>
      </c>
      <c r="H273" s="372">
        <v>61.739189000659501</v>
      </c>
      <c r="I273" s="372">
        <v>28.2069924198473</v>
      </c>
      <c r="J273" s="372">
        <v>7.9980335569461101</v>
      </c>
      <c r="K273" s="372">
        <v>2.05578502254706</v>
      </c>
    </row>
    <row r="274" spans="1:11" x14ac:dyDescent="0.25">
      <c r="A274" s="372" t="s">
        <v>142</v>
      </c>
      <c r="B274" s="372" t="s">
        <v>143</v>
      </c>
      <c r="C274" s="372" t="s">
        <v>18</v>
      </c>
      <c r="D274" s="372">
        <v>114618.00471983801</v>
      </c>
      <c r="E274" s="372">
        <v>59921.183706469397</v>
      </c>
      <c r="F274" s="372">
        <v>28030.1465664768</v>
      </c>
      <c r="G274" s="372">
        <v>9455.1945072160397</v>
      </c>
      <c r="H274" s="372">
        <v>54.058841677485098</v>
      </c>
      <c r="I274" s="372">
        <v>28.261439300337798</v>
      </c>
      <c r="J274" s="372">
        <v>13.2202375982524</v>
      </c>
      <c r="K274" s="372">
        <v>4.4594814239245997</v>
      </c>
    </row>
    <row r="275" spans="1:11" x14ac:dyDescent="0.25">
      <c r="A275" s="372" t="s">
        <v>142</v>
      </c>
      <c r="B275" s="372" t="s">
        <v>143</v>
      </c>
      <c r="C275" s="372" t="s">
        <v>19</v>
      </c>
      <c r="D275" s="372">
        <v>88564.300427113994</v>
      </c>
      <c r="E275" s="372">
        <v>69366.8670948816</v>
      </c>
      <c r="F275" s="372">
        <v>29220.151523640099</v>
      </c>
      <c r="G275" s="372">
        <v>8008.2067294870103</v>
      </c>
      <c r="H275" s="372">
        <v>45.380465071002703</v>
      </c>
      <c r="I275" s="372">
        <v>35.543674754985503</v>
      </c>
      <c r="J275" s="372">
        <v>14.9724444182703</v>
      </c>
      <c r="K275" s="372">
        <v>4.1034157557416204</v>
      </c>
    </row>
    <row r="276" spans="1:11" x14ac:dyDescent="0.25">
      <c r="A276" s="372" t="s">
        <v>142</v>
      </c>
      <c r="B276" s="372" t="s">
        <v>143</v>
      </c>
      <c r="C276" s="372" t="s">
        <v>14</v>
      </c>
      <c r="D276" s="372">
        <v>94873.288119212099</v>
      </c>
      <c r="E276" s="372">
        <v>59704.288170526401</v>
      </c>
      <c r="F276" s="372">
        <v>24833.348670278301</v>
      </c>
      <c r="G276" s="372">
        <v>5370.1836391591996</v>
      </c>
      <c r="H276" s="372">
        <v>51.343608033551497</v>
      </c>
      <c r="I276" s="372">
        <v>32.310818255796903</v>
      </c>
      <c r="J276" s="372">
        <v>13.4393330890477</v>
      </c>
      <c r="K276" s="372">
        <v>2.9062406216038599</v>
      </c>
    </row>
    <row r="277" spans="1:11" x14ac:dyDescent="0.25">
      <c r="A277" s="372" t="s">
        <v>142</v>
      </c>
      <c r="B277" s="372" t="s">
        <v>143</v>
      </c>
      <c r="C277" s="372" t="s">
        <v>15</v>
      </c>
      <c r="D277" s="372">
        <v>41714.162928400001</v>
      </c>
      <c r="E277" s="372">
        <v>29361.315663599999</v>
      </c>
      <c r="F277" s="372">
        <v>15643.5589664</v>
      </c>
      <c r="G277" s="372">
        <v>3595.5677756</v>
      </c>
      <c r="H277" s="372">
        <v>46.187615806029797</v>
      </c>
      <c r="I277" s="372">
        <v>32.510041487770998</v>
      </c>
      <c r="J277" s="372">
        <v>17.3211839973692</v>
      </c>
      <c r="K277" s="372">
        <v>3.9811587088300202</v>
      </c>
    </row>
    <row r="278" spans="1:11" x14ac:dyDescent="0.25">
      <c r="A278" s="372" t="s">
        <v>144</v>
      </c>
      <c r="B278" s="372" t="s">
        <v>145</v>
      </c>
      <c r="C278" s="372" t="s">
        <v>18</v>
      </c>
      <c r="D278" s="372">
        <v>33801.649079500501</v>
      </c>
      <c r="E278" s="372">
        <v>20571.745019081201</v>
      </c>
      <c r="F278" s="372">
        <v>10290.1140791694</v>
      </c>
      <c r="G278" s="372">
        <v>4150.2887707156497</v>
      </c>
      <c r="H278" s="372">
        <v>49.120453424207803</v>
      </c>
      <c r="I278" s="372">
        <v>29.894797164712401</v>
      </c>
      <c r="J278" s="372">
        <v>14.9535624184137</v>
      </c>
      <c r="K278" s="372">
        <v>6.0311869926661998</v>
      </c>
    </row>
    <row r="279" spans="1:11" x14ac:dyDescent="0.25">
      <c r="A279" s="372" t="s">
        <v>144</v>
      </c>
      <c r="B279" s="372" t="s">
        <v>145</v>
      </c>
      <c r="C279" s="372" t="s">
        <v>19</v>
      </c>
      <c r="D279" s="372">
        <v>30533.554553706599</v>
      </c>
      <c r="E279" s="372">
        <v>20213.504494207598</v>
      </c>
      <c r="F279" s="372">
        <v>8524.8015129989399</v>
      </c>
      <c r="G279" s="372">
        <v>2731.6304992908599</v>
      </c>
      <c r="H279" s="372">
        <v>49.244895781850701</v>
      </c>
      <c r="I279" s="372">
        <v>32.600590948307598</v>
      </c>
      <c r="J279" s="372">
        <v>13.748905694231899</v>
      </c>
      <c r="K279" s="372">
        <v>4.4056075756097401</v>
      </c>
    </row>
    <row r="280" spans="1:11" x14ac:dyDescent="0.25">
      <c r="A280" s="372" t="s">
        <v>144</v>
      </c>
      <c r="B280" s="372" t="s">
        <v>145</v>
      </c>
      <c r="C280" s="372" t="s">
        <v>14</v>
      </c>
      <c r="D280" s="372">
        <v>28810.989168744702</v>
      </c>
      <c r="E280" s="372">
        <v>18794.782665986801</v>
      </c>
      <c r="F280" s="372">
        <v>9235.7449625815698</v>
      </c>
      <c r="G280" s="372">
        <v>3716.6386657451499</v>
      </c>
      <c r="H280" s="372">
        <v>47.575737649935597</v>
      </c>
      <c r="I280" s="372">
        <v>31.035923274532301</v>
      </c>
      <c r="J280" s="372">
        <v>15.2510341372857</v>
      </c>
      <c r="K280" s="372">
        <v>6.1373049382463103</v>
      </c>
    </row>
    <row r="281" spans="1:11" x14ac:dyDescent="0.25">
      <c r="A281" s="372" t="s">
        <v>144</v>
      </c>
      <c r="B281" s="372" t="s">
        <v>145</v>
      </c>
      <c r="C281" s="372" t="s">
        <v>15</v>
      </c>
      <c r="D281" s="372">
        <v>13264.8632736</v>
      </c>
      <c r="E281" s="372">
        <v>10982.164793100001</v>
      </c>
      <c r="F281" s="372">
        <v>5841.2512871999998</v>
      </c>
      <c r="G281" s="372">
        <v>1781.7810922000001</v>
      </c>
      <c r="H281" s="372">
        <v>41.621707294952003</v>
      </c>
      <c r="I281" s="372">
        <v>34.459190347861103</v>
      </c>
      <c r="J281" s="372">
        <v>18.328334510312501</v>
      </c>
      <c r="K281" s="372">
        <v>5.59076784687442</v>
      </c>
    </row>
    <row r="282" spans="1:11" x14ac:dyDescent="0.25">
      <c r="A282" t="s">
        <v>20</v>
      </c>
    </row>
    <row r="283" spans="1:11" x14ac:dyDescent="0.25">
      <c r="A283" t="s">
        <v>21</v>
      </c>
    </row>
    <row r="284" spans="1:11" x14ac:dyDescent="0.25">
      <c r="A284" t="s">
        <v>22</v>
      </c>
    </row>
    <row r="285" spans="1:11" x14ac:dyDescent="0.25">
      <c r="A285" t="s">
        <v>23</v>
      </c>
    </row>
    <row r="286" spans="1:11" x14ac:dyDescent="0.25">
      <c r="A286" t="s">
        <v>24</v>
      </c>
    </row>
    <row r="289" spans="1:11" x14ac:dyDescent="0.25">
      <c r="K289" s="7" t="str">
        <f>HYPERLINK("#'Indice'!A1", "Ir al Índice")</f>
        <v>Ir al Índice</v>
      </c>
    </row>
    <row r="290" spans="1:11" ht="17.25" x14ac:dyDescent="0.3">
      <c r="A290" s="4" t="s">
        <v>880</v>
      </c>
    </row>
    <row r="291" spans="1:11" x14ac:dyDescent="0.25">
      <c r="A291" s="5" t="s">
        <v>26</v>
      </c>
      <c r="B291" s="5" t="s">
        <v>148</v>
      </c>
      <c r="C291" s="5" t="s">
        <v>10</v>
      </c>
      <c r="D291" s="5" t="s">
        <v>868</v>
      </c>
      <c r="E291" s="5" t="s">
        <v>869</v>
      </c>
      <c r="F291" s="5" t="s">
        <v>870</v>
      </c>
      <c r="G291" s="5" t="s">
        <v>871</v>
      </c>
      <c r="H291" s="5" t="s">
        <v>872</v>
      </c>
      <c r="I291" s="5" t="s">
        <v>873</v>
      </c>
      <c r="J291" s="5" t="s">
        <v>874</v>
      </c>
      <c r="K291" s="5" t="s">
        <v>875</v>
      </c>
    </row>
    <row r="292" spans="1:11" x14ac:dyDescent="0.25">
      <c r="A292" s="373" t="s">
        <v>149</v>
      </c>
      <c r="B292" s="373" t="s">
        <v>150</v>
      </c>
      <c r="C292" s="373" t="s">
        <v>14</v>
      </c>
      <c r="D292" s="373">
        <v>1602.8040449688799</v>
      </c>
      <c r="E292" s="373">
        <v>973.99612501722095</v>
      </c>
      <c r="F292" s="373">
        <v>511.51024397305798</v>
      </c>
      <c r="G292" s="373">
        <v>242.72229484809799</v>
      </c>
      <c r="H292" s="373">
        <v>48.1173313228376</v>
      </c>
      <c r="I292" s="373">
        <v>29.240064873634399</v>
      </c>
      <c r="J292" s="373">
        <v>15.355905771223</v>
      </c>
      <c r="K292" s="373">
        <v>7.2866980323051198</v>
      </c>
    </row>
    <row r="293" spans="1:11" x14ac:dyDescent="0.25">
      <c r="A293" s="373" t="s">
        <v>149</v>
      </c>
      <c r="B293" s="373" t="s">
        <v>150</v>
      </c>
      <c r="C293" s="373" t="s">
        <v>15</v>
      </c>
      <c r="D293" s="373">
        <v>586.44909459999997</v>
      </c>
      <c r="E293" s="373">
        <v>871.30502309999997</v>
      </c>
      <c r="F293" s="373">
        <v>206.68761029999999</v>
      </c>
      <c r="G293" s="373">
        <v>48.059488199999997</v>
      </c>
      <c r="H293" s="373">
        <v>34.245178283803902</v>
      </c>
      <c r="I293" s="373">
        <v>50.879089302687099</v>
      </c>
      <c r="J293" s="373">
        <v>12.0693409350467</v>
      </c>
      <c r="K293" s="373">
        <v>2.8063914784623001</v>
      </c>
    </row>
    <row r="294" spans="1:11" x14ac:dyDescent="0.25">
      <c r="A294" s="373" t="s">
        <v>151</v>
      </c>
      <c r="B294" s="373" t="s">
        <v>152</v>
      </c>
      <c r="C294" s="373" t="s">
        <v>14</v>
      </c>
      <c r="D294" s="373">
        <v>1215.4658506877699</v>
      </c>
      <c r="E294" s="373">
        <v>577.551488872665</v>
      </c>
      <c r="F294" s="373">
        <v>385.93887889564098</v>
      </c>
      <c r="G294" s="373">
        <v>45.896315163119603</v>
      </c>
      <c r="H294" s="373">
        <v>54.631299482602302</v>
      </c>
      <c r="I294" s="373">
        <v>25.959090777722501</v>
      </c>
      <c r="J294" s="373">
        <v>17.346717279631601</v>
      </c>
      <c r="K294" s="373">
        <v>2.06289246004361</v>
      </c>
    </row>
    <row r="295" spans="1:11" x14ac:dyDescent="0.25">
      <c r="A295" s="373" t="s">
        <v>151</v>
      </c>
      <c r="B295" s="373" t="s">
        <v>152</v>
      </c>
      <c r="C295" s="373" t="s">
        <v>15</v>
      </c>
      <c r="D295" s="373">
        <v>1151.0622659000001</v>
      </c>
      <c r="E295" s="373">
        <v>765.38889630000006</v>
      </c>
      <c r="F295" s="373">
        <v>205.4707526</v>
      </c>
      <c r="G295" s="373">
        <v>136.58807640000001</v>
      </c>
      <c r="H295" s="373">
        <v>50.9655600544151</v>
      </c>
      <c r="I295" s="373">
        <v>33.889108274138302</v>
      </c>
      <c r="J295" s="373">
        <v>9.0976242478709803</v>
      </c>
      <c r="K295" s="373">
        <v>6.0477074235756403</v>
      </c>
    </row>
    <row r="296" spans="1:11" x14ac:dyDescent="0.25">
      <c r="A296" s="373" t="s">
        <v>153</v>
      </c>
      <c r="B296" s="373" t="s">
        <v>154</v>
      </c>
      <c r="C296" s="373" t="s">
        <v>14</v>
      </c>
      <c r="D296" s="373">
        <v>3699.73605221856</v>
      </c>
      <c r="E296" s="373">
        <v>2146.86742561957</v>
      </c>
      <c r="F296" s="373">
        <v>373.81047251079502</v>
      </c>
      <c r="G296" s="373">
        <v>55.376573060922098</v>
      </c>
      <c r="H296" s="373">
        <v>58.952510260147598</v>
      </c>
      <c r="I296" s="373">
        <v>34.208717094864198</v>
      </c>
      <c r="J296" s="373">
        <v>5.9563886193526399</v>
      </c>
      <c r="K296" s="373">
        <v>0.88238402563561302</v>
      </c>
    </row>
    <row r="297" spans="1:11" x14ac:dyDescent="0.25">
      <c r="A297" s="373" t="s">
        <v>153</v>
      </c>
      <c r="B297" s="373" t="s">
        <v>155</v>
      </c>
      <c r="C297" s="373" t="s">
        <v>15</v>
      </c>
      <c r="D297" s="373">
        <v>1543.8250097</v>
      </c>
      <c r="E297" s="373">
        <v>1504.4270349999999</v>
      </c>
      <c r="F297" s="373">
        <v>299.84114010000002</v>
      </c>
      <c r="G297" s="373">
        <v>27.4747865</v>
      </c>
      <c r="H297" s="373">
        <v>45.735266563316799</v>
      </c>
      <c r="I297" s="373">
        <v>44.5681155820605</v>
      </c>
      <c r="J297" s="373">
        <v>8.8826870810877203</v>
      </c>
      <c r="K297" s="373">
        <v>0.81393077353494703</v>
      </c>
    </row>
    <row r="298" spans="1:11" x14ac:dyDescent="0.25">
      <c r="A298" s="373" t="s">
        <v>156</v>
      </c>
      <c r="B298" s="373" t="s">
        <v>157</v>
      </c>
      <c r="C298" s="373" t="s">
        <v>14</v>
      </c>
      <c r="D298" s="373">
        <v>774.11296981827104</v>
      </c>
      <c r="E298" s="373">
        <v>643.56685486674496</v>
      </c>
      <c r="F298" s="373">
        <v>707.83865203318396</v>
      </c>
      <c r="G298" s="373">
        <v>545.70187226003895</v>
      </c>
      <c r="H298" s="373">
        <v>28.979749653164099</v>
      </c>
      <c r="I298" s="373">
        <v>24.0926157631629</v>
      </c>
      <c r="J298" s="373">
        <v>26.498699454125401</v>
      </c>
      <c r="K298" s="373">
        <v>20.4289351295476</v>
      </c>
    </row>
    <row r="299" spans="1:11" x14ac:dyDescent="0.25">
      <c r="A299" s="373" t="s">
        <v>156</v>
      </c>
      <c r="B299" s="373" t="s">
        <v>157</v>
      </c>
      <c r="C299" s="373" t="s">
        <v>15</v>
      </c>
      <c r="D299" s="373">
        <v>577.9753872</v>
      </c>
      <c r="E299" s="373">
        <v>666.24599809999995</v>
      </c>
      <c r="F299" s="373">
        <v>595.65132530000005</v>
      </c>
      <c r="G299" s="373">
        <v>301.3088965</v>
      </c>
      <c r="H299" s="373">
        <v>26.993291240849299</v>
      </c>
      <c r="I299" s="373">
        <v>31.115809882299502</v>
      </c>
      <c r="J299" s="373">
        <v>27.818813842079699</v>
      </c>
      <c r="K299" s="373">
        <v>14.072085034771501</v>
      </c>
    </row>
    <row r="300" spans="1:11" x14ac:dyDescent="0.25">
      <c r="A300" s="373" t="s">
        <v>158</v>
      </c>
      <c r="B300" s="373" t="s">
        <v>159</v>
      </c>
      <c r="C300" s="373" t="s">
        <v>14</v>
      </c>
      <c r="D300" s="373">
        <v>352.999250217824</v>
      </c>
      <c r="E300" s="373">
        <v>1049.3629582230501</v>
      </c>
      <c r="F300" s="373">
        <v>1118.7799353537</v>
      </c>
      <c r="G300" s="373">
        <v>559.268275851309</v>
      </c>
      <c r="H300" s="373">
        <v>11.459487604849899</v>
      </c>
      <c r="I300" s="373">
        <v>34.065686556912802</v>
      </c>
      <c r="J300" s="373">
        <v>36.319184230077802</v>
      </c>
      <c r="K300" s="373">
        <v>18.155641608159499</v>
      </c>
    </row>
    <row r="301" spans="1:11" x14ac:dyDescent="0.25">
      <c r="A301" s="373" t="s">
        <v>158</v>
      </c>
      <c r="B301" s="373" t="s">
        <v>159</v>
      </c>
      <c r="C301" s="373" t="s">
        <v>15</v>
      </c>
      <c r="D301" s="373">
        <v>463.06121810000002</v>
      </c>
      <c r="E301" s="373">
        <v>730.40740670000002</v>
      </c>
      <c r="F301" s="373">
        <v>920.82044080000003</v>
      </c>
      <c r="G301" s="373">
        <v>450.4632441</v>
      </c>
      <c r="H301" s="373">
        <v>18.0548124023003</v>
      </c>
      <c r="I301" s="373">
        <v>28.478672343429398</v>
      </c>
      <c r="J301" s="373">
        <v>35.902899368388098</v>
      </c>
      <c r="K301" s="373">
        <v>17.5636158858822</v>
      </c>
    </row>
    <row r="302" spans="1:11" x14ac:dyDescent="0.25">
      <c r="A302" s="373" t="s">
        <v>110</v>
      </c>
      <c r="B302" s="373" t="s">
        <v>160</v>
      </c>
      <c r="C302" s="373" t="s">
        <v>14</v>
      </c>
      <c r="D302" s="373">
        <v>6554.6605423122801</v>
      </c>
      <c r="E302" s="373">
        <v>3628.1780287771899</v>
      </c>
      <c r="F302" s="373">
        <v>1536.35977852203</v>
      </c>
      <c r="G302" s="373">
        <v>233.40735350247201</v>
      </c>
      <c r="H302" s="373">
        <v>54.838758218256999</v>
      </c>
      <c r="I302" s="373">
        <v>30.354703559174201</v>
      </c>
      <c r="J302" s="373">
        <v>12.853764414915601</v>
      </c>
      <c r="K302" s="373">
        <v>1.9527738076532</v>
      </c>
    </row>
    <row r="303" spans="1:11" x14ac:dyDescent="0.25">
      <c r="A303" s="373" t="s">
        <v>110</v>
      </c>
      <c r="B303" s="373" t="s">
        <v>160</v>
      </c>
      <c r="C303" s="373" t="s">
        <v>15</v>
      </c>
      <c r="D303" s="373">
        <v>2575.1085968000002</v>
      </c>
      <c r="E303" s="373">
        <v>3522.3681538999999</v>
      </c>
      <c r="F303" s="373">
        <v>1738.4467732999999</v>
      </c>
      <c r="G303" s="373">
        <v>148.51930820000001</v>
      </c>
      <c r="H303" s="373">
        <v>32.251575356203901</v>
      </c>
      <c r="I303" s="373">
        <v>44.1153907407896</v>
      </c>
      <c r="J303" s="373">
        <v>21.772925297794298</v>
      </c>
      <c r="K303" s="373">
        <v>1.86010860521219</v>
      </c>
    </row>
    <row r="304" spans="1:11" x14ac:dyDescent="0.25">
      <c r="A304" s="373" t="s">
        <v>161</v>
      </c>
      <c r="B304" s="373" t="s">
        <v>162</v>
      </c>
      <c r="C304" s="373" t="s">
        <v>14</v>
      </c>
      <c r="D304" s="373">
        <v>1366.68356866104</v>
      </c>
      <c r="E304" s="373">
        <v>1767.0606053727199</v>
      </c>
      <c r="F304" s="373">
        <v>1539.49289219095</v>
      </c>
      <c r="G304" s="373">
        <v>654.32803432300102</v>
      </c>
      <c r="H304" s="373">
        <v>25.653061818438101</v>
      </c>
      <c r="I304" s="373">
        <v>33.168259270845098</v>
      </c>
      <c r="J304" s="373">
        <v>28.896744819367399</v>
      </c>
      <c r="K304" s="373">
        <v>12.281934091349401</v>
      </c>
    </row>
    <row r="305" spans="1:11" x14ac:dyDescent="0.25">
      <c r="A305" s="373" t="s">
        <v>161</v>
      </c>
      <c r="B305" s="373" t="s">
        <v>162</v>
      </c>
      <c r="C305" s="373" t="s">
        <v>15</v>
      </c>
      <c r="D305" s="373">
        <v>868.67872269999998</v>
      </c>
      <c r="E305" s="373">
        <v>1297.2771210999999</v>
      </c>
      <c r="F305" s="373">
        <v>1036.6542191999999</v>
      </c>
      <c r="G305" s="373">
        <v>460.88930549999998</v>
      </c>
      <c r="H305" s="373">
        <v>23.711720279500799</v>
      </c>
      <c r="I305" s="373">
        <v>35.410873337509599</v>
      </c>
      <c r="J305" s="373">
        <v>28.296830841940402</v>
      </c>
      <c r="K305" s="373">
        <v>12.5805755410491</v>
      </c>
    </row>
    <row r="306" spans="1:11" x14ac:dyDescent="0.25">
      <c r="A306" s="373" t="s">
        <v>163</v>
      </c>
      <c r="B306" s="373" t="s">
        <v>164</v>
      </c>
      <c r="C306" s="373" t="s">
        <v>14</v>
      </c>
      <c r="D306" s="373">
        <v>1333.1365443254499</v>
      </c>
      <c r="E306" s="373">
        <v>2624.5341525159502</v>
      </c>
      <c r="F306" s="373">
        <v>2243.6954462611202</v>
      </c>
      <c r="G306" s="373">
        <v>1002.55982335729</v>
      </c>
      <c r="H306" s="373">
        <v>18.505694679988299</v>
      </c>
      <c r="I306" s="373">
        <v>36.431997840279102</v>
      </c>
      <c r="J306" s="373">
        <v>31.1454539747822</v>
      </c>
      <c r="K306" s="373">
        <v>13.916853504950399</v>
      </c>
    </row>
    <row r="307" spans="1:11" x14ac:dyDescent="0.25">
      <c r="A307" s="373" t="s">
        <v>163</v>
      </c>
      <c r="B307" s="373" t="s">
        <v>164</v>
      </c>
      <c r="C307" s="373" t="s">
        <v>15</v>
      </c>
      <c r="D307" s="373">
        <v>937.08747779999999</v>
      </c>
      <c r="E307" s="373">
        <v>1688.6430336000001</v>
      </c>
      <c r="F307" s="373">
        <v>1635.3510871000001</v>
      </c>
      <c r="G307" s="373">
        <v>447.96390359999998</v>
      </c>
      <c r="H307" s="373">
        <v>19.8997329157704</v>
      </c>
      <c r="I307" s="373">
        <v>35.859560771858099</v>
      </c>
      <c r="J307" s="373">
        <v>34.727867598024197</v>
      </c>
      <c r="K307" s="373">
        <v>9.5128387143473194</v>
      </c>
    </row>
    <row r="308" spans="1:11" x14ac:dyDescent="0.25">
      <c r="A308" s="373" t="s">
        <v>165</v>
      </c>
      <c r="B308" s="373" t="s">
        <v>166</v>
      </c>
      <c r="C308" s="373" t="s">
        <v>14</v>
      </c>
      <c r="D308" s="373">
        <v>1685.2275990185601</v>
      </c>
      <c r="E308" s="373">
        <v>1706.4964249864499</v>
      </c>
      <c r="F308" s="373">
        <v>1587.7028440621</v>
      </c>
      <c r="G308" s="373">
        <v>581.36238921627398</v>
      </c>
      <c r="H308" s="373">
        <v>30.305546947518199</v>
      </c>
      <c r="I308" s="373">
        <v>30.688025494786</v>
      </c>
      <c r="J308" s="373">
        <v>28.551753547979999</v>
      </c>
      <c r="K308" s="373">
        <v>10.4546740097158</v>
      </c>
    </row>
    <row r="309" spans="1:11" x14ac:dyDescent="0.25">
      <c r="A309" s="373" t="s">
        <v>165</v>
      </c>
      <c r="B309" s="373" t="s">
        <v>166</v>
      </c>
      <c r="C309" s="373" t="s">
        <v>15</v>
      </c>
      <c r="D309" s="373">
        <v>1218.8450685</v>
      </c>
      <c r="E309" s="373">
        <v>747.20091979999995</v>
      </c>
      <c r="F309" s="373">
        <v>1302.6526616000001</v>
      </c>
      <c r="G309" s="373">
        <v>271.61208049999999</v>
      </c>
      <c r="H309" s="373">
        <v>34.427629700240701</v>
      </c>
      <c r="I309" s="373">
        <v>21.105518037835601</v>
      </c>
      <c r="J309" s="373">
        <v>36.794868044049402</v>
      </c>
      <c r="K309" s="373">
        <v>7.6719842178743498</v>
      </c>
    </row>
    <row r="310" spans="1:11" x14ac:dyDescent="0.25">
      <c r="A310" s="373" t="s">
        <v>112</v>
      </c>
      <c r="B310" s="373" t="s">
        <v>167</v>
      </c>
      <c r="C310" s="373" t="s">
        <v>14</v>
      </c>
      <c r="D310" s="373">
        <v>4358.9191313925403</v>
      </c>
      <c r="E310" s="373">
        <v>2058.0757251571599</v>
      </c>
      <c r="F310" s="373">
        <v>2001.0419270331499</v>
      </c>
      <c r="G310" s="373">
        <v>429.32861031004501</v>
      </c>
      <c r="H310" s="373">
        <v>49.2679903827798</v>
      </c>
      <c r="I310" s="373">
        <v>23.262017940140701</v>
      </c>
      <c r="J310" s="373">
        <v>22.617376336851802</v>
      </c>
      <c r="K310" s="373">
        <v>4.8526153402277101</v>
      </c>
    </row>
    <row r="311" spans="1:11" x14ac:dyDescent="0.25">
      <c r="A311" s="373" t="s">
        <v>112</v>
      </c>
      <c r="B311" s="373" t="s">
        <v>167</v>
      </c>
      <c r="C311" s="373" t="s">
        <v>15</v>
      </c>
      <c r="D311" s="373">
        <v>1746.5090972</v>
      </c>
      <c r="E311" s="373">
        <v>2131.7744616999998</v>
      </c>
      <c r="F311" s="373">
        <v>1486.3561294000001</v>
      </c>
      <c r="G311" s="373">
        <v>187.857744</v>
      </c>
      <c r="H311" s="373">
        <v>31.4544782504572</v>
      </c>
      <c r="I311" s="373">
        <v>38.393074246176802</v>
      </c>
      <c r="J311" s="373">
        <v>26.769145731676801</v>
      </c>
      <c r="K311" s="373">
        <v>3.38330177168914</v>
      </c>
    </row>
    <row r="312" spans="1:11" x14ac:dyDescent="0.25">
      <c r="A312" s="373" t="s">
        <v>114</v>
      </c>
      <c r="B312" s="373" t="s">
        <v>168</v>
      </c>
      <c r="C312" s="373" t="s">
        <v>14</v>
      </c>
      <c r="D312" s="373">
        <v>2846.8083224795901</v>
      </c>
      <c r="E312" s="373">
        <v>3641.8094163781302</v>
      </c>
      <c r="F312" s="373">
        <v>4934.0642875091899</v>
      </c>
      <c r="G312" s="373">
        <v>1430.40702362104</v>
      </c>
      <c r="H312" s="373">
        <v>22.148825946881999</v>
      </c>
      <c r="I312" s="373">
        <v>28.3341179868473</v>
      </c>
      <c r="J312" s="373">
        <v>38.388159206862497</v>
      </c>
      <c r="K312" s="373">
        <v>11.128896859408099</v>
      </c>
    </row>
    <row r="313" spans="1:11" x14ac:dyDescent="0.25">
      <c r="A313" s="373" t="s">
        <v>114</v>
      </c>
      <c r="B313" s="373" t="s">
        <v>168</v>
      </c>
      <c r="C313" s="373" t="s">
        <v>15</v>
      </c>
      <c r="D313" s="373">
        <v>1225.7314062</v>
      </c>
      <c r="E313" s="373">
        <v>4402.4957641999999</v>
      </c>
      <c r="F313" s="373">
        <v>4658.3269636000005</v>
      </c>
      <c r="G313" s="373">
        <v>633.00123570000005</v>
      </c>
      <c r="H313" s="373">
        <v>11.225103630146</v>
      </c>
      <c r="I313" s="373">
        <v>40.317536888143003</v>
      </c>
      <c r="J313" s="373">
        <v>42.6604088342837</v>
      </c>
      <c r="K313" s="373">
        <v>5.7969506474272396</v>
      </c>
    </row>
    <row r="314" spans="1:11" x14ac:dyDescent="0.25">
      <c r="A314" s="373" t="s">
        <v>124</v>
      </c>
      <c r="B314" s="373" t="s">
        <v>169</v>
      </c>
      <c r="C314" s="373" t="s">
        <v>14</v>
      </c>
      <c r="D314" s="373">
        <v>5135.3451929415996</v>
      </c>
      <c r="E314" s="373">
        <v>3560.6183036647399</v>
      </c>
      <c r="F314" s="373">
        <v>3193.2229807047702</v>
      </c>
      <c r="G314" s="373">
        <v>613.07981351043998</v>
      </c>
      <c r="H314" s="373">
        <v>41.075314454881401</v>
      </c>
      <c r="I314" s="373">
        <v>28.479782951661701</v>
      </c>
      <c r="J314" s="373">
        <v>25.541153151161499</v>
      </c>
      <c r="K314" s="373">
        <v>4.9037494422953403</v>
      </c>
    </row>
    <row r="315" spans="1:11" x14ac:dyDescent="0.25">
      <c r="A315" s="373" t="s">
        <v>124</v>
      </c>
      <c r="B315" s="373" t="s">
        <v>169</v>
      </c>
      <c r="C315" s="373" t="s">
        <v>15</v>
      </c>
      <c r="D315" s="373">
        <v>2731.8332208000002</v>
      </c>
      <c r="E315" s="373">
        <v>2591.0240451999998</v>
      </c>
      <c r="F315" s="373">
        <v>1781.4495672</v>
      </c>
      <c r="G315" s="373">
        <v>414.08804839999999</v>
      </c>
      <c r="H315" s="373">
        <v>36.335325076974897</v>
      </c>
      <c r="I315" s="373">
        <v>34.462462879425097</v>
      </c>
      <c r="J315" s="373">
        <v>23.694546445808498</v>
      </c>
      <c r="K315" s="373">
        <v>5.5076655977915001</v>
      </c>
    </row>
    <row r="316" spans="1:11" x14ac:dyDescent="0.25">
      <c r="A316" s="373" t="s">
        <v>126</v>
      </c>
      <c r="B316" s="373" t="s">
        <v>170</v>
      </c>
      <c r="C316" s="373" t="s">
        <v>14</v>
      </c>
      <c r="D316" s="373">
        <v>3810.1147737956799</v>
      </c>
      <c r="E316" s="373">
        <v>3883.8689230639802</v>
      </c>
      <c r="F316" s="373">
        <v>4196.3914319560199</v>
      </c>
      <c r="G316" s="373">
        <v>1401.63496155813</v>
      </c>
      <c r="H316" s="373">
        <v>28.6646996796594</v>
      </c>
      <c r="I316" s="373">
        <v>29.219575494279201</v>
      </c>
      <c r="J316" s="373">
        <v>31.570781269531899</v>
      </c>
      <c r="K316" s="373">
        <v>10.5449435565295</v>
      </c>
    </row>
    <row r="317" spans="1:11" x14ac:dyDescent="0.25">
      <c r="A317" s="373" t="s">
        <v>126</v>
      </c>
      <c r="B317" s="373" t="s">
        <v>170</v>
      </c>
      <c r="C317" s="373" t="s">
        <v>15</v>
      </c>
      <c r="D317" s="373">
        <v>2710.0461005000002</v>
      </c>
      <c r="E317" s="373">
        <v>2895.5929700000002</v>
      </c>
      <c r="F317" s="373">
        <v>2724.2728004999999</v>
      </c>
      <c r="G317" s="373">
        <v>718.47272640000006</v>
      </c>
      <c r="H317" s="373">
        <v>29.9506068882032</v>
      </c>
      <c r="I317" s="373">
        <v>32.001214568532298</v>
      </c>
      <c r="J317" s="373">
        <v>30.1078360581932</v>
      </c>
      <c r="K317" s="373">
        <v>7.9403424850712998</v>
      </c>
    </row>
    <row r="318" spans="1:11" x14ac:dyDescent="0.25">
      <c r="A318" s="373" t="s">
        <v>171</v>
      </c>
      <c r="B318" s="373" t="s">
        <v>172</v>
      </c>
      <c r="C318" s="373" t="s">
        <v>14</v>
      </c>
      <c r="D318" s="373">
        <v>1221.51381335151</v>
      </c>
      <c r="E318" s="373">
        <v>1092.79239203624</v>
      </c>
      <c r="F318" s="373">
        <v>852.717997805702</v>
      </c>
      <c r="G318" s="373">
        <v>335.22321701867901</v>
      </c>
      <c r="H318" s="373">
        <v>34.877998804479802</v>
      </c>
      <c r="I318" s="373">
        <v>31.2026039545215</v>
      </c>
      <c r="J318" s="373">
        <v>24.347737195393599</v>
      </c>
      <c r="K318" s="373">
        <v>9.5716600456050696</v>
      </c>
    </row>
    <row r="319" spans="1:11" x14ac:dyDescent="0.25">
      <c r="A319" s="373" t="s">
        <v>171</v>
      </c>
      <c r="B319" s="373" t="s">
        <v>172</v>
      </c>
      <c r="C319" s="373" t="s">
        <v>15</v>
      </c>
      <c r="D319" s="373">
        <v>518.73921700000005</v>
      </c>
      <c r="E319" s="373">
        <v>1016.9258014</v>
      </c>
      <c r="F319" s="373">
        <v>360.00736610000001</v>
      </c>
      <c r="G319" s="373">
        <v>0</v>
      </c>
      <c r="H319" s="373">
        <v>27.364391718816002</v>
      </c>
      <c r="I319" s="373">
        <v>53.644596488027801</v>
      </c>
      <c r="J319" s="373">
        <v>18.991011793156201</v>
      </c>
      <c r="K319" s="373">
        <v>0</v>
      </c>
    </row>
    <row r="320" spans="1:11" x14ac:dyDescent="0.25">
      <c r="A320" s="373" t="s">
        <v>173</v>
      </c>
      <c r="B320" s="373" t="s">
        <v>174</v>
      </c>
      <c r="C320" s="373" t="s">
        <v>14</v>
      </c>
      <c r="D320" s="373">
        <v>2385.7520426094702</v>
      </c>
      <c r="E320" s="373">
        <v>2193.3399059538901</v>
      </c>
      <c r="F320" s="373">
        <v>2787.5476960512501</v>
      </c>
      <c r="G320" s="373">
        <v>1135.1908277478001</v>
      </c>
      <c r="H320" s="373">
        <v>28.061628026635301</v>
      </c>
      <c r="I320" s="373">
        <v>25.798443206836001</v>
      </c>
      <c r="J320" s="373">
        <v>32.787617973716998</v>
      </c>
      <c r="K320" s="373">
        <v>13.3523107928117</v>
      </c>
    </row>
    <row r="321" spans="1:11" x14ac:dyDescent="0.25">
      <c r="A321" s="373" t="s">
        <v>173</v>
      </c>
      <c r="B321" s="373" t="s">
        <v>174</v>
      </c>
      <c r="C321" s="373" t="s">
        <v>15</v>
      </c>
      <c r="D321" s="373">
        <v>1837.5583618999999</v>
      </c>
      <c r="E321" s="373">
        <v>2227.6862980999999</v>
      </c>
      <c r="F321" s="373">
        <v>3318.9810087999999</v>
      </c>
      <c r="G321" s="373">
        <v>373.62047280000002</v>
      </c>
      <c r="H321" s="373">
        <v>23.686450186817101</v>
      </c>
      <c r="I321" s="373">
        <v>28.7152678390262</v>
      </c>
      <c r="J321" s="373">
        <v>42.7822484259205</v>
      </c>
      <c r="K321" s="373">
        <v>4.8160335482361498</v>
      </c>
    </row>
    <row r="322" spans="1:11" x14ac:dyDescent="0.25">
      <c r="A322" s="373" t="s">
        <v>175</v>
      </c>
      <c r="B322" s="373" t="s">
        <v>176</v>
      </c>
      <c r="C322" s="373" t="s">
        <v>14</v>
      </c>
      <c r="D322" s="373">
        <v>2777.4330449178101</v>
      </c>
      <c r="E322" s="373">
        <v>2903.5800196188202</v>
      </c>
      <c r="F322" s="373">
        <v>4046.6870317284902</v>
      </c>
      <c r="G322" s="373">
        <v>1404.53867429804</v>
      </c>
      <c r="H322" s="373">
        <v>24.949456278840699</v>
      </c>
      <c r="I322" s="373">
        <v>26.082624344141099</v>
      </c>
      <c r="J322" s="373">
        <v>36.351062128033803</v>
      </c>
      <c r="K322" s="373">
        <v>12.616857248984401</v>
      </c>
    </row>
    <row r="323" spans="1:11" x14ac:dyDescent="0.25">
      <c r="A323" s="373" t="s">
        <v>175</v>
      </c>
      <c r="B323" s="373" t="s">
        <v>176</v>
      </c>
      <c r="C323" s="373" t="s">
        <v>15</v>
      </c>
      <c r="D323" s="373">
        <v>1621.452961</v>
      </c>
      <c r="E323" s="373">
        <v>2035.8407993000001</v>
      </c>
      <c r="F323" s="373">
        <v>2907.5734143</v>
      </c>
      <c r="G323" s="373">
        <v>896.02480869999999</v>
      </c>
      <c r="H323" s="373">
        <v>21.7326958308653</v>
      </c>
      <c r="I323" s="373">
        <v>27.286828489903101</v>
      </c>
      <c r="J323" s="373">
        <v>38.970855238329797</v>
      </c>
      <c r="K323" s="373">
        <v>12.0096204409018</v>
      </c>
    </row>
    <row r="324" spans="1:11" x14ac:dyDescent="0.25">
      <c r="A324" s="373" t="s">
        <v>177</v>
      </c>
      <c r="B324" s="373" t="s">
        <v>178</v>
      </c>
      <c r="C324" s="373" t="s">
        <v>14</v>
      </c>
      <c r="D324" s="373">
        <v>9241.0601615371797</v>
      </c>
      <c r="E324" s="373">
        <v>3268.6802135417802</v>
      </c>
      <c r="F324" s="373">
        <v>2221.9425559731299</v>
      </c>
      <c r="G324" s="373">
        <v>503.50862555733102</v>
      </c>
      <c r="H324" s="373">
        <v>60.656015562391602</v>
      </c>
      <c r="I324" s="373">
        <v>21.454802201838699</v>
      </c>
      <c r="J324" s="373">
        <v>14.584277117337599</v>
      </c>
      <c r="K324" s="373">
        <v>3.3049051184321701</v>
      </c>
    </row>
    <row r="325" spans="1:11" x14ac:dyDescent="0.25">
      <c r="A325" s="373" t="s">
        <v>177</v>
      </c>
      <c r="B325" s="373" t="s">
        <v>178</v>
      </c>
      <c r="C325" s="373" t="s">
        <v>15</v>
      </c>
      <c r="D325" s="373">
        <v>3265.9115722000001</v>
      </c>
      <c r="E325" s="373">
        <v>1833.1752704</v>
      </c>
      <c r="F325" s="373">
        <v>1109.0043814000001</v>
      </c>
      <c r="G325" s="373">
        <v>70.472145400000002</v>
      </c>
      <c r="H325" s="373">
        <v>52.016860865292202</v>
      </c>
      <c r="I325" s="373">
        <v>29.197368291835598</v>
      </c>
      <c r="J325" s="373">
        <v>17.663346153436699</v>
      </c>
      <c r="K325" s="373">
        <v>1.1224246894355201</v>
      </c>
    </row>
    <row r="326" spans="1:11" x14ac:dyDescent="0.25">
      <c r="A326" s="373" t="s">
        <v>179</v>
      </c>
      <c r="B326" s="373" t="s">
        <v>180</v>
      </c>
      <c r="C326" s="373" t="s">
        <v>14</v>
      </c>
      <c r="D326" s="373">
        <v>13775.2265756176</v>
      </c>
      <c r="E326" s="373">
        <v>9210.6398241747793</v>
      </c>
      <c r="F326" s="373">
        <v>4461.7554747322501</v>
      </c>
      <c r="G326" s="373">
        <v>294.88206520966799</v>
      </c>
      <c r="H326" s="373">
        <v>49.653869043478799</v>
      </c>
      <c r="I326" s="373">
        <v>33.200463246516101</v>
      </c>
      <c r="J326" s="373">
        <v>16.082742511002699</v>
      </c>
      <c r="K326" s="373">
        <v>1.06292519900239</v>
      </c>
    </row>
    <row r="327" spans="1:11" x14ac:dyDescent="0.25">
      <c r="A327" s="373" t="s">
        <v>179</v>
      </c>
      <c r="B327" s="373" t="s">
        <v>180</v>
      </c>
      <c r="C327" s="373" t="s">
        <v>15</v>
      </c>
      <c r="D327" s="373">
        <v>8975.7423510000008</v>
      </c>
      <c r="E327" s="373">
        <v>4489.5483790999997</v>
      </c>
      <c r="F327" s="373">
        <v>2969.3701268999998</v>
      </c>
      <c r="G327" s="373">
        <v>685.27026990000002</v>
      </c>
      <c r="H327" s="373">
        <v>52.428612501230802</v>
      </c>
      <c r="I327" s="373">
        <v>26.224103040027501</v>
      </c>
      <c r="J327" s="373">
        <v>17.344521452158901</v>
      </c>
      <c r="K327" s="373">
        <v>4.00276300658276</v>
      </c>
    </row>
    <row r="328" spans="1:11" x14ac:dyDescent="0.25">
      <c r="A328" s="373" t="s">
        <v>181</v>
      </c>
      <c r="B328" s="373" t="s">
        <v>182</v>
      </c>
      <c r="C328" s="373" t="s">
        <v>14</v>
      </c>
      <c r="D328" s="373">
        <v>34211.411735228598</v>
      </c>
      <c r="E328" s="373">
        <v>10910.753552354599</v>
      </c>
      <c r="F328" s="373">
        <v>4590.9605672791104</v>
      </c>
      <c r="G328" s="373">
        <v>318.41793636902997</v>
      </c>
      <c r="H328" s="373">
        <v>68.379684380685703</v>
      </c>
      <c r="I328" s="373">
        <v>21.807749122998001</v>
      </c>
      <c r="J328" s="373">
        <v>9.1761321346308993</v>
      </c>
      <c r="K328" s="373">
        <v>0.63643436168530998</v>
      </c>
    </row>
    <row r="329" spans="1:11" x14ac:dyDescent="0.25">
      <c r="A329" s="373" t="s">
        <v>181</v>
      </c>
      <c r="B329" s="373" t="s">
        <v>182</v>
      </c>
      <c r="C329" s="373" t="s">
        <v>15</v>
      </c>
      <c r="D329" s="373">
        <v>11941.8376835</v>
      </c>
      <c r="E329" s="373">
        <v>14067.8444237</v>
      </c>
      <c r="F329" s="373">
        <v>2585.8387978999999</v>
      </c>
      <c r="G329" s="373">
        <v>469.21406030000003</v>
      </c>
      <c r="H329" s="373">
        <v>41.0870345032085</v>
      </c>
      <c r="I329" s="373">
        <v>48.401763994913502</v>
      </c>
      <c r="J329" s="373">
        <v>8.8968256582360095</v>
      </c>
      <c r="K329" s="373">
        <v>1.6143758436420399</v>
      </c>
    </row>
    <row r="330" spans="1:11" x14ac:dyDescent="0.25">
      <c r="A330" s="373" t="s">
        <v>183</v>
      </c>
      <c r="B330" s="373" t="s">
        <v>184</v>
      </c>
      <c r="C330" s="373" t="s">
        <v>14</v>
      </c>
      <c r="D330" s="373">
        <v>10278.8815605042</v>
      </c>
      <c r="E330" s="373">
        <v>4673.09024084458</v>
      </c>
      <c r="F330" s="373">
        <v>1948.9502501050899</v>
      </c>
      <c r="G330" s="373">
        <v>432.32745295580702</v>
      </c>
      <c r="H330" s="373">
        <v>59.301526571167301</v>
      </c>
      <c r="I330" s="373">
        <v>26.960266392379001</v>
      </c>
      <c r="J330" s="373">
        <v>11.2439981297752</v>
      </c>
      <c r="K330" s="373">
        <v>2.49420890667857</v>
      </c>
    </row>
    <row r="331" spans="1:11" x14ac:dyDescent="0.25">
      <c r="A331" s="373" t="s">
        <v>183</v>
      </c>
      <c r="B331" s="373" t="s">
        <v>184</v>
      </c>
      <c r="C331" s="373" t="s">
        <v>15</v>
      </c>
      <c r="D331" s="373">
        <v>4804.0815173000001</v>
      </c>
      <c r="E331" s="373">
        <v>4018.5063657000001</v>
      </c>
      <c r="F331" s="373">
        <v>1674.4769108999999</v>
      </c>
      <c r="G331" s="373">
        <v>213.87122529999999</v>
      </c>
      <c r="H331" s="373">
        <v>44.852116646840102</v>
      </c>
      <c r="I331" s="373">
        <v>37.517788907492204</v>
      </c>
      <c r="J331" s="373">
        <v>15.633338747411001</v>
      </c>
      <c r="K331" s="373">
        <v>1.9967556982566499</v>
      </c>
    </row>
    <row r="332" spans="1:11" x14ac:dyDescent="0.25">
      <c r="A332" s="373" t="s">
        <v>185</v>
      </c>
      <c r="B332" s="373" t="s">
        <v>186</v>
      </c>
      <c r="C332" s="373" t="s">
        <v>14</v>
      </c>
      <c r="D332" s="373">
        <v>10151.668861321001</v>
      </c>
      <c r="E332" s="373">
        <v>6428.2851847891698</v>
      </c>
      <c r="F332" s="373">
        <v>1849.5512456338399</v>
      </c>
      <c r="G332" s="373">
        <v>456.40081483316902</v>
      </c>
      <c r="H332" s="373">
        <v>53.7526174493984</v>
      </c>
      <c r="I332" s="373">
        <v>34.037472962710801</v>
      </c>
      <c r="J332" s="373">
        <v>9.7932883664486692</v>
      </c>
      <c r="K332" s="373">
        <v>2.4166212214420799</v>
      </c>
    </row>
    <row r="333" spans="1:11" x14ac:dyDescent="0.25">
      <c r="A333" s="373" t="s">
        <v>185</v>
      </c>
      <c r="B333" s="373" t="s">
        <v>186</v>
      </c>
      <c r="C333" s="373" t="s">
        <v>15</v>
      </c>
      <c r="D333" s="373">
        <v>7032.2858556000001</v>
      </c>
      <c r="E333" s="373">
        <v>2429.5602386</v>
      </c>
      <c r="F333" s="373">
        <v>1205.5195959</v>
      </c>
      <c r="G333" s="373">
        <v>362.07772010000002</v>
      </c>
      <c r="H333" s="373">
        <v>63.759208820062099</v>
      </c>
      <c r="I333" s="373">
        <v>22.027949627568201</v>
      </c>
      <c r="J333" s="373">
        <v>10.93001297586</v>
      </c>
      <c r="K333" s="373">
        <v>3.2828285765095901</v>
      </c>
    </row>
    <row r="334" spans="1:11" x14ac:dyDescent="0.25">
      <c r="A334" s="373" t="s">
        <v>187</v>
      </c>
      <c r="B334" s="373" t="s">
        <v>188</v>
      </c>
      <c r="C334" s="373" t="s">
        <v>14</v>
      </c>
      <c r="D334" s="373">
        <v>11678.004117893001</v>
      </c>
      <c r="E334" s="373">
        <v>6235.85611427399</v>
      </c>
      <c r="F334" s="373">
        <v>2323.0079740360202</v>
      </c>
      <c r="G334" s="373">
        <v>51.134485103708201</v>
      </c>
      <c r="H334" s="373">
        <v>57.561132535224601</v>
      </c>
      <c r="I334" s="373">
        <v>30.736668410173301</v>
      </c>
      <c r="J334" s="373">
        <v>11.450156081808</v>
      </c>
      <c r="K334" s="373">
        <v>0.25204297279405902</v>
      </c>
    </row>
    <row r="335" spans="1:11" x14ac:dyDescent="0.25">
      <c r="A335" s="373" t="s">
        <v>187</v>
      </c>
      <c r="B335" s="373" t="s">
        <v>188</v>
      </c>
      <c r="C335" s="373" t="s">
        <v>15</v>
      </c>
      <c r="D335" s="373">
        <v>5886.5341176000002</v>
      </c>
      <c r="E335" s="373">
        <v>3284.2314280000001</v>
      </c>
      <c r="F335" s="373">
        <v>1304.6976284</v>
      </c>
      <c r="G335" s="373">
        <v>237.00056939999999</v>
      </c>
      <c r="H335" s="373">
        <v>54.950329434969802</v>
      </c>
      <c r="I335" s="373">
        <v>30.658040079934299</v>
      </c>
      <c r="J335" s="373">
        <v>12.179248953853699</v>
      </c>
      <c r="K335" s="373">
        <v>2.2123815312422099</v>
      </c>
    </row>
    <row r="336" spans="1:11" x14ac:dyDescent="0.25">
      <c r="A336" s="373" t="s">
        <v>189</v>
      </c>
      <c r="B336" s="373" t="s">
        <v>190</v>
      </c>
      <c r="C336" s="373" t="s">
        <v>14</v>
      </c>
      <c r="D336" s="373">
        <v>3348.6161249544498</v>
      </c>
      <c r="E336" s="373">
        <v>3044.09030318844</v>
      </c>
      <c r="F336" s="373">
        <v>794.85292245102301</v>
      </c>
      <c r="G336" s="373">
        <v>11.769216464463801</v>
      </c>
      <c r="H336" s="373">
        <v>46.512894831284001</v>
      </c>
      <c r="I336" s="373">
        <v>42.282975069607801</v>
      </c>
      <c r="J336" s="373">
        <v>11.0406535143846</v>
      </c>
      <c r="K336" s="373">
        <v>0.16347658472368701</v>
      </c>
    </row>
    <row r="337" spans="1:11" x14ac:dyDescent="0.25">
      <c r="A337" s="373" t="s">
        <v>189</v>
      </c>
      <c r="B337" s="373" t="s">
        <v>190</v>
      </c>
      <c r="C337" s="373" t="s">
        <v>15</v>
      </c>
      <c r="D337" s="373">
        <v>2027.8096178999999</v>
      </c>
      <c r="E337" s="373">
        <v>1186.2676752</v>
      </c>
      <c r="F337" s="373">
        <v>354.74602800000002</v>
      </c>
      <c r="G337" s="373">
        <v>23.2993086</v>
      </c>
      <c r="H337" s="373">
        <v>56.451569919520097</v>
      </c>
      <c r="I337" s="373">
        <v>33.024141920763803</v>
      </c>
      <c r="J337" s="373">
        <v>9.8756658546934695</v>
      </c>
      <c r="K337" s="373">
        <v>0.64862230502263996</v>
      </c>
    </row>
    <row r="338" spans="1:11" x14ac:dyDescent="0.25">
      <c r="A338" s="373" t="s">
        <v>191</v>
      </c>
      <c r="B338" s="373" t="s">
        <v>192</v>
      </c>
      <c r="C338" s="373" t="s">
        <v>14</v>
      </c>
      <c r="D338" s="373">
        <v>9413.1949637468697</v>
      </c>
      <c r="E338" s="373">
        <v>4706.0329119603603</v>
      </c>
      <c r="F338" s="373">
        <v>801.23057518853</v>
      </c>
      <c r="G338" s="373">
        <v>26.105767607709101</v>
      </c>
      <c r="H338" s="373">
        <v>62.978988522951497</v>
      </c>
      <c r="I338" s="373">
        <v>31.485717006015399</v>
      </c>
      <c r="J338" s="373">
        <v>5.3606338117266201</v>
      </c>
      <c r="K338" s="373">
        <v>0.17466065930651001</v>
      </c>
    </row>
    <row r="339" spans="1:11" x14ac:dyDescent="0.25">
      <c r="A339" s="373" t="s">
        <v>191</v>
      </c>
      <c r="B339" s="373" t="s">
        <v>192</v>
      </c>
      <c r="C339" s="373" t="s">
        <v>15</v>
      </c>
      <c r="D339" s="373">
        <v>1456.8699859999999</v>
      </c>
      <c r="E339" s="373">
        <v>693.8299336</v>
      </c>
      <c r="F339" s="373">
        <v>336.10970029999999</v>
      </c>
      <c r="G339" s="373">
        <v>0</v>
      </c>
      <c r="H339" s="373">
        <v>58.583896987602301</v>
      </c>
      <c r="I339" s="373">
        <v>27.9004041181046</v>
      </c>
      <c r="J339" s="373">
        <v>13.5156988942931</v>
      </c>
      <c r="K339" s="373">
        <v>0</v>
      </c>
    </row>
    <row r="340" spans="1:11" x14ac:dyDescent="0.25">
      <c r="A340" s="373" t="s">
        <v>193</v>
      </c>
      <c r="B340" s="373" t="s">
        <v>194</v>
      </c>
      <c r="C340" s="373" t="s">
        <v>14</v>
      </c>
      <c r="D340" s="373">
        <v>2815.09079702703</v>
      </c>
      <c r="E340" s="373">
        <v>1178.0545790393401</v>
      </c>
      <c r="F340" s="373">
        <v>330.34647944170001</v>
      </c>
      <c r="G340" s="373">
        <v>71.380496757106002</v>
      </c>
      <c r="H340" s="373">
        <v>64.053983173734096</v>
      </c>
      <c r="I340" s="373">
        <v>26.805205808358799</v>
      </c>
      <c r="J340" s="373">
        <v>7.5166342265079802</v>
      </c>
      <c r="K340" s="373">
        <v>1.6241767913990901</v>
      </c>
    </row>
    <row r="341" spans="1:11" x14ac:dyDescent="0.25">
      <c r="A341" s="373" t="s">
        <v>193</v>
      </c>
      <c r="B341" s="373" t="s">
        <v>194</v>
      </c>
      <c r="C341" s="373" t="s">
        <v>15</v>
      </c>
      <c r="D341" s="373">
        <v>1638.0119178</v>
      </c>
      <c r="E341" s="373">
        <v>749.06185889999995</v>
      </c>
      <c r="F341" s="373">
        <v>234.60471920000001</v>
      </c>
      <c r="G341" s="373">
        <v>35.930489199999997</v>
      </c>
      <c r="H341" s="373">
        <v>61.634797556133499</v>
      </c>
      <c r="I341" s="373">
        <v>28.185555629125599</v>
      </c>
      <c r="J341" s="373">
        <v>8.8276612743003806</v>
      </c>
      <c r="K341" s="373">
        <v>1.3519855404405201</v>
      </c>
    </row>
    <row r="342" spans="1:11" x14ac:dyDescent="0.25">
      <c r="A342" s="373" t="s">
        <v>195</v>
      </c>
      <c r="B342" s="373" t="s">
        <v>196</v>
      </c>
      <c r="C342" s="373" t="s">
        <v>14</v>
      </c>
      <c r="D342" s="373">
        <v>4009.3440461840401</v>
      </c>
      <c r="E342" s="373">
        <v>1522.43733809587</v>
      </c>
      <c r="F342" s="373">
        <v>439.81179820595997</v>
      </c>
      <c r="G342" s="373">
        <v>27.482254935060801</v>
      </c>
      <c r="H342" s="373">
        <v>66.832699271868094</v>
      </c>
      <c r="I342" s="373">
        <v>25.377866205836298</v>
      </c>
      <c r="J342" s="373">
        <v>7.33132634843213</v>
      </c>
      <c r="K342" s="373">
        <v>0.45810817386346703</v>
      </c>
    </row>
    <row r="343" spans="1:11" x14ac:dyDescent="0.25">
      <c r="A343" s="373" t="s">
        <v>195</v>
      </c>
      <c r="B343" s="373" t="s">
        <v>196</v>
      </c>
      <c r="C343" s="373" t="s">
        <v>15</v>
      </c>
      <c r="D343" s="373">
        <v>2508.5830692</v>
      </c>
      <c r="E343" s="373">
        <v>1912.5453456</v>
      </c>
      <c r="F343" s="373">
        <v>358.02265089999997</v>
      </c>
      <c r="G343" s="373">
        <v>0</v>
      </c>
      <c r="H343" s="373">
        <v>52.490139665266497</v>
      </c>
      <c r="I343" s="373">
        <v>40.018516244994899</v>
      </c>
      <c r="J343" s="373">
        <v>7.4913440897386803</v>
      </c>
      <c r="K343" s="373">
        <v>0</v>
      </c>
    </row>
    <row r="344" spans="1:11" x14ac:dyDescent="0.25">
      <c r="A344" s="373" t="s">
        <v>197</v>
      </c>
      <c r="B344" s="373" t="s">
        <v>198</v>
      </c>
      <c r="C344" s="373" t="s">
        <v>14</v>
      </c>
      <c r="D344" s="373">
        <v>4028.2409454847402</v>
      </c>
      <c r="E344" s="373">
        <v>4124.6229641787704</v>
      </c>
      <c r="F344" s="373">
        <v>652.60565159273006</v>
      </c>
      <c r="G344" s="373">
        <v>143.258420477545</v>
      </c>
      <c r="H344" s="373">
        <v>45.014676428954097</v>
      </c>
      <c r="I344" s="373">
        <v>46.091723567841001</v>
      </c>
      <c r="J344" s="373">
        <v>7.2927197354175197</v>
      </c>
      <c r="K344" s="373">
        <v>1.6008802677873899</v>
      </c>
    </row>
    <row r="345" spans="1:11" x14ac:dyDescent="0.25">
      <c r="A345" s="373" t="s">
        <v>197</v>
      </c>
      <c r="B345" s="373" t="s">
        <v>198</v>
      </c>
      <c r="C345" s="373" t="s">
        <v>15</v>
      </c>
      <c r="D345" s="373">
        <v>3904.6696781999999</v>
      </c>
      <c r="E345" s="373">
        <v>1421.3893733</v>
      </c>
      <c r="F345" s="373">
        <v>390.84476380000001</v>
      </c>
      <c r="G345" s="373">
        <v>56.786301000000002</v>
      </c>
      <c r="H345" s="373">
        <v>67.628667274271095</v>
      </c>
      <c r="I345" s="373">
        <v>24.6183869357173</v>
      </c>
      <c r="J345" s="373">
        <v>6.7694101333319896</v>
      </c>
      <c r="K345" s="373">
        <v>0.98353565667966303</v>
      </c>
    </row>
    <row r="346" spans="1:11" x14ac:dyDescent="0.25">
      <c r="A346" s="373" t="s">
        <v>199</v>
      </c>
      <c r="B346" s="373" t="s">
        <v>200</v>
      </c>
      <c r="C346" s="373" t="s">
        <v>14</v>
      </c>
      <c r="D346" s="373">
        <v>11407.0252687988</v>
      </c>
      <c r="E346" s="373">
        <v>3497.72592285064</v>
      </c>
      <c r="F346" s="373">
        <v>669.40662784735696</v>
      </c>
      <c r="G346" s="373">
        <v>127.36933382579799</v>
      </c>
      <c r="H346" s="373">
        <v>72.649145254542802</v>
      </c>
      <c r="I346" s="373">
        <v>22.2763422226129</v>
      </c>
      <c r="J346" s="373">
        <v>4.2633217859047701</v>
      </c>
      <c r="K346" s="373">
        <v>0.81119073693952504</v>
      </c>
    </row>
    <row r="347" spans="1:11" x14ac:dyDescent="0.25">
      <c r="A347" s="373" t="s">
        <v>199</v>
      </c>
      <c r="B347" s="373" t="s">
        <v>200</v>
      </c>
      <c r="C347" s="373" t="s">
        <v>15</v>
      </c>
      <c r="D347" s="373">
        <v>3859.0811582000001</v>
      </c>
      <c r="E347" s="373">
        <v>2080.7528619</v>
      </c>
      <c r="F347" s="373">
        <v>578.96488150000005</v>
      </c>
      <c r="G347" s="373">
        <v>0</v>
      </c>
      <c r="H347" s="373">
        <v>59.1992668657536</v>
      </c>
      <c r="I347" s="373">
        <v>31.919267541591001</v>
      </c>
      <c r="J347" s="373">
        <v>8.8814655926553705</v>
      </c>
      <c r="K347" s="373">
        <v>0</v>
      </c>
    </row>
    <row r="348" spans="1:11" x14ac:dyDescent="0.25">
      <c r="A348" s="373" t="s">
        <v>201</v>
      </c>
      <c r="B348" s="373" t="s">
        <v>202</v>
      </c>
      <c r="C348" s="373" t="s">
        <v>14</v>
      </c>
      <c r="D348" s="373">
        <v>8762.3790781159296</v>
      </c>
      <c r="E348" s="373">
        <v>4617.69484901331</v>
      </c>
      <c r="F348" s="373">
        <v>2144.9935824013</v>
      </c>
      <c r="G348" s="373">
        <v>326.86822579410898</v>
      </c>
      <c r="H348" s="373">
        <v>55.276397939147202</v>
      </c>
      <c r="I348" s="373">
        <v>29.13016382424</v>
      </c>
      <c r="J348" s="373">
        <v>13.5314299667603</v>
      </c>
      <c r="K348" s="373">
        <v>2.0620082698525701</v>
      </c>
    </row>
    <row r="349" spans="1:11" x14ac:dyDescent="0.25">
      <c r="A349" s="373" t="s">
        <v>201</v>
      </c>
      <c r="B349" s="373" t="s">
        <v>202</v>
      </c>
      <c r="C349" s="373" t="s">
        <v>15</v>
      </c>
      <c r="D349" s="373">
        <v>6885.8249085999996</v>
      </c>
      <c r="E349" s="373">
        <v>2844.0283758999999</v>
      </c>
      <c r="F349" s="373">
        <v>701.21388400000001</v>
      </c>
      <c r="G349" s="373">
        <v>497.30482690000002</v>
      </c>
      <c r="H349" s="373">
        <v>63.008698015572698</v>
      </c>
      <c r="I349" s="373">
        <v>26.024263971771099</v>
      </c>
      <c r="J349" s="373">
        <v>6.4164532859529002</v>
      </c>
      <c r="K349" s="373">
        <v>4.5505847267033603</v>
      </c>
    </row>
    <row r="350" spans="1:11" x14ac:dyDescent="0.25">
      <c r="A350" s="373" t="s">
        <v>203</v>
      </c>
      <c r="B350" s="373" t="s">
        <v>204</v>
      </c>
      <c r="C350" s="373" t="s">
        <v>14</v>
      </c>
      <c r="D350" s="373">
        <v>5935.0450359614097</v>
      </c>
      <c r="E350" s="373">
        <v>1781.50580928052</v>
      </c>
      <c r="F350" s="373">
        <v>760.00369411464305</v>
      </c>
      <c r="G350" s="373">
        <v>129.48773921760201</v>
      </c>
      <c r="H350" s="373">
        <v>68.963698339449905</v>
      </c>
      <c r="I350" s="373">
        <v>20.700639755347201</v>
      </c>
      <c r="J350" s="373">
        <v>8.8310476466838601</v>
      </c>
      <c r="K350" s="373">
        <v>1.5046142585190201</v>
      </c>
    </row>
    <row r="351" spans="1:11" x14ac:dyDescent="0.25">
      <c r="A351" s="373" t="s">
        <v>203</v>
      </c>
      <c r="B351" s="373" t="s">
        <v>204</v>
      </c>
      <c r="C351" s="373" t="s">
        <v>15</v>
      </c>
      <c r="D351" s="373">
        <v>5134.6762504999997</v>
      </c>
      <c r="E351" s="373">
        <v>1433.5903963000001</v>
      </c>
      <c r="F351" s="373">
        <v>327.0754192</v>
      </c>
      <c r="G351" s="373">
        <v>88.549375499999996</v>
      </c>
      <c r="H351" s="373">
        <v>73.521707682746793</v>
      </c>
      <c r="I351" s="373">
        <v>20.527100232132099</v>
      </c>
      <c r="J351" s="373">
        <v>4.6832832660662103</v>
      </c>
      <c r="K351" s="373">
        <v>1.2679088190549199</v>
      </c>
    </row>
    <row r="352" spans="1:11" x14ac:dyDescent="0.25">
      <c r="A352" s="373" t="s">
        <v>205</v>
      </c>
      <c r="B352" s="373" t="s">
        <v>206</v>
      </c>
      <c r="C352" s="373" t="s">
        <v>14</v>
      </c>
      <c r="D352" s="373">
        <v>15185.724261891701</v>
      </c>
      <c r="E352" s="373">
        <v>8082.7693535169901</v>
      </c>
      <c r="F352" s="373">
        <v>1424.31004624095</v>
      </c>
      <c r="G352" s="373">
        <v>154.773010886017</v>
      </c>
      <c r="H352" s="373">
        <v>61.1155142492293</v>
      </c>
      <c r="I352" s="373">
        <v>32.529407032481203</v>
      </c>
      <c r="J352" s="373">
        <v>5.7321889575463496</v>
      </c>
      <c r="K352" s="373">
        <v>0.62288976074310398</v>
      </c>
    </row>
    <row r="353" spans="1:11" x14ac:dyDescent="0.25">
      <c r="A353" s="373" t="s">
        <v>205</v>
      </c>
      <c r="B353" s="373" t="s">
        <v>206</v>
      </c>
      <c r="C353" s="373" t="s">
        <v>15</v>
      </c>
      <c r="D353" s="373">
        <v>8233.8991600000008</v>
      </c>
      <c r="E353" s="373">
        <v>3606.4222748000002</v>
      </c>
      <c r="F353" s="373">
        <v>1781.9336237</v>
      </c>
      <c r="G353" s="373">
        <v>76.574418600000001</v>
      </c>
      <c r="H353" s="373">
        <v>60.106589207234201</v>
      </c>
      <c r="I353" s="373">
        <v>26.326499507339399</v>
      </c>
      <c r="J353" s="373">
        <v>13.007926163901899</v>
      </c>
      <c r="K353" s="373">
        <v>0.55898512152448898</v>
      </c>
    </row>
    <row r="354" spans="1:11" x14ac:dyDescent="0.25">
      <c r="A354" s="373" t="s">
        <v>207</v>
      </c>
      <c r="B354" s="373" t="s">
        <v>208</v>
      </c>
      <c r="C354" s="373" t="s">
        <v>14</v>
      </c>
      <c r="D354" s="373">
        <v>7190.7189911017003</v>
      </c>
      <c r="E354" s="373">
        <v>3228.8188142731801</v>
      </c>
      <c r="F354" s="373">
        <v>666.15423303344096</v>
      </c>
      <c r="G354" s="373">
        <v>257.26171265070599</v>
      </c>
      <c r="H354" s="373">
        <v>63.393708102092397</v>
      </c>
      <c r="I354" s="373">
        <v>28.4654146101206</v>
      </c>
      <c r="J354" s="373">
        <v>5.8728462414055604</v>
      </c>
      <c r="K354" s="373">
        <v>2.2680310463814299</v>
      </c>
    </row>
    <row r="355" spans="1:11" x14ac:dyDescent="0.25">
      <c r="A355" s="373" t="s">
        <v>207</v>
      </c>
      <c r="B355" s="373" t="s">
        <v>208</v>
      </c>
      <c r="C355" s="373" t="s">
        <v>15</v>
      </c>
      <c r="D355" s="373">
        <v>3166.1645122999998</v>
      </c>
      <c r="E355" s="373">
        <v>898.76956919999998</v>
      </c>
      <c r="F355" s="373">
        <v>255.39479560000001</v>
      </c>
      <c r="G355" s="373">
        <v>175.18820239999999</v>
      </c>
      <c r="H355" s="373">
        <v>70.429373447117399</v>
      </c>
      <c r="I355" s="373">
        <v>19.9925737864166</v>
      </c>
      <c r="J355" s="373">
        <v>5.6810994393642797</v>
      </c>
      <c r="K355" s="373">
        <v>3.8969533271016901</v>
      </c>
    </row>
    <row r="356" spans="1:11" x14ac:dyDescent="0.25">
      <c r="A356" s="373" t="s">
        <v>209</v>
      </c>
      <c r="B356" s="373" t="s">
        <v>210</v>
      </c>
      <c r="C356" s="373" t="s">
        <v>14</v>
      </c>
      <c r="D356" s="373">
        <v>6600.5688760196499</v>
      </c>
      <c r="E356" s="373">
        <v>3305.2756026675902</v>
      </c>
      <c r="F356" s="373">
        <v>2540.5640958717399</v>
      </c>
      <c r="G356" s="373">
        <v>502.98892004317202</v>
      </c>
      <c r="H356" s="373">
        <v>50.972015329447103</v>
      </c>
      <c r="I356" s="373">
        <v>25.524551270013699</v>
      </c>
      <c r="J356" s="373">
        <v>19.619168358456399</v>
      </c>
      <c r="K356" s="373">
        <v>3.88426504208276</v>
      </c>
    </row>
    <row r="357" spans="1:11" x14ac:dyDescent="0.25">
      <c r="A357" s="373" t="s">
        <v>209</v>
      </c>
      <c r="B357" s="373" t="s">
        <v>210</v>
      </c>
      <c r="C357" s="373" t="s">
        <v>15</v>
      </c>
      <c r="D357" s="373">
        <v>4276.2763751000002</v>
      </c>
      <c r="E357" s="373">
        <v>2278.1159262000001</v>
      </c>
      <c r="F357" s="373">
        <v>1757.4774322999999</v>
      </c>
      <c r="G357" s="373">
        <v>158.4532269</v>
      </c>
      <c r="H357" s="373">
        <v>50.485399376643997</v>
      </c>
      <c r="I357" s="373">
        <v>26.895266412197401</v>
      </c>
      <c r="J357" s="373">
        <v>20.748647253424899</v>
      </c>
      <c r="K357" s="373">
        <v>1.8706869577337399</v>
      </c>
    </row>
    <row r="358" spans="1:11" x14ac:dyDescent="0.25">
      <c r="A358" s="373" t="s">
        <v>211</v>
      </c>
      <c r="B358" s="373" t="s">
        <v>212</v>
      </c>
      <c r="C358" s="373" t="s">
        <v>14</v>
      </c>
      <c r="D358" s="373">
        <v>9398.1165357399896</v>
      </c>
      <c r="E358" s="373">
        <v>4665.8284120967701</v>
      </c>
      <c r="F358" s="373">
        <v>1235.7472308720401</v>
      </c>
      <c r="G358" s="373">
        <v>361.25820225300203</v>
      </c>
      <c r="H358" s="373">
        <v>60.009873648311903</v>
      </c>
      <c r="I358" s="373">
        <v>29.7927539427541</v>
      </c>
      <c r="J358" s="373">
        <v>7.8906273298347998</v>
      </c>
      <c r="K358" s="373">
        <v>2.3067450790991901</v>
      </c>
    </row>
    <row r="359" spans="1:11" x14ac:dyDescent="0.25">
      <c r="A359" s="373" t="s">
        <v>211</v>
      </c>
      <c r="B359" s="373" t="s">
        <v>212</v>
      </c>
      <c r="C359" s="373" t="s">
        <v>15</v>
      </c>
      <c r="D359" s="373">
        <v>5194.0167665999998</v>
      </c>
      <c r="E359" s="373">
        <v>2531.5205648000001</v>
      </c>
      <c r="F359" s="373">
        <v>1107.7101643000001</v>
      </c>
      <c r="G359" s="373">
        <v>250.60956390000001</v>
      </c>
      <c r="H359" s="373">
        <v>57.178539165924697</v>
      </c>
      <c r="I359" s="373">
        <v>27.868344340850701</v>
      </c>
      <c r="J359" s="373">
        <v>12.1942711893441</v>
      </c>
      <c r="K359" s="373">
        <v>2.75884530388059</v>
      </c>
    </row>
    <row r="360" spans="1:11" x14ac:dyDescent="0.25">
      <c r="A360" s="373" t="s">
        <v>213</v>
      </c>
      <c r="B360" s="373" t="s">
        <v>214</v>
      </c>
      <c r="C360" s="373" t="s">
        <v>14</v>
      </c>
      <c r="D360" s="373">
        <v>10243.417497165699</v>
      </c>
      <c r="E360" s="373">
        <v>3122.85053824841</v>
      </c>
      <c r="F360" s="373">
        <v>928.88790003453505</v>
      </c>
      <c r="G360" s="373">
        <v>363.05436983524601</v>
      </c>
      <c r="H360" s="373">
        <v>69.881774676634393</v>
      </c>
      <c r="I360" s="373">
        <v>21.304446267377699</v>
      </c>
      <c r="J360" s="373">
        <v>6.3369803044761799</v>
      </c>
      <c r="K360" s="373">
        <v>2.4767987515118102</v>
      </c>
    </row>
    <row r="361" spans="1:11" x14ac:dyDescent="0.25">
      <c r="A361" s="373" t="s">
        <v>213</v>
      </c>
      <c r="B361" s="373" t="s">
        <v>214</v>
      </c>
      <c r="C361" s="373" t="s">
        <v>15</v>
      </c>
      <c r="D361" s="373">
        <v>4711.9926063000003</v>
      </c>
      <c r="E361" s="373">
        <v>1923.9017018</v>
      </c>
      <c r="F361" s="373">
        <v>622.56027870000003</v>
      </c>
      <c r="G361" s="373">
        <v>137.59442989999999</v>
      </c>
      <c r="H361" s="373">
        <v>63.709591373184502</v>
      </c>
      <c r="I361" s="373">
        <v>26.012560185254301</v>
      </c>
      <c r="J361" s="373">
        <v>8.4174709671918393</v>
      </c>
      <c r="K361" s="373">
        <v>1.86037747436931</v>
      </c>
    </row>
    <row r="362" spans="1:11" x14ac:dyDescent="0.25">
      <c r="A362" s="373" t="s">
        <v>215</v>
      </c>
      <c r="B362" s="373" t="s">
        <v>216</v>
      </c>
      <c r="C362" s="373" t="s">
        <v>14</v>
      </c>
      <c r="D362" s="373">
        <v>14201.1552358636</v>
      </c>
      <c r="E362" s="373">
        <v>9439.6542208046594</v>
      </c>
      <c r="F362" s="373">
        <v>1384.54708862541</v>
      </c>
      <c r="G362" s="373">
        <v>411.195717960754</v>
      </c>
      <c r="H362" s="373">
        <v>55.829717364560302</v>
      </c>
      <c r="I362" s="373">
        <v>37.1105884284528</v>
      </c>
      <c r="J362" s="373">
        <v>5.4431397553257099</v>
      </c>
      <c r="K362" s="373">
        <v>1.6165544516611401</v>
      </c>
    </row>
    <row r="363" spans="1:11" x14ac:dyDescent="0.25">
      <c r="A363" s="373" t="s">
        <v>215</v>
      </c>
      <c r="B363" s="373" t="s">
        <v>216</v>
      </c>
      <c r="C363" s="373" t="s">
        <v>15</v>
      </c>
      <c r="D363" s="373">
        <v>4403.5515161000003</v>
      </c>
      <c r="E363" s="373">
        <v>3287.4973921000001</v>
      </c>
      <c r="F363" s="373">
        <v>1815.2646384</v>
      </c>
      <c r="G363" s="373">
        <v>51.289008000000003</v>
      </c>
      <c r="H363" s="373">
        <v>46.073808687311498</v>
      </c>
      <c r="I363" s="373">
        <v>34.3966739914054</v>
      </c>
      <c r="J363" s="373">
        <v>18.9928868461508</v>
      </c>
      <c r="K363" s="373">
        <v>0.53663047513222895</v>
      </c>
    </row>
    <row r="364" spans="1:11" x14ac:dyDescent="0.25">
      <c r="A364" s="373" t="s">
        <v>217</v>
      </c>
      <c r="B364" s="373" t="s">
        <v>218</v>
      </c>
      <c r="C364" s="373" t="s">
        <v>14</v>
      </c>
      <c r="D364" s="373">
        <v>4193.9651656102897</v>
      </c>
      <c r="E364" s="373">
        <v>1472.6618511218401</v>
      </c>
      <c r="F364" s="373">
        <v>471.08771772503599</v>
      </c>
      <c r="G364" s="373">
        <v>171.98733781284</v>
      </c>
      <c r="H364" s="373">
        <v>66.468513371526797</v>
      </c>
      <c r="I364" s="373">
        <v>23.339641622603999</v>
      </c>
      <c r="J364" s="373">
        <v>7.4660849645402596</v>
      </c>
      <c r="K364" s="373">
        <v>2.72576004132894</v>
      </c>
    </row>
    <row r="365" spans="1:11" x14ac:dyDescent="0.25">
      <c r="A365" s="373" t="s">
        <v>217</v>
      </c>
      <c r="B365" s="373" t="s">
        <v>218</v>
      </c>
      <c r="C365" s="373" t="s">
        <v>15</v>
      </c>
      <c r="D365" s="373">
        <v>1418.272796</v>
      </c>
      <c r="E365" s="373">
        <v>318.07623580000001</v>
      </c>
      <c r="F365" s="373">
        <v>294.99040760000003</v>
      </c>
      <c r="G365" s="373">
        <v>39.099510500000001</v>
      </c>
      <c r="H365" s="373">
        <v>68.501068146370699</v>
      </c>
      <c r="I365" s="373">
        <v>15.3627440121025</v>
      </c>
      <c r="J365" s="373">
        <v>14.247723054777699</v>
      </c>
      <c r="K365" s="373">
        <v>1.88846478674913</v>
      </c>
    </row>
    <row r="366" spans="1:11" x14ac:dyDescent="0.25">
      <c r="A366" s="373" t="s">
        <v>219</v>
      </c>
      <c r="B366" s="373" t="s">
        <v>220</v>
      </c>
      <c r="C366" s="373" t="s">
        <v>14</v>
      </c>
      <c r="D366" s="373">
        <v>12629.072778464</v>
      </c>
      <c r="E366" s="373">
        <v>5136.0155036711003</v>
      </c>
      <c r="F366" s="373">
        <v>817.87430096602702</v>
      </c>
      <c r="G366" s="373">
        <v>163.378090767586</v>
      </c>
      <c r="H366" s="373">
        <v>67.368202670445399</v>
      </c>
      <c r="I366" s="373">
        <v>27.397429679864899</v>
      </c>
      <c r="J366" s="373">
        <v>4.3628477428989303</v>
      </c>
      <c r="K366" s="373">
        <v>0.87151990679079405</v>
      </c>
    </row>
    <row r="367" spans="1:11" x14ac:dyDescent="0.25">
      <c r="A367" s="373" t="s">
        <v>219</v>
      </c>
      <c r="B367" s="373" t="s">
        <v>220</v>
      </c>
      <c r="C367" s="373" t="s">
        <v>15</v>
      </c>
      <c r="D367" s="373">
        <v>7558.6787332000004</v>
      </c>
      <c r="E367" s="373">
        <v>3719.6813267000002</v>
      </c>
      <c r="F367" s="373">
        <v>1300.8911837999999</v>
      </c>
      <c r="G367" s="373">
        <v>184.69560910000001</v>
      </c>
      <c r="H367" s="373">
        <v>59.218976860138397</v>
      </c>
      <c r="I367" s="373">
        <v>29.142093504439998</v>
      </c>
      <c r="J367" s="373">
        <v>10.1919194650566</v>
      </c>
      <c r="K367" s="373">
        <v>1.44701017036501</v>
      </c>
    </row>
    <row r="368" spans="1:11" x14ac:dyDescent="0.25">
      <c r="A368" s="373" t="s">
        <v>221</v>
      </c>
      <c r="B368" s="373" t="s">
        <v>222</v>
      </c>
      <c r="C368" s="373" t="s">
        <v>14</v>
      </c>
      <c r="D368" s="373">
        <v>10647.4189057449</v>
      </c>
      <c r="E368" s="373">
        <v>4290.0311730344101</v>
      </c>
      <c r="F368" s="373">
        <v>1147.8619563560201</v>
      </c>
      <c r="G368" s="373">
        <v>70.030795477606404</v>
      </c>
      <c r="H368" s="373">
        <v>65.906486896514494</v>
      </c>
      <c r="I368" s="373">
        <v>26.5548754861777</v>
      </c>
      <c r="J368" s="373">
        <v>7.1051538081935197</v>
      </c>
      <c r="K368" s="373">
        <v>0.433483809114246</v>
      </c>
    </row>
    <row r="369" spans="1:11" x14ac:dyDescent="0.25">
      <c r="A369" s="373" t="s">
        <v>221</v>
      </c>
      <c r="B369" s="373" t="s">
        <v>222</v>
      </c>
      <c r="C369" s="373" t="s">
        <v>15</v>
      </c>
      <c r="D369" s="373">
        <v>8155.2468978999996</v>
      </c>
      <c r="E369" s="373">
        <v>3614.0895697000001</v>
      </c>
      <c r="F369" s="373">
        <v>1781.7270423</v>
      </c>
      <c r="G369" s="373">
        <v>204.38980710000001</v>
      </c>
      <c r="H369" s="373">
        <v>59.287372869210699</v>
      </c>
      <c r="I369" s="373">
        <v>26.273867435785899</v>
      </c>
      <c r="J369" s="373">
        <v>12.952877678687701</v>
      </c>
      <c r="K369" s="373">
        <v>1.4858820163156701</v>
      </c>
    </row>
    <row r="370" spans="1:11" x14ac:dyDescent="0.25">
      <c r="A370" s="373" t="s">
        <v>223</v>
      </c>
      <c r="B370" s="373" t="s">
        <v>224</v>
      </c>
      <c r="C370" s="373" t="s">
        <v>14</v>
      </c>
      <c r="D370" s="373">
        <v>2823.5063319497399</v>
      </c>
      <c r="E370" s="373">
        <v>1283.36939705196</v>
      </c>
      <c r="F370" s="373">
        <v>374.40029237229697</v>
      </c>
      <c r="G370" s="373">
        <v>31.1953808758864</v>
      </c>
      <c r="H370" s="373">
        <v>62.571173981112899</v>
      </c>
      <c r="I370" s="373">
        <v>28.4404992885292</v>
      </c>
      <c r="J370" s="373">
        <v>8.2970119696630906</v>
      </c>
      <c r="K370" s="373">
        <v>0.691314760694829</v>
      </c>
    </row>
    <row r="371" spans="1:11" x14ac:dyDescent="0.25">
      <c r="A371" s="373" t="s">
        <v>223</v>
      </c>
      <c r="B371" s="373" t="s">
        <v>224</v>
      </c>
      <c r="C371" s="373" t="s">
        <v>15</v>
      </c>
      <c r="D371" s="373">
        <v>1074.4446482000001</v>
      </c>
      <c r="E371" s="373">
        <v>924.96774540000001</v>
      </c>
      <c r="F371" s="373">
        <v>225.00044879999999</v>
      </c>
      <c r="G371" s="373">
        <v>140.4000747</v>
      </c>
      <c r="H371" s="373">
        <v>45.434657449249897</v>
      </c>
      <c r="I371" s="373">
        <v>39.113780997707799</v>
      </c>
      <c r="J371" s="373">
        <v>9.5145136925216391</v>
      </c>
      <c r="K371" s="373">
        <v>5.9370478605205896</v>
      </c>
    </row>
    <row r="372" spans="1:11" x14ac:dyDescent="0.25">
      <c r="A372" s="373" t="s">
        <v>225</v>
      </c>
      <c r="B372" s="373" t="s">
        <v>226</v>
      </c>
      <c r="C372" s="373" t="s">
        <v>14</v>
      </c>
      <c r="D372" s="373">
        <v>13407.680607382001</v>
      </c>
      <c r="E372" s="373">
        <v>6455.0728405293803</v>
      </c>
      <c r="F372" s="373">
        <v>1459.47846731645</v>
      </c>
      <c r="G372" s="373">
        <v>306.46362686180402</v>
      </c>
      <c r="H372" s="373">
        <v>61.990241534865298</v>
      </c>
      <c r="I372" s="373">
        <v>29.844947551126001</v>
      </c>
      <c r="J372" s="373">
        <v>6.7478802153199204</v>
      </c>
      <c r="K372" s="373">
        <v>1.4169306986887999</v>
      </c>
    </row>
    <row r="373" spans="1:11" x14ac:dyDescent="0.25">
      <c r="A373" s="373" t="s">
        <v>225</v>
      </c>
      <c r="B373" s="373" t="s">
        <v>226</v>
      </c>
      <c r="C373" s="373" t="s">
        <v>15</v>
      </c>
      <c r="D373" s="373">
        <v>4294.1374457000002</v>
      </c>
      <c r="E373" s="373">
        <v>1070.0669452</v>
      </c>
      <c r="F373" s="373">
        <v>725.59717620000004</v>
      </c>
      <c r="G373" s="373">
        <v>228.43433719999999</v>
      </c>
      <c r="H373" s="373">
        <v>67.964183527518202</v>
      </c>
      <c r="I373" s="373">
        <v>16.936166382640799</v>
      </c>
      <c r="J373" s="373">
        <v>11.4841735444886</v>
      </c>
      <c r="K373" s="373">
        <v>3.61547654535239</v>
      </c>
    </row>
    <row r="374" spans="1:11" x14ac:dyDescent="0.25">
      <c r="A374" s="373" t="s">
        <v>227</v>
      </c>
      <c r="B374" s="373" t="s">
        <v>228</v>
      </c>
      <c r="C374" s="373" t="s">
        <v>14</v>
      </c>
      <c r="D374" s="373">
        <v>9764.4722355251797</v>
      </c>
      <c r="E374" s="373">
        <v>4087.3630020107498</v>
      </c>
      <c r="F374" s="373">
        <v>1146.7550891352701</v>
      </c>
      <c r="G374" s="373">
        <v>115.178145536204</v>
      </c>
      <c r="H374" s="373">
        <v>64.606469613987997</v>
      </c>
      <c r="I374" s="373">
        <v>27.043969937259298</v>
      </c>
      <c r="J374" s="373">
        <v>7.5874861471117097</v>
      </c>
      <c r="K374" s="373">
        <v>0.76207430164094403</v>
      </c>
    </row>
    <row r="375" spans="1:11" x14ac:dyDescent="0.25">
      <c r="A375" s="373" t="s">
        <v>227</v>
      </c>
      <c r="B375" s="373" t="s">
        <v>228</v>
      </c>
      <c r="C375" s="373" t="s">
        <v>15</v>
      </c>
      <c r="D375" s="373">
        <v>1287.7399124000001</v>
      </c>
      <c r="E375" s="373">
        <v>554.33445270000004</v>
      </c>
      <c r="F375" s="373">
        <v>384.56076280000002</v>
      </c>
      <c r="G375" s="373">
        <v>48.660098400000003</v>
      </c>
      <c r="H375" s="373">
        <v>56.5966076628251</v>
      </c>
      <c r="I375" s="373">
        <v>24.363187963147901</v>
      </c>
      <c r="J375" s="373">
        <v>16.9015764791701</v>
      </c>
      <c r="K375" s="373">
        <v>2.1386278948569299</v>
      </c>
    </row>
    <row r="376" spans="1:11" x14ac:dyDescent="0.25">
      <c r="A376" s="373" t="s">
        <v>229</v>
      </c>
      <c r="B376" s="373" t="s">
        <v>230</v>
      </c>
      <c r="C376" s="373" t="s">
        <v>14</v>
      </c>
      <c r="D376" s="373">
        <v>18720.395020105501</v>
      </c>
      <c r="E376" s="373">
        <v>6461.3986290106504</v>
      </c>
      <c r="F376" s="373">
        <v>1383.11104567045</v>
      </c>
      <c r="G376" s="373">
        <v>397.14116877404302</v>
      </c>
      <c r="H376" s="373">
        <v>69.4323981007919</v>
      </c>
      <c r="I376" s="373">
        <v>23.964793553530999</v>
      </c>
      <c r="J376" s="373">
        <v>5.1298445699171902</v>
      </c>
      <c r="K376" s="373">
        <v>1.47296377575999</v>
      </c>
    </row>
    <row r="377" spans="1:11" x14ac:dyDescent="0.25">
      <c r="A377" s="373" t="s">
        <v>229</v>
      </c>
      <c r="B377" s="373" t="s">
        <v>230</v>
      </c>
      <c r="C377" s="373" t="s">
        <v>15</v>
      </c>
      <c r="D377" s="373">
        <v>15362.061580899999</v>
      </c>
      <c r="E377" s="373">
        <v>5493.7465374000003</v>
      </c>
      <c r="F377" s="373">
        <v>1623.9768772</v>
      </c>
      <c r="G377" s="373">
        <v>205.53527980000001</v>
      </c>
      <c r="H377" s="373">
        <v>67.718072279659907</v>
      </c>
      <c r="I377" s="373">
        <v>24.217187461891999</v>
      </c>
      <c r="J377" s="373">
        <v>7.1587125836975796</v>
      </c>
      <c r="K377" s="373">
        <v>0.90602767475048096</v>
      </c>
    </row>
    <row r="378" spans="1:11" x14ac:dyDescent="0.25">
      <c r="A378" s="373" t="s">
        <v>231</v>
      </c>
      <c r="B378" s="373" t="s">
        <v>232</v>
      </c>
      <c r="C378" s="373" t="s">
        <v>14</v>
      </c>
      <c r="D378" s="373">
        <v>15694.6515277453</v>
      </c>
      <c r="E378" s="373">
        <v>6165.4117560099603</v>
      </c>
      <c r="F378" s="373">
        <v>620.88977621137099</v>
      </c>
      <c r="G378" s="373">
        <v>87.527251320684201</v>
      </c>
      <c r="H378" s="373">
        <v>69.542349822711898</v>
      </c>
      <c r="I378" s="373">
        <v>27.318683717159399</v>
      </c>
      <c r="J378" s="373">
        <v>2.7511368406176699</v>
      </c>
      <c r="K378" s="373">
        <v>0.38782961951101702</v>
      </c>
    </row>
    <row r="379" spans="1:11" x14ac:dyDescent="0.25">
      <c r="A379" s="373" t="s">
        <v>231</v>
      </c>
      <c r="B379" s="373" t="s">
        <v>232</v>
      </c>
      <c r="C379" s="373" t="s">
        <v>15</v>
      </c>
      <c r="D379" s="373">
        <v>7999.4966132</v>
      </c>
      <c r="E379" s="373">
        <v>2350.9458593999998</v>
      </c>
      <c r="F379" s="373">
        <v>684.49363519999997</v>
      </c>
      <c r="G379" s="373">
        <v>112.7493186</v>
      </c>
      <c r="H379" s="373">
        <v>71.759260395485796</v>
      </c>
      <c r="I379" s="373">
        <v>21.089094008990202</v>
      </c>
      <c r="J379" s="373">
        <v>6.1402309898248397</v>
      </c>
      <c r="K379" s="373">
        <v>1.0114146056991</v>
      </c>
    </row>
    <row r="380" spans="1:11" x14ac:dyDescent="0.25">
      <c r="A380" s="373" t="s">
        <v>233</v>
      </c>
      <c r="B380" s="373" t="s">
        <v>234</v>
      </c>
      <c r="C380" s="373" t="s">
        <v>14</v>
      </c>
      <c r="D380" s="373">
        <v>6496.2184291699195</v>
      </c>
      <c r="E380" s="373">
        <v>1661.06324804668</v>
      </c>
      <c r="F380" s="373">
        <v>409.17878380777802</v>
      </c>
      <c r="G380" s="373">
        <v>42.498595578949697</v>
      </c>
      <c r="H380" s="373">
        <v>75.458814317244602</v>
      </c>
      <c r="I380" s="373">
        <v>19.294588778100799</v>
      </c>
      <c r="J380" s="373">
        <v>4.7529414545644197</v>
      </c>
      <c r="K380" s="373">
        <v>0.49365545009012402</v>
      </c>
    </row>
    <row r="381" spans="1:11" x14ac:dyDescent="0.25">
      <c r="A381" s="373" t="s">
        <v>233</v>
      </c>
      <c r="B381" s="373" t="s">
        <v>234</v>
      </c>
      <c r="C381" s="373" t="s">
        <v>15</v>
      </c>
      <c r="D381" s="373">
        <v>1553.2635112</v>
      </c>
      <c r="E381" s="373">
        <v>635.44573600000001</v>
      </c>
      <c r="F381" s="373">
        <v>107.5378814</v>
      </c>
      <c r="G381" s="373">
        <v>0</v>
      </c>
      <c r="H381" s="373">
        <v>67.643569015457402</v>
      </c>
      <c r="I381" s="373">
        <v>27.673229422280201</v>
      </c>
      <c r="J381" s="373">
        <v>4.6832015622623704</v>
      </c>
      <c r="K381" s="373">
        <v>0</v>
      </c>
    </row>
    <row r="382" spans="1:11" x14ac:dyDescent="0.25">
      <c r="A382" s="373" t="s">
        <v>235</v>
      </c>
      <c r="B382" s="373" t="s">
        <v>236</v>
      </c>
      <c r="C382" s="373" t="s">
        <v>14</v>
      </c>
      <c r="D382" s="373">
        <v>4346.4493864780497</v>
      </c>
      <c r="E382" s="373">
        <v>6217.6356175792198</v>
      </c>
      <c r="F382" s="373">
        <v>1498.8820199439999</v>
      </c>
      <c r="G382" s="373">
        <v>394.09169102780299</v>
      </c>
      <c r="H382" s="373">
        <v>34.891457814469398</v>
      </c>
      <c r="I382" s="373">
        <v>49.912549662127098</v>
      </c>
      <c r="J382" s="373">
        <v>12.0323910662446</v>
      </c>
      <c r="K382" s="373">
        <v>3.1636014571589302</v>
      </c>
    </row>
    <row r="383" spans="1:11" x14ac:dyDescent="0.25">
      <c r="A383" s="373" t="s">
        <v>235</v>
      </c>
      <c r="B383" s="373" t="s">
        <v>236</v>
      </c>
      <c r="C383" s="373" t="s">
        <v>15</v>
      </c>
      <c r="D383" s="373">
        <v>2500.6146641</v>
      </c>
      <c r="E383" s="373">
        <v>2623.1075996999998</v>
      </c>
      <c r="F383" s="373">
        <v>1226.2065398</v>
      </c>
      <c r="G383" s="373">
        <v>45.981931699999997</v>
      </c>
      <c r="H383" s="373">
        <v>39.097085115630698</v>
      </c>
      <c r="I383" s="373">
        <v>41.012260931389697</v>
      </c>
      <c r="J383" s="373">
        <v>19.171726913453899</v>
      </c>
      <c r="K383" s="373">
        <v>0.71892703952572001</v>
      </c>
    </row>
    <row r="384" spans="1:11" x14ac:dyDescent="0.25">
      <c r="A384" s="373" t="s">
        <v>237</v>
      </c>
      <c r="B384" s="373" t="s">
        <v>238</v>
      </c>
      <c r="C384" s="373" t="s">
        <v>14</v>
      </c>
      <c r="D384" s="373">
        <v>8564.7896084346503</v>
      </c>
      <c r="E384" s="373">
        <v>3782.4913133882901</v>
      </c>
      <c r="F384" s="373">
        <v>1160.9918063053699</v>
      </c>
      <c r="G384" s="373">
        <v>306.87905963859902</v>
      </c>
      <c r="H384" s="373">
        <v>61.9956243696043</v>
      </c>
      <c r="I384" s="373">
        <v>27.379296090960299</v>
      </c>
      <c r="J384" s="373">
        <v>8.4037571511404696</v>
      </c>
      <c r="K384" s="373">
        <v>2.2213223882949702</v>
      </c>
    </row>
    <row r="385" spans="1:11" x14ac:dyDescent="0.25">
      <c r="A385" s="373" t="s">
        <v>237</v>
      </c>
      <c r="B385" s="373" t="s">
        <v>238</v>
      </c>
      <c r="C385" s="373" t="s">
        <v>15</v>
      </c>
      <c r="D385" s="373">
        <v>4309.5069251000004</v>
      </c>
      <c r="E385" s="373">
        <v>1916.7528743</v>
      </c>
      <c r="F385" s="373">
        <v>585.38387769999997</v>
      </c>
      <c r="G385" s="373">
        <v>46.493551199999999</v>
      </c>
      <c r="H385" s="373">
        <v>62.837863717816603</v>
      </c>
      <c r="I385" s="373">
        <v>27.9485931892781</v>
      </c>
      <c r="J385" s="373">
        <v>8.5356104465863094</v>
      </c>
      <c r="K385" s="373">
        <v>0.677932646318961</v>
      </c>
    </row>
    <row r="386" spans="1:11" x14ac:dyDescent="0.25">
      <c r="A386" s="373" t="s">
        <v>239</v>
      </c>
      <c r="B386" s="373" t="s">
        <v>240</v>
      </c>
      <c r="C386" s="373" t="s">
        <v>14</v>
      </c>
      <c r="D386" s="373">
        <v>22497.667629247298</v>
      </c>
      <c r="E386" s="373">
        <v>9751.99839361673</v>
      </c>
      <c r="F386" s="373">
        <v>2946.1406897727402</v>
      </c>
      <c r="G386" s="373">
        <v>342.98523274300902</v>
      </c>
      <c r="H386" s="373">
        <v>63.304536810998997</v>
      </c>
      <c r="I386" s="373">
        <v>27.440433002350701</v>
      </c>
      <c r="J386" s="373">
        <v>8.2899291970889806</v>
      </c>
      <c r="K386" s="373">
        <v>0.96510098956135004</v>
      </c>
    </row>
    <row r="387" spans="1:11" x14ac:dyDescent="0.25">
      <c r="A387" s="373" t="s">
        <v>239</v>
      </c>
      <c r="B387" s="373" t="s">
        <v>240</v>
      </c>
      <c r="C387" s="373" t="s">
        <v>15</v>
      </c>
      <c r="D387" s="373">
        <v>9845.4295521000004</v>
      </c>
      <c r="E387" s="373">
        <v>8963.9332582999996</v>
      </c>
      <c r="F387" s="373">
        <v>2506.8065545999998</v>
      </c>
      <c r="G387" s="373">
        <v>466.11475919999998</v>
      </c>
      <c r="H387" s="373">
        <v>45.199252272913803</v>
      </c>
      <c r="I387" s="373">
        <v>41.152402600153003</v>
      </c>
      <c r="J387" s="373">
        <v>11.508465045752301</v>
      </c>
      <c r="K387" s="373">
        <v>2.1398800811809702</v>
      </c>
    </row>
    <row r="388" spans="1:11" x14ac:dyDescent="0.25">
      <c r="A388" s="373" t="s">
        <v>241</v>
      </c>
      <c r="B388" s="373" t="s">
        <v>242</v>
      </c>
      <c r="C388" s="373" t="s">
        <v>14</v>
      </c>
      <c r="D388" s="373">
        <v>19305.527013223302</v>
      </c>
      <c r="E388" s="373">
        <v>9825.0672998694608</v>
      </c>
      <c r="F388" s="373">
        <v>2462.7740833892299</v>
      </c>
      <c r="G388" s="373">
        <v>405.794604753577</v>
      </c>
      <c r="H388" s="373">
        <v>60.331349955865598</v>
      </c>
      <c r="I388" s="373">
        <v>30.704138416027</v>
      </c>
      <c r="J388" s="373">
        <v>7.6963703184803096</v>
      </c>
      <c r="K388" s="373">
        <v>1.2681413096270899</v>
      </c>
    </row>
    <row r="389" spans="1:11" x14ac:dyDescent="0.25">
      <c r="A389" s="373" t="s">
        <v>241</v>
      </c>
      <c r="B389" s="373" t="s">
        <v>242</v>
      </c>
      <c r="C389" s="373" t="s">
        <v>15</v>
      </c>
      <c r="D389" s="373">
        <v>7373.0965079999996</v>
      </c>
      <c r="E389" s="373">
        <v>5795.3212737000003</v>
      </c>
      <c r="F389" s="373">
        <v>2469.9536363000002</v>
      </c>
      <c r="G389" s="373">
        <v>134.54389380000001</v>
      </c>
      <c r="H389" s="373">
        <v>46.745299535616297</v>
      </c>
      <c r="I389" s="373">
        <v>36.742232866516503</v>
      </c>
      <c r="J389" s="373">
        <v>15.659461725837</v>
      </c>
      <c r="K389" s="373">
        <v>0.85300587203017098</v>
      </c>
    </row>
    <row r="390" spans="1:11" x14ac:dyDescent="0.25">
      <c r="A390" s="373" t="s">
        <v>243</v>
      </c>
      <c r="B390" s="373" t="s">
        <v>244</v>
      </c>
      <c r="C390" s="373" t="s">
        <v>14</v>
      </c>
      <c r="D390" s="373">
        <v>10314.2813381615</v>
      </c>
      <c r="E390" s="373">
        <v>6401.5539123896197</v>
      </c>
      <c r="F390" s="373">
        <v>3453.12780582603</v>
      </c>
      <c r="G390" s="373">
        <v>332.22717826537001</v>
      </c>
      <c r="H390" s="373">
        <v>50.310646455700002</v>
      </c>
      <c r="I390" s="373">
        <v>31.2252793087711</v>
      </c>
      <c r="J390" s="373">
        <v>16.843547941870199</v>
      </c>
      <c r="K390" s="373">
        <v>1.6205262936586899</v>
      </c>
    </row>
    <row r="391" spans="1:11" x14ac:dyDescent="0.25">
      <c r="A391" s="373" t="s">
        <v>243</v>
      </c>
      <c r="B391" s="373" t="s">
        <v>244</v>
      </c>
      <c r="C391" s="373" t="s">
        <v>15</v>
      </c>
      <c r="D391" s="373">
        <v>4642.2133543</v>
      </c>
      <c r="E391" s="373">
        <v>3609.4611369999998</v>
      </c>
      <c r="F391" s="373">
        <v>1624.8442695000001</v>
      </c>
      <c r="G391" s="373">
        <v>564.18518970000002</v>
      </c>
      <c r="H391" s="373">
        <v>44.462647119475903</v>
      </c>
      <c r="I391" s="373">
        <v>34.571051474236498</v>
      </c>
      <c r="J391" s="373">
        <v>15.5625930703857</v>
      </c>
      <c r="K391" s="373">
        <v>5.4037083359018299</v>
      </c>
    </row>
    <row r="392" spans="1:11" x14ac:dyDescent="0.25">
      <c r="A392" s="373" t="s">
        <v>245</v>
      </c>
      <c r="B392" s="373" t="s">
        <v>246</v>
      </c>
      <c r="C392" s="373" t="s">
        <v>14</v>
      </c>
      <c r="D392" s="373">
        <v>27009.324681476501</v>
      </c>
      <c r="E392" s="373">
        <v>19292.128182410899</v>
      </c>
      <c r="F392" s="373">
        <v>9205.8162688184893</v>
      </c>
      <c r="G392" s="373">
        <v>1186.21998319613</v>
      </c>
      <c r="H392" s="373">
        <v>47.6409638966825</v>
      </c>
      <c r="I392" s="373">
        <v>34.028824973130199</v>
      </c>
      <c r="J392" s="373">
        <v>16.237872130252001</v>
      </c>
      <c r="K392" s="373">
        <v>2.0923389999353699</v>
      </c>
    </row>
    <row r="393" spans="1:11" x14ac:dyDescent="0.25">
      <c r="A393" s="373" t="s">
        <v>245</v>
      </c>
      <c r="B393" s="373" t="s">
        <v>246</v>
      </c>
      <c r="C393" s="373" t="s">
        <v>15</v>
      </c>
      <c r="D393" s="373">
        <v>13481.174109400001</v>
      </c>
      <c r="E393" s="373">
        <v>15460.0265342</v>
      </c>
      <c r="F393" s="373">
        <v>5865.3000051999998</v>
      </c>
      <c r="G393" s="373">
        <v>749.69813209999995</v>
      </c>
      <c r="H393" s="373">
        <v>37.9151162712078</v>
      </c>
      <c r="I393" s="373">
        <v>43.480538033511003</v>
      </c>
      <c r="J393" s="373">
        <v>16.495857842798198</v>
      </c>
      <c r="K393" s="373">
        <v>2.1084878524830399</v>
      </c>
    </row>
    <row r="394" spans="1:11" x14ac:dyDescent="0.25">
      <c r="A394" s="373" t="s">
        <v>247</v>
      </c>
      <c r="B394" s="373" t="s">
        <v>248</v>
      </c>
      <c r="C394" s="373" t="s">
        <v>14</v>
      </c>
      <c r="D394" s="373">
        <v>3870.5247644159099</v>
      </c>
      <c r="E394" s="373">
        <v>3134.2248795342598</v>
      </c>
      <c r="F394" s="373">
        <v>3694.3598958694201</v>
      </c>
      <c r="G394" s="373">
        <v>714.209620038249</v>
      </c>
      <c r="H394" s="373">
        <v>33.912350212977998</v>
      </c>
      <c r="I394" s="373">
        <v>27.461116574727399</v>
      </c>
      <c r="J394" s="373">
        <v>32.368847695620197</v>
      </c>
      <c r="K394" s="373">
        <v>6.2576855166744103</v>
      </c>
    </row>
    <row r="395" spans="1:11" x14ac:dyDescent="0.25">
      <c r="A395" s="373" t="s">
        <v>247</v>
      </c>
      <c r="B395" s="373" t="s">
        <v>248</v>
      </c>
      <c r="C395" s="373" t="s">
        <v>15</v>
      </c>
      <c r="D395" s="373">
        <v>1221.6919177</v>
      </c>
      <c r="E395" s="373">
        <v>1245.9601141000001</v>
      </c>
      <c r="F395" s="373">
        <v>982.42382720000001</v>
      </c>
      <c r="G395" s="373">
        <v>269.09974349999999</v>
      </c>
      <c r="H395" s="373">
        <v>32.848460203889999</v>
      </c>
      <c r="I395" s="373">
        <v>33.500975680268397</v>
      </c>
      <c r="J395" s="373">
        <v>26.415096575155601</v>
      </c>
      <c r="K395" s="373">
        <v>7.2354675406859901</v>
      </c>
    </row>
    <row r="396" spans="1:11" x14ac:dyDescent="0.25">
      <c r="A396" s="373" t="s">
        <v>249</v>
      </c>
      <c r="B396" s="373" t="s">
        <v>250</v>
      </c>
      <c r="C396" s="373" t="s">
        <v>14</v>
      </c>
      <c r="D396" s="373">
        <v>10318.3694638994</v>
      </c>
      <c r="E396" s="373">
        <v>6863.81364557509</v>
      </c>
      <c r="F396" s="373">
        <v>7346.6111424172896</v>
      </c>
      <c r="G396" s="373">
        <v>1522.4329077128</v>
      </c>
      <c r="H396" s="373">
        <v>39.607997737239998</v>
      </c>
      <c r="I396" s="373">
        <v>26.347371674752502</v>
      </c>
      <c r="J396" s="373">
        <v>28.200633687648502</v>
      </c>
      <c r="K396" s="373">
        <v>5.8439969003590804</v>
      </c>
    </row>
    <row r="397" spans="1:11" x14ac:dyDescent="0.25">
      <c r="A397" s="373" t="s">
        <v>249</v>
      </c>
      <c r="B397" s="373" t="s">
        <v>250</v>
      </c>
      <c r="C397" s="373" t="s">
        <v>15</v>
      </c>
      <c r="D397" s="373">
        <v>7868.6420630000002</v>
      </c>
      <c r="E397" s="373">
        <v>4823.9908050000004</v>
      </c>
      <c r="F397" s="373">
        <v>2958.0818508000002</v>
      </c>
      <c r="G397" s="373">
        <v>816.91259960000002</v>
      </c>
      <c r="H397" s="373">
        <v>47.782488095343403</v>
      </c>
      <c r="I397" s="373">
        <v>29.2937817435906</v>
      </c>
      <c r="J397" s="373">
        <v>17.9630118753951</v>
      </c>
      <c r="K397" s="373">
        <v>4.96071828567087</v>
      </c>
    </row>
    <row r="398" spans="1:11" x14ac:dyDescent="0.25">
      <c r="A398" s="373" t="s">
        <v>251</v>
      </c>
      <c r="B398" s="373" t="s">
        <v>252</v>
      </c>
      <c r="C398" s="373" t="s">
        <v>14</v>
      </c>
      <c r="D398" s="373">
        <v>11808.1281557047</v>
      </c>
      <c r="E398" s="373">
        <v>11102.66552341</v>
      </c>
      <c r="F398" s="373">
        <v>3963.1326511433999</v>
      </c>
      <c r="G398" s="373">
        <v>354.97077699543502</v>
      </c>
      <c r="H398" s="373">
        <v>43.366163929420097</v>
      </c>
      <c r="I398" s="373">
        <v>40.775303824011097</v>
      </c>
      <c r="J398" s="373">
        <v>14.5548776196581</v>
      </c>
      <c r="K398" s="373">
        <v>1.30365462691059</v>
      </c>
    </row>
    <row r="399" spans="1:11" x14ac:dyDescent="0.25">
      <c r="A399" s="373" t="s">
        <v>251</v>
      </c>
      <c r="B399" s="373" t="s">
        <v>252</v>
      </c>
      <c r="C399" s="373" t="s">
        <v>15</v>
      </c>
      <c r="D399" s="373">
        <v>9189.4990099999995</v>
      </c>
      <c r="E399" s="373">
        <v>6594.6730520999999</v>
      </c>
      <c r="F399" s="373">
        <v>1813.3413571000001</v>
      </c>
      <c r="G399" s="373">
        <v>298.34967610000001</v>
      </c>
      <c r="H399" s="373">
        <v>51.349850862535099</v>
      </c>
      <c r="I399" s="373">
        <v>36.850265432752202</v>
      </c>
      <c r="J399" s="373">
        <v>10.132740440868901</v>
      </c>
      <c r="K399" s="373">
        <v>1.66714326384379</v>
      </c>
    </row>
    <row r="400" spans="1:11" x14ac:dyDescent="0.25">
      <c r="A400" s="373" t="s">
        <v>253</v>
      </c>
      <c r="B400" s="373" t="s">
        <v>254</v>
      </c>
      <c r="C400" s="373" t="s">
        <v>14</v>
      </c>
      <c r="D400" s="373">
        <v>15617.9790956953</v>
      </c>
      <c r="E400" s="373">
        <v>4703.4616320728701</v>
      </c>
      <c r="F400" s="373">
        <v>1376.04521513861</v>
      </c>
      <c r="G400" s="373">
        <v>684.71363517191298</v>
      </c>
      <c r="H400" s="373">
        <v>69.778571320540294</v>
      </c>
      <c r="I400" s="373">
        <v>21.014295827651701</v>
      </c>
      <c r="J400" s="373">
        <v>6.1479445321643702</v>
      </c>
      <c r="K400" s="373">
        <v>3.0591883196436398</v>
      </c>
    </row>
    <row r="401" spans="1:11" x14ac:dyDescent="0.25">
      <c r="A401" s="373" t="s">
        <v>253</v>
      </c>
      <c r="B401" s="373" t="s">
        <v>254</v>
      </c>
      <c r="C401" s="373" t="s">
        <v>15</v>
      </c>
      <c r="D401" s="373">
        <v>7214.5906130000003</v>
      </c>
      <c r="E401" s="373">
        <v>5069.0682253000004</v>
      </c>
      <c r="F401" s="373">
        <v>1154.2352693</v>
      </c>
      <c r="G401" s="373">
        <v>381.86426130000001</v>
      </c>
      <c r="H401" s="373">
        <v>52.2048969339126</v>
      </c>
      <c r="I401" s="373">
        <v>36.679861470714499</v>
      </c>
      <c r="J401" s="373">
        <v>8.3520654883336594</v>
      </c>
      <c r="K401" s="373">
        <v>2.7631761070392402</v>
      </c>
    </row>
    <row r="402" spans="1:11" x14ac:dyDescent="0.25">
      <c r="A402" s="373" t="s">
        <v>255</v>
      </c>
      <c r="B402" s="373" t="s">
        <v>256</v>
      </c>
      <c r="C402" s="373" t="s">
        <v>14</v>
      </c>
      <c r="D402" s="373">
        <v>3906.5237264754501</v>
      </c>
      <c r="E402" s="373">
        <v>1860.6054258045699</v>
      </c>
      <c r="F402" s="373">
        <v>406.13823642312002</v>
      </c>
      <c r="G402" s="373">
        <v>126.812640519928</v>
      </c>
      <c r="H402" s="373">
        <v>62.007525433882499</v>
      </c>
      <c r="I402" s="373">
        <v>29.533044297439201</v>
      </c>
      <c r="J402" s="373">
        <v>6.44655678244147</v>
      </c>
      <c r="K402" s="373">
        <v>2.0128734862367499</v>
      </c>
    </row>
    <row r="403" spans="1:11" x14ac:dyDescent="0.25">
      <c r="A403" s="373" t="s">
        <v>255</v>
      </c>
      <c r="B403" s="373" t="s">
        <v>256</v>
      </c>
      <c r="C403" s="373" t="s">
        <v>15</v>
      </c>
      <c r="D403" s="373">
        <v>1075.6383589</v>
      </c>
      <c r="E403" s="373">
        <v>617.58428509999999</v>
      </c>
      <c r="F403" s="373">
        <v>268.14487109999999</v>
      </c>
      <c r="G403" s="373">
        <v>0</v>
      </c>
      <c r="H403" s="373">
        <v>54.841244724355398</v>
      </c>
      <c r="I403" s="373">
        <v>31.487433147811299</v>
      </c>
      <c r="J403" s="373">
        <v>13.671322127833299</v>
      </c>
      <c r="K403" s="373">
        <v>0</v>
      </c>
    </row>
    <row r="404" spans="1:11" x14ac:dyDescent="0.25">
      <c r="A404" s="373" t="s">
        <v>257</v>
      </c>
      <c r="B404" s="373" t="s">
        <v>258</v>
      </c>
      <c r="C404" s="373" t="s">
        <v>14</v>
      </c>
      <c r="D404" s="373">
        <v>3864.6114642399798</v>
      </c>
      <c r="E404" s="373">
        <v>5209.5134963460296</v>
      </c>
      <c r="F404" s="373">
        <v>1450.1568018161199</v>
      </c>
      <c r="G404" s="373">
        <v>416.24182609520301</v>
      </c>
      <c r="H404" s="373">
        <v>35.323825527903999</v>
      </c>
      <c r="I404" s="373">
        <v>47.616674414222899</v>
      </c>
      <c r="J404" s="373">
        <v>13.254912254298199</v>
      </c>
      <c r="K404" s="373">
        <v>3.8045878035748899</v>
      </c>
    </row>
    <row r="405" spans="1:11" x14ac:dyDescent="0.25">
      <c r="A405" s="373" t="s">
        <v>257</v>
      </c>
      <c r="B405" s="373" t="s">
        <v>258</v>
      </c>
      <c r="C405" s="373" t="s">
        <v>15</v>
      </c>
      <c r="D405" s="373">
        <v>1183.9037461</v>
      </c>
      <c r="E405" s="373">
        <v>1149.5646759000001</v>
      </c>
      <c r="F405" s="373">
        <v>226.8095486</v>
      </c>
      <c r="G405" s="373">
        <v>94.848815200000004</v>
      </c>
      <c r="H405" s="373">
        <v>44.589348894059903</v>
      </c>
      <c r="I405" s="373">
        <v>43.296037012169698</v>
      </c>
      <c r="J405" s="373">
        <v>8.5423246005806597</v>
      </c>
      <c r="K405" s="373">
        <v>3.57228949318975</v>
      </c>
    </row>
    <row r="406" spans="1:11" x14ac:dyDescent="0.25">
      <c r="A406" s="373" t="s">
        <v>259</v>
      </c>
      <c r="B406" s="373" t="s">
        <v>260</v>
      </c>
      <c r="C406" s="373" t="s">
        <v>14</v>
      </c>
      <c r="D406" s="373">
        <v>1178.9720750824499</v>
      </c>
      <c r="E406" s="373">
        <v>2031.60393694651</v>
      </c>
      <c r="F406" s="373">
        <v>1282.8407639192701</v>
      </c>
      <c r="G406" s="373">
        <v>275.36856360311998</v>
      </c>
      <c r="H406" s="373">
        <v>24.722691233431899</v>
      </c>
      <c r="I406" s="373">
        <v>42.602125956410703</v>
      </c>
      <c r="J406" s="373">
        <v>26.900786522715599</v>
      </c>
      <c r="K406" s="373">
        <v>5.7743962874417596</v>
      </c>
    </row>
    <row r="407" spans="1:11" x14ac:dyDescent="0.25">
      <c r="A407" s="373" t="s">
        <v>259</v>
      </c>
      <c r="B407" s="373" t="s">
        <v>260</v>
      </c>
      <c r="C407" s="373" t="s">
        <v>15</v>
      </c>
      <c r="D407" s="373">
        <v>1313.6435405</v>
      </c>
      <c r="E407" s="373">
        <v>1174.5117166</v>
      </c>
      <c r="F407" s="373">
        <v>986.09860809999998</v>
      </c>
      <c r="G407" s="373">
        <v>288.11663479999999</v>
      </c>
      <c r="H407" s="373">
        <v>34.915315769672297</v>
      </c>
      <c r="I407" s="373">
        <v>31.217332705537601</v>
      </c>
      <c r="J407" s="373">
        <v>26.209502974255201</v>
      </c>
      <c r="K407" s="373">
        <v>7.6578485505348297</v>
      </c>
    </row>
    <row r="408" spans="1:11" x14ac:dyDescent="0.25">
      <c r="A408" s="373" t="s">
        <v>261</v>
      </c>
      <c r="B408" s="373" t="s">
        <v>262</v>
      </c>
      <c r="C408" s="373" t="s">
        <v>14</v>
      </c>
      <c r="D408" s="373">
        <v>10647.6260548384</v>
      </c>
      <c r="E408" s="373">
        <v>8966.8220493015306</v>
      </c>
      <c r="F408" s="373">
        <v>6482.7792641507003</v>
      </c>
      <c r="G408" s="373">
        <v>1366.7010288762399</v>
      </c>
      <c r="H408" s="373">
        <v>38.769493937133902</v>
      </c>
      <c r="I408" s="373">
        <v>32.649451744953303</v>
      </c>
      <c r="J408" s="373">
        <v>23.604704943883601</v>
      </c>
      <c r="K408" s="373">
        <v>4.97634937402918</v>
      </c>
    </row>
    <row r="409" spans="1:11" x14ac:dyDescent="0.25">
      <c r="A409" s="373" t="s">
        <v>261</v>
      </c>
      <c r="B409" s="373" t="s">
        <v>262</v>
      </c>
      <c r="C409" s="373" t="s">
        <v>15</v>
      </c>
      <c r="D409" s="373">
        <v>2100.4625741</v>
      </c>
      <c r="E409" s="373">
        <v>1903.6744732</v>
      </c>
      <c r="F409" s="373">
        <v>1367.1343565</v>
      </c>
      <c r="G409" s="373">
        <v>486.27442409999998</v>
      </c>
      <c r="H409" s="373">
        <v>35.859089041955301</v>
      </c>
      <c r="I409" s="373">
        <v>32.499523335056701</v>
      </c>
      <c r="J409" s="373">
        <v>23.339712512161999</v>
      </c>
      <c r="K409" s="373">
        <v>8.3016751108259808</v>
      </c>
    </row>
    <row r="410" spans="1:11" x14ac:dyDescent="0.25">
      <c r="A410" s="373" t="s">
        <v>263</v>
      </c>
      <c r="B410" s="373" t="s">
        <v>264</v>
      </c>
      <c r="C410" s="373" t="s">
        <v>14</v>
      </c>
      <c r="D410" s="373">
        <v>6570.6890166557896</v>
      </c>
      <c r="E410" s="373">
        <v>4533.76057337565</v>
      </c>
      <c r="F410" s="373">
        <v>780.53464438688002</v>
      </c>
      <c r="G410" s="373">
        <v>174.027511219556</v>
      </c>
      <c r="H410" s="373">
        <v>54.487790170970001</v>
      </c>
      <c r="I410" s="373">
        <v>37.596452089166</v>
      </c>
      <c r="J410" s="373">
        <v>6.4726252934385302</v>
      </c>
      <c r="K410" s="373">
        <v>1.44313244642545</v>
      </c>
    </row>
    <row r="411" spans="1:11" x14ac:dyDescent="0.25">
      <c r="A411" s="373" t="s">
        <v>263</v>
      </c>
      <c r="B411" s="373" t="s">
        <v>264</v>
      </c>
      <c r="C411" s="373" t="s">
        <v>15</v>
      </c>
      <c r="D411" s="373">
        <v>4008.7946738999999</v>
      </c>
      <c r="E411" s="373">
        <v>2995.8556087000002</v>
      </c>
      <c r="F411" s="373">
        <v>1334.848113</v>
      </c>
      <c r="G411" s="373">
        <v>0</v>
      </c>
      <c r="H411" s="373">
        <v>48.069973561180603</v>
      </c>
      <c r="I411" s="373">
        <v>35.923690689605998</v>
      </c>
      <c r="J411" s="373">
        <v>16.006335749213399</v>
      </c>
      <c r="K411" s="373">
        <v>0</v>
      </c>
    </row>
    <row r="412" spans="1:11" x14ac:dyDescent="0.25">
      <c r="A412" s="373" t="s">
        <v>265</v>
      </c>
      <c r="B412" s="373" t="s">
        <v>266</v>
      </c>
      <c r="C412" s="373" t="s">
        <v>14</v>
      </c>
      <c r="D412" s="373">
        <v>11933.4473931634</v>
      </c>
      <c r="E412" s="373">
        <v>4578.7588653985604</v>
      </c>
      <c r="F412" s="373">
        <v>760.93957579804101</v>
      </c>
      <c r="G412" s="373">
        <v>0</v>
      </c>
      <c r="H412" s="373">
        <v>69.086705499962903</v>
      </c>
      <c r="I412" s="373">
        <v>26.507961602978099</v>
      </c>
      <c r="J412" s="373">
        <v>4.4053328970590204</v>
      </c>
      <c r="K412" s="373">
        <v>0</v>
      </c>
    </row>
    <row r="413" spans="1:11" x14ac:dyDescent="0.25">
      <c r="A413" s="373" t="s">
        <v>265</v>
      </c>
      <c r="B413" s="373" t="s">
        <v>266</v>
      </c>
      <c r="C413" s="373" t="s">
        <v>15</v>
      </c>
      <c r="D413" s="373">
        <v>5777.1907419999998</v>
      </c>
      <c r="E413" s="373">
        <v>3103.2549469</v>
      </c>
      <c r="F413" s="373">
        <v>682.80958599999997</v>
      </c>
      <c r="G413" s="373">
        <v>68.455635000000001</v>
      </c>
      <c r="H413" s="373">
        <v>59.980940001655199</v>
      </c>
      <c r="I413" s="373">
        <v>32.219145444972902</v>
      </c>
      <c r="J413" s="373">
        <v>7.0891827255547204</v>
      </c>
      <c r="K413" s="373">
        <v>0.71073182781719002</v>
      </c>
    </row>
    <row r="414" spans="1:11" x14ac:dyDescent="0.25">
      <c r="A414" s="373" t="s">
        <v>267</v>
      </c>
      <c r="B414" s="373" t="s">
        <v>268</v>
      </c>
      <c r="C414" s="373" t="s">
        <v>14</v>
      </c>
      <c r="D414" s="373">
        <v>11378.519304816</v>
      </c>
      <c r="E414" s="373">
        <v>7415.8798259414698</v>
      </c>
      <c r="F414" s="373">
        <v>6356.42429886221</v>
      </c>
      <c r="G414" s="373">
        <v>1484.0813472541799</v>
      </c>
      <c r="H414" s="373">
        <v>42.720330333959197</v>
      </c>
      <c r="I414" s="373">
        <v>27.842711990397</v>
      </c>
      <c r="J414" s="373">
        <v>23.865016046091799</v>
      </c>
      <c r="K414" s="373">
        <v>5.5719416295520601</v>
      </c>
    </row>
    <row r="415" spans="1:11" x14ac:dyDescent="0.25">
      <c r="A415" s="373" t="s">
        <v>267</v>
      </c>
      <c r="B415" s="373" t="s">
        <v>268</v>
      </c>
      <c r="C415" s="373" t="s">
        <v>15</v>
      </c>
      <c r="D415" s="373">
        <v>6667.0590112</v>
      </c>
      <c r="E415" s="373">
        <v>7134.8154924</v>
      </c>
      <c r="F415" s="373">
        <v>3580.1273482000001</v>
      </c>
      <c r="G415" s="373">
        <v>1593.4575979000001</v>
      </c>
      <c r="H415" s="373">
        <v>35.135165126689003</v>
      </c>
      <c r="I415" s="373">
        <v>37.600225234666503</v>
      </c>
      <c r="J415" s="373">
        <v>18.867144469888501</v>
      </c>
      <c r="K415" s="373">
        <v>8.3974651687561206</v>
      </c>
    </row>
    <row r="416" spans="1:11" x14ac:dyDescent="0.25">
      <c r="A416" s="373" t="s">
        <v>269</v>
      </c>
      <c r="B416" s="373" t="s">
        <v>270</v>
      </c>
      <c r="C416" s="373" t="s">
        <v>14</v>
      </c>
      <c r="D416" s="373">
        <v>2556.9225065968699</v>
      </c>
      <c r="E416" s="373">
        <v>4208.2938988345504</v>
      </c>
      <c r="F416" s="373">
        <v>6202.7637843816801</v>
      </c>
      <c r="G416" s="373">
        <v>2173.7240773037502</v>
      </c>
      <c r="H416" s="373">
        <v>16.886622942106499</v>
      </c>
      <c r="I416" s="373">
        <v>27.792736039454098</v>
      </c>
      <c r="J416" s="373">
        <v>40.9647664157078</v>
      </c>
      <c r="K416" s="373">
        <v>14.3558746027316</v>
      </c>
    </row>
    <row r="417" spans="1:11" x14ac:dyDescent="0.25">
      <c r="A417" s="373" t="s">
        <v>269</v>
      </c>
      <c r="B417" s="373" t="s">
        <v>270</v>
      </c>
      <c r="C417" s="373" t="s">
        <v>15</v>
      </c>
      <c r="D417" s="373">
        <v>2430.7095565999998</v>
      </c>
      <c r="E417" s="373">
        <v>4287.3046611999998</v>
      </c>
      <c r="F417" s="373">
        <v>5741.5038609000003</v>
      </c>
      <c r="G417" s="373">
        <v>1364.3084174999999</v>
      </c>
      <c r="H417" s="373">
        <v>17.583478476586599</v>
      </c>
      <c r="I417" s="373">
        <v>31.0138778317171</v>
      </c>
      <c r="J417" s="373">
        <v>41.533390646057903</v>
      </c>
      <c r="K417" s="373">
        <v>9.8692530456384997</v>
      </c>
    </row>
    <row r="418" spans="1:11" x14ac:dyDescent="0.25">
      <c r="A418" s="373" t="s">
        <v>271</v>
      </c>
      <c r="B418" s="373" t="s">
        <v>272</v>
      </c>
      <c r="C418" s="373" t="s">
        <v>14</v>
      </c>
      <c r="D418" s="373">
        <v>14147.191631169901</v>
      </c>
      <c r="E418" s="373">
        <v>9349.1271914065201</v>
      </c>
      <c r="F418" s="373">
        <v>3177.0573697518298</v>
      </c>
      <c r="G418" s="373">
        <v>709.71548156556003</v>
      </c>
      <c r="H418" s="373">
        <v>51.663967676292003</v>
      </c>
      <c r="I418" s="373">
        <v>34.1419709021377</v>
      </c>
      <c r="J418" s="373">
        <v>11.6022595534044</v>
      </c>
      <c r="K418" s="373">
        <v>2.5918018681658999</v>
      </c>
    </row>
    <row r="419" spans="1:11" x14ac:dyDescent="0.25">
      <c r="A419" s="373" t="s">
        <v>271</v>
      </c>
      <c r="B419" s="373" t="s">
        <v>272</v>
      </c>
      <c r="C419" s="373" t="s">
        <v>15</v>
      </c>
      <c r="D419" s="373">
        <v>10359.345712300001</v>
      </c>
      <c r="E419" s="373">
        <v>7714.3793102999998</v>
      </c>
      <c r="F419" s="373">
        <v>3272.4658629999999</v>
      </c>
      <c r="G419" s="373">
        <v>701.37189120000005</v>
      </c>
      <c r="H419" s="373">
        <v>46.9863531727908</v>
      </c>
      <c r="I419" s="373">
        <v>34.989714683645701</v>
      </c>
      <c r="J419" s="373">
        <v>14.8427556194262</v>
      </c>
      <c r="K419" s="373">
        <v>3.18117652413732</v>
      </c>
    </row>
    <row r="420" spans="1:11" x14ac:dyDescent="0.25">
      <c r="A420" s="373" t="s">
        <v>273</v>
      </c>
      <c r="B420" s="373" t="s">
        <v>274</v>
      </c>
      <c r="C420" s="373" t="s">
        <v>14</v>
      </c>
      <c r="D420" s="373">
        <v>979.79138476069704</v>
      </c>
      <c r="E420" s="373">
        <v>2633.90563362791</v>
      </c>
      <c r="F420" s="373">
        <v>3819.94143207764</v>
      </c>
      <c r="G420" s="373">
        <v>1285.4132786022301</v>
      </c>
      <c r="H420" s="373">
        <v>11.237361759125299</v>
      </c>
      <c r="I420" s="373">
        <v>30.2086249224411</v>
      </c>
      <c r="J420" s="373">
        <v>43.811432146254198</v>
      </c>
      <c r="K420" s="373">
        <v>14.742581172179399</v>
      </c>
    </row>
    <row r="421" spans="1:11" x14ac:dyDescent="0.25">
      <c r="A421" s="373" t="s">
        <v>273</v>
      </c>
      <c r="B421" s="373" t="s">
        <v>274</v>
      </c>
      <c r="C421" s="373" t="s">
        <v>15</v>
      </c>
      <c r="D421" s="373">
        <v>1468.0771944999999</v>
      </c>
      <c r="E421" s="373">
        <v>1767.5562620000001</v>
      </c>
      <c r="F421" s="373">
        <v>3099.0947359000002</v>
      </c>
      <c r="G421" s="373">
        <v>968.96379730000001</v>
      </c>
      <c r="H421" s="373">
        <v>20.100480641439301</v>
      </c>
      <c r="I421" s="373">
        <v>24.200859845851799</v>
      </c>
      <c r="J421" s="373">
        <v>42.431892531482497</v>
      </c>
      <c r="K421" s="373">
        <v>13.2667669812264</v>
      </c>
    </row>
    <row r="422" spans="1:11" x14ac:dyDescent="0.25">
      <c r="A422" s="373" t="s">
        <v>275</v>
      </c>
      <c r="B422" s="373" t="s">
        <v>276</v>
      </c>
      <c r="C422" s="373" t="s">
        <v>14</v>
      </c>
      <c r="D422" s="373">
        <v>2972.9330553669301</v>
      </c>
      <c r="E422" s="373">
        <v>3136.24731791878</v>
      </c>
      <c r="F422" s="373">
        <v>1347.10404039791</v>
      </c>
      <c r="G422" s="373">
        <v>115.397751740738</v>
      </c>
      <c r="H422" s="373">
        <v>39.263838476245802</v>
      </c>
      <c r="I422" s="373">
        <v>41.4207470598841</v>
      </c>
      <c r="J422" s="373">
        <v>17.791344260980502</v>
      </c>
      <c r="K422" s="373">
        <v>1.5240702028895901</v>
      </c>
    </row>
    <row r="423" spans="1:11" x14ac:dyDescent="0.25">
      <c r="A423" s="373" t="s">
        <v>275</v>
      </c>
      <c r="B423" s="373" t="s">
        <v>276</v>
      </c>
      <c r="C423" s="373" t="s">
        <v>15</v>
      </c>
      <c r="D423" s="373">
        <v>960.45075580000002</v>
      </c>
      <c r="E423" s="373">
        <v>1231.4814484999999</v>
      </c>
      <c r="F423" s="373">
        <v>1283.0774028999999</v>
      </c>
      <c r="G423" s="373">
        <v>101.9402115</v>
      </c>
      <c r="H423" s="373">
        <v>26.8511107083147</v>
      </c>
      <c r="I423" s="373">
        <v>34.428256221597401</v>
      </c>
      <c r="J423" s="373">
        <v>35.870712979874</v>
      </c>
      <c r="K423" s="373">
        <v>2.8499200902138702</v>
      </c>
    </row>
    <row r="424" spans="1:11" x14ac:dyDescent="0.25">
      <c r="A424" s="373" t="s">
        <v>277</v>
      </c>
      <c r="B424" s="373" t="s">
        <v>278</v>
      </c>
      <c r="C424" s="373" t="s">
        <v>14</v>
      </c>
      <c r="D424" s="373">
        <v>4818.2786506698003</v>
      </c>
      <c r="E424" s="373">
        <v>2564.8949352251798</v>
      </c>
      <c r="F424" s="373">
        <v>1419.6151424816701</v>
      </c>
      <c r="G424" s="373">
        <v>433.96792563121801</v>
      </c>
      <c r="H424" s="373">
        <v>52.164183069380002</v>
      </c>
      <c r="I424" s="373">
        <v>27.768350204530499</v>
      </c>
      <c r="J424" s="373">
        <v>15.369195007055801</v>
      </c>
      <c r="K424" s="373">
        <v>4.6982717190337304</v>
      </c>
    </row>
    <row r="425" spans="1:11" x14ac:dyDescent="0.25">
      <c r="A425" s="373" t="s">
        <v>277</v>
      </c>
      <c r="B425" s="373" t="s">
        <v>278</v>
      </c>
      <c r="C425" s="373" t="s">
        <v>15</v>
      </c>
      <c r="D425" s="373">
        <v>2586.9396652999999</v>
      </c>
      <c r="E425" s="373">
        <v>1643.5103194999999</v>
      </c>
      <c r="F425" s="373">
        <v>958.73669359999997</v>
      </c>
      <c r="G425" s="373">
        <v>85.455452800000003</v>
      </c>
      <c r="H425" s="373">
        <v>49.0448375634436</v>
      </c>
      <c r="I425" s="373">
        <v>31.1587076169297</v>
      </c>
      <c r="J425" s="373">
        <v>18.1763363229703</v>
      </c>
      <c r="K425" s="373">
        <v>1.62011849665635</v>
      </c>
    </row>
    <row r="426" spans="1:11" x14ac:dyDescent="0.25">
      <c r="A426" s="373" t="s">
        <v>279</v>
      </c>
      <c r="B426" s="373" t="s">
        <v>280</v>
      </c>
      <c r="C426" s="373" t="s">
        <v>14</v>
      </c>
      <c r="D426" s="373">
        <v>1035.64738453476</v>
      </c>
      <c r="E426" s="373">
        <v>1202.0682499321499</v>
      </c>
      <c r="F426" s="373">
        <v>1662.44308143986</v>
      </c>
      <c r="G426" s="373">
        <v>369.85164138374802</v>
      </c>
      <c r="H426" s="373">
        <v>24.253978278214699</v>
      </c>
      <c r="I426" s="373">
        <v>28.151412979122298</v>
      </c>
      <c r="J426" s="373">
        <v>38.932998806465299</v>
      </c>
      <c r="K426" s="373">
        <v>8.6616099361977206</v>
      </c>
    </row>
    <row r="427" spans="1:11" x14ac:dyDescent="0.25">
      <c r="A427" s="373" t="s">
        <v>279</v>
      </c>
      <c r="B427" s="373" t="s">
        <v>280</v>
      </c>
      <c r="C427" s="373" t="s">
        <v>15</v>
      </c>
      <c r="D427" s="373">
        <v>753.61034289999998</v>
      </c>
      <c r="E427" s="373">
        <v>1258.1390676000001</v>
      </c>
      <c r="F427" s="373">
        <v>1791.3956585000001</v>
      </c>
      <c r="G427" s="373">
        <v>522.31728720000001</v>
      </c>
      <c r="H427" s="373">
        <v>17.4226540619362</v>
      </c>
      <c r="I427" s="373">
        <v>29.0868111659004</v>
      </c>
      <c r="J427" s="373">
        <v>41.4151253895959</v>
      </c>
      <c r="K427" s="373">
        <v>12.0754093825675</v>
      </c>
    </row>
    <row r="428" spans="1:11" x14ac:dyDescent="0.25">
      <c r="A428" s="373" t="s">
        <v>281</v>
      </c>
      <c r="B428" s="373" t="s">
        <v>282</v>
      </c>
      <c r="C428" s="373" t="s">
        <v>14</v>
      </c>
      <c r="D428" s="373">
        <v>1510.9668308993701</v>
      </c>
      <c r="E428" s="373">
        <v>540.81169594504695</v>
      </c>
      <c r="F428" s="373">
        <v>220.092187631082</v>
      </c>
      <c r="G428" s="373">
        <v>7.5266440126182399</v>
      </c>
      <c r="H428" s="373">
        <v>66.287996047409905</v>
      </c>
      <c r="I428" s="373">
        <v>23.7260824195988</v>
      </c>
      <c r="J428" s="373">
        <v>9.6557182893756206</v>
      </c>
      <c r="K428" s="373">
        <v>0.33020324361569597</v>
      </c>
    </row>
    <row r="429" spans="1:11" x14ac:dyDescent="0.25">
      <c r="A429" s="373" t="s">
        <v>281</v>
      </c>
      <c r="B429" s="373" t="s">
        <v>282</v>
      </c>
      <c r="C429" s="373" t="s">
        <v>15</v>
      </c>
      <c r="D429" s="373">
        <v>944.64577199999997</v>
      </c>
      <c r="E429" s="373">
        <v>457.90393940000001</v>
      </c>
      <c r="F429" s="373">
        <v>149.29640699999999</v>
      </c>
      <c r="G429" s="373">
        <v>0</v>
      </c>
      <c r="H429" s="373">
        <v>60.872386817190197</v>
      </c>
      <c r="I429" s="373">
        <v>29.507045445466801</v>
      </c>
      <c r="J429" s="373">
        <v>9.6205677373430003</v>
      </c>
      <c r="K429" s="373">
        <v>0</v>
      </c>
    </row>
    <row r="430" spans="1:11" x14ac:dyDescent="0.25">
      <c r="A430" s="373" t="s">
        <v>283</v>
      </c>
      <c r="B430" s="373" t="s">
        <v>284</v>
      </c>
      <c r="C430" s="373" t="s">
        <v>14</v>
      </c>
      <c r="D430" s="373">
        <v>7921.4316963747897</v>
      </c>
      <c r="E430" s="373">
        <v>3354.2667441241601</v>
      </c>
      <c r="F430" s="373">
        <v>550.46117685438799</v>
      </c>
      <c r="G430" s="373">
        <v>222.31768707317201</v>
      </c>
      <c r="H430" s="373">
        <v>65.746330396991496</v>
      </c>
      <c r="I430" s="373">
        <v>27.839756505096499</v>
      </c>
      <c r="J430" s="373">
        <v>4.5687198717812496</v>
      </c>
      <c r="K430" s="373">
        <v>1.8451932261307</v>
      </c>
    </row>
    <row r="431" spans="1:11" x14ac:dyDescent="0.25">
      <c r="A431" s="373" t="s">
        <v>283</v>
      </c>
      <c r="B431" s="373" t="s">
        <v>284</v>
      </c>
      <c r="C431" s="373" t="s">
        <v>15</v>
      </c>
      <c r="D431" s="373">
        <v>3228.4142062000001</v>
      </c>
      <c r="E431" s="373">
        <v>1509.7923224000001</v>
      </c>
      <c r="F431" s="373">
        <v>684.75693060000003</v>
      </c>
      <c r="G431" s="373">
        <v>51.567361300000002</v>
      </c>
      <c r="H431" s="373">
        <v>58.971523077572897</v>
      </c>
      <c r="I431" s="373">
        <v>27.578478812219199</v>
      </c>
      <c r="J431" s="373">
        <v>12.5080477770963</v>
      </c>
      <c r="K431" s="373">
        <v>0.94195033311165599</v>
      </c>
    </row>
    <row r="432" spans="1:11" x14ac:dyDescent="0.25">
      <c r="A432" s="373" t="s">
        <v>285</v>
      </c>
      <c r="B432" s="373" t="s">
        <v>286</v>
      </c>
      <c r="C432" s="373" t="s">
        <v>14</v>
      </c>
      <c r="D432" s="373">
        <v>4130.6570806910804</v>
      </c>
      <c r="E432" s="373">
        <v>3710.2733474541801</v>
      </c>
      <c r="F432" s="373">
        <v>2847.0328186786601</v>
      </c>
      <c r="G432" s="373">
        <v>260.69766408735802</v>
      </c>
      <c r="H432" s="373">
        <v>37.7275094580245</v>
      </c>
      <c r="I432" s="373">
        <v>33.887919058271102</v>
      </c>
      <c r="J432" s="373">
        <v>26.003479711764101</v>
      </c>
      <c r="K432" s="373">
        <v>2.3810917719403499</v>
      </c>
    </row>
    <row r="433" spans="1:11" x14ac:dyDescent="0.25">
      <c r="A433" s="373" t="s">
        <v>285</v>
      </c>
      <c r="B433" s="373" t="s">
        <v>286</v>
      </c>
      <c r="C433" s="373" t="s">
        <v>15</v>
      </c>
      <c r="D433" s="373">
        <v>2637.6835844000002</v>
      </c>
      <c r="E433" s="373">
        <v>1672.8270861999999</v>
      </c>
      <c r="F433" s="373">
        <v>1562.9001803000001</v>
      </c>
      <c r="G433" s="373">
        <v>192.636368</v>
      </c>
      <c r="H433" s="373">
        <v>43.482740724169801</v>
      </c>
      <c r="I433" s="373">
        <v>27.576888636606199</v>
      </c>
      <c r="J433" s="373">
        <v>25.764721636693999</v>
      </c>
      <c r="K433" s="373">
        <v>3.1756490025300601</v>
      </c>
    </row>
    <row r="434" spans="1:11" x14ac:dyDescent="0.25">
      <c r="A434" s="373" t="s">
        <v>287</v>
      </c>
      <c r="B434" s="373" t="s">
        <v>288</v>
      </c>
      <c r="C434" s="373" t="s">
        <v>14</v>
      </c>
      <c r="D434" s="373">
        <v>7775.5275221862903</v>
      </c>
      <c r="E434" s="373">
        <v>7332.4943616014698</v>
      </c>
      <c r="F434" s="373">
        <v>764.04750062627204</v>
      </c>
      <c r="G434" s="373">
        <v>223.54968024716899</v>
      </c>
      <c r="H434" s="373">
        <v>48.308347078478498</v>
      </c>
      <c r="I434" s="373">
        <v>45.555839338297702</v>
      </c>
      <c r="J434" s="373">
        <v>4.7469283260050501</v>
      </c>
      <c r="K434" s="373">
        <v>1.38888525721874</v>
      </c>
    </row>
    <row r="435" spans="1:11" x14ac:dyDescent="0.25">
      <c r="A435" s="373" t="s">
        <v>287</v>
      </c>
      <c r="B435" s="373" t="s">
        <v>288</v>
      </c>
      <c r="C435" s="373" t="s">
        <v>15</v>
      </c>
      <c r="D435" s="373">
        <v>3978.4121401000002</v>
      </c>
      <c r="E435" s="373">
        <v>2148.0939303</v>
      </c>
      <c r="F435" s="373">
        <v>138.41726629999999</v>
      </c>
      <c r="G435" s="373">
        <v>210.60330479999999</v>
      </c>
      <c r="H435" s="373">
        <v>61.4376615270698</v>
      </c>
      <c r="I435" s="373">
        <v>33.172497763091798</v>
      </c>
      <c r="J435" s="373">
        <v>2.13754454213684</v>
      </c>
      <c r="K435" s="373">
        <v>3.2522961677015898</v>
      </c>
    </row>
    <row r="436" spans="1:11" x14ac:dyDescent="0.25">
      <c r="A436" s="373" t="s">
        <v>289</v>
      </c>
      <c r="B436" s="373" t="s">
        <v>290</v>
      </c>
      <c r="C436" s="373" t="s">
        <v>14</v>
      </c>
      <c r="D436" s="373">
        <v>6572.0845064443001</v>
      </c>
      <c r="E436" s="373">
        <v>3462.3662241659999</v>
      </c>
      <c r="F436" s="373">
        <v>969.14096493147599</v>
      </c>
      <c r="G436" s="373">
        <v>226.55056520639801</v>
      </c>
      <c r="H436" s="373">
        <v>58.521827719094802</v>
      </c>
      <c r="I436" s="373">
        <v>30.831009472317501</v>
      </c>
      <c r="J436" s="373">
        <v>8.6298191281052397</v>
      </c>
      <c r="K436" s="373">
        <v>2.0173436804825</v>
      </c>
    </row>
    <row r="437" spans="1:11" x14ac:dyDescent="0.25">
      <c r="A437" s="373" t="s">
        <v>289</v>
      </c>
      <c r="B437" s="373" t="s">
        <v>290</v>
      </c>
      <c r="C437" s="373" t="s">
        <v>15</v>
      </c>
      <c r="D437" s="373">
        <v>4288.6896982999997</v>
      </c>
      <c r="E437" s="373">
        <v>2384.6677091000001</v>
      </c>
      <c r="F437" s="373">
        <v>735.82008359999998</v>
      </c>
      <c r="G437" s="373">
        <v>56.362515299999998</v>
      </c>
      <c r="H437" s="373">
        <v>57.446476673902602</v>
      </c>
      <c r="I437" s="373">
        <v>31.942333804220901</v>
      </c>
      <c r="J437" s="373">
        <v>9.8562204874538004</v>
      </c>
      <c r="K437" s="373">
        <v>0.75496903442265295</v>
      </c>
    </row>
    <row r="438" spans="1:11" x14ac:dyDescent="0.25">
      <c r="A438" s="373" t="s">
        <v>291</v>
      </c>
      <c r="B438" s="373" t="s">
        <v>292</v>
      </c>
      <c r="C438" s="373" t="s">
        <v>14</v>
      </c>
      <c r="D438" s="373">
        <v>1036.8271703288999</v>
      </c>
      <c r="E438" s="373">
        <v>923.110928888182</v>
      </c>
      <c r="F438" s="373">
        <v>632.51352668956099</v>
      </c>
      <c r="G438" s="373">
        <v>250.62031706153999</v>
      </c>
      <c r="H438" s="373">
        <v>36.468552014425903</v>
      </c>
      <c r="I438" s="373">
        <v>32.468785433704099</v>
      </c>
      <c r="J438" s="373">
        <v>22.247538556101901</v>
      </c>
      <c r="K438" s="373">
        <v>8.8151239957681504</v>
      </c>
    </row>
    <row r="439" spans="1:11" x14ac:dyDescent="0.25">
      <c r="A439" s="373" t="s">
        <v>291</v>
      </c>
      <c r="B439" s="373" t="s">
        <v>292</v>
      </c>
      <c r="C439" s="373" t="s">
        <v>15</v>
      </c>
      <c r="D439" s="373">
        <v>766.11928660000001</v>
      </c>
      <c r="E439" s="373">
        <v>412.8265323</v>
      </c>
      <c r="F439" s="373">
        <v>217.4036303</v>
      </c>
      <c r="G439" s="373">
        <v>124.6027261</v>
      </c>
      <c r="H439" s="373">
        <v>50.371030663662197</v>
      </c>
      <c r="I439" s="373">
        <v>27.142637290260101</v>
      </c>
      <c r="J439" s="373">
        <v>14.293916260524</v>
      </c>
      <c r="K439" s="373">
        <v>8.1924157855537292</v>
      </c>
    </row>
    <row r="440" spans="1:11" x14ac:dyDescent="0.25">
      <c r="A440" s="373" t="s">
        <v>293</v>
      </c>
      <c r="B440" s="373" t="s">
        <v>294</v>
      </c>
      <c r="C440" s="373" t="s">
        <v>14</v>
      </c>
      <c r="D440" s="373">
        <v>1013.86905304706</v>
      </c>
      <c r="E440" s="373">
        <v>665.83832789457597</v>
      </c>
      <c r="F440" s="373">
        <v>399.426806877557</v>
      </c>
      <c r="G440" s="373">
        <v>151.590086595164</v>
      </c>
      <c r="H440" s="373">
        <v>45.450218329346797</v>
      </c>
      <c r="I440" s="373">
        <v>29.848526576390999</v>
      </c>
      <c r="J440" s="373">
        <v>17.905700469522198</v>
      </c>
      <c r="K440" s="373">
        <v>6.7955546247400598</v>
      </c>
    </row>
    <row r="441" spans="1:11" x14ac:dyDescent="0.25">
      <c r="A441" s="373" t="s">
        <v>293</v>
      </c>
      <c r="B441" s="373" t="s">
        <v>294</v>
      </c>
      <c r="C441" s="373" t="s">
        <v>15</v>
      </c>
      <c r="D441" s="373">
        <v>931.16176519999999</v>
      </c>
      <c r="E441" s="373">
        <v>971.07336999999995</v>
      </c>
      <c r="F441" s="373">
        <v>304.28114110000001</v>
      </c>
      <c r="G441" s="373">
        <v>35.573362400000001</v>
      </c>
      <c r="H441" s="373">
        <v>41.530978473273798</v>
      </c>
      <c r="I441" s="373">
        <v>43.311085927993702</v>
      </c>
      <c r="J441" s="373">
        <v>13.571319176891899</v>
      </c>
      <c r="K441" s="373">
        <v>1.5866164218405701</v>
      </c>
    </row>
    <row r="442" spans="1:11" x14ac:dyDescent="0.25">
      <c r="A442" s="373" t="s">
        <v>295</v>
      </c>
      <c r="B442" s="373" t="s">
        <v>296</v>
      </c>
      <c r="C442" s="373" t="s">
        <v>14</v>
      </c>
      <c r="D442" s="373">
        <v>7289.37458526719</v>
      </c>
      <c r="E442" s="373">
        <v>4454.7660841317302</v>
      </c>
      <c r="F442" s="373">
        <v>1584.62096827391</v>
      </c>
      <c r="G442" s="373">
        <v>126.379228503683</v>
      </c>
      <c r="H442" s="373">
        <v>54.175386625577403</v>
      </c>
      <c r="I442" s="373">
        <v>33.108282762985503</v>
      </c>
      <c r="J442" s="373">
        <v>11.7770671004814</v>
      </c>
      <c r="K442" s="373">
        <v>0.93926351095568505</v>
      </c>
    </row>
    <row r="443" spans="1:11" x14ac:dyDescent="0.25">
      <c r="A443" s="373" t="s">
        <v>295</v>
      </c>
      <c r="B443" s="373" t="s">
        <v>296</v>
      </c>
      <c r="C443" s="373" t="s">
        <v>15</v>
      </c>
      <c r="D443" s="373">
        <v>4940.6962599999997</v>
      </c>
      <c r="E443" s="373">
        <v>5523.4905103000001</v>
      </c>
      <c r="F443" s="373">
        <v>1724.9057442000001</v>
      </c>
      <c r="G443" s="373">
        <v>363.73279120000001</v>
      </c>
      <c r="H443" s="373">
        <v>39.359236981944797</v>
      </c>
      <c r="I443" s="373">
        <v>44.001970678201701</v>
      </c>
      <c r="J443" s="373">
        <v>13.741175410262001</v>
      </c>
      <c r="K443" s="373">
        <v>2.8976169295914298</v>
      </c>
    </row>
    <row r="444" spans="1:11" x14ac:dyDescent="0.25">
      <c r="A444" s="373" t="s">
        <v>297</v>
      </c>
      <c r="B444" s="373" t="s">
        <v>298</v>
      </c>
      <c r="C444" s="373" t="s">
        <v>14</v>
      </c>
      <c r="D444" s="373">
        <v>2130.27688813543</v>
      </c>
      <c r="E444" s="373">
        <v>2672.4173577517499</v>
      </c>
      <c r="F444" s="373">
        <v>764.56261091947204</v>
      </c>
      <c r="G444" s="373">
        <v>290.84135559921799</v>
      </c>
      <c r="H444" s="373">
        <v>36.364649599490697</v>
      </c>
      <c r="I444" s="373">
        <v>45.619196893836602</v>
      </c>
      <c r="J444" s="373">
        <v>13.0513791882208</v>
      </c>
      <c r="K444" s="373">
        <v>4.96477431845193</v>
      </c>
    </row>
    <row r="445" spans="1:11" x14ac:dyDescent="0.25">
      <c r="A445" s="373" t="s">
        <v>297</v>
      </c>
      <c r="B445" s="373" t="s">
        <v>298</v>
      </c>
      <c r="C445" s="373" t="s">
        <v>15</v>
      </c>
      <c r="D445" s="373">
        <v>1232.5541853</v>
      </c>
      <c r="E445" s="373">
        <v>2235.9427421999999</v>
      </c>
      <c r="F445" s="373">
        <v>1867.1654842</v>
      </c>
      <c r="G445" s="373">
        <v>419.48677659999998</v>
      </c>
      <c r="H445" s="373">
        <v>21.416546208840899</v>
      </c>
      <c r="I445" s="373">
        <v>38.851169084297403</v>
      </c>
      <c r="J445" s="373">
        <v>32.443389790761202</v>
      </c>
      <c r="K445" s="373">
        <v>7.2888949161005403</v>
      </c>
    </row>
    <row r="446" spans="1:11" x14ac:dyDescent="0.25">
      <c r="A446" s="373" t="s">
        <v>299</v>
      </c>
      <c r="B446" s="373" t="s">
        <v>300</v>
      </c>
      <c r="C446" s="373" t="s">
        <v>14</v>
      </c>
      <c r="D446" s="373">
        <v>1498.8918426484099</v>
      </c>
      <c r="E446" s="373">
        <v>2067.9173305972899</v>
      </c>
      <c r="F446" s="373">
        <v>2800.5849995810099</v>
      </c>
      <c r="G446" s="373">
        <v>1488.9969532738</v>
      </c>
      <c r="H446" s="373">
        <v>19.078630615382501</v>
      </c>
      <c r="I446" s="373">
        <v>26.3214661465523</v>
      </c>
      <c r="J446" s="373">
        <v>35.647219628321601</v>
      </c>
      <c r="K446" s="373">
        <v>18.952683609743598</v>
      </c>
    </row>
    <row r="447" spans="1:11" x14ac:dyDescent="0.25">
      <c r="A447" s="373" t="s">
        <v>299</v>
      </c>
      <c r="B447" s="373" t="s">
        <v>300</v>
      </c>
      <c r="C447" s="373" t="s">
        <v>15</v>
      </c>
      <c r="D447" s="373">
        <v>1205.7991850999999</v>
      </c>
      <c r="E447" s="373">
        <v>2865.2837847000001</v>
      </c>
      <c r="F447" s="373">
        <v>3590.8002210999998</v>
      </c>
      <c r="G447" s="373">
        <v>984.90289510000002</v>
      </c>
      <c r="H447" s="373">
        <v>13.9450562683898</v>
      </c>
      <c r="I447" s="373">
        <v>33.136980101071003</v>
      </c>
      <c r="J447" s="373">
        <v>41.527570884560902</v>
      </c>
      <c r="K447" s="373">
        <v>11.3903927459782</v>
      </c>
    </row>
    <row r="448" spans="1:11" x14ac:dyDescent="0.25">
      <c r="A448" s="373" t="s">
        <v>301</v>
      </c>
      <c r="B448" s="373" t="s">
        <v>302</v>
      </c>
      <c r="C448" s="373" t="s">
        <v>14</v>
      </c>
      <c r="D448" s="373">
        <v>14353.097527514699</v>
      </c>
      <c r="E448" s="373">
        <v>9861.1123780022008</v>
      </c>
      <c r="F448" s="373">
        <v>2834.6906243867102</v>
      </c>
      <c r="G448" s="373">
        <v>142.48431827516799</v>
      </c>
      <c r="H448" s="373">
        <v>52.785459834628703</v>
      </c>
      <c r="I448" s="373">
        <v>36.265576148699402</v>
      </c>
      <c r="J448" s="373">
        <v>10.4249586411799</v>
      </c>
      <c r="K448" s="373">
        <v>0.52400537549197601</v>
      </c>
    </row>
    <row r="449" spans="1:11" x14ac:dyDescent="0.25">
      <c r="A449" s="373" t="s">
        <v>301</v>
      </c>
      <c r="B449" s="373" t="s">
        <v>302</v>
      </c>
      <c r="C449" s="373" t="s">
        <v>15</v>
      </c>
      <c r="D449" s="373">
        <v>4362.5073808999996</v>
      </c>
      <c r="E449" s="373">
        <v>3548.1529792000001</v>
      </c>
      <c r="F449" s="373">
        <v>1989.8420002</v>
      </c>
      <c r="G449" s="373">
        <v>534.79943260000005</v>
      </c>
      <c r="H449" s="373">
        <v>41.805282372074501</v>
      </c>
      <c r="I449" s="373">
        <v>34.001440970438502</v>
      </c>
      <c r="J449" s="373">
        <v>19.068370418897299</v>
      </c>
      <c r="K449" s="373">
        <v>5.1249062385897499</v>
      </c>
    </row>
    <row r="450" spans="1:11" x14ac:dyDescent="0.25">
      <c r="A450" s="373" t="s">
        <v>303</v>
      </c>
      <c r="B450" s="373" t="s">
        <v>304</v>
      </c>
      <c r="C450" s="373" t="s">
        <v>14</v>
      </c>
      <c r="D450" s="373">
        <v>2379.6942991409701</v>
      </c>
      <c r="E450" s="373">
        <v>3007.2338890174201</v>
      </c>
      <c r="F450" s="373">
        <v>455.87158231438599</v>
      </c>
      <c r="G450" s="373">
        <v>66.705972765589493</v>
      </c>
      <c r="H450" s="373">
        <v>40.268922690595701</v>
      </c>
      <c r="I450" s="373">
        <v>50.888077948960202</v>
      </c>
      <c r="J450" s="373">
        <v>7.7142082962859098</v>
      </c>
      <c r="K450" s="373">
        <v>1.12879106415819</v>
      </c>
    </row>
    <row r="451" spans="1:11" x14ac:dyDescent="0.25">
      <c r="A451" s="373" t="s">
        <v>303</v>
      </c>
      <c r="B451" s="373" t="s">
        <v>304</v>
      </c>
      <c r="C451" s="373" t="s">
        <v>15</v>
      </c>
      <c r="D451" s="373">
        <v>1447.4442775</v>
      </c>
      <c r="E451" s="373">
        <v>1073.4774861999999</v>
      </c>
      <c r="F451" s="373">
        <v>397.73909609999998</v>
      </c>
      <c r="G451" s="373">
        <v>43.4060962</v>
      </c>
      <c r="H451" s="373">
        <v>48.866021565381502</v>
      </c>
      <c r="I451" s="373">
        <v>36.2408244697356</v>
      </c>
      <c r="J451" s="373">
        <v>13.4277550780658</v>
      </c>
      <c r="K451" s="373">
        <v>1.46539888681706</v>
      </c>
    </row>
    <row r="452" spans="1:11" x14ac:dyDescent="0.25">
      <c r="A452" s="373" t="s">
        <v>305</v>
      </c>
      <c r="B452" s="373" t="s">
        <v>306</v>
      </c>
      <c r="C452" s="373" t="s">
        <v>14</v>
      </c>
      <c r="D452" s="373">
        <v>24962.2179415389</v>
      </c>
      <c r="E452" s="373">
        <v>13304.0579309394</v>
      </c>
      <c r="F452" s="373">
        <v>3585.0750324411702</v>
      </c>
      <c r="G452" s="373">
        <v>882.99005334061803</v>
      </c>
      <c r="H452" s="373">
        <v>58.4125492093589</v>
      </c>
      <c r="I452" s="373">
        <v>31.132006795035998</v>
      </c>
      <c r="J452" s="373">
        <v>8.3892133400227902</v>
      </c>
      <c r="K452" s="373">
        <v>2.0662306555822698</v>
      </c>
    </row>
    <row r="453" spans="1:11" x14ac:dyDescent="0.25">
      <c r="A453" s="373" t="s">
        <v>305</v>
      </c>
      <c r="B453" s="373" t="s">
        <v>306</v>
      </c>
      <c r="C453" s="373" t="s">
        <v>15</v>
      </c>
      <c r="D453" s="373">
        <v>11714.207571700001</v>
      </c>
      <c r="E453" s="373">
        <v>4769.4088723000004</v>
      </c>
      <c r="F453" s="373">
        <v>1322.9901543000001</v>
      </c>
      <c r="G453" s="373">
        <v>90.986645899999999</v>
      </c>
      <c r="H453" s="373">
        <v>65.451300696512206</v>
      </c>
      <c r="I453" s="373">
        <v>26.6483253207556</v>
      </c>
      <c r="J453" s="373">
        <v>7.3920003446761502</v>
      </c>
      <c r="K453" s="373">
        <v>0.50837363805597502</v>
      </c>
    </row>
    <row r="454" spans="1:11" x14ac:dyDescent="0.25">
      <c r="A454" s="373" t="s">
        <v>307</v>
      </c>
      <c r="B454" s="373" t="s">
        <v>308</v>
      </c>
      <c r="C454" s="373" t="s">
        <v>14</v>
      </c>
      <c r="D454" s="373">
        <v>30338.768519544701</v>
      </c>
      <c r="E454" s="373">
        <v>14918.4987896888</v>
      </c>
      <c r="F454" s="373">
        <v>2844.4087933154801</v>
      </c>
      <c r="G454" s="373">
        <v>334.74559354960201</v>
      </c>
      <c r="H454" s="373">
        <v>62.636271337088502</v>
      </c>
      <c r="I454" s="373">
        <v>30.800167038124599</v>
      </c>
      <c r="J454" s="373">
        <v>5.8724585626121701</v>
      </c>
      <c r="K454" s="373">
        <v>0.69110306217472905</v>
      </c>
    </row>
    <row r="455" spans="1:11" x14ac:dyDescent="0.25">
      <c r="A455" s="373" t="s">
        <v>307</v>
      </c>
      <c r="B455" s="373" t="s">
        <v>308</v>
      </c>
      <c r="C455" s="373" t="s">
        <v>15</v>
      </c>
      <c r="D455" s="373">
        <v>17002.734901</v>
      </c>
      <c r="E455" s="373">
        <v>8178.3517770999997</v>
      </c>
      <c r="F455" s="373">
        <v>940.16067320000002</v>
      </c>
      <c r="G455" s="373">
        <v>226.11050900000001</v>
      </c>
      <c r="H455" s="373">
        <v>64.532978946703395</v>
      </c>
      <c r="I455" s="373">
        <v>31.040500609068999</v>
      </c>
      <c r="J455" s="373">
        <v>3.56832999416851</v>
      </c>
      <c r="K455" s="373">
        <v>0.85819045005913697</v>
      </c>
    </row>
    <row r="456" spans="1:11" x14ac:dyDescent="0.25">
      <c r="A456" s="373" t="s">
        <v>309</v>
      </c>
      <c r="B456" s="373" t="s">
        <v>310</v>
      </c>
      <c r="C456" s="373" t="s">
        <v>14</v>
      </c>
      <c r="D456" s="373">
        <v>15597.3183765628</v>
      </c>
      <c r="E456" s="373">
        <v>9923.8720444988903</v>
      </c>
      <c r="F456" s="373">
        <v>2289.61094309381</v>
      </c>
      <c r="G456" s="373">
        <v>1016.08773501752</v>
      </c>
      <c r="H456" s="373">
        <v>54.106838663386199</v>
      </c>
      <c r="I456" s="373">
        <v>34.4257474691696</v>
      </c>
      <c r="J456" s="373">
        <v>7.9426223732185397</v>
      </c>
      <c r="K456" s="373">
        <v>3.52479149422566</v>
      </c>
    </row>
    <row r="457" spans="1:11" x14ac:dyDescent="0.25">
      <c r="A457" s="373" t="s">
        <v>309</v>
      </c>
      <c r="B457" s="373" t="s">
        <v>311</v>
      </c>
      <c r="C457" s="373" t="s">
        <v>15</v>
      </c>
      <c r="D457" s="373">
        <v>4669.2985599000003</v>
      </c>
      <c r="E457" s="373">
        <v>2448.4077302999999</v>
      </c>
      <c r="F457" s="373">
        <v>881.67532889999995</v>
      </c>
      <c r="G457" s="373">
        <v>294.88085890000002</v>
      </c>
      <c r="H457" s="373">
        <v>56.295524433727699</v>
      </c>
      <c r="I457" s="373">
        <v>29.519294051692299</v>
      </c>
      <c r="J457" s="373">
        <v>10.6299424600872</v>
      </c>
      <c r="K457" s="373">
        <v>3.5552390544928199</v>
      </c>
    </row>
    <row r="458" spans="1:11" x14ac:dyDescent="0.25">
      <c r="A458" s="373" t="s">
        <v>312</v>
      </c>
      <c r="B458" s="373" t="s">
        <v>313</v>
      </c>
      <c r="C458" s="373" t="s">
        <v>14</v>
      </c>
      <c r="D458" s="373">
        <v>12140.2396567998</v>
      </c>
      <c r="E458" s="373">
        <v>6063.4471792822196</v>
      </c>
      <c r="F458" s="373">
        <v>2173.8573006452398</v>
      </c>
      <c r="G458" s="373">
        <v>402.06406271417399</v>
      </c>
      <c r="H458" s="373">
        <v>58.4238140598153</v>
      </c>
      <c r="I458" s="373">
        <v>29.179795504735299</v>
      </c>
      <c r="J458" s="373">
        <v>10.461493209018601</v>
      </c>
      <c r="K458" s="373">
        <v>1.93489722643077</v>
      </c>
    </row>
    <row r="459" spans="1:11" x14ac:dyDescent="0.25">
      <c r="A459" s="373" t="s">
        <v>312</v>
      </c>
      <c r="B459" s="373" t="s">
        <v>313</v>
      </c>
      <c r="C459" s="373" t="s">
        <v>15</v>
      </c>
      <c r="D459" s="373">
        <v>4714.3821651999997</v>
      </c>
      <c r="E459" s="373">
        <v>2340.8872672000002</v>
      </c>
      <c r="F459" s="373">
        <v>1679.6782238000001</v>
      </c>
      <c r="G459" s="373">
        <v>664.81851849999998</v>
      </c>
      <c r="H459" s="373">
        <v>50.154249346</v>
      </c>
      <c r="I459" s="373">
        <v>24.903675513765801</v>
      </c>
      <c r="J459" s="373">
        <v>17.8693617754125</v>
      </c>
      <c r="K459" s="373">
        <v>7.0727133648217402</v>
      </c>
    </row>
    <row r="460" spans="1:11" x14ac:dyDescent="0.25">
      <c r="A460" s="373" t="s">
        <v>314</v>
      </c>
      <c r="B460" s="373" t="s">
        <v>315</v>
      </c>
      <c r="C460" s="373" t="s">
        <v>14</v>
      </c>
      <c r="D460" s="373">
        <v>1203.00653176113</v>
      </c>
      <c r="E460" s="373">
        <v>857.44932040357901</v>
      </c>
      <c r="F460" s="373">
        <v>884.05286864290997</v>
      </c>
      <c r="G460" s="373">
        <v>120.86010431376501</v>
      </c>
      <c r="H460" s="373">
        <v>39.2450827418294</v>
      </c>
      <c r="I460" s="373">
        <v>27.9721419940266</v>
      </c>
      <c r="J460" s="373">
        <v>28.840016294218799</v>
      </c>
      <c r="K460" s="373">
        <v>3.9427589699252401</v>
      </c>
    </row>
    <row r="461" spans="1:11" x14ac:dyDescent="0.25">
      <c r="A461" s="373" t="s">
        <v>314</v>
      </c>
      <c r="B461" s="373" t="s">
        <v>315</v>
      </c>
      <c r="C461" s="373" t="s">
        <v>15</v>
      </c>
      <c r="D461" s="373">
        <v>375.56163909999998</v>
      </c>
      <c r="E461" s="373">
        <v>267.5677925</v>
      </c>
      <c r="F461" s="373">
        <v>299.2004695</v>
      </c>
      <c r="G461" s="373">
        <v>58.461897200000003</v>
      </c>
      <c r="H461" s="373">
        <v>37.526450530265102</v>
      </c>
      <c r="I461" s="373">
        <v>26.735610039421299</v>
      </c>
      <c r="J461" s="373">
        <v>29.896375051058399</v>
      </c>
      <c r="K461" s="373">
        <v>5.8415643792551704</v>
      </c>
    </row>
    <row r="462" spans="1:11" x14ac:dyDescent="0.25">
      <c r="A462" s="373" t="s">
        <v>316</v>
      </c>
      <c r="B462" s="373" t="s">
        <v>317</v>
      </c>
      <c r="C462" s="373" t="s">
        <v>14</v>
      </c>
      <c r="D462" s="373">
        <v>871.76121064824702</v>
      </c>
      <c r="E462" s="373">
        <v>539.65597628288003</v>
      </c>
      <c r="F462" s="373">
        <v>155.946862667365</v>
      </c>
      <c r="G462" s="373">
        <v>53.081249573896997</v>
      </c>
      <c r="H462" s="373">
        <v>53.797632730551399</v>
      </c>
      <c r="I462" s="373">
        <v>33.302943120542203</v>
      </c>
      <c r="J462" s="373">
        <v>9.6237042217353501</v>
      </c>
      <c r="K462" s="373">
        <v>3.27571992717108</v>
      </c>
    </row>
    <row r="463" spans="1:11" x14ac:dyDescent="0.25">
      <c r="A463" s="373" t="s">
        <v>316</v>
      </c>
      <c r="B463" s="373" t="s">
        <v>317</v>
      </c>
      <c r="C463" s="373" t="s">
        <v>15</v>
      </c>
      <c r="D463" s="373">
        <v>783.37566089999996</v>
      </c>
      <c r="E463" s="373">
        <v>497.22620649999999</v>
      </c>
      <c r="F463" s="373">
        <v>100.51154870000001</v>
      </c>
      <c r="G463" s="373">
        <v>21.199949100000001</v>
      </c>
      <c r="H463" s="373">
        <v>55.863095962739699</v>
      </c>
      <c r="I463" s="373">
        <v>35.4575673910863</v>
      </c>
      <c r="J463" s="373">
        <v>7.1675526451011802</v>
      </c>
      <c r="K463" s="373">
        <v>1.51178400107286</v>
      </c>
    </row>
    <row r="464" spans="1:11" x14ac:dyDescent="0.25">
      <c r="A464" s="373" t="s">
        <v>318</v>
      </c>
      <c r="B464" s="373" t="s">
        <v>319</v>
      </c>
      <c r="C464" s="373" t="s">
        <v>14</v>
      </c>
      <c r="D464" s="373">
        <v>1347.8120800233501</v>
      </c>
      <c r="E464" s="373">
        <v>595.65605990978099</v>
      </c>
      <c r="F464" s="373">
        <v>215.71529331562499</v>
      </c>
      <c r="G464" s="373">
        <v>40.291485620698303</v>
      </c>
      <c r="H464" s="373">
        <v>61.278811068058602</v>
      </c>
      <c r="I464" s="373">
        <v>27.081739136900602</v>
      </c>
      <c r="J464" s="373">
        <v>9.8075814124993492</v>
      </c>
      <c r="K464" s="373">
        <v>1.8318683825414299</v>
      </c>
    </row>
    <row r="465" spans="1:11" x14ac:dyDescent="0.25">
      <c r="A465" s="373" t="s">
        <v>318</v>
      </c>
      <c r="B465" s="373" t="s">
        <v>319</v>
      </c>
      <c r="C465" s="373" t="s">
        <v>15</v>
      </c>
      <c r="D465" s="373">
        <v>729.61798090000002</v>
      </c>
      <c r="E465" s="373">
        <v>604.08787440000003</v>
      </c>
      <c r="F465" s="373">
        <v>134.26764220000001</v>
      </c>
      <c r="G465" s="373">
        <v>6.8364022000000002</v>
      </c>
      <c r="H465" s="373">
        <v>49.472001852470299</v>
      </c>
      <c r="I465" s="373">
        <v>40.960389167639903</v>
      </c>
      <c r="J465" s="373">
        <v>9.1040643426188108</v>
      </c>
      <c r="K465" s="373">
        <v>0.46354463727092099</v>
      </c>
    </row>
    <row r="466" spans="1:11" x14ac:dyDescent="0.25">
      <c r="A466" s="373" t="s">
        <v>320</v>
      </c>
      <c r="B466" s="373" t="s">
        <v>321</v>
      </c>
      <c r="C466" s="373" t="s">
        <v>14</v>
      </c>
      <c r="D466" s="373">
        <v>2077.9171548652998</v>
      </c>
      <c r="E466" s="373">
        <v>1671.5176936861101</v>
      </c>
      <c r="F466" s="373">
        <v>244.195641363595</v>
      </c>
      <c r="G466" s="373">
        <v>12.4924707297184</v>
      </c>
      <c r="H466" s="373">
        <v>51.868531627169297</v>
      </c>
      <c r="I466" s="373">
        <v>41.7240736269639</v>
      </c>
      <c r="J466" s="373">
        <v>6.0955603151106503</v>
      </c>
      <c r="K466" s="373">
        <v>0.31183443075616302</v>
      </c>
    </row>
    <row r="467" spans="1:11" x14ac:dyDescent="0.25">
      <c r="A467" s="373" t="s">
        <v>320</v>
      </c>
      <c r="B467" s="373" t="s">
        <v>321</v>
      </c>
      <c r="C467" s="373" t="s">
        <v>15</v>
      </c>
      <c r="D467" s="373">
        <v>959.40241179999998</v>
      </c>
      <c r="E467" s="373">
        <v>982.02013810000005</v>
      </c>
      <c r="F467" s="373">
        <v>274.60801570000001</v>
      </c>
      <c r="G467" s="373">
        <v>0</v>
      </c>
      <c r="H467" s="373">
        <v>43.293735505865499</v>
      </c>
      <c r="I467" s="373">
        <v>44.314376946967499</v>
      </c>
      <c r="J467" s="373">
        <v>12.391887547167</v>
      </c>
      <c r="K467" s="373">
        <v>0</v>
      </c>
    </row>
    <row r="468" spans="1:11" x14ac:dyDescent="0.25">
      <c r="A468" s="373" t="s">
        <v>322</v>
      </c>
      <c r="B468" s="373" t="s">
        <v>323</v>
      </c>
      <c r="C468" s="373" t="s">
        <v>14</v>
      </c>
      <c r="D468" s="373">
        <v>5462.0213572499397</v>
      </c>
      <c r="E468" s="373">
        <v>3269.1982776791601</v>
      </c>
      <c r="F468" s="373">
        <v>761.975603557716</v>
      </c>
      <c r="G468" s="373">
        <v>84.424408828464905</v>
      </c>
      <c r="H468" s="373">
        <v>57.029006771855002</v>
      </c>
      <c r="I468" s="373">
        <v>34.133724224427198</v>
      </c>
      <c r="J468" s="373">
        <v>7.9557931053495903</v>
      </c>
      <c r="K468" s="373">
        <v>0.88147589836823503</v>
      </c>
    </row>
    <row r="469" spans="1:11" x14ac:dyDescent="0.25">
      <c r="A469" s="373" t="s">
        <v>322</v>
      </c>
      <c r="B469" s="373" t="s">
        <v>323</v>
      </c>
      <c r="C469" s="373" t="s">
        <v>15</v>
      </c>
      <c r="D469" s="373">
        <v>1449.2984944</v>
      </c>
      <c r="E469" s="373">
        <v>1167.4435415</v>
      </c>
      <c r="F469" s="373">
        <v>462.84523000000002</v>
      </c>
      <c r="G469" s="373">
        <v>0</v>
      </c>
      <c r="H469" s="373">
        <v>47.061452372139399</v>
      </c>
      <c r="I469" s="373">
        <v>37.909091079411802</v>
      </c>
      <c r="J469" s="373">
        <v>15.029456548448699</v>
      </c>
      <c r="K469" s="373">
        <v>0</v>
      </c>
    </row>
    <row r="470" spans="1:11" x14ac:dyDescent="0.25">
      <c r="A470" s="373" t="s">
        <v>324</v>
      </c>
      <c r="B470" s="373" t="s">
        <v>325</v>
      </c>
      <c r="C470" s="373" t="s">
        <v>14</v>
      </c>
      <c r="D470" s="373">
        <v>2159.5485183460801</v>
      </c>
      <c r="E470" s="373">
        <v>2460.5050767776302</v>
      </c>
      <c r="F470" s="373">
        <v>611.31837527887296</v>
      </c>
      <c r="G470" s="373">
        <v>15.154643596286</v>
      </c>
      <c r="H470" s="373">
        <v>41.161489824218897</v>
      </c>
      <c r="I470" s="373">
        <v>46.897790820549197</v>
      </c>
      <c r="J470" s="373">
        <v>11.6518683741686</v>
      </c>
      <c r="K470" s="373">
        <v>0.28885098106335899</v>
      </c>
    </row>
    <row r="471" spans="1:11" x14ac:dyDescent="0.25">
      <c r="A471" s="373" t="s">
        <v>324</v>
      </c>
      <c r="B471" s="373" t="s">
        <v>325</v>
      </c>
      <c r="C471" s="373" t="s">
        <v>15</v>
      </c>
      <c r="D471" s="373">
        <v>1921.8011134000001</v>
      </c>
      <c r="E471" s="373">
        <v>1369.4601596</v>
      </c>
      <c r="F471" s="373">
        <v>349.9357425</v>
      </c>
      <c r="G471" s="373">
        <v>81.621677300000002</v>
      </c>
      <c r="H471" s="373">
        <v>51.622205430439003</v>
      </c>
      <c r="I471" s="373">
        <v>36.785572239887998</v>
      </c>
      <c r="J471" s="373">
        <v>9.3997524826224303</v>
      </c>
      <c r="K471" s="373">
        <v>2.1924698470505102</v>
      </c>
    </row>
    <row r="472" spans="1:11" x14ac:dyDescent="0.25">
      <c r="A472" t="s">
        <v>20</v>
      </c>
    </row>
    <row r="473" spans="1:11" x14ac:dyDescent="0.25">
      <c r="A473" t="s">
        <v>21</v>
      </c>
    </row>
    <row r="474" spans="1:11" x14ac:dyDescent="0.25">
      <c r="A474" t="s">
        <v>22</v>
      </c>
    </row>
    <row r="475" spans="1:11" x14ac:dyDescent="0.25">
      <c r="A475" t="s">
        <v>23</v>
      </c>
    </row>
    <row r="476" spans="1:11" x14ac:dyDescent="0.25">
      <c r="A476" t="s">
        <v>24</v>
      </c>
    </row>
    <row r="479" spans="1:11" x14ac:dyDescent="0.25">
      <c r="K479" s="7" t="str">
        <f>HYPERLINK("#'Indice'!A1", "Ir al Índice")</f>
        <v>Ir al Índice</v>
      </c>
    </row>
    <row r="480" spans="1:11" ht="17.25" x14ac:dyDescent="0.3">
      <c r="A480" s="14" t="s">
        <v>881</v>
      </c>
    </row>
    <row r="481" spans="1:11" x14ac:dyDescent="0.25">
      <c r="A481" s="5" t="s">
        <v>26</v>
      </c>
      <c r="B481" s="5" t="s">
        <v>9</v>
      </c>
      <c r="C481" s="5" t="s">
        <v>10</v>
      </c>
      <c r="D481" s="5" t="s">
        <v>868</v>
      </c>
      <c r="E481" s="5" t="s">
        <v>869</v>
      </c>
      <c r="F481" s="5" t="s">
        <v>870</v>
      </c>
      <c r="G481" s="5" t="s">
        <v>871</v>
      </c>
      <c r="H481" s="5" t="s">
        <v>872</v>
      </c>
      <c r="I481" s="5" t="s">
        <v>873</v>
      </c>
      <c r="J481" s="5" t="s">
        <v>874</v>
      </c>
      <c r="K481" s="5" t="s">
        <v>875</v>
      </c>
    </row>
    <row r="482" spans="1:11" x14ac:dyDescent="0.25">
      <c r="A482" s="374" t="s">
        <v>27</v>
      </c>
      <c r="B482" s="374" t="s">
        <v>28</v>
      </c>
      <c r="C482" s="374" t="s">
        <v>15</v>
      </c>
      <c r="D482" s="374">
        <v>1950.0122429</v>
      </c>
      <c r="E482" s="374">
        <v>1501.2233885999999</v>
      </c>
      <c r="F482" s="374">
        <v>337.7211155</v>
      </c>
      <c r="G482" s="374">
        <v>29.262873299999999</v>
      </c>
      <c r="H482" s="374">
        <v>51.071243585165597</v>
      </c>
      <c r="I482" s="374">
        <v>39.317366151977602</v>
      </c>
      <c r="J482" s="374">
        <v>8.84498926422323</v>
      </c>
      <c r="K482" s="374">
        <v>0.76640099863351496</v>
      </c>
    </row>
    <row r="483" spans="1:11" x14ac:dyDescent="0.25">
      <c r="A483" s="374" t="s">
        <v>29</v>
      </c>
      <c r="B483" s="374" t="s">
        <v>30</v>
      </c>
      <c r="C483" s="374" t="s">
        <v>15</v>
      </c>
      <c r="D483" s="374">
        <v>980.23379439999997</v>
      </c>
      <c r="E483" s="374">
        <v>666.9068906</v>
      </c>
      <c r="F483" s="374">
        <v>182.90098209999999</v>
      </c>
      <c r="G483" s="374">
        <v>70.474943800000005</v>
      </c>
      <c r="H483" s="374">
        <v>51.577228463991403</v>
      </c>
      <c r="I483" s="374">
        <v>35.0908214521831</v>
      </c>
      <c r="J483" s="374">
        <v>9.6237507765525994</v>
      </c>
      <c r="K483" s="374">
        <v>3.7081993072728898</v>
      </c>
    </row>
    <row r="484" spans="1:11" x14ac:dyDescent="0.25">
      <c r="A484" s="374" t="s">
        <v>31</v>
      </c>
      <c r="B484" s="374" t="s">
        <v>32</v>
      </c>
      <c r="C484" s="374" t="s">
        <v>15</v>
      </c>
      <c r="D484" s="374">
        <v>44.135402999999997</v>
      </c>
      <c r="E484" s="374">
        <v>86.007452000000001</v>
      </c>
      <c r="F484" s="374">
        <v>52.057141999999999</v>
      </c>
      <c r="G484" s="374">
        <v>4.5267080000000002</v>
      </c>
      <c r="H484" s="374">
        <v>23.636363636363601</v>
      </c>
      <c r="I484" s="374">
        <v>46.060606060606098</v>
      </c>
      <c r="J484" s="374">
        <v>27.8787878787879</v>
      </c>
      <c r="K484" s="374">
        <v>2.4242424242424199</v>
      </c>
    </row>
    <row r="485" spans="1:11" x14ac:dyDescent="0.25">
      <c r="A485" s="374" t="s">
        <v>33</v>
      </c>
      <c r="B485" s="374" t="s">
        <v>34</v>
      </c>
      <c r="C485" s="374" t="s">
        <v>15</v>
      </c>
      <c r="D485" s="374">
        <v>900.02808860000005</v>
      </c>
      <c r="E485" s="374">
        <v>905.16300890000002</v>
      </c>
      <c r="F485" s="374">
        <v>694.51603009999997</v>
      </c>
      <c r="G485" s="374">
        <v>153.818479</v>
      </c>
      <c r="H485" s="374">
        <v>33.918198730074401</v>
      </c>
      <c r="I485" s="374">
        <v>34.111711854169698</v>
      </c>
      <c r="J485" s="374">
        <v>26.173330619933001</v>
      </c>
      <c r="K485" s="374">
        <v>5.7967587958229601</v>
      </c>
    </row>
    <row r="486" spans="1:11" x14ac:dyDescent="0.25">
      <c r="A486" s="374" t="s">
        <v>35</v>
      </c>
      <c r="B486" s="374" t="s">
        <v>36</v>
      </c>
      <c r="C486" s="374" t="s">
        <v>15</v>
      </c>
      <c r="D486" s="374">
        <v>45.483800600000002</v>
      </c>
      <c r="E486" s="374">
        <v>74.691336399999997</v>
      </c>
      <c r="F486" s="374">
        <v>50.986601700000001</v>
      </c>
      <c r="G486" s="374">
        <v>16.932175900000001</v>
      </c>
      <c r="H486" s="374">
        <v>24.181431226377399</v>
      </c>
      <c r="I486" s="374">
        <v>39.709597494867602</v>
      </c>
      <c r="J486" s="374">
        <v>27.1069916368257</v>
      </c>
      <c r="K486" s="374">
        <v>9.0019796419293598</v>
      </c>
    </row>
    <row r="487" spans="1:11" x14ac:dyDescent="0.25">
      <c r="A487" s="374" t="s">
        <v>37</v>
      </c>
      <c r="B487" s="374" t="s">
        <v>38</v>
      </c>
      <c r="C487" s="374" t="s">
        <v>15</v>
      </c>
      <c r="D487" s="374">
        <v>353.2895686</v>
      </c>
      <c r="E487" s="374">
        <v>201.39324540000001</v>
      </c>
      <c r="F487" s="374">
        <v>25.635579100000001</v>
      </c>
      <c r="G487" s="374">
        <v>7.0730719999999998</v>
      </c>
      <c r="H487" s="374">
        <v>60.145505951444903</v>
      </c>
      <c r="I487" s="374">
        <v>34.286035355606302</v>
      </c>
      <c r="J487" s="374">
        <v>4.36430908910733</v>
      </c>
      <c r="K487" s="374">
        <v>1.2041496038414301</v>
      </c>
    </row>
    <row r="488" spans="1:11" x14ac:dyDescent="0.25">
      <c r="A488" s="374" t="s">
        <v>39</v>
      </c>
      <c r="B488" s="374" t="s">
        <v>40</v>
      </c>
      <c r="C488" s="374" t="s">
        <v>15</v>
      </c>
      <c r="D488" s="374">
        <v>111.9306941</v>
      </c>
      <c r="E488" s="374">
        <v>141.30232559999999</v>
      </c>
      <c r="F488" s="374">
        <v>100.2096281</v>
      </c>
      <c r="G488" s="374">
        <v>6.4506690999999998</v>
      </c>
      <c r="H488" s="374">
        <v>31.101076025566002</v>
      </c>
      <c r="I488" s="374">
        <v>39.262281060712901</v>
      </c>
      <c r="J488" s="374">
        <v>27.844259227476599</v>
      </c>
      <c r="K488" s="374">
        <v>1.7923836862445499</v>
      </c>
    </row>
    <row r="489" spans="1:11" x14ac:dyDescent="0.25">
      <c r="A489" t="s">
        <v>20</v>
      </c>
    </row>
    <row r="490" spans="1:11" x14ac:dyDescent="0.25">
      <c r="A490" t="s">
        <v>21</v>
      </c>
    </row>
    <row r="491" spans="1:11" x14ac:dyDescent="0.25">
      <c r="A491" t="s">
        <v>22</v>
      </c>
    </row>
    <row r="492" spans="1:11" x14ac:dyDescent="0.25">
      <c r="A492" t="s">
        <v>23</v>
      </c>
    </row>
    <row r="493" spans="1:11" x14ac:dyDescent="0.25">
      <c r="A49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883</v>
      </c>
    </row>
    <row r="12" spans="1:11" x14ac:dyDescent="0.25">
      <c r="A12" s="3" t="s">
        <v>6</v>
      </c>
    </row>
    <row r="13" spans="1:11" x14ac:dyDescent="0.25">
      <c r="A13" s="3" t="s">
        <v>866</v>
      </c>
    </row>
    <row r="17" spans="1:11" ht="17.25" x14ac:dyDescent="0.3">
      <c r="A17" s="4" t="s">
        <v>884</v>
      </c>
    </row>
    <row r="18" spans="1:11" x14ac:dyDescent="0.25">
      <c r="A18" s="5" t="s">
        <v>8</v>
      </c>
      <c r="B18" s="5" t="s">
        <v>9</v>
      </c>
      <c r="C18" s="5" t="s">
        <v>10</v>
      </c>
      <c r="D18" s="5" t="s">
        <v>868</v>
      </c>
      <c r="E18" s="5" t="s">
        <v>869</v>
      </c>
      <c r="F18" s="5" t="s">
        <v>870</v>
      </c>
      <c r="G18" s="5" t="s">
        <v>871</v>
      </c>
      <c r="H18" s="5" t="s">
        <v>872</v>
      </c>
      <c r="I18" s="5" t="s">
        <v>873</v>
      </c>
      <c r="J18" s="5" t="s">
        <v>874</v>
      </c>
      <c r="K18" s="5" t="s">
        <v>875</v>
      </c>
    </row>
    <row r="19" spans="1:11" x14ac:dyDescent="0.25">
      <c r="A19" s="375" t="s">
        <v>12</v>
      </c>
      <c r="B19" s="375" t="s">
        <v>13</v>
      </c>
      <c r="C19" s="375" t="s">
        <v>14</v>
      </c>
      <c r="D19" s="375">
        <v>63380.702593616101</v>
      </c>
      <c r="E19" s="375">
        <v>139989.39920695499</v>
      </c>
      <c r="F19" s="375">
        <v>320989.14767780801</v>
      </c>
      <c r="G19" s="375">
        <v>110266.10246045599</v>
      </c>
      <c r="H19" s="375">
        <v>9.9871053685426396</v>
      </c>
      <c r="I19" s="375">
        <v>22.058589178524802</v>
      </c>
      <c r="J19" s="375">
        <v>50.579313715904703</v>
      </c>
      <c r="K19" s="375">
        <v>17.374991737027798</v>
      </c>
    </row>
    <row r="20" spans="1:11" x14ac:dyDescent="0.25">
      <c r="A20" s="375" t="s">
        <v>12</v>
      </c>
      <c r="B20" s="375" t="s">
        <v>13</v>
      </c>
      <c r="C20" s="375" t="s">
        <v>15</v>
      </c>
      <c r="D20" s="375">
        <v>20917.7516774</v>
      </c>
      <c r="E20" s="375">
        <v>52466.011459000001</v>
      </c>
      <c r="F20" s="375">
        <v>135942.41380069999</v>
      </c>
      <c r="G20" s="375">
        <v>47608.8875692</v>
      </c>
      <c r="H20" s="375">
        <v>8.1412600174263492</v>
      </c>
      <c r="I20" s="375">
        <v>20.419949904390499</v>
      </c>
      <c r="J20" s="375">
        <v>52.9092492929733</v>
      </c>
      <c r="K20" s="375">
        <v>18.5295407852098</v>
      </c>
    </row>
    <row r="21" spans="1:11" x14ac:dyDescent="0.25">
      <c r="A21" s="375" t="s">
        <v>12</v>
      </c>
      <c r="B21" s="375" t="s">
        <v>17</v>
      </c>
      <c r="C21" s="375" t="s">
        <v>18</v>
      </c>
      <c r="D21" s="375">
        <v>58338.956284463296</v>
      </c>
      <c r="E21" s="375">
        <v>135528.420358982</v>
      </c>
      <c r="F21" s="375">
        <v>339652.36635662703</v>
      </c>
      <c r="G21" s="375">
        <v>102465.249717286</v>
      </c>
      <c r="H21" s="375">
        <v>9.1730083181994306</v>
      </c>
      <c r="I21" s="375">
        <v>21.310002894865899</v>
      </c>
      <c r="J21" s="375">
        <v>53.405720299374003</v>
      </c>
      <c r="K21" s="375">
        <v>16.111268487560601</v>
      </c>
    </row>
    <row r="22" spans="1:11" x14ac:dyDescent="0.25">
      <c r="A22" s="375" t="s">
        <v>12</v>
      </c>
      <c r="B22" s="375" t="s">
        <v>17</v>
      </c>
      <c r="C22" s="375" t="s">
        <v>19</v>
      </c>
      <c r="D22" s="375">
        <v>56768.272307244297</v>
      </c>
      <c r="E22" s="375">
        <v>114221.050657646</v>
      </c>
      <c r="F22" s="375">
        <v>307990.71474260202</v>
      </c>
      <c r="G22" s="375">
        <v>189482.66250606501</v>
      </c>
      <c r="H22" s="375">
        <v>8.4923619955321907</v>
      </c>
      <c r="I22" s="375">
        <v>17.0871240266891</v>
      </c>
      <c r="J22" s="375">
        <v>46.074480243132001</v>
      </c>
      <c r="K22" s="375">
        <v>28.346033734646699</v>
      </c>
    </row>
    <row r="23" spans="1:11" x14ac:dyDescent="0.25">
      <c r="A23" s="375" t="s">
        <v>12</v>
      </c>
      <c r="B23" s="375" t="s">
        <v>17</v>
      </c>
      <c r="C23" s="375" t="s">
        <v>14</v>
      </c>
      <c r="D23" s="375">
        <v>63380.702593616101</v>
      </c>
      <c r="E23" s="375">
        <v>139989.39920695499</v>
      </c>
      <c r="F23" s="375">
        <v>320989.14767780801</v>
      </c>
      <c r="G23" s="375">
        <v>110266.10246045599</v>
      </c>
      <c r="H23" s="375">
        <v>9.9871053685426396</v>
      </c>
      <c r="I23" s="375">
        <v>22.058589178524802</v>
      </c>
      <c r="J23" s="375">
        <v>50.579313715904703</v>
      </c>
      <c r="K23" s="375">
        <v>17.374991737027798</v>
      </c>
    </row>
    <row r="24" spans="1:11" x14ac:dyDescent="0.25">
      <c r="A24" s="375" t="s">
        <v>12</v>
      </c>
      <c r="B24" s="375" t="s">
        <v>17</v>
      </c>
      <c r="C24" s="375" t="s">
        <v>15</v>
      </c>
      <c r="D24" s="375">
        <v>20917.7516774</v>
      </c>
      <c r="E24" s="375">
        <v>52466.011459000001</v>
      </c>
      <c r="F24" s="375">
        <v>135942.41380069999</v>
      </c>
      <c r="G24" s="375">
        <v>47608.8875692</v>
      </c>
      <c r="H24" s="375">
        <v>8.1412600174263492</v>
      </c>
      <c r="I24" s="375">
        <v>20.419949904390499</v>
      </c>
      <c r="J24" s="375">
        <v>52.9092492929733</v>
      </c>
      <c r="K24" s="375">
        <v>18.5295407852098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28" spans="1:11" x14ac:dyDescent="0.25">
      <c r="A28" t="s">
        <v>23</v>
      </c>
    </row>
    <row r="29" spans="1:11" x14ac:dyDescent="0.25">
      <c r="A29" t="s">
        <v>24</v>
      </c>
    </row>
    <row r="32" spans="1:11" x14ac:dyDescent="0.25">
      <c r="K32" s="7" t="str">
        <f>HYPERLINK("#'Indice'!A1", "Ir al Índice")</f>
        <v>Ir al Índice</v>
      </c>
    </row>
    <row r="33" spans="1:11" ht="17.25" x14ac:dyDescent="0.3">
      <c r="A33" s="4" t="s">
        <v>885</v>
      </c>
    </row>
    <row r="34" spans="1:11" x14ac:dyDescent="0.25">
      <c r="A34" s="5" t="s">
        <v>26</v>
      </c>
      <c r="B34" s="5" t="s">
        <v>9</v>
      </c>
      <c r="C34" s="5" t="s">
        <v>10</v>
      </c>
      <c r="D34" s="5" t="s">
        <v>868</v>
      </c>
      <c r="E34" s="5" t="s">
        <v>869</v>
      </c>
      <c r="F34" s="5" t="s">
        <v>870</v>
      </c>
      <c r="G34" s="5" t="s">
        <v>871</v>
      </c>
      <c r="H34" s="5" t="s">
        <v>872</v>
      </c>
      <c r="I34" s="5" t="s">
        <v>873</v>
      </c>
      <c r="J34" s="5" t="s">
        <v>874</v>
      </c>
      <c r="K34" s="5" t="s">
        <v>875</v>
      </c>
    </row>
    <row r="35" spans="1:11" x14ac:dyDescent="0.25">
      <c r="A35" s="376" t="s">
        <v>12</v>
      </c>
      <c r="B35" s="376" t="s">
        <v>13</v>
      </c>
      <c r="C35" s="376" t="s">
        <v>14</v>
      </c>
      <c r="D35" s="376">
        <v>63380.702593616101</v>
      </c>
      <c r="E35" s="376">
        <v>139989.39920695499</v>
      </c>
      <c r="F35" s="376">
        <v>320989.14767780801</v>
      </c>
      <c r="G35" s="376">
        <v>110266.10246045599</v>
      </c>
      <c r="H35" s="376">
        <v>9.9871053685426396</v>
      </c>
      <c r="I35" s="376">
        <v>22.058589178524802</v>
      </c>
      <c r="J35" s="376">
        <v>50.579313715904703</v>
      </c>
      <c r="K35" s="376">
        <v>17.374991737027798</v>
      </c>
    </row>
    <row r="36" spans="1:11" x14ac:dyDescent="0.25">
      <c r="A36" s="376" t="s">
        <v>12</v>
      </c>
      <c r="B36" s="376" t="s">
        <v>13</v>
      </c>
      <c r="C36" s="376" t="s">
        <v>15</v>
      </c>
      <c r="D36" s="376">
        <v>20917.7516774</v>
      </c>
      <c r="E36" s="376">
        <v>52466.011459000001</v>
      </c>
      <c r="F36" s="376">
        <v>135942.41380069999</v>
      </c>
      <c r="G36" s="376">
        <v>47608.8875692</v>
      </c>
      <c r="H36" s="376">
        <v>8.1412600174263492</v>
      </c>
      <c r="I36" s="376">
        <v>20.419949904390499</v>
      </c>
      <c r="J36" s="376">
        <v>52.9092492929733</v>
      </c>
      <c r="K36" s="376">
        <v>18.5295407852098</v>
      </c>
    </row>
    <row r="37" spans="1:11" x14ac:dyDescent="0.25">
      <c r="A37" s="376" t="s">
        <v>27</v>
      </c>
      <c r="B37" s="376" t="s">
        <v>28</v>
      </c>
      <c r="C37" s="376" t="s">
        <v>15</v>
      </c>
      <c r="D37" s="376">
        <v>623.22276820000002</v>
      </c>
      <c r="E37" s="376">
        <v>1674.0117494000001</v>
      </c>
      <c r="F37" s="376">
        <v>1391.5885109000001</v>
      </c>
      <c r="G37" s="376">
        <v>2529.2527418</v>
      </c>
      <c r="H37" s="376">
        <v>10.0227593104729</v>
      </c>
      <c r="I37" s="376">
        <v>26.921700719630099</v>
      </c>
      <c r="J37" s="376">
        <v>22.379729072244199</v>
      </c>
      <c r="K37" s="376">
        <v>40.675810897652902</v>
      </c>
    </row>
    <row r="38" spans="1:11" x14ac:dyDescent="0.25">
      <c r="A38" s="376" t="s">
        <v>29</v>
      </c>
      <c r="B38" s="376" t="s">
        <v>30</v>
      </c>
      <c r="C38" s="376" t="s">
        <v>15</v>
      </c>
      <c r="D38" s="376">
        <v>46.518373699999998</v>
      </c>
      <c r="E38" s="376">
        <v>157.48205519999999</v>
      </c>
      <c r="F38" s="376">
        <v>380.66501540000002</v>
      </c>
      <c r="G38" s="376">
        <v>586.05357040000001</v>
      </c>
      <c r="H38" s="376">
        <v>3.9734874992117999</v>
      </c>
      <c r="I38" s="376">
        <v>13.4517380535034</v>
      </c>
      <c r="J38" s="376">
        <v>32.515489252350299</v>
      </c>
      <c r="K38" s="376">
        <v>50.059285194934503</v>
      </c>
    </row>
    <row r="39" spans="1:11" x14ac:dyDescent="0.25">
      <c r="A39" s="376" t="s">
        <v>31</v>
      </c>
      <c r="B39" s="376" t="s">
        <v>32</v>
      </c>
      <c r="C39" s="376" t="s">
        <v>15</v>
      </c>
      <c r="D39" s="376">
        <v>315.27525489999999</v>
      </c>
      <c r="E39" s="376">
        <v>812.97623829999998</v>
      </c>
      <c r="F39" s="376">
        <v>599.72732370000006</v>
      </c>
      <c r="G39" s="376">
        <v>699.70783289999997</v>
      </c>
      <c r="H39" s="376">
        <v>12.986653566924399</v>
      </c>
      <c r="I39" s="376">
        <v>33.487692423854398</v>
      </c>
      <c r="J39" s="376">
        <v>24.703654557288399</v>
      </c>
      <c r="K39" s="376">
        <v>28.821999451932701</v>
      </c>
    </row>
    <row r="40" spans="1:11" x14ac:dyDescent="0.25">
      <c r="A40" s="376" t="s">
        <v>33</v>
      </c>
      <c r="B40" s="376" t="s">
        <v>34</v>
      </c>
      <c r="C40" s="376" t="s">
        <v>15</v>
      </c>
      <c r="D40" s="376">
        <v>111.4407011</v>
      </c>
      <c r="E40" s="376">
        <v>253.34190520000001</v>
      </c>
      <c r="F40" s="376">
        <v>563.39637130000006</v>
      </c>
      <c r="G40" s="376">
        <v>647.5562248</v>
      </c>
      <c r="H40" s="376">
        <v>7.0722987549091298</v>
      </c>
      <c r="I40" s="376">
        <v>16.0776953395555</v>
      </c>
      <c r="J40" s="376">
        <v>35.754508145905</v>
      </c>
      <c r="K40" s="376">
        <v>41.095497759630398</v>
      </c>
    </row>
    <row r="41" spans="1:11" x14ac:dyDescent="0.25">
      <c r="A41" s="376" t="s">
        <v>35</v>
      </c>
      <c r="B41" s="376" t="s">
        <v>36</v>
      </c>
      <c r="C41" s="376" t="s">
        <v>15</v>
      </c>
      <c r="D41" s="376">
        <v>615.51296760000002</v>
      </c>
      <c r="E41" s="376">
        <v>1024.7692365</v>
      </c>
      <c r="F41" s="376">
        <v>2187.3686238</v>
      </c>
      <c r="G41" s="376">
        <v>2815.4125497</v>
      </c>
      <c r="H41" s="376">
        <v>9.26549895151493</v>
      </c>
      <c r="I41" s="376">
        <v>15.4261547459484</v>
      </c>
      <c r="J41" s="376">
        <v>32.927107562689699</v>
      </c>
      <c r="K41" s="376">
        <v>42.381238739846999</v>
      </c>
    </row>
    <row r="42" spans="1:11" x14ac:dyDescent="0.25">
      <c r="A42" s="376" t="s">
        <v>37</v>
      </c>
      <c r="B42" s="376" t="s">
        <v>38</v>
      </c>
      <c r="C42" s="376" t="s">
        <v>15</v>
      </c>
      <c r="D42" s="376">
        <v>1099.0502710999999</v>
      </c>
      <c r="E42" s="376">
        <v>4331.3099546000003</v>
      </c>
      <c r="F42" s="376">
        <v>5268.3522129000003</v>
      </c>
      <c r="G42" s="376">
        <v>4263.2239509000001</v>
      </c>
      <c r="H42" s="376">
        <v>7.3456419175213998</v>
      </c>
      <c r="I42" s="376">
        <v>28.948859571677001</v>
      </c>
      <c r="J42" s="376">
        <v>35.211700382560302</v>
      </c>
      <c r="K42" s="376">
        <v>28.493798128241298</v>
      </c>
    </row>
    <row r="43" spans="1:11" x14ac:dyDescent="0.25">
      <c r="A43" s="376" t="s">
        <v>39</v>
      </c>
      <c r="B43" s="376" t="s">
        <v>40</v>
      </c>
      <c r="C43" s="376" t="s">
        <v>15</v>
      </c>
      <c r="D43" s="376">
        <v>60.078824400000002</v>
      </c>
      <c r="E43" s="376">
        <v>204.6151242</v>
      </c>
      <c r="F43" s="376">
        <v>175.06493180000001</v>
      </c>
      <c r="G43" s="376">
        <v>126.74668339999999</v>
      </c>
      <c r="H43" s="376">
        <v>10.6051605207553</v>
      </c>
      <c r="I43" s="376">
        <v>36.118819880158803</v>
      </c>
      <c r="J43" s="376">
        <v>30.902597077017401</v>
      </c>
      <c r="K43" s="376">
        <v>22.373422522068399</v>
      </c>
    </row>
    <row r="44" spans="1:11" x14ac:dyDescent="0.25">
      <c r="A44" t="s">
        <v>20</v>
      </c>
    </row>
    <row r="45" spans="1:11" x14ac:dyDescent="0.25">
      <c r="A45" t="s">
        <v>21</v>
      </c>
    </row>
    <row r="46" spans="1:11" x14ac:dyDescent="0.25">
      <c r="A46" t="s">
        <v>22</v>
      </c>
    </row>
    <row r="47" spans="1:11" x14ac:dyDescent="0.25">
      <c r="A47" t="s">
        <v>23</v>
      </c>
    </row>
    <row r="48" spans="1:11" x14ac:dyDescent="0.25">
      <c r="A48" t="s">
        <v>24</v>
      </c>
    </row>
    <row r="51" spans="1:11" x14ac:dyDescent="0.25">
      <c r="K51" s="7" t="str">
        <f>HYPERLINK("#'Indice'!A1", "Ir al Índice")</f>
        <v>Ir al Índice</v>
      </c>
    </row>
    <row r="52" spans="1:11" ht="17.25" x14ac:dyDescent="0.3">
      <c r="A52" s="4" t="s">
        <v>886</v>
      </c>
    </row>
    <row r="53" spans="1:11" x14ac:dyDescent="0.25">
      <c r="A53" s="5" t="s">
        <v>26</v>
      </c>
      <c r="B53" s="5" t="s">
        <v>9</v>
      </c>
      <c r="C53" s="5" t="s">
        <v>10</v>
      </c>
      <c r="D53" s="5" t="s">
        <v>868</v>
      </c>
      <c r="E53" s="5" t="s">
        <v>869</v>
      </c>
      <c r="F53" s="5" t="s">
        <v>870</v>
      </c>
      <c r="G53" s="5" t="s">
        <v>871</v>
      </c>
      <c r="H53" s="5" t="s">
        <v>872</v>
      </c>
      <c r="I53" s="5" t="s">
        <v>873</v>
      </c>
      <c r="J53" s="5" t="s">
        <v>874</v>
      </c>
      <c r="K53" s="5" t="s">
        <v>875</v>
      </c>
    </row>
    <row r="54" spans="1:11" x14ac:dyDescent="0.25">
      <c r="A54" s="377" t="s">
        <v>12</v>
      </c>
      <c r="B54" s="377" t="s">
        <v>13</v>
      </c>
      <c r="C54" s="377" t="s">
        <v>18</v>
      </c>
      <c r="D54" s="377">
        <v>58338.956284463296</v>
      </c>
      <c r="E54" s="377">
        <v>135528.420358982</v>
      </c>
      <c r="F54" s="377">
        <v>339652.36635662703</v>
      </c>
      <c r="G54" s="377">
        <v>102465.249717286</v>
      </c>
      <c r="H54" s="377">
        <v>9.1730083181994306</v>
      </c>
      <c r="I54" s="377">
        <v>21.310002894865899</v>
      </c>
      <c r="J54" s="377">
        <v>53.405720299374003</v>
      </c>
      <c r="K54" s="377">
        <v>16.111268487560601</v>
      </c>
    </row>
    <row r="55" spans="1:11" x14ac:dyDescent="0.25">
      <c r="A55" s="377" t="s">
        <v>12</v>
      </c>
      <c r="B55" s="377" t="s">
        <v>13</v>
      </c>
      <c r="C55" s="377" t="s">
        <v>19</v>
      </c>
      <c r="D55" s="377">
        <v>56768.272307244297</v>
      </c>
      <c r="E55" s="377">
        <v>114221.050657646</v>
      </c>
      <c r="F55" s="377">
        <v>307990.71474260202</v>
      </c>
      <c r="G55" s="377">
        <v>189482.66250606501</v>
      </c>
      <c r="H55" s="377">
        <v>8.4923619955321907</v>
      </c>
      <c r="I55" s="377">
        <v>17.0871240266891</v>
      </c>
      <c r="J55" s="377">
        <v>46.074480243132001</v>
      </c>
      <c r="K55" s="377">
        <v>28.346033734646699</v>
      </c>
    </row>
    <row r="56" spans="1:11" x14ac:dyDescent="0.25">
      <c r="A56" s="377" t="s">
        <v>12</v>
      </c>
      <c r="B56" s="377" t="s">
        <v>13</v>
      </c>
      <c r="C56" s="377" t="s">
        <v>14</v>
      </c>
      <c r="D56" s="377">
        <v>63380.702593616101</v>
      </c>
      <c r="E56" s="377">
        <v>139989.39920695499</v>
      </c>
      <c r="F56" s="377">
        <v>320989.14767780801</v>
      </c>
      <c r="G56" s="377">
        <v>110266.10246045599</v>
      </c>
      <c r="H56" s="377">
        <v>9.9871053685426396</v>
      </c>
      <c r="I56" s="377">
        <v>22.058589178524802</v>
      </c>
      <c r="J56" s="377">
        <v>50.579313715904703</v>
      </c>
      <c r="K56" s="377">
        <v>17.374991737027798</v>
      </c>
    </row>
    <row r="57" spans="1:11" x14ac:dyDescent="0.25">
      <c r="A57" s="377" t="s">
        <v>12</v>
      </c>
      <c r="B57" s="377" t="s">
        <v>13</v>
      </c>
      <c r="C57" s="377" t="s">
        <v>15</v>
      </c>
      <c r="D57" s="377">
        <v>20917.7516774</v>
      </c>
      <c r="E57" s="377">
        <v>52466.011459000001</v>
      </c>
      <c r="F57" s="377">
        <v>135942.41380069999</v>
      </c>
      <c r="G57" s="377">
        <v>47608.8875692</v>
      </c>
      <c r="H57" s="377">
        <v>8.1412600174263492</v>
      </c>
      <c r="I57" s="377">
        <v>20.419949904390499</v>
      </c>
      <c r="J57" s="377">
        <v>52.9092492929733</v>
      </c>
      <c r="K57" s="377">
        <v>18.5295407852098</v>
      </c>
    </row>
    <row r="58" spans="1:11" x14ac:dyDescent="0.25">
      <c r="A58" s="377" t="s">
        <v>42</v>
      </c>
      <c r="B58" s="377" t="s">
        <v>43</v>
      </c>
      <c r="C58" s="377" t="s">
        <v>19</v>
      </c>
      <c r="D58" s="377">
        <v>14.058761213361199</v>
      </c>
      <c r="E58" s="377">
        <v>65.586571250374305</v>
      </c>
      <c r="F58" s="377">
        <v>106.624233155821</v>
      </c>
      <c r="G58" s="377">
        <v>97.619975619662199</v>
      </c>
      <c r="H58" s="377">
        <v>4.9521941357869803</v>
      </c>
      <c r="I58" s="377">
        <v>23.102848722104898</v>
      </c>
      <c r="J58" s="377">
        <v>37.558351988027198</v>
      </c>
      <c r="K58" s="377">
        <v>34.386605154081003</v>
      </c>
    </row>
    <row r="59" spans="1:11" x14ac:dyDescent="0.25">
      <c r="A59" s="377" t="s">
        <v>42</v>
      </c>
      <c r="B59" s="377" t="s">
        <v>43</v>
      </c>
      <c r="C59" s="377" t="s">
        <v>14</v>
      </c>
      <c r="D59" s="377">
        <v>30.3856556815362</v>
      </c>
      <c r="E59" s="377">
        <v>63.2208454899746</v>
      </c>
      <c r="F59" s="377">
        <v>126.425540197004</v>
      </c>
      <c r="G59" s="377">
        <v>155.819295828538</v>
      </c>
      <c r="H59" s="377">
        <v>8.0844878478124205</v>
      </c>
      <c r="I59" s="377">
        <v>16.820705218571302</v>
      </c>
      <c r="J59" s="377">
        <v>33.637113317152</v>
      </c>
      <c r="K59" s="377">
        <v>41.457693616464297</v>
      </c>
    </row>
    <row r="60" spans="1:11" x14ac:dyDescent="0.25">
      <c r="A60" s="377" t="s">
        <v>42</v>
      </c>
      <c r="B60" s="377" t="s">
        <v>43</v>
      </c>
      <c r="C60" s="377" t="s">
        <v>15</v>
      </c>
      <c r="D60" s="377">
        <v>9.4481734999999993</v>
      </c>
      <c r="E60" s="377">
        <v>27.579205099999999</v>
      </c>
      <c r="F60" s="377">
        <v>40.349294399999998</v>
      </c>
      <c r="G60" s="377">
        <v>55.613027600000002</v>
      </c>
      <c r="H60" s="377">
        <v>7.1044400110484904</v>
      </c>
      <c r="I60" s="377">
        <v>20.737850356511</v>
      </c>
      <c r="J60" s="377">
        <v>30.340164853337502</v>
      </c>
      <c r="K60" s="377">
        <v>41.817544779103002</v>
      </c>
    </row>
    <row r="61" spans="1:11" x14ac:dyDescent="0.25">
      <c r="A61" s="377" t="s">
        <v>44</v>
      </c>
      <c r="B61" s="377" t="s">
        <v>45</v>
      </c>
      <c r="C61" s="377" t="s">
        <v>19</v>
      </c>
      <c r="D61" s="377">
        <v>476.22903164341801</v>
      </c>
      <c r="E61" s="377">
        <v>847.23338978130403</v>
      </c>
      <c r="F61" s="377">
        <v>762.88413108865495</v>
      </c>
      <c r="G61" s="377">
        <v>1138.8567417945101</v>
      </c>
      <c r="H61" s="377">
        <v>14.7658608833715</v>
      </c>
      <c r="I61" s="377">
        <v>26.269146855845399</v>
      </c>
      <c r="J61" s="377">
        <v>23.653830827813501</v>
      </c>
      <c r="K61" s="377">
        <v>35.311161432969598</v>
      </c>
    </row>
    <row r="62" spans="1:11" x14ac:dyDescent="0.25">
      <c r="A62" s="377" t="s">
        <v>44</v>
      </c>
      <c r="B62" s="377" t="s">
        <v>45</v>
      </c>
      <c r="C62" s="377" t="s">
        <v>14</v>
      </c>
      <c r="D62" s="377">
        <v>672.72297672653997</v>
      </c>
      <c r="E62" s="377">
        <v>1398.0063672782101</v>
      </c>
      <c r="F62" s="377">
        <v>678.45949884814297</v>
      </c>
      <c r="G62" s="377">
        <v>1052.6677448482601</v>
      </c>
      <c r="H62" s="377">
        <v>17.694591082230001</v>
      </c>
      <c r="I62" s="377">
        <v>36.771675496669197</v>
      </c>
      <c r="J62" s="377">
        <v>17.845478470780101</v>
      </c>
      <c r="K62" s="377">
        <v>27.688254950320701</v>
      </c>
    </row>
    <row r="63" spans="1:11" x14ac:dyDescent="0.25">
      <c r="A63" s="377" t="s">
        <v>44</v>
      </c>
      <c r="B63" s="377" t="s">
        <v>45</v>
      </c>
      <c r="C63" s="377" t="s">
        <v>15</v>
      </c>
      <c r="D63" s="377">
        <v>461.03642500000001</v>
      </c>
      <c r="E63" s="377">
        <v>928.40464669999994</v>
      </c>
      <c r="F63" s="377">
        <v>636.09960369999999</v>
      </c>
      <c r="G63" s="377">
        <v>529.98407320000001</v>
      </c>
      <c r="H63" s="377">
        <v>18.0407732405085</v>
      </c>
      <c r="I63" s="377">
        <v>36.329315425671801</v>
      </c>
      <c r="J63" s="377">
        <v>24.891154118091599</v>
      </c>
      <c r="K63" s="377">
        <v>20.7387572157281</v>
      </c>
    </row>
    <row r="64" spans="1:11" x14ac:dyDescent="0.25">
      <c r="A64" s="377" t="s">
        <v>46</v>
      </c>
      <c r="B64" s="377" t="s">
        <v>47</v>
      </c>
      <c r="C64" s="377" t="s">
        <v>19</v>
      </c>
      <c r="D64" s="377">
        <v>65.261266619655203</v>
      </c>
      <c r="E64" s="377">
        <v>67.842142654955296</v>
      </c>
      <c r="F64" s="377">
        <v>86.247490491875098</v>
      </c>
      <c r="G64" s="377">
        <v>133.31436356027999</v>
      </c>
      <c r="H64" s="377">
        <v>18.505158689016302</v>
      </c>
      <c r="I64" s="377">
        <v>19.236979002407601</v>
      </c>
      <c r="J64" s="377">
        <v>24.455907473927098</v>
      </c>
      <c r="K64" s="377">
        <v>37.801954834649102</v>
      </c>
    </row>
    <row r="65" spans="1:11" x14ac:dyDescent="0.25">
      <c r="A65" s="377" t="s">
        <v>46</v>
      </c>
      <c r="B65" s="377" t="s">
        <v>47</v>
      </c>
      <c r="C65" s="377" t="s">
        <v>14</v>
      </c>
      <c r="D65" s="377">
        <v>94.023032653661005</v>
      </c>
      <c r="E65" s="377">
        <v>36.364019983174501</v>
      </c>
      <c r="F65" s="377">
        <v>44.004535855606299</v>
      </c>
      <c r="G65" s="377">
        <v>186.32059821709899</v>
      </c>
      <c r="H65" s="377">
        <v>26.0659429090407</v>
      </c>
      <c r="I65" s="377">
        <v>10.081173113359799</v>
      </c>
      <c r="J65" s="377">
        <v>12.1993482551895</v>
      </c>
      <c r="K65" s="377">
        <v>51.653535722409998</v>
      </c>
    </row>
    <row r="66" spans="1:11" x14ac:dyDescent="0.25">
      <c r="A66" s="377" t="s">
        <v>27</v>
      </c>
      <c r="B66" s="377" t="s">
        <v>28</v>
      </c>
      <c r="C66" s="377" t="s">
        <v>19</v>
      </c>
      <c r="D66" s="377">
        <v>1894.0093446142</v>
      </c>
      <c r="E66" s="377">
        <v>1565.2840326023399</v>
      </c>
      <c r="F66" s="377">
        <v>1598.4410507617099</v>
      </c>
      <c r="G66" s="377">
        <v>3750.293775177</v>
      </c>
      <c r="H66" s="377">
        <v>21.503216167447299</v>
      </c>
      <c r="I66" s="377">
        <v>17.7711060466589</v>
      </c>
      <c r="J66" s="377">
        <v>18.147546918493202</v>
      </c>
      <c r="K66" s="377">
        <v>42.578130867400603</v>
      </c>
    </row>
    <row r="67" spans="1:11" x14ac:dyDescent="0.25">
      <c r="A67" s="377" t="s">
        <v>27</v>
      </c>
      <c r="B67" s="377" t="s">
        <v>28</v>
      </c>
      <c r="C67" s="377" t="s">
        <v>14</v>
      </c>
      <c r="D67" s="377">
        <v>1345.59107312776</v>
      </c>
      <c r="E67" s="377">
        <v>2205.70124411295</v>
      </c>
      <c r="F67" s="377">
        <v>1826.6282367425799</v>
      </c>
      <c r="G67" s="377">
        <v>2437.56689135426</v>
      </c>
      <c r="H67" s="377">
        <v>17.216982082550601</v>
      </c>
      <c r="I67" s="377">
        <v>28.2221839589646</v>
      </c>
      <c r="J67" s="377">
        <v>23.371904177675798</v>
      </c>
      <c r="K67" s="377">
        <v>31.188929780808898</v>
      </c>
    </row>
    <row r="68" spans="1:11" x14ac:dyDescent="0.25">
      <c r="A68" s="377" t="s">
        <v>27</v>
      </c>
      <c r="B68" s="377" t="s">
        <v>28</v>
      </c>
      <c r="C68" s="377" t="s">
        <v>15</v>
      </c>
      <c r="D68" s="377">
        <v>534.85385280000003</v>
      </c>
      <c r="E68" s="377">
        <v>1454.99812</v>
      </c>
      <c r="F68" s="377">
        <v>1184.3323063</v>
      </c>
      <c r="G68" s="377">
        <v>2335.5621664</v>
      </c>
      <c r="H68" s="377">
        <v>9.7074131829938093</v>
      </c>
      <c r="I68" s="377">
        <v>26.407714663318998</v>
      </c>
      <c r="J68" s="377">
        <v>21.4952233830521</v>
      </c>
      <c r="K68" s="377">
        <v>42.389648770635098</v>
      </c>
    </row>
    <row r="69" spans="1:11" x14ac:dyDescent="0.25">
      <c r="A69" s="377" t="s">
        <v>48</v>
      </c>
      <c r="B69" s="377" t="s">
        <v>49</v>
      </c>
      <c r="C69" s="377" t="s">
        <v>19</v>
      </c>
      <c r="D69" s="377">
        <v>54.2657566009756</v>
      </c>
      <c r="E69" s="377">
        <v>44.939989142978902</v>
      </c>
      <c r="F69" s="377">
        <v>46.350503872683497</v>
      </c>
      <c r="G69" s="377">
        <v>241.967430481881</v>
      </c>
      <c r="H69" s="377">
        <v>14.0032104843709</v>
      </c>
      <c r="I69" s="377">
        <v>11.5967078790008</v>
      </c>
      <c r="J69" s="377">
        <v>11.960689437326799</v>
      </c>
      <c r="K69" s="377">
        <v>62.439392199301601</v>
      </c>
    </row>
    <row r="70" spans="1:11" x14ac:dyDescent="0.25">
      <c r="A70" s="377" t="s">
        <v>48</v>
      </c>
      <c r="B70" s="377" t="s">
        <v>49</v>
      </c>
      <c r="C70" s="377" t="s">
        <v>14</v>
      </c>
      <c r="D70" s="377">
        <v>85.717771804233493</v>
      </c>
      <c r="E70" s="377">
        <v>57.5360254374473</v>
      </c>
      <c r="F70" s="377">
        <v>127.09185883641899</v>
      </c>
      <c r="G70" s="377">
        <v>261.82823220888901</v>
      </c>
      <c r="H70" s="377">
        <v>16.107098392247298</v>
      </c>
      <c r="I70" s="377">
        <v>10.8115085508328</v>
      </c>
      <c r="J70" s="377">
        <v>23.8816412517935</v>
      </c>
      <c r="K70" s="377">
        <v>49.199751805126397</v>
      </c>
    </row>
    <row r="71" spans="1:11" x14ac:dyDescent="0.25">
      <c r="A71" s="377" t="s">
        <v>50</v>
      </c>
      <c r="B71" s="377" t="s">
        <v>51</v>
      </c>
      <c r="C71" s="377" t="s">
        <v>14</v>
      </c>
      <c r="D71" s="377">
        <v>68.978408822814004</v>
      </c>
      <c r="E71" s="377">
        <v>130.09586733537</v>
      </c>
      <c r="F71" s="377">
        <v>186.87797006880299</v>
      </c>
      <c r="G71" s="377">
        <v>155.76656028117901</v>
      </c>
      <c r="H71" s="377">
        <v>12.7332497956713</v>
      </c>
      <c r="I71" s="377">
        <v>24.0153869078217</v>
      </c>
      <c r="J71" s="377">
        <v>34.497227680424999</v>
      </c>
      <c r="K71" s="377">
        <v>28.754135616082099</v>
      </c>
    </row>
    <row r="72" spans="1:11" x14ac:dyDescent="0.25">
      <c r="A72" s="377" t="s">
        <v>29</v>
      </c>
      <c r="B72" s="377" t="s">
        <v>30</v>
      </c>
      <c r="C72" s="377" t="s">
        <v>19</v>
      </c>
      <c r="D72" s="377">
        <v>114.983665076573</v>
      </c>
      <c r="E72" s="377">
        <v>121.374422887175</v>
      </c>
      <c r="F72" s="377">
        <v>381.96181259324197</v>
      </c>
      <c r="G72" s="377">
        <v>751.07645045573804</v>
      </c>
      <c r="H72" s="377">
        <v>8.3966679910850601</v>
      </c>
      <c r="I72" s="377">
        <v>8.86335229368866</v>
      </c>
      <c r="J72" s="377">
        <v>27.8927143562757</v>
      </c>
      <c r="K72" s="377">
        <v>54.847265358950601</v>
      </c>
    </row>
    <row r="73" spans="1:11" x14ac:dyDescent="0.25">
      <c r="A73" s="377" t="s">
        <v>29</v>
      </c>
      <c r="B73" s="377" t="s">
        <v>30</v>
      </c>
      <c r="C73" s="377" t="s">
        <v>14</v>
      </c>
      <c r="D73" s="377">
        <v>234.34215102421601</v>
      </c>
      <c r="E73" s="377">
        <v>146.94375164171399</v>
      </c>
      <c r="F73" s="377">
        <v>617.47474740364498</v>
      </c>
      <c r="G73" s="377">
        <v>854.55710007480502</v>
      </c>
      <c r="H73" s="377">
        <v>12.644466983924399</v>
      </c>
      <c r="I73" s="377">
        <v>7.9286863588430396</v>
      </c>
      <c r="J73" s="377">
        <v>33.3172629116373</v>
      </c>
      <c r="K73" s="377">
        <v>46.109583745595302</v>
      </c>
    </row>
    <row r="74" spans="1:11" x14ac:dyDescent="0.25">
      <c r="A74" s="377" t="s">
        <v>29</v>
      </c>
      <c r="B74" s="377" t="s">
        <v>30</v>
      </c>
      <c r="C74" s="377" t="s">
        <v>15</v>
      </c>
      <c r="D74" s="377">
        <v>31.234606899999999</v>
      </c>
      <c r="E74" s="377">
        <v>95.664192999999997</v>
      </c>
      <c r="F74" s="377">
        <v>236.65716230000001</v>
      </c>
      <c r="G74" s="377">
        <v>460.13024799999999</v>
      </c>
      <c r="H74" s="377">
        <v>3.7920516955620598</v>
      </c>
      <c r="I74" s="377">
        <v>11.614154979815901</v>
      </c>
      <c r="J74" s="377">
        <v>28.731470718993499</v>
      </c>
      <c r="K74" s="377">
        <v>55.862322605628599</v>
      </c>
    </row>
    <row r="75" spans="1:11" x14ac:dyDescent="0.25">
      <c r="A75" s="377" t="s">
        <v>52</v>
      </c>
      <c r="B75" s="377" t="s">
        <v>53</v>
      </c>
      <c r="C75" s="377" t="s">
        <v>19</v>
      </c>
      <c r="D75" s="377">
        <v>73.894615635806502</v>
      </c>
      <c r="E75" s="377">
        <v>109.95116909683</v>
      </c>
      <c r="F75" s="377">
        <v>193.900769010001</v>
      </c>
      <c r="G75" s="377">
        <v>235.61983410311299</v>
      </c>
      <c r="H75" s="377">
        <v>12.0473858855124</v>
      </c>
      <c r="I75" s="377">
        <v>17.925854966229501</v>
      </c>
      <c r="J75" s="377">
        <v>31.612552114408199</v>
      </c>
      <c r="K75" s="377">
        <v>38.414207033849799</v>
      </c>
    </row>
    <row r="76" spans="1:11" x14ac:dyDescent="0.25">
      <c r="A76" s="377" t="s">
        <v>52</v>
      </c>
      <c r="B76" s="377" t="s">
        <v>53</v>
      </c>
      <c r="C76" s="377" t="s">
        <v>14</v>
      </c>
      <c r="D76" s="377">
        <v>94.715226258880094</v>
      </c>
      <c r="E76" s="377">
        <v>96.8872996172325</v>
      </c>
      <c r="F76" s="377">
        <v>298.11392215978998</v>
      </c>
      <c r="G76" s="377">
        <v>210.84988594857401</v>
      </c>
      <c r="H76" s="377">
        <v>13.5198084270174</v>
      </c>
      <c r="I76" s="377">
        <v>13.829853779325299</v>
      </c>
      <c r="J76" s="377">
        <v>42.553275499875099</v>
      </c>
      <c r="K76" s="377">
        <v>30.097062293782201</v>
      </c>
    </row>
    <row r="77" spans="1:11" x14ac:dyDescent="0.25">
      <c r="A77" s="377" t="s">
        <v>52</v>
      </c>
      <c r="B77" s="377" t="s">
        <v>53</v>
      </c>
      <c r="C77" s="377" t="s">
        <v>15</v>
      </c>
      <c r="D77" s="377">
        <v>12.4458313</v>
      </c>
      <c r="E77" s="377">
        <v>55.015286799999998</v>
      </c>
      <c r="F77" s="377">
        <v>66.32302</v>
      </c>
      <c r="G77" s="377">
        <v>54.473004400000001</v>
      </c>
      <c r="H77" s="377">
        <v>6.6110805331064704</v>
      </c>
      <c r="I77" s="377">
        <v>29.2234791569728</v>
      </c>
      <c r="J77" s="377">
        <v>35.230015243644701</v>
      </c>
      <c r="K77" s="377">
        <v>28.935425066276</v>
      </c>
    </row>
    <row r="78" spans="1:11" x14ac:dyDescent="0.25">
      <c r="A78" s="377" t="s">
        <v>54</v>
      </c>
      <c r="B78" s="377" t="s">
        <v>55</v>
      </c>
      <c r="C78" s="377" t="s">
        <v>19</v>
      </c>
      <c r="D78" s="377">
        <v>2036.0090695771401</v>
      </c>
      <c r="E78" s="377">
        <v>1996.3759388910901</v>
      </c>
      <c r="F78" s="377">
        <v>977.57478969669398</v>
      </c>
      <c r="G78" s="377">
        <v>2484.9168017249599</v>
      </c>
      <c r="H78" s="377">
        <v>27.165344785090301</v>
      </c>
      <c r="I78" s="377">
        <v>26.6365418067113</v>
      </c>
      <c r="J78" s="377">
        <v>13.0432406280186</v>
      </c>
      <c r="K78" s="377">
        <v>33.1548727801799</v>
      </c>
    </row>
    <row r="79" spans="1:11" x14ac:dyDescent="0.25">
      <c r="A79" s="377" t="s">
        <v>54</v>
      </c>
      <c r="B79" s="377" t="s">
        <v>55</v>
      </c>
      <c r="C79" s="377" t="s">
        <v>14</v>
      </c>
      <c r="D79" s="377">
        <v>1860.80430016122</v>
      </c>
      <c r="E79" s="377">
        <v>2469.2389561874202</v>
      </c>
      <c r="F79" s="377">
        <v>830.81701098738699</v>
      </c>
      <c r="G79" s="377">
        <v>2436.41867666299</v>
      </c>
      <c r="H79" s="377">
        <v>24.493036439461601</v>
      </c>
      <c r="I79" s="377">
        <v>32.5016229414327</v>
      </c>
      <c r="J79" s="377">
        <v>10.9357181316034</v>
      </c>
      <c r="K79" s="377">
        <v>32.069622487502301</v>
      </c>
    </row>
    <row r="80" spans="1:11" x14ac:dyDescent="0.25">
      <c r="A80" s="377" t="s">
        <v>54</v>
      </c>
      <c r="B80" s="377" t="s">
        <v>55</v>
      </c>
      <c r="C80" s="377" t="s">
        <v>15</v>
      </c>
      <c r="D80" s="377">
        <v>174.4628233</v>
      </c>
      <c r="E80" s="377">
        <v>933.59112500000003</v>
      </c>
      <c r="F80" s="377">
        <v>314.08651409999999</v>
      </c>
      <c r="G80" s="377">
        <v>1306.866583</v>
      </c>
      <c r="H80" s="377">
        <v>6.3929048330627696</v>
      </c>
      <c r="I80" s="377">
        <v>34.209919925771402</v>
      </c>
      <c r="J80" s="377">
        <v>11.509186633630099</v>
      </c>
      <c r="K80" s="377">
        <v>47.887988607535704</v>
      </c>
    </row>
    <row r="81" spans="1:11" x14ac:dyDescent="0.25">
      <c r="A81" s="377" t="s">
        <v>31</v>
      </c>
      <c r="B81" s="377" t="s">
        <v>32</v>
      </c>
      <c r="C81" s="377" t="s">
        <v>19</v>
      </c>
      <c r="D81" s="377">
        <v>540.88229061419099</v>
      </c>
      <c r="E81" s="377">
        <v>722.14265339463998</v>
      </c>
      <c r="F81" s="377">
        <v>1175.3602331269799</v>
      </c>
      <c r="G81" s="377">
        <v>2744.2714970513898</v>
      </c>
      <c r="H81" s="377">
        <v>10.43639053515</v>
      </c>
      <c r="I81" s="377">
        <v>13.9338316001396</v>
      </c>
      <c r="J81" s="377">
        <v>22.678720722153798</v>
      </c>
      <c r="K81" s="377">
        <v>52.9510571425566</v>
      </c>
    </row>
    <row r="82" spans="1:11" x14ac:dyDescent="0.25">
      <c r="A82" s="377" t="s">
        <v>31</v>
      </c>
      <c r="B82" s="377" t="s">
        <v>32</v>
      </c>
      <c r="C82" s="377" t="s">
        <v>14</v>
      </c>
      <c r="D82" s="377">
        <v>518.597115382114</v>
      </c>
      <c r="E82" s="377">
        <v>1102.2375319092901</v>
      </c>
      <c r="F82" s="377">
        <v>1454.36743883094</v>
      </c>
      <c r="G82" s="377">
        <v>2004.7981545847399</v>
      </c>
      <c r="H82" s="377">
        <v>10.208604149789</v>
      </c>
      <c r="I82" s="377">
        <v>21.697588182709701</v>
      </c>
      <c r="J82" s="377">
        <v>28.6292789353983</v>
      </c>
      <c r="K82" s="377">
        <v>39.464528732102899</v>
      </c>
    </row>
    <row r="83" spans="1:11" x14ac:dyDescent="0.25">
      <c r="A83" s="377" t="s">
        <v>31</v>
      </c>
      <c r="B83" s="377" t="s">
        <v>32</v>
      </c>
      <c r="C83" s="377" t="s">
        <v>15</v>
      </c>
      <c r="D83" s="377">
        <v>314.14357790000003</v>
      </c>
      <c r="E83" s="377">
        <v>806.18617630000006</v>
      </c>
      <c r="F83" s="377">
        <v>588.41055370000004</v>
      </c>
      <c r="G83" s="377">
        <v>690.6544169</v>
      </c>
      <c r="H83" s="377">
        <v>13.0926176778264</v>
      </c>
      <c r="I83" s="377">
        <v>33.599564422114803</v>
      </c>
      <c r="J83" s="377">
        <v>24.523291129142901</v>
      </c>
      <c r="K83" s="377">
        <v>28.7845267709159</v>
      </c>
    </row>
    <row r="84" spans="1:11" x14ac:dyDescent="0.25">
      <c r="A84" s="377" t="s">
        <v>56</v>
      </c>
      <c r="B84" s="377" t="s">
        <v>57</v>
      </c>
      <c r="C84" s="377" t="s">
        <v>19</v>
      </c>
      <c r="D84" s="377">
        <v>2232.3630737532699</v>
      </c>
      <c r="E84" s="377">
        <v>2712.41220323685</v>
      </c>
      <c r="F84" s="377">
        <v>456.39696523176502</v>
      </c>
      <c r="G84" s="377">
        <v>600.09226399835597</v>
      </c>
      <c r="H84" s="377">
        <v>37.198211667548598</v>
      </c>
      <c r="I84" s="377">
        <v>45.197344666702598</v>
      </c>
      <c r="J84" s="377">
        <v>7.6050133227541501</v>
      </c>
      <c r="K84" s="377">
        <v>9.99943034299468</v>
      </c>
    </row>
    <row r="85" spans="1:11" x14ac:dyDescent="0.25">
      <c r="A85" s="377" t="s">
        <v>56</v>
      </c>
      <c r="B85" s="377" t="s">
        <v>57</v>
      </c>
      <c r="C85" s="377" t="s">
        <v>14</v>
      </c>
      <c r="D85" s="377">
        <v>1850.4350803151301</v>
      </c>
      <c r="E85" s="377">
        <v>3164.5406659198402</v>
      </c>
      <c r="F85" s="377">
        <v>467.90020735383501</v>
      </c>
      <c r="G85" s="377">
        <v>203.45765931654199</v>
      </c>
      <c r="H85" s="377">
        <v>32.541795931837299</v>
      </c>
      <c r="I85" s="377">
        <v>55.651688440118903</v>
      </c>
      <c r="J85" s="377">
        <v>8.22850432644187</v>
      </c>
      <c r="K85" s="377">
        <v>3.5780113016019199</v>
      </c>
    </row>
    <row r="86" spans="1:11" x14ac:dyDescent="0.25">
      <c r="A86" s="377" t="s">
        <v>56</v>
      </c>
      <c r="B86" s="377" t="s">
        <v>57</v>
      </c>
      <c r="C86" s="377" t="s">
        <v>15</v>
      </c>
      <c r="D86" s="377">
        <v>1136.3361657</v>
      </c>
      <c r="E86" s="377">
        <v>1583.6794397000001</v>
      </c>
      <c r="F86" s="377">
        <v>584.04997530000003</v>
      </c>
      <c r="G86" s="377">
        <v>136.01059599999999</v>
      </c>
      <c r="H86" s="377">
        <v>33.032296592631397</v>
      </c>
      <c r="I86" s="377">
        <v>46.036173571574601</v>
      </c>
      <c r="J86" s="377">
        <v>16.977820992913799</v>
      </c>
      <c r="K86" s="377">
        <v>3.9537088428801099</v>
      </c>
    </row>
    <row r="87" spans="1:11" x14ac:dyDescent="0.25">
      <c r="A87" s="377" t="s">
        <v>58</v>
      </c>
      <c r="B87" s="377" t="s">
        <v>59</v>
      </c>
      <c r="C87" s="377" t="s">
        <v>19</v>
      </c>
      <c r="D87" s="377">
        <v>62.664283244799101</v>
      </c>
      <c r="E87" s="377">
        <v>74.872934613994204</v>
      </c>
      <c r="F87" s="377">
        <v>171.59701719716799</v>
      </c>
      <c r="G87" s="377">
        <v>252.42436503171501</v>
      </c>
      <c r="H87" s="377">
        <v>11.1589927097573</v>
      </c>
      <c r="I87" s="377">
        <v>13.3330581353939</v>
      </c>
      <c r="J87" s="377">
        <v>30.557277044706701</v>
      </c>
      <c r="K87" s="377">
        <v>44.950672110142101</v>
      </c>
    </row>
    <row r="88" spans="1:11" x14ac:dyDescent="0.25">
      <c r="A88" s="377" t="s">
        <v>58</v>
      </c>
      <c r="B88" s="377" t="s">
        <v>59</v>
      </c>
      <c r="C88" s="377" t="s">
        <v>14</v>
      </c>
      <c r="D88" s="377">
        <v>140.108420288356</v>
      </c>
      <c r="E88" s="377">
        <v>98.005566320966295</v>
      </c>
      <c r="F88" s="377">
        <v>251.62606878204701</v>
      </c>
      <c r="G88" s="377">
        <v>290.52136036988298</v>
      </c>
      <c r="H88" s="377">
        <v>17.956599859761301</v>
      </c>
      <c r="I88" s="377">
        <v>12.5606065276659</v>
      </c>
      <c r="J88" s="377">
        <v>32.248944225513299</v>
      </c>
      <c r="K88" s="377">
        <v>37.2338493870595</v>
      </c>
    </row>
    <row r="89" spans="1:11" x14ac:dyDescent="0.25">
      <c r="A89" s="377" t="s">
        <v>58</v>
      </c>
      <c r="B89" s="377" t="s">
        <v>59</v>
      </c>
      <c r="C89" s="377" t="s">
        <v>15</v>
      </c>
      <c r="D89" s="377">
        <v>11.2060294</v>
      </c>
      <c r="E89" s="377">
        <v>125.1793622</v>
      </c>
      <c r="F89" s="377">
        <v>85.739621499999998</v>
      </c>
      <c r="G89" s="377">
        <v>147.7638772</v>
      </c>
      <c r="H89" s="377">
        <v>3.0295663627288998</v>
      </c>
      <c r="I89" s="377">
        <v>33.842422814719498</v>
      </c>
      <c r="J89" s="377">
        <v>23.179831497631799</v>
      </c>
      <c r="K89" s="377">
        <v>39.948179324919799</v>
      </c>
    </row>
    <row r="90" spans="1:11" x14ac:dyDescent="0.25">
      <c r="A90" s="377" t="s">
        <v>60</v>
      </c>
      <c r="B90" s="377" t="s">
        <v>61</v>
      </c>
      <c r="C90" s="377" t="s">
        <v>19</v>
      </c>
      <c r="D90" s="377">
        <v>55.614175479371802</v>
      </c>
      <c r="E90" s="377">
        <v>24.966259071988301</v>
      </c>
      <c r="F90" s="377">
        <v>10.944008296509001</v>
      </c>
      <c r="G90" s="377">
        <v>13.4875337068882</v>
      </c>
      <c r="H90" s="377">
        <v>52.959840681003101</v>
      </c>
      <c r="I90" s="377">
        <v>23.774677794936999</v>
      </c>
      <c r="J90" s="377">
        <v>10.421676322607199</v>
      </c>
      <c r="K90" s="377">
        <v>12.8438052014527</v>
      </c>
    </row>
    <row r="91" spans="1:11" x14ac:dyDescent="0.25">
      <c r="A91" s="377" t="s">
        <v>60</v>
      </c>
      <c r="B91" s="377" t="s">
        <v>61</v>
      </c>
      <c r="C91" s="377" t="s">
        <v>14</v>
      </c>
      <c r="D91" s="377">
        <v>99.677238805970106</v>
      </c>
      <c r="E91" s="377">
        <v>24.164179104477601</v>
      </c>
      <c r="F91" s="377">
        <v>9.0615671641791007</v>
      </c>
      <c r="G91" s="377">
        <v>43.797574626865703</v>
      </c>
      <c r="H91" s="377">
        <v>56.410256410256402</v>
      </c>
      <c r="I91" s="377">
        <v>13.675213675213699</v>
      </c>
      <c r="J91" s="377">
        <v>5.1282051282051304</v>
      </c>
      <c r="K91" s="377">
        <v>24.786324786324801</v>
      </c>
    </row>
    <row r="92" spans="1:11" x14ac:dyDescent="0.25">
      <c r="A92" s="377" t="s">
        <v>62</v>
      </c>
      <c r="B92" s="377" t="s">
        <v>63</v>
      </c>
      <c r="C92" s="377" t="s">
        <v>19</v>
      </c>
      <c r="D92" s="377">
        <v>3016.1876759967499</v>
      </c>
      <c r="E92" s="377">
        <v>1424.76548349269</v>
      </c>
      <c r="F92" s="377">
        <v>273.92277951539899</v>
      </c>
      <c r="G92" s="377">
        <v>29.571762729725702</v>
      </c>
      <c r="H92" s="377">
        <v>63.572998705287297</v>
      </c>
      <c r="I92" s="377">
        <v>30.030165217582599</v>
      </c>
      <c r="J92" s="377">
        <v>5.7735440821753201</v>
      </c>
      <c r="K92" s="377">
        <v>0.62329199495473897</v>
      </c>
    </row>
    <row r="93" spans="1:11" x14ac:dyDescent="0.25">
      <c r="A93" s="377" t="s">
        <v>62</v>
      </c>
      <c r="B93" s="377" t="s">
        <v>63</v>
      </c>
      <c r="C93" s="377" t="s">
        <v>14</v>
      </c>
      <c r="D93" s="377">
        <v>3341.0004710366802</v>
      </c>
      <c r="E93" s="377">
        <v>1904.1799630990199</v>
      </c>
      <c r="F93" s="377">
        <v>218.65942788045501</v>
      </c>
      <c r="G93" s="377">
        <v>59.833166520001903</v>
      </c>
      <c r="H93" s="377">
        <v>60.485123825696199</v>
      </c>
      <c r="I93" s="377">
        <v>34.473075311694402</v>
      </c>
      <c r="J93" s="377">
        <v>3.9585874607498601</v>
      </c>
      <c r="K93" s="377">
        <v>1.0832134018594901</v>
      </c>
    </row>
    <row r="94" spans="1:11" x14ac:dyDescent="0.25">
      <c r="A94" s="377" t="s">
        <v>64</v>
      </c>
      <c r="B94" s="377" t="s">
        <v>65</v>
      </c>
      <c r="C94" s="377" t="s">
        <v>19</v>
      </c>
      <c r="D94" s="377">
        <v>156.92691949914001</v>
      </c>
      <c r="E94" s="377">
        <v>65.646769440055806</v>
      </c>
      <c r="F94" s="377">
        <v>33.394925451061802</v>
      </c>
      <c r="G94" s="377">
        <v>30.7634911096401</v>
      </c>
      <c r="H94" s="377">
        <v>54.729455296102401</v>
      </c>
      <c r="I94" s="377">
        <v>22.8948095385431</v>
      </c>
      <c r="J94" s="377">
        <v>11.646733941021401</v>
      </c>
      <c r="K94" s="377">
        <v>10.7290012243331</v>
      </c>
    </row>
    <row r="95" spans="1:11" x14ac:dyDescent="0.25">
      <c r="A95" s="377" t="s">
        <v>64</v>
      </c>
      <c r="B95" s="377" t="s">
        <v>65</v>
      </c>
      <c r="C95" s="377" t="s">
        <v>14</v>
      </c>
      <c r="D95" s="377">
        <v>270.66832378278701</v>
      </c>
      <c r="E95" s="377">
        <v>76.742816260119199</v>
      </c>
      <c r="F95" s="377">
        <v>93.096544875343895</v>
      </c>
      <c r="G95" s="377">
        <v>59.231073370740702</v>
      </c>
      <c r="H95" s="377">
        <v>54.161963484582003</v>
      </c>
      <c r="I95" s="377">
        <v>15.356586814052999</v>
      </c>
      <c r="J95" s="377">
        <v>18.62904234086</v>
      </c>
      <c r="K95" s="377">
        <v>11.852407360505</v>
      </c>
    </row>
    <row r="96" spans="1:11" x14ac:dyDescent="0.25">
      <c r="A96" s="377" t="s">
        <v>66</v>
      </c>
      <c r="B96" s="377" t="s">
        <v>67</v>
      </c>
      <c r="C96" s="377" t="s">
        <v>14</v>
      </c>
      <c r="D96" s="377">
        <v>3</v>
      </c>
      <c r="E96" s="377">
        <v>3</v>
      </c>
      <c r="F96" s="377">
        <v>18</v>
      </c>
      <c r="G96" s="377">
        <v>83</v>
      </c>
      <c r="H96" s="377">
        <v>2.8037383177570101</v>
      </c>
      <c r="I96" s="377">
        <v>2.8037383177570101</v>
      </c>
      <c r="J96" s="377">
        <v>16.822429906542101</v>
      </c>
      <c r="K96" s="377">
        <v>77.570093457943898</v>
      </c>
    </row>
    <row r="97" spans="1:11" x14ac:dyDescent="0.25">
      <c r="A97" s="377" t="s">
        <v>33</v>
      </c>
      <c r="B97" s="377" t="s">
        <v>34</v>
      </c>
      <c r="C97" s="377" t="s">
        <v>19</v>
      </c>
      <c r="D97" s="377">
        <v>88.681869151600594</v>
      </c>
      <c r="E97" s="377">
        <v>65.663714504685302</v>
      </c>
      <c r="F97" s="377">
        <v>483.86674576444602</v>
      </c>
      <c r="G97" s="377">
        <v>600.34717743240606</v>
      </c>
      <c r="H97" s="377">
        <v>7.1600814220802702</v>
      </c>
      <c r="I97" s="377">
        <v>5.3016196752241598</v>
      </c>
      <c r="J97" s="377">
        <v>39.0668952995102</v>
      </c>
      <c r="K97" s="377">
        <v>48.471403603185301</v>
      </c>
    </row>
    <row r="98" spans="1:11" x14ac:dyDescent="0.25">
      <c r="A98" s="377" t="s">
        <v>33</v>
      </c>
      <c r="B98" s="377" t="s">
        <v>34</v>
      </c>
      <c r="C98" s="377" t="s">
        <v>14</v>
      </c>
      <c r="D98" s="377">
        <v>68.074018968751105</v>
      </c>
      <c r="E98" s="377">
        <v>53.910925091463497</v>
      </c>
      <c r="F98" s="377">
        <v>417.867149949343</v>
      </c>
      <c r="G98" s="377">
        <v>723.53985171039994</v>
      </c>
      <c r="H98" s="377">
        <v>5.3881947877986898</v>
      </c>
      <c r="I98" s="377">
        <v>4.2671575732376299</v>
      </c>
      <c r="J98" s="377">
        <v>33.075020888408197</v>
      </c>
      <c r="K98" s="377">
        <v>57.269626750555503</v>
      </c>
    </row>
    <row r="99" spans="1:11" x14ac:dyDescent="0.25">
      <c r="A99" s="377" t="s">
        <v>33</v>
      </c>
      <c r="B99" s="377" t="s">
        <v>34</v>
      </c>
      <c r="C99" s="377" t="s">
        <v>15</v>
      </c>
      <c r="D99" s="377">
        <v>92.068233899999996</v>
      </c>
      <c r="E99" s="377">
        <v>214.0657799</v>
      </c>
      <c r="F99" s="377">
        <v>397.09125970000002</v>
      </c>
      <c r="G99" s="377">
        <v>370.69771580000003</v>
      </c>
      <c r="H99" s="377">
        <v>8.5730759856450707</v>
      </c>
      <c r="I99" s="377">
        <v>19.933066153982899</v>
      </c>
      <c r="J99" s="377">
        <v>36.975766759479697</v>
      </c>
      <c r="K99" s="377">
        <v>34.518091100892299</v>
      </c>
    </row>
    <row r="100" spans="1:11" x14ac:dyDescent="0.25">
      <c r="A100" s="377" t="s">
        <v>68</v>
      </c>
      <c r="B100" s="377" t="s">
        <v>69</v>
      </c>
      <c r="C100" s="377" t="s">
        <v>19</v>
      </c>
      <c r="D100" s="377">
        <v>216.901444916565</v>
      </c>
      <c r="E100" s="377">
        <v>116.137636799581</v>
      </c>
      <c r="F100" s="377">
        <v>43.248162439178202</v>
      </c>
      <c r="G100" s="377">
        <v>109.429128691231</v>
      </c>
      <c r="H100" s="377">
        <v>44.655987947329898</v>
      </c>
      <c r="I100" s="377">
        <v>23.910587184647</v>
      </c>
      <c r="J100" s="377">
        <v>8.90399518256325</v>
      </c>
      <c r="K100" s="377">
        <v>22.529429685459899</v>
      </c>
    </row>
    <row r="101" spans="1:11" x14ac:dyDescent="0.25">
      <c r="A101" s="377" t="s">
        <v>68</v>
      </c>
      <c r="B101" s="377" t="s">
        <v>69</v>
      </c>
      <c r="C101" s="377" t="s">
        <v>14</v>
      </c>
      <c r="D101" s="377">
        <v>316.90241163596602</v>
      </c>
      <c r="E101" s="377">
        <v>184.817232035855</v>
      </c>
      <c r="F101" s="377">
        <v>102.79501281627699</v>
      </c>
      <c r="G101" s="377">
        <v>139.49884300600399</v>
      </c>
      <c r="H101" s="377">
        <v>42.593637326667597</v>
      </c>
      <c r="I101" s="377">
        <v>24.840575091920101</v>
      </c>
      <c r="J101" s="377">
        <v>13.8162832913884</v>
      </c>
      <c r="K101" s="377">
        <v>18.7495042900239</v>
      </c>
    </row>
    <row r="102" spans="1:11" x14ac:dyDescent="0.25">
      <c r="A102" s="377" t="s">
        <v>70</v>
      </c>
      <c r="B102" s="377" t="s">
        <v>71</v>
      </c>
      <c r="C102" s="377" t="s">
        <v>19</v>
      </c>
      <c r="D102" s="377">
        <v>747.67254795207498</v>
      </c>
      <c r="E102" s="377">
        <v>1024.6735357734899</v>
      </c>
      <c r="F102" s="377">
        <v>928.83023527811201</v>
      </c>
      <c r="G102" s="377">
        <v>2632.7366139435098</v>
      </c>
      <c r="H102" s="377">
        <v>14.017336941024199</v>
      </c>
      <c r="I102" s="377">
        <v>19.210541091590802</v>
      </c>
      <c r="J102" s="377">
        <v>17.4136744816511</v>
      </c>
      <c r="K102" s="377">
        <v>49.358447485733997</v>
      </c>
    </row>
    <row r="103" spans="1:11" x14ac:dyDescent="0.25">
      <c r="A103" s="377" t="s">
        <v>70</v>
      </c>
      <c r="B103" s="377" t="s">
        <v>71</v>
      </c>
      <c r="C103" s="377" t="s">
        <v>14</v>
      </c>
      <c r="D103" s="377">
        <v>959.92868087012198</v>
      </c>
      <c r="E103" s="377">
        <v>1467.6437073131001</v>
      </c>
      <c r="F103" s="377">
        <v>1507.6013442849301</v>
      </c>
      <c r="G103" s="377">
        <v>1895.55500016877</v>
      </c>
      <c r="H103" s="377">
        <v>16.463271143056598</v>
      </c>
      <c r="I103" s="377">
        <v>25.1708452684158</v>
      </c>
      <c r="J103" s="377">
        <v>25.8561393166224</v>
      </c>
      <c r="K103" s="377">
        <v>32.509744271905198</v>
      </c>
    </row>
    <row r="104" spans="1:11" x14ac:dyDescent="0.25">
      <c r="A104" s="377" t="s">
        <v>70</v>
      </c>
      <c r="B104" s="377" t="s">
        <v>71</v>
      </c>
      <c r="C104" s="377" t="s">
        <v>15</v>
      </c>
      <c r="D104" s="377">
        <v>272.56751630000002</v>
      </c>
      <c r="E104" s="377">
        <v>683.16838429999996</v>
      </c>
      <c r="F104" s="377">
        <v>951.53426330000002</v>
      </c>
      <c r="G104" s="377">
        <v>1308.9335175000001</v>
      </c>
      <c r="H104" s="377">
        <v>8.4748213515305899</v>
      </c>
      <c r="I104" s="377">
        <v>21.241452718026199</v>
      </c>
      <c r="J104" s="377">
        <v>29.5856344174633</v>
      </c>
      <c r="K104" s="377">
        <v>40.6980915129799</v>
      </c>
    </row>
    <row r="105" spans="1:11" x14ac:dyDescent="0.25">
      <c r="A105" s="377" t="s">
        <v>72</v>
      </c>
      <c r="B105" s="377" t="s">
        <v>73</v>
      </c>
      <c r="C105" s="377" t="s">
        <v>19</v>
      </c>
      <c r="D105" s="377">
        <v>44.251436006712503</v>
      </c>
      <c r="E105" s="377">
        <v>17.8945849308063</v>
      </c>
      <c r="F105" s="377">
        <v>0</v>
      </c>
      <c r="G105" s="377">
        <v>44.683595555295298</v>
      </c>
      <c r="H105" s="377">
        <v>41.422442071285602</v>
      </c>
      <c r="I105" s="377">
        <v>16.750584265188301</v>
      </c>
      <c r="J105" s="377">
        <v>0</v>
      </c>
      <c r="K105" s="377">
        <v>41.826973663526097</v>
      </c>
    </row>
    <row r="106" spans="1:11" x14ac:dyDescent="0.25">
      <c r="A106" s="377" t="s">
        <v>72</v>
      </c>
      <c r="B106" s="377" t="s">
        <v>73</v>
      </c>
      <c r="C106" s="377" t="s">
        <v>14</v>
      </c>
      <c r="D106" s="377">
        <v>77.286689419795096</v>
      </c>
      <c r="E106" s="377">
        <v>9.9368600682593708</v>
      </c>
      <c r="F106" s="377">
        <v>6.62457337883958</v>
      </c>
      <c r="G106" s="377">
        <v>40.851535836177398</v>
      </c>
      <c r="H106" s="377">
        <v>57.377049180327901</v>
      </c>
      <c r="I106" s="377">
        <v>7.3770491803278704</v>
      </c>
      <c r="J106" s="377">
        <v>4.9180327868852496</v>
      </c>
      <c r="K106" s="377">
        <v>30.327868852459002</v>
      </c>
    </row>
    <row r="107" spans="1:11" x14ac:dyDescent="0.25">
      <c r="A107" s="377" t="s">
        <v>35</v>
      </c>
      <c r="B107" s="377" t="s">
        <v>36</v>
      </c>
      <c r="C107" s="377" t="s">
        <v>19</v>
      </c>
      <c r="D107" s="377">
        <v>687.72845989761402</v>
      </c>
      <c r="E107" s="377">
        <v>1124.16363748293</v>
      </c>
      <c r="F107" s="377">
        <v>1514.8483511617901</v>
      </c>
      <c r="G107" s="377">
        <v>4243.4591341116902</v>
      </c>
      <c r="H107" s="377">
        <v>9.0846806928768409</v>
      </c>
      <c r="I107" s="377">
        <v>14.849854686245999</v>
      </c>
      <c r="J107" s="377">
        <v>20.0106791719579</v>
      </c>
      <c r="K107" s="377">
        <v>56.054785448919198</v>
      </c>
    </row>
    <row r="108" spans="1:11" x14ac:dyDescent="0.25">
      <c r="A108" s="377" t="s">
        <v>35</v>
      </c>
      <c r="B108" s="377" t="s">
        <v>36</v>
      </c>
      <c r="C108" s="377" t="s">
        <v>14</v>
      </c>
      <c r="D108" s="377">
        <v>521.10676489490402</v>
      </c>
      <c r="E108" s="377">
        <v>1149.45722492047</v>
      </c>
      <c r="F108" s="377">
        <v>2380.5041774645001</v>
      </c>
      <c r="G108" s="377">
        <v>3366.1085291565901</v>
      </c>
      <c r="H108" s="377">
        <v>7.0256754857311901</v>
      </c>
      <c r="I108" s="377">
        <v>15.497233947152999</v>
      </c>
      <c r="J108" s="377">
        <v>32.094478463863503</v>
      </c>
      <c r="K108" s="377">
        <v>45.382612103252399</v>
      </c>
    </row>
    <row r="109" spans="1:11" x14ac:dyDescent="0.25">
      <c r="A109" s="377" t="s">
        <v>35</v>
      </c>
      <c r="B109" s="377" t="s">
        <v>36</v>
      </c>
      <c r="C109" s="377" t="s">
        <v>15</v>
      </c>
      <c r="D109" s="377">
        <v>615.51296760000002</v>
      </c>
      <c r="E109" s="377">
        <v>1018.6338934</v>
      </c>
      <c r="F109" s="377">
        <v>2184.9693275999998</v>
      </c>
      <c r="G109" s="377">
        <v>2806.2609484999998</v>
      </c>
      <c r="H109" s="377">
        <v>9.2902329159999599</v>
      </c>
      <c r="I109" s="377">
        <v>15.374730710739099</v>
      </c>
      <c r="J109" s="377">
        <v>32.978791733452702</v>
      </c>
      <c r="K109" s="377">
        <v>42.356244639808303</v>
      </c>
    </row>
    <row r="110" spans="1:11" x14ac:dyDescent="0.25">
      <c r="A110" s="377" t="s">
        <v>74</v>
      </c>
      <c r="B110" s="377" t="s">
        <v>75</v>
      </c>
      <c r="C110" s="377" t="s">
        <v>14</v>
      </c>
      <c r="D110" s="377">
        <v>35.723443277792597</v>
      </c>
      <c r="E110" s="377">
        <v>12.653512022831899</v>
      </c>
      <c r="F110" s="377">
        <v>180.17875036318</v>
      </c>
      <c r="G110" s="377">
        <v>113.38557355711799</v>
      </c>
      <c r="H110" s="377">
        <v>10.4472450238195</v>
      </c>
      <c r="I110" s="377">
        <v>3.70049268449297</v>
      </c>
      <c r="J110" s="377">
        <v>52.692892409392201</v>
      </c>
      <c r="K110" s="377">
        <v>33.159369882295302</v>
      </c>
    </row>
    <row r="111" spans="1:11" x14ac:dyDescent="0.25">
      <c r="A111" s="377" t="s">
        <v>76</v>
      </c>
      <c r="B111" s="377" t="s">
        <v>77</v>
      </c>
      <c r="C111" s="377" t="s">
        <v>19</v>
      </c>
      <c r="D111" s="377">
        <v>45.429150074963196</v>
      </c>
      <c r="E111" s="377">
        <v>122.81535863246199</v>
      </c>
      <c r="F111" s="377">
        <v>47.489507057458901</v>
      </c>
      <c r="G111" s="377">
        <v>123.65142461742499</v>
      </c>
      <c r="H111" s="377">
        <v>13.385709776998199</v>
      </c>
      <c r="I111" s="377">
        <v>36.1875743679851</v>
      </c>
      <c r="J111" s="377">
        <v>13.992794447505799</v>
      </c>
      <c r="K111" s="377">
        <v>36.433921407510901</v>
      </c>
    </row>
    <row r="112" spans="1:11" x14ac:dyDescent="0.25">
      <c r="A112" s="377" t="s">
        <v>76</v>
      </c>
      <c r="B112" s="377" t="s">
        <v>77</v>
      </c>
      <c r="C112" s="377" t="s">
        <v>14</v>
      </c>
      <c r="D112" s="377">
        <v>102.97453851922</v>
      </c>
      <c r="E112" s="377">
        <v>135.576290191282</v>
      </c>
      <c r="F112" s="377">
        <v>84.467826710399706</v>
      </c>
      <c r="G112" s="377">
        <v>116.99939898242999</v>
      </c>
      <c r="H112" s="377">
        <v>23.402343946739698</v>
      </c>
      <c r="I112" s="377">
        <v>30.811528943994102</v>
      </c>
      <c r="J112" s="377">
        <v>19.1964456606079</v>
      </c>
      <c r="K112" s="377">
        <v>26.5896814486583</v>
      </c>
    </row>
    <row r="113" spans="1:11" x14ac:dyDescent="0.25">
      <c r="A113" s="377" t="s">
        <v>78</v>
      </c>
      <c r="B113" s="377" t="s">
        <v>79</v>
      </c>
      <c r="C113" s="377" t="s">
        <v>19</v>
      </c>
      <c r="D113" s="377">
        <v>57.668678739101303</v>
      </c>
      <c r="E113" s="377">
        <v>12.6150234741784</v>
      </c>
      <c r="F113" s="377">
        <v>0</v>
      </c>
      <c r="G113" s="377">
        <v>45.053655264922902</v>
      </c>
      <c r="H113" s="377">
        <v>50</v>
      </c>
      <c r="I113" s="377">
        <v>10.9375</v>
      </c>
      <c r="J113" s="377">
        <v>0</v>
      </c>
      <c r="K113" s="377">
        <v>39.0625</v>
      </c>
    </row>
    <row r="114" spans="1:11" x14ac:dyDescent="0.25">
      <c r="A114" s="377" t="s">
        <v>78</v>
      </c>
      <c r="B114" s="377" t="s">
        <v>79</v>
      </c>
      <c r="C114" s="377" t="s">
        <v>14</v>
      </c>
      <c r="D114" s="377">
        <v>46.826418289585</v>
      </c>
      <c r="E114" s="377">
        <v>13.207451312447001</v>
      </c>
      <c r="F114" s="377">
        <v>3.6020321761219201</v>
      </c>
      <c r="G114" s="377">
        <v>25.214225232853401</v>
      </c>
      <c r="H114" s="377">
        <v>52.702702702702702</v>
      </c>
      <c r="I114" s="377">
        <v>14.8648648648649</v>
      </c>
      <c r="J114" s="377">
        <v>4.0540540540540499</v>
      </c>
      <c r="K114" s="377">
        <v>28.3783783783784</v>
      </c>
    </row>
    <row r="115" spans="1:11" x14ac:dyDescent="0.25">
      <c r="A115" s="377" t="s">
        <v>80</v>
      </c>
      <c r="B115" s="377" t="s">
        <v>81</v>
      </c>
      <c r="C115" s="377" t="s">
        <v>14</v>
      </c>
      <c r="D115" s="377">
        <v>31.249414911401001</v>
      </c>
      <c r="E115" s="377">
        <v>36.637245068539102</v>
      </c>
      <c r="F115" s="377">
        <v>88.360414577064802</v>
      </c>
      <c r="G115" s="377">
        <v>101.291206954196</v>
      </c>
      <c r="H115" s="377">
        <v>12.1338912133891</v>
      </c>
      <c r="I115" s="377">
        <v>14.225941422594101</v>
      </c>
      <c r="J115" s="377">
        <v>34.309623430962297</v>
      </c>
      <c r="K115" s="377">
        <v>39.3305439330544</v>
      </c>
    </row>
    <row r="116" spans="1:11" x14ac:dyDescent="0.25">
      <c r="A116" s="377" t="s">
        <v>82</v>
      </c>
      <c r="B116" s="377" t="s">
        <v>83</v>
      </c>
      <c r="C116" s="377" t="s">
        <v>19</v>
      </c>
      <c r="D116" s="377">
        <v>141.182891607827</v>
      </c>
      <c r="E116" s="377">
        <v>259.00632059878399</v>
      </c>
      <c r="F116" s="377">
        <v>134.161196636471</v>
      </c>
      <c r="G116" s="377">
        <v>881.04504963431498</v>
      </c>
      <c r="H116" s="377">
        <v>9.9748017956553205</v>
      </c>
      <c r="I116" s="377">
        <v>18.299219419384599</v>
      </c>
      <c r="J116" s="377">
        <v>9.4787075818933406</v>
      </c>
      <c r="K116" s="377">
        <v>62.247271203066703</v>
      </c>
    </row>
    <row r="117" spans="1:11" x14ac:dyDescent="0.25">
      <c r="A117" s="377" t="s">
        <v>82</v>
      </c>
      <c r="B117" s="377" t="s">
        <v>83</v>
      </c>
      <c r="C117" s="377" t="s">
        <v>14</v>
      </c>
      <c r="D117" s="377">
        <v>190.61650458822999</v>
      </c>
      <c r="E117" s="377">
        <v>332.36420668690602</v>
      </c>
      <c r="F117" s="377">
        <v>304.02062323276698</v>
      </c>
      <c r="G117" s="377">
        <v>867.98416308630397</v>
      </c>
      <c r="H117" s="377">
        <v>11.245907700023601</v>
      </c>
      <c r="I117" s="377">
        <v>19.608675540802601</v>
      </c>
      <c r="J117" s="377">
        <v>17.936473419051701</v>
      </c>
      <c r="K117" s="377">
        <v>51.208943340122097</v>
      </c>
    </row>
    <row r="118" spans="1:11" x14ac:dyDescent="0.25">
      <c r="A118" s="377" t="s">
        <v>82</v>
      </c>
      <c r="B118" s="377" t="s">
        <v>83</v>
      </c>
      <c r="C118" s="377" t="s">
        <v>15</v>
      </c>
      <c r="D118" s="377">
        <v>108.3558494</v>
      </c>
      <c r="E118" s="377">
        <v>87.028107700000007</v>
      </c>
      <c r="F118" s="377">
        <v>139.51043999999999</v>
      </c>
      <c r="G118" s="377">
        <v>581.46020399999998</v>
      </c>
      <c r="H118" s="377">
        <v>11.824663647667499</v>
      </c>
      <c r="I118" s="377">
        <v>9.4972085692078902</v>
      </c>
      <c r="J118" s="377">
        <v>15.2245036836756</v>
      </c>
      <c r="K118" s="377">
        <v>63.453624099449101</v>
      </c>
    </row>
    <row r="119" spans="1:11" x14ac:dyDescent="0.25">
      <c r="A119" s="377" t="s">
        <v>37</v>
      </c>
      <c r="B119" s="377" t="s">
        <v>38</v>
      </c>
      <c r="C119" s="377" t="s">
        <v>19</v>
      </c>
      <c r="D119" s="377">
        <v>437.94230562105298</v>
      </c>
      <c r="E119" s="377">
        <v>3647.1899120323901</v>
      </c>
      <c r="F119" s="377">
        <v>8351.1722681992505</v>
      </c>
      <c r="G119" s="377">
        <v>11302.9133219009</v>
      </c>
      <c r="H119" s="377">
        <v>1.84480512023448</v>
      </c>
      <c r="I119" s="377">
        <v>15.3635639622514</v>
      </c>
      <c r="J119" s="377">
        <v>35.178801322896199</v>
      </c>
      <c r="K119" s="377">
        <v>47.612829594617899</v>
      </c>
    </row>
    <row r="120" spans="1:11" x14ac:dyDescent="0.25">
      <c r="A120" s="377" t="s">
        <v>37</v>
      </c>
      <c r="B120" s="377" t="s">
        <v>38</v>
      </c>
      <c r="C120" s="377" t="s">
        <v>14</v>
      </c>
      <c r="D120" s="377">
        <v>1683.3489297572401</v>
      </c>
      <c r="E120" s="377">
        <v>9184.7532013029595</v>
      </c>
      <c r="F120" s="377">
        <v>12606.256401328899</v>
      </c>
      <c r="G120" s="377">
        <v>7687.5233735135398</v>
      </c>
      <c r="H120" s="377">
        <v>5.4019488772864497</v>
      </c>
      <c r="I120" s="377">
        <v>29.474321316785399</v>
      </c>
      <c r="J120" s="377">
        <v>40.454092084024801</v>
      </c>
      <c r="K120" s="377">
        <v>24.6696377219033</v>
      </c>
    </row>
    <row r="121" spans="1:11" x14ac:dyDescent="0.25">
      <c r="A121" s="377" t="s">
        <v>37</v>
      </c>
      <c r="B121" s="377" t="s">
        <v>38</v>
      </c>
      <c r="C121" s="377" t="s">
        <v>15</v>
      </c>
      <c r="D121" s="377">
        <v>1099.0502710999999</v>
      </c>
      <c r="E121" s="377">
        <v>4316.6191373000001</v>
      </c>
      <c r="F121" s="377">
        <v>5253.8784163</v>
      </c>
      <c r="G121" s="377">
        <v>4258.7053081000004</v>
      </c>
      <c r="H121" s="377">
        <v>7.3622162038851897</v>
      </c>
      <c r="I121" s="377">
        <v>28.915768636154901</v>
      </c>
      <c r="J121" s="377">
        <v>35.194194321077703</v>
      </c>
      <c r="K121" s="377">
        <v>28.527820838882199</v>
      </c>
    </row>
    <row r="122" spans="1:11" x14ac:dyDescent="0.25">
      <c r="A122" s="377" t="s">
        <v>39</v>
      </c>
      <c r="B122" s="377" t="s">
        <v>40</v>
      </c>
      <c r="C122" s="377" t="s">
        <v>19</v>
      </c>
      <c r="D122" s="377">
        <v>209.02972013071499</v>
      </c>
      <c r="E122" s="377">
        <v>145.56229558661599</v>
      </c>
      <c r="F122" s="377">
        <v>338.20052063662598</v>
      </c>
      <c r="G122" s="377">
        <v>606.13429163151102</v>
      </c>
      <c r="H122" s="377">
        <v>16.092493867025802</v>
      </c>
      <c r="I122" s="377">
        <v>11.206350692777001</v>
      </c>
      <c r="J122" s="377">
        <v>26.036918581560801</v>
      </c>
      <c r="K122" s="377">
        <v>46.6642368586364</v>
      </c>
    </row>
    <row r="123" spans="1:11" x14ac:dyDescent="0.25">
      <c r="A123" s="377" t="s">
        <v>39</v>
      </c>
      <c r="B123" s="377" t="s">
        <v>40</v>
      </c>
      <c r="C123" s="377" t="s">
        <v>14</v>
      </c>
      <c r="D123" s="377">
        <v>266.19483578496198</v>
      </c>
      <c r="E123" s="377">
        <v>170.07751323755301</v>
      </c>
      <c r="F123" s="377">
        <v>548.13086249025798</v>
      </c>
      <c r="G123" s="377">
        <v>655.76336554468298</v>
      </c>
      <c r="H123" s="377">
        <v>16.2297439484792</v>
      </c>
      <c r="I123" s="377">
        <v>10.369526828347</v>
      </c>
      <c r="J123" s="377">
        <v>33.419219130390601</v>
      </c>
      <c r="K123" s="377">
        <v>39.981510092783203</v>
      </c>
    </row>
    <row r="124" spans="1:11" x14ac:dyDescent="0.25">
      <c r="A124" s="377" t="s">
        <v>39</v>
      </c>
      <c r="B124" s="377" t="s">
        <v>40</v>
      </c>
      <c r="C124" s="377" t="s">
        <v>15</v>
      </c>
      <c r="D124" s="377">
        <v>60.078824400000002</v>
      </c>
      <c r="E124" s="377">
        <v>177.847871</v>
      </c>
      <c r="F124" s="377">
        <v>131.90753649999999</v>
      </c>
      <c r="G124" s="377">
        <v>119.4891492</v>
      </c>
      <c r="H124" s="377">
        <v>12.2779386231131</v>
      </c>
      <c r="I124" s="377">
        <v>36.3456719767197</v>
      </c>
      <c r="J124" s="377">
        <v>26.9571292921813</v>
      </c>
      <c r="K124" s="377">
        <v>24.419260107985899</v>
      </c>
    </row>
    <row r="125" spans="1:11" x14ac:dyDescent="0.25">
      <c r="A125" s="377" t="s">
        <v>84</v>
      </c>
      <c r="B125" s="377" t="s">
        <v>85</v>
      </c>
      <c r="C125" s="377" t="s">
        <v>19</v>
      </c>
      <c r="D125" s="377">
        <v>26.585749519954501</v>
      </c>
      <c r="E125" s="377">
        <v>15.770793537382501</v>
      </c>
      <c r="F125" s="377">
        <v>52.139612363509002</v>
      </c>
      <c r="G125" s="377">
        <v>223.804903127176</v>
      </c>
      <c r="H125" s="377">
        <v>8.35239117369869</v>
      </c>
      <c r="I125" s="377">
        <v>4.9546783191118902</v>
      </c>
      <c r="J125" s="377">
        <v>16.3805965966157</v>
      </c>
      <c r="K125" s="377">
        <v>70.312333910573699</v>
      </c>
    </row>
    <row r="126" spans="1:11" x14ac:dyDescent="0.25">
      <c r="A126" s="377" t="s">
        <v>84</v>
      </c>
      <c r="B126" s="377" t="s">
        <v>85</v>
      </c>
      <c r="C126" s="377" t="s">
        <v>14</v>
      </c>
      <c r="D126" s="377">
        <v>44.786148879302303</v>
      </c>
      <c r="E126" s="377">
        <v>3.5703948344523502</v>
      </c>
      <c r="F126" s="377">
        <v>111.089671867823</v>
      </c>
      <c r="G126" s="377">
        <v>234.432497692651</v>
      </c>
      <c r="H126" s="377">
        <v>11.3705431062788</v>
      </c>
      <c r="I126" s="377">
        <v>0.90647062512529097</v>
      </c>
      <c r="J126" s="377">
        <v>28.2040303585737</v>
      </c>
      <c r="K126" s="377">
        <v>59.5189559100222</v>
      </c>
    </row>
    <row r="127" spans="1:11" x14ac:dyDescent="0.25">
      <c r="A127" s="377" t="s">
        <v>84</v>
      </c>
      <c r="B127" s="377" t="s">
        <v>85</v>
      </c>
      <c r="C127" s="377" t="s">
        <v>15</v>
      </c>
      <c r="D127" s="377">
        <v>20.6898661</v>
      </c>
      <c r="E127" s="377">
        <v>49.082880199999998</v>
      </c>
      <c r="F127" s="377">
        <v>36.870882199999997</v>
      </c>
      <c r="G127" s="377">
        <v>57.521440300000002</v>
      </c>
      <c r="H127" s="377">
        <v>12.6030867901662</v>
      </c>
      <c r="I127" s="377">
        <v>29.898492144998901</v>
      </c>
      <c r="J127" s="377">
        <v>22.459639233556601</v>
      </c>
      <c r="K127" s="377">
        <v>35.0387818312783</v>
      </c>
    </row>
    <row r="128" spans="1:11" x14ac:dyDescent="0.25">
      <c r="A128" s="377" t="s">
        <v>86</v>
      </c>
      <c r="B128" s="377" t="s">
        <v>87</v>
      </c>
      <c r="C128" s="377" t="s">
        <v>14</v>
      </c>
      <c r="D128" s="377">
        <v>4.4458359423919998</v>
      </c>
      <c r="E128" s="377">
        <v>30.009392611146001</v>
      </c>
      <c r="F128" s="377">
        <v>30.009392611146001</v>
      </c>
      <c r="G128" s="377">
        <v>22.229179711960001</v>
      </c>
      <c r="H128" s="377">
        <v>5.1282051282051304</v>
      </c>
      <c r="I128" s="377">
        <v>34.615384615384599</v>
      </c>
      <c r="J128" s="377">
        <v>34.615384615384599</v>
      </c>
      <c r="K128" s="377">
        <v>25.6410256410256</v>
      </c>
    </row>
    <row r="129" spans="1:11" x14ac:dyDescent="0.25">
      <c r="A129" s="377" t="s">
        <v>88</v>
      </c>
      <c r="B129" s="377" t="s">
        <v>89</v>
      </c>
      <c r="C129" s="377" t="s">
        <v>19</v>
      </c>
      <c r="D129" s="377">
        <v>22.9678300826899</v>
      </c>
      <c r="E129" s="377">
        <v>30.1684768752263</v>
      </c>
      <c r="F129" s="377">
        <v>133.11534859257901</v>
      </c>
      <c r="G129" s="377">
        <v>211.76504128881001</v>
      </c>
      <c r="H129" s="377">
        <v>5.7705694924559499</v>
      </c>
      <c r="I129" s="377">
        <v>7.5797013328328902</v>
      </c>
      <c r="J129" s="377">
        <v>33.444664419775101</v>
      </c>
      <c r="K129" s="377">
        <v>53.205064754936103</v>
      </c>
    </row>
    <row r="130" spans="1:11" x14ac:dyDescent="0.25">
      <c r="A130" s="377" t="s">
        <v>88</v>
      </c>
      <c r="B130" s="377" t="s">
        <v>89</v>
      </c>
      <c r="C130" s="377" t="s">
        <v>14</v>
      </c>
      <c r="D130" s="377">
        <v>7.4038432953635898</v>
      </c>
      <c r="E130" s="377">
        <v>71.949028183181198</v>
      </c>
      <c r="F130" s="377">
        <v>245.67145704189599</v>
      </c>
      <c r="G130" s="377">
        <v>154.007438377239</v>
      </c>
      <c r="H130" s="377">
        <v>1.54558503360071</v>
      </c>
      <c r="I130" s="377">
        <v>15.0196778491622</v>
      </c>
      <c r="J130" s="377">
        <v>51.285003212400902</v>
      </c>
      <c r="K130" s="377">
        <v>32.149733904836097</v>
      </c>
    </row>
    <row r="131" spans="1:11" x14ac:dyDescent="0.25">
      <c r="A131" s="377" t="s">
        <v>88</v>
      </c>
      <c r="B131" s="377" t="s">
        <v>89</v>
      </c>
      <c r="C131" s="377" t="s">
        <v>15</v>
      </c>
      <c r="D131" s="377">
        <v>15.838521999999999</v>
      </c>
      <c r="E131" s="377">
        <v>39.059061</v>
      </c>
      <c r="F131" s="377">
        <v>147.3607039</v>
      </c>
      <c r="G131" s="377">
        <v>220.0194529</v>
      </c>
      <c r="H131" s="377">
        <v>3.7507357142485098</v>
      </c>
      <c r="I131" s="377">
        <v>9.2496140143449708</v>
      </c>
      <c r="J131" s="377">
        <v>34.896630821646703</v>
      </c>
      <c r="K131" s="377">
        <v>52.103019449759799</v>
      </c>
    </row>
    <row r="132" spans="1:11" x14ac:dyDescent="0.25">
      <c r="A132" s="377" t="s">
        <v>90</v>
      </c>
      <c r="B132" s="377" t="s">
        <v>91</v>
      </c>
      <c r="C132" s="377" t="s">
        <v>14</v>
      </c>
      <c r="D132" s="377">
        <v>5.8966704936854004</v>
      </c>
      <c r="E132" s="377">
        <v>11.793340987370801</v>
      </c>
      <c r="F132" s="377">
        <v>22.1125143513203</v>
      </c>
      <c r="G132" s="377">
        <v>20.638346727898899</v>
      </c>
      <c r="H132" s="377">
        <v>9.7560975609756095</v>
      </c>
      <c r="I132" s="377">
        <v>19.512195121951201</v>
      </c>
      <c r="J132" s="377">
        <v>36.585365853658502</v>
      </c>
      <c r="K132" s="377">
        <v>34.146341463414601</v>
      </c>
    </row>
    <row r="133" spans="1:11" x14ac:dyDescent="0.25">
      <c r="A133" s="377" t="s">
        <v>92</v>
      </c>
      <c r="B133" s="377" t="s">
        <v>93</v>
      </c>
      <c r="C133" s="377" t="s">
        <v>19</v>
      </c>
      <c r="D133" s="377">
        <v>123.256832866618</v>
      </c>
      <c r="E133" s="377">
        <v>15.3803299044509</v>
      </c>
      <c r="F133" s="377">
        <v>96.549893262042005</v>
      </c>
      <c r="G133" s="377">
        <v>318.04606460675899</v>
      </c>
      <c r="H133" s="377">
        <v>22.279366196307802</v>
      </c>
      <c r="I133" s="377">
        <v>2.78008118650994</v>
      </c>
      <c r="J133" s="377">
        <v>17.451936563445798</v>
      </c>
      <c r="K133" s="377">
        <v>57.488616053736401</v>
      </c>
    </row>
    <row r="134" spans="1:11" x14ac:dyDescent="0.25">
      <c r="A134" s="377" t="s">
        <v>92</v>
      </c>
      <c r="B134" s="377" t="s">
        <v>93</v>
      </c>
      <c r="C134" s="377" t="s">
        <v>14</v>
      </c>
      <c r="D134" s="377">
        <v>83.634266577793198</v>
      </c>
      <c r="E134" s="377">
        <v>19.923136104952</v>
      </c>
      <c r="F134" s="377">
        <v>262.74165155838898</v>
      </c>
      <c r="G134" s="377">
        <v>319.94045804542901</v>
      </c>
      <c r="H134" s="377">
        <v>12.187328925308</v>
      </c>
      <c r="I134" s="377">
        <v>2.9032336011326101</v>
      </c>
      <c r="J134" s="377">
        <v>38.287164591110198</v>
      </c>
      <c r="K134" s="377">
        <v>46.622272882449103</v>
      </c>
    </row>
    <row r="135" spans="1:11" x14ac:dyDescent="0.25">
      <c r="A135" s="377" t="s">
        <v>92</v>
      </c>
      <c r="B135" s="377" t="s">
        <v>93</v>
      </c>
      <c r="C135" s="377" t="s">
        <v>15</v>
      </c>
      <c r="D135" s="377">
        <v>42.025274500000002</v>
      </c>
      <c r="E135" s="377">
        <v>38.442388000000001</v>
      </c>
      <c r="F135" s="377">
        <v>108.71925280000001</v>
      </c>
      <c r="G135" s="377">
        <v>178.45808099999999</v>
      </c>
      <c r="H135" s="377">
        <v>11.4309387922982</v>
      </c>
      <c r="I135" s="377">
        <v>10.456388197007</v>
      </c>
      <c r="J135" s="377">
        <v>29.571802661305501</v>
      </c>
      <c r="K135" s="377">
        <v>48.540870349389301</v>
      </c>
    </row>
    <row r="136" spans="1:11" x14ac:dyDescent="0.25">
      <c r="A136" s="377" t="s">
        <v>94</v>
      </c>
      <c r="B136" s="377" t="s">
        <v>95</v>
      </c>
      <c r="C136" s="377" t="s">
        <v>19</v>
      </c>
      <c r="D136" s="377">
        <v>136.33983451163701</v>
      </c>
      <c r="E136" s="377">
        <v>229.968325145514</v>
      </c>
      <c r="F136" s="377">
        <v>286.182110487579</v>
      </c>
      <c r="G136" s="377">
        <v>378.538257573637</v>
      </c>
      <c r="H136" s="377">
        <v>13.2236723665981</v>
      </c>
      <c r="I136" s="377">
        <v>22.304748992195801</v>
      </c>
      <c r="J136" s="377">
        <v>27.756953643260601</v>
      </c>
      <c r="K136" s="377">
        <v>36.7146249979454</v>
      </c>
    </row>
    <row r="137" spans="1:11" x14ac:dyDescent="0.25">
      <c r="A137" s="377" t="s">
        <v>94</v>
      </c>
      <c r="B137" s="377" t="s">
        <v>95</v>
      </c>
      <c r="C137" s="377" t="s">
        <v>14</v>
      </c>
      <c r="D137" s="377">
        <v>145.20574360989099</v>
      </c>
      <c r="E137" s="377">
        <v>126.889416748107</v>
      </c>
      <c r="F137" s="377">
        <v>441.50867138651898</v>
      </c>
      <c r="G137" s="377">
        <v>500.457465654727</v>
      </c>
      <c r="H137" s="377">
        <v>11.960330497393301</v>
      </c>
      <c r="I137" s="377">
        <v>10.4516482833222</v>
      </c>
      <c r="J137" s="377">
        <v>36.366258633918797</v>
      </c>
      <c r="K137" s="377">
        <v>41.221762585365703</v>
      </c>
    </row>
    <row r="138" spans="1:11" x14ac:dyDescent="0.25">
      <c r="A138" s="377" t="s">
        <v>94</v>
      </c>
      <c r="B138" s="377" t="s">
        <v>95</v>
      </c>
      <c r="C138" s="377" t="s">
        <v>15</v>
      </c>
      <c r="D138" s="377">
        <v>67.278886099999994</v>
      </c>
      <c r="E138" s="377">
        <v>211.37155300000001</v>
      </c>
      <c r="F138" s="377">
        <v>230.4410273</v>
      </c>
      <c r="G138" s="377">
        <v>279.09280519999999</v>
      </c>
      <c r="H138" s="377">
        <v>8.5359336038798492</v>
      </c>
      <c r="I138" s="377">
        <v>26.817529937627299</v>
      </c>
      <c r="J138" s="377">
        <v>29.236948211642002</v>
      </c>
      <c r="K138" s="377">
        <v>35.409588246850802</v>
      </c>
    </row>
    <row r="139" spans="1:11" x14ac:dyDescent="0.25">
      <c r="A139" s="377" t="s">
        <v>96</v>
      </c>
      <c r="B139" s="377" t="s">
        <v>97</v>
      </c>
      <c r="C139" s="377" t="s">
        <v>19</v>
      </c>
      <c r="D139" s="377">
        <v>543.05552394429003</v>
      </c>
      <c r="E139" s="377">
        <v>331.69402823572</v>
      </c>
      <c r="F139" s="377">
        <v>118.669398490917</v>
      </c>
      <c r="G139" s="377">
        <v>312.25825493592703</v>
      </c>
      <c r="H139" s="377">
        <v>41.591866780877801</v>
      </c>
      <c r="I139" s="377">
        <v>25.403983987110699</v>
      </c>
      <c r="J139" s="377">
        <v>9.0887240721769302</v>
      </c>
      <c r="K139" s="377">
        <v>23.915425159834601</v>
      </c>
    </row>
    <row r="140" spans="1:11" x14ac:dyDescent="0.25">
      <c r="A140" s="377" t="s">
        <v>96</v>
      </c>
      <c r="B140" s="377" t="s">
        <v>97</v>
      </c>
      <c r="C140" s="377" t="s">
        <v>14</v>
      </c>
      <c r="D140" s="377">
        <v>521.70107433307396</v>
      </c>
      <c r="E140" s="377">
        <v>633.56420901956301</v>
      </c>
      <c r="F140" s="377">
        <v>165.67741100203699</v>
      </c>
      <c r="G140" s="377">
        <v>229.23977446433301</v>
      </c>
      <c r="H140" s="377">
        <v>33.654171997605403</v>
      </c>
      <c r="I140" s="377">
        <v>40.870298933404797</v>
      </c>
      <c r="J140" s="377">
        <v>10.6876070613969</v>
      </c>
      <c r="K140" s="377">
        <v>14.787922007592901</v>
      </c>
    </row>
    <row r="141" spans="1:11" x14ac:dyDescent="0.25">
      <c r="A141" s="377" t="s">
        <v>98</v>
      </c>
      <c r="B141" s="377" t="s">
        <v>99</v>
      </c>
      <c r="C141" s="377" t="s">
        <v>19</v>
      </c>
      <c r="D141" s="377">
        <v>262.97664606827198</v>
      </c>
      <c r="E141" s="377">
        <v>202.46366009380301</v>
      </c>
      <c r="F141" s="377">
        <v>86.751245638428699</v>
      </c>
      <c r="G141" s="377">
        <v>82.501672230658201</v>
      </c>
      <c r="H141" s="377">
        <v>41.433662139641903</v>
      </c>
      <c r="I141" s="377">
        <v>31.8994519600957</v>
      </c>
      <c r="J141" s="377">
        <v>13.6682167626496</v>
      </c>
      <c r="K141" s="377">
        <v>12.998669137612801</v>
      </c>
    </row>
    <row r="142" spans="1:11" x14ac:dyDescent="0.25">
      <c r="A142" s="377" t="s">
        <v>98</v>
      </c>
      <c r="B142" s="377" t="s">
        <v>99</v>
      </c>
      <c r="C142" s="377" t="s">
        <v>14</v>
      </c>
      <c r="D142" s="377">
        <v>545.37543872192202</v>
      </c>
      <c r="E142" s="377">
        <v>214.98432665151901</v>
      </c>
      <c r="F142" s="377">
        <v>85.646485750923702</v>
      </c>
      <c r="G142" s="377">
        <v>57.8588728880977</v>
      </c>
      <c r="H142" s="377">
        <v>60.338143848373797</v>
      </c>
      <c r="I142" s="377">
        <v>23.7850007639585</v>
      </c>
      <c r="J142" s="377">
        <v>9.4755825261538593</v>
      </c>
      <c r="K142" s="377">
        <v>6.4012728615138004</v>
      </c>
    </row>
    <row r="143" spans="1:11" x14ac:dyDescent="0.25">
      <c r="A143" s="377" t="s">
        <v>100</v>
      </c>
      <c r="B143" s="377" t="s">
        <v>101</v>
      </c>
      <c r="C143" s="377" t="s">
        <v>15</v>
      </c>
      <c r="D143" s="377">
        <v>0</v>
      </c>
      <c r="E143" s="377">
        <v>18.235195900000001</v>
      </c>
      <c r="F143" s="377">
        <v>11.6487517</v>
      </c>
      <c r="G143" s="377">
        <v>16.480817699999999</v>
      </c>
      <c r="H143" s="377">
        <v>0</v>
      </c>
      <c r="I143" s="377">
        <v>39.329857019679601</v>
      </c>
      <c r="J143" s="377">
        <v>25.124146805505301</v>
      </c>
      <c r="K143" s="377">
        <v>35.545996174815102</v>
      </c>
    </row>
    <row r="144" spans="1:11" x14ac:dyDescent="0.25">
      <c r="A144" s="377" t="s">
        <v>102</v>
      </c>
      <c r="B144" s="377" t="s">
        <v>103</v>
      </c>
      <c r="C144" s="377" t="s">
        <v>19</v>
      </c>
      <c r="D144" s="377">
        <v>1152.4466896952899</v>
      </c>
      <c r="E144" s="377">
        <v>1653.7029177064001</v>
      </c>
      <c r="F144" s="377">
        <v>1192.4406494367499</v>
      </c>
      <c r="G144" s="377">
        <v>2389.9585317092101</v>
      </c>
      <c r="H144" s="377">
        <v>18.039256298100302</v>
      </c>
      <c r="I144" s="377">
        <v>25.885423629712101</v>
      </c>
      <c r="J144" s="377">
        <v>18.665282036733601</v>
      </c>
      <c r="K144" s="377">
        <v>37.410038035454001</v>
      </c>
    </row>
    <row r="145" spans="1:11" x14ac:dyDescent="0.25">
      <c r="A145" s="377" t="s">
        <v>102</v>
      </c>
      <c r="B145" s="377" t="s">
        <v>103</v>
      </c>
      <c r="C145" s="377" t="s">
        <v>14</v>
      </c>
      <c r="D145" s="377">
        <v>1279.7446407626801</v>
      </c>
      <c r="E145" s="377">
        <v>2447.2919626082698</v>
      </c>
      <c r="F145" s="377">
        <v>1537.3901729269501</v>
      </c>
      <c r="G145" s="377">
        <v>1541.72430539434</v>
      </c>
      <c r="H145" s="377">
        <v>18.8027656953582</v>
      </c>
      <c r="I145" s="377">
        <v>35.957061975764901</v>
      </c>
      <c r="J145" s="377">
        <v>22.5882463447271</v>
      </c>
      <c r="K145" s="377">
        <v>22.651925984149798</v>
      </c>
    </row>
    <row r="146" spans="1:11" x14ac:dyDescent="0.25">
      <c r="A146" s="377" t="s">
        <v>102</v>
      </c>
      <c r="B146" s="377" t="s">
        <v>103</v>
      </c>
      <c r="C146" s="377" t="s">
        <v>15</v>
      </c>
      <c r="D146" s="377">
        <v>593.41546240000002</v>
      </c>
      <c r="E146" s="377">
        <v>1373.2018223</v>
      </c>
      <c r="F146" s="377">
        <v>852.7235392</v>
      </c>
      <c r="G146" s="377">
        <v>817.03994809999995</v>
      </c>
      <c r="H146" s="377">
        <v>16.318848316691099</v>
      </c>
      <c r="I146" s="377">
        <v>37.762872163267502</v>
      </c>
      <c r="J146" s="377">
        <v>23.4497868255695</v>
      </c>
      <c r="K146" s="377">
        <v>22.468492694471902</v>
      </c>
    </row>
    <row r="147" spans="1:11" x14ac:dyDescent="0.25">
      <c r="A147" t="s">
        <v>20</v>
      </c>
    </row>
    <row r="148" spans="1:11" x14ac:dyDescent="0.25">
      <c r="A148" t="s">
        <v>21</v>
      </c>
    </row>
    <row r="149" spans="1:11" x14ac:dyDescent="0.25">
      <c r="A149" t="s">
        <v>22</v>
      </c>
    </row>
    <row r="150" spans="1:11" x14ac:dyDescent="0.25">
      <c r="A150" t="s">
        <v>23</v>
      </c>
    </row>
    <row r="151" spans="1:11" x14ac:dyDescent="0.25">
      <c r="A151" t="s">
        <v>24</v>
      </c>
    </row>
    <row r="154" spans="1:11" x14ac:dyDescent="0.25">
      <c r="K154" s="7" t="str">
        <f>HYPERLINK("#'Indice'!A1", "Ir al Índice")</f>
        <v>Ir al Índice</v>
      </c>
    </row>
    <row r="155" spans="1:11" ht="17.25" x14ac:dyDescent="0.3">
      <c r="A155" s="4" t="s">
        <v>887</v>
      </c>
    </row>
    <row r="156" spans="1:11" x14ac:dyDescent="0.25">
      <c r="A156" s="5" t="s">
        <v>26</v>
      </c>
      <c r="B156" s="5" t="s">
        <v>105</v>
      </c>
      <c r="C156" s="5" t="s">
        <v>10</v>
      </c>
      <c r="D156" s="5" t="s">
        <v>868</v>
      </c>
      <c r="E156" s="5" t="s">
        <v>869</v>
      </c>
      <c r="F156" s="5" t="s">
        <v>870</v>
      </c>
      <c r="G156" s="5" t="s">
        <v>871</v>
      </c>
      <c r="H156" s="5" t="s">
        <v>872</v>
      </c>
      <c r="I156" s="5" t="s">
        <v>873</v>
      </c>
      <c r="J156" s="5" t="s">
        <v>874</v>
      </c>
      <c r="K156" s="5" t="s">
        <v>875</v>
      </c>
    </row>
    <row r="157" spans="1:11" x14ac:dyDescent="0.25">
      <c r="A157" s="378" t="s">
        <v>106</v>
      </c>
      <c r="B157" s="378" t="s">
        <v>107</v>
      </c>
      <c r="C157" s="378" t="s">
        <v>14</v>
      </c>
      <c r="D157" s="378">
        <v>7008.1436507189301</v>
      </c>
      <c r="E157" s="378">
        <v>13438.453503143201</v>
      </c>
      <c r="F157" s="378">
        <v>27086.4580900847</v>
      </c>
      <c r="G157" s="378">
        <v>7955.0295426453004</v>
      </c>
      <c r="H157" s="378">
        <v>12.629997372719499</v>
      </c>
      <c r="I157" s="378">
        <v>24.218629197290898</v>
      </c>
      <c r="J157" s="378">
        <v>48.814908992191</v>
      </c>
      <c r="K157" s="378">
        <v>14.3364644377986</v>
      </c>
    </row>
    <row r="158" spans="1:11" x14ac:dyDescent="0.25">
      <c r="A158" s="378" t="s">
        <v>106</v>
      </c>
      <c r="B158" s="378" t="s">
        <v>107</v>
      </c>
      <c r="C158" s="378" t="s">
        <v>15</v>
      </c>
      <c r="D158" s="378">
        <v>2525.3302954000001</v>
      </c>
      <c r="E158" s="378">
        <v>6300.6048440000004</v>
      </c>
      <c r="F158" s="378">
        <v>16884.1341569</v>
      </c>
      <c r="G158" s="378">
        <v>4306.4237880999999</v>
      </c>
      <c r="H158" s="378">
        <v>8.4131423624315698</v>
      </c>
      <c r="I158" s="378">
        <v>20.990476223468299</v>
      </c>
      <c r="J158" s="378">
        <v>56.249522918701402</v>
      </c>
      <c r="K158" s="378">
        <v>14.346858495398701</v>
      </c>
    </row>
    <row r="159" spans="1:11" x14ac:dyDescent="0.25">
      <c r="A159" s="378" t="s">
        <v>108</v>
      </c>
      <c r="B159" s="378" t="s">
        <v>109</v>
      </c>
      <c r="C159" s="378" t="s">
        <v>14</v>
      </c>
      <c r="D159" s="378">
        <v>5947.5576313701504</v>
      </c>
      <c r="E159" s="378">
        <v>17636.0379582967</v>
      </c>
      <c r="F159" s="378">
        <v>45291.835404659199</v>
      </c>
      <c r="G159" s="378">
        <v>12418.137941261701</v>
      </c>
      <c r="H159" s="378">
        <v>7.3161477706589997</v>
      </c>
      <c r="I159" s="378">
        <v>21.6942596926338</v>
      </c>
      <c r="J159" s="378">
        <v>55.713921774729499</v>
      </c>
      <c r="K159" s="378">
        <v>15.2756707619777</v>
      </c>
    </row>
    <row r="160" spans="1:11" x14ac:dyDescent="0.25">
      <c r="A160" s="378" t="s">
        <v>108</v>
      </c>
      <c r="B160" s="378" t="s">
        <v>109</v>
      </c>
      <c r="C160" s="378" t="s">
        <v>15</v>
      </c>
      <c r="D160" s="378">
        <v>1620.5149828999999</v>
      </c>
      <c r="E160" s="378">
        <v>5836.0679840000003</v>
      </c>
      <c r="F160" s="378">
        <v>19912.143915699999</v>
      </c>
      <c r="G160" s="378">
        <v>4514.7812075000002</v>
      </c>
      <c r="H160" s="378">
        <v>5.0826119206223099</v>
      </c>
      <c r="I160" s="378">
        <v>18.304347085985</v>
      </c>
      <c r="J160" s="378">
        <v>62.452801176802801</v>
      </c>
      <c r="K160" s="378">
        <v>14.1602398165899</v>
      </c>
    </row>
    <row r="161" spans="1:11" x14ac:dyDescent="0.25">
      <c r="A161" s="378" t="s">
        <v>110</v>
      </c>
      <c r="B161" s="378" t="s">
        <v>111</v>
      </c>
      <c r="C161" s="378" t="s">
        <v>14</v>
      </c>
      <c r="D161" s="378">
        <v>9476.0472625102193</v>
      </c>
      <c r="E161" s="378">
        <v>19995.638916759901</v>
      </c>
      <c r="F161" s="378">
        <v>62287.425985480499</v>
      </c>
      <c r="G161" s="378">
        <v>18868.672710425701</v>
      </c>
      <c r="H161" s="378">
        <v>8.5657027962751293</v>
      </c>
      <c r="I161" s="378">
        <v>18.0746988103589</v>
      </c>
      <c r="J161" s="378">
        <v>56.3036004524186</v>
      </c>
      <c r="K161" s="378">
        <v>17.0559979409473</v>
      </c>
    </row>
    <row r="162" spans="1:11" x14ac:dyDescent="0.25">
      <c r="A162" s="378" t="s">
        <v>110</v>
      </c>
      <c r="B162" s="378" t="s">
        <v>111</v>
      </c>
      <c r="C162" s="378" t="s">
        <v>15</v>
      </c>
      <c r="D162" s="378">
        <v>2123.8013251000002</v>
      </c>
      <c r="E162" s="378">
        <v>7148.0724799</v>
      </c>
      <c r="F162" s="378">
        <v>26030.755409400001</v>
      </c>
      <c r="G162" s="378">
        <v>7535.0005726999998</v>
      </c>
      <c r="H162" s="378">
        <v>4.9577937333487903</v>
      </c>
      <c r="I162" s="378">
        <v>16.686433202362998</v>
      </c>
      <c r="J162" s="378">
        <v>60.766096394153998</v>
      </c>
      <c r="K162" s="378">
        <v>17.5896766701342</v>
      </c>
    </row>
    <row r="163" spans="1:11" x14ac:dyDescent="0.25">
      <c r="A163" s="378" t="s">
        <v>112</v>
      </c>
      <c r="B163" s="378" t="s">
        <v>113</v>
      </c>
      <c r="C163" s="378" t="s">
        <v>14</v>
      </c>
      <c r="D163" s="378">
        <v>2904.3321818863901</v>
      </c>
      <c r="E163" s="378">
        <v>7480.7758717645402</v>
      </c>
      <c r="F163" s="378">
        <v>5333.8352845469999</v>
      </c>
      <c r="G163" s="378">
        <v>450.81637279984199</v>
      </c>
      <c r="H163" s="378">
        <v>17.9615048942937</v>
      </c>
      <c r="I163" s="378">
        <v>46.263989109723902</v>
      </c>
      <c r="J163" s="378">
        <v>32.986484523447899</v>
      </c>
      <c r="K163" s="378">
        <v>2.7880214725344499</v>
      </c>
    </row>
    <row r="164" spans="1:11" x14ac:dyDescent="0.25">
      <c r="A164" s="378" t="s">
        <v>112</v>
      </c>
      <c r="B164" s="378" t="s">
        <v>113</v>
      </c>
      <c r="C164" s="378" t="s">
        <v>15</v>
      </c>
      <c r="D164" s="378">
        <v>420.4332306</v>
      </c>
      <c r="E164" s="378">
        <v>1813.773989</v>
      </c>
      <c r="F164" s="378">
        <v>2423.3401070999998</v>
      </c>
      <c r="G164" s="378">
        <v>127.076702</v>
      </c>
      <c r="H164" s="378">
        <v>8.7871738318012298</v>
      </c>
      <c r="I164" s="378">
        <v>37.9083910902987</v>
      </c>
      <c r="J164" s="378">
        <v>50.648495943754</v>
      </c>
      <c r="K164" s="378">
        <v>2.6559391341460801</v>
      </c>
    </row>
    <row r="165" spans="1:11" x14ac:dyDescent="0.25">
      <c r="A165" s="378" t="s">
        <v>114</v>
      </c>
      <c r="B165" s="378" t="s">
        <v>115</v>
      </c>
      <c r="C165" s="378" t="s">
        <v>14</v>
      </c>
      <c r="D165" s="378">
        <v>6722.9927168490804</v>
      </c>
      <c r="E165" s="378">
        <v>8382.3473007276298</v>
      </c>
      <c r="F165" s="378">
        <v>4434.1390003946299</v>
      </c>
      <c r="G165" s="378">
        <v>754.62341969545002</v>
      </c>
      <c r="H165" s="378">
        <v>33.127815026551197</v>
      </c>
      <c r="I165" s="378">
        <v>41.3043509880467</v>
      </c>
      <c r="J165" s="378">
        <v>21.849396956648199</v>
      </c>
      <c r="K165" s="378">
        <v>3.7184370287538999</v>
      </c>
    </row>
    <row r="166" spans="1:11" x14ac:dyDescent="0.25">
      <c r="A166" s="378" t="s">
        <v>114</v>
      </c>
      <c r="B166" s="378" t="s">
        <v>115</v>
      </c>
      <c r="C166" s="378" t="s">
        <v>15</v>
      </c>
      <c r="D166" s="378">
        <v>3719.6910637999999</v>
      </c>
      <c r="E166" s="378">
        <v>4493.9094699999996</v>
      </c>
      <c r="F166" s="378">
        <v>2823.5991522999998</v>
      </c>
      <c r="G166" s="378">
        <v>348.12007349999999</v>
      </c>
      <c r="H166" s="378">
        <v>32.670940670450598</v>
      </c>
      <c r="I166" s="378">
        <v>39.471087021607602</v>
      </c>
      <c r="J166" s="378">
        <v>24.8003500289851</v>
      </c>
      <c r="K166" s="378">
        <v>3.0576222789568002</v>
      </c>
    </row>
    <row r="167" spans="1:11" x14ac:dyDescent="0.25">
      <c r="A167" s="378" t="s">
        <v>116</v>
      </c>
      <c r="B167" s="378" t="s">
        <v>117</v>
      </c>
      <c r="C167" s="378" t="s">
        <v>14</v>
      </c>
      <c r="D167" s="378">
        <v>709.17211963809905</v>
      </c>
      <c r="E167" s="378">
        <v>3175.6853818968998</v>
      </c>
      <c r="F167" s="378">
        <v>2389.0732311750398</v>
      </c>
      <c r="G167" s="378">
        <v>315.624477055836</v>
      </c>
      <c r="H167" s="378">
        <v>10.7620635545642</v>
      </c>
      <c r="I167" s="378">
        <v>48.1927122666862</v>
      </c>
      <c r="J167" s="378">
        <v>36.255455112271903</v>
      </c>
      <c r="K167" s="378">
        <v>4.7897690664777102</v>
      </c>
    </row>
    <row r="168" spans="1:11" x14ac:dyDescent="0.25">
      <c r="A168" s="378" t="s">
        <v>116</v>
      </c>
      <c r="B168" s="378" t="s">
        <v>117</v>
      </c>
      <c r="C168" s="378" t="s">
        <v>15</v>
      </c>
      <c r="D168" s="378">
        <v>493.98691559999997</v>
      </c>
      <c r="E168" s="378">
        <v>1247.6522221</v>
      </c>
      <c r="F168" s="378">
        <v>1609.0218580999999</v>
      </c>
      <c r="G168" s="378">
        <v>81.945336499999996</v>
      </c>
      <c r="H168" s="378">
        <v>14.391015682506399</v>
      </c>
      <c r="I168" s="378">
        <v>36.3470815269404</v>
      </c>
      <c r="J168" s="378">
        <v>46.874639918929603</v>
      </c>
      <c r="K168" s="378">
        <v>2.3872628716236401</v>
      </c>
    </row>
    <row r="169" spans="1:11" x14ac:dyDescent="0.25">
      <c r="A169" s="378" t="s">
        <v>118</v>
      </c>
      <c r="B169" s="378" t="s">
        <v>119</v>
      </c>
      <c r="C169" s="378" t="s">
        <v>14</v>
      </c>
      <c r="D169" s="378">
        <v>788.75085434961704</v>
      </c>
      <c r="E169" s="378">
        <v>2465.6466779980501</v>
      </c>
      <c r="F169" s="378">
        <v>4231.7498207040699</v>
      </c>
      <c r="G169" s="378">
        <v>551.77821087883797</v>
      </c>
      <c r="H169" s="378">
        <v>9.8128658703815397</v>
      </c>
      <c r="I169" s="378">
        <v>30.675161873386902</v>
      </c>
      <c r="J169" s="378">
        <v>52.6472879979586</v>
      </c>
      <c r="K169" s="378">
        <v>6.8646842582729297</v>
      </c>
    </row>
    <row r="170" spans="1:11" x14ac:dyDescent="0.25">
      <c r="A170" s="378" t="s">
        <v>118</v>
      </c>
      <c r="B170" s="378" t="s">
        <v>119</v>
      </c>
      <c r="C170" s="378" t="s">
        <v>15</v>
      </c>
      <c r="D170" s="378">
        <v>257.49892290000003</v>
      </c>
      <c r="E170" s="378">
        <v>1058.9343256</v>
      </c>
      <c r="F170" s="378">
        <v>1805.190599</v>
      </c>
      <c r="G170" s="378">
        <v>388.810316</v>
      </c>
      <c r="H170" s="378">
        <v>7.33524432895977</v>
      </c>
      <c r="I170" s="378">
        <v>30.1653378550821</v>
      </c>
      <c r="J170" s="378">
        <v>51.423570844017</v>
      </c>
      <c r="K170" s="378">
        <v>11.0758469719411</v>
      </c>
    </row>
    <row r="171" spans="1:11" x14ac:dyDescent="0.25">
      <c r="A171" s="378" t="s">
        <v>120</v>
      </c>
      <c r="B171" s="378" t="s">
        <v>121</v>
      </c>
      <c r="C171" s="378" t="s">
        <v>14</v>
      </c>
      <c r="D171" s="378">
        <v>1703.3280888024999</v>
      </c>
      <c r="E171" s="378">
        <v>6473.3362528876796</v>
      </c>
      <c r="F171" s="378">
        <v>13361.670642033099</v>
      </c>
      <c r="G171" s="378">
        <v>2131.1040533038899</v>
      </c>
      <c r="H171" s="378">
        <v>7.19631794457786</v>
      </c>
      <c r="I171" s="378">
        <v>27.348921293661199</v>
      </c>
      <c r="J171" s="378">
        <v>56.451150452407497</v>
      </c>
      <c r="K171" s="378">
        <v>9.0036103093533804</v>
      </c>
    </row>
    <row r="172" spans="1:11" x14ac:dyDescent="0.25">
      <c r="A172" s="378" t="s">
        <v>120</v>
      </c>
      <c r="B172" s="378" t="s">
        <v>121</v>
      </c>
      <c r="C172" s="378" t="s">
        <v>15</v>
      </c>
      <c r="D172" s="378">
        <v>676.09132769999997</v>
      </c>
      <c r="E172" s="378">
        <v>2853.3088975999999</v>
      </c>
      <c r="F172" s="378">
        <v>4805.3406553000004</v>
      </c>
      <c r="G172" s="378">
        <v>577.11779769999998</v>
      </c>
      <c r="H172" s="378">
        <v>7.5864233501172302</v>
      </c>
      <c r="I172" s="378">
        <v>32.016989952361897</v>
      </c>
      <c r="J172" s="378">
        <v>53.920745702586203</v>
      </c>
      <c r="K172" s="378">
        <v>6.47584099493473</v>
      </c>
    </row>
    <row r="173" spans="1:11" x14ac:dyDescent="0.25">
      <c r="A173" s="378" t="s">
        <v>122</v>
      </c>
      <c r="B173" s="378" t="s">
        <v>123</v>
      </c>
      <c r="C173" s="378" t="s">
        <v>14</v>
      </c>
      <c r="D173" s="378">
        <v>1281.1500024765401</v>
      </c>
      <c r="E173" s="378">
        <v>684.27158095279003</v>
      </c>
      <c r="F173" s="378">
        <v>429.589722607738</v>
      </c>
      <c r="G173" s="378">
        <v>69.834453814329507</v>
      </c>
      <c r="H173" s="378">
        <v>51.976883233203999</v>
      </c>
      <c r="I173" s="378">
        <v>27.761233262483898</v>
      </c>
      <c r="J173" s="378">
        <v>17.428665501310601</v>
      </c>
      <c r="K173" s="378">
        <v>2.8332180030015199</v>
      </c>
    </row>
    <row r="174" spans="1:11" x14ac:dyDescent="0.25">
      <c r="A174" s="378" t="s">
        <v>122</v>
      </c>
      <c r="B174" s="378" t="s">
        <v>123</v>
      </c>
      <c r="C174" s="378" t="s">
        <v>15</v>
      </c>
      <c r="D174" s="378">
        <v>680.00542629999995</v>
      </c>
      <c r="E174" s="378">
        <v>505.54226390000002</v>
      </c>
      <c r="F174" s="378">
        <v>302.26991170000002</v>
      </c>
      <c r="G174" s="378">
        <v>33.660716399999998</v>
      </c>
      <c r="H174" s="378">
        <v>44.693730966852897</v>
      </c>
      <c r="I174" s="378">
        <v>33.227043581196703</v>
      </c>
      <c r="J174" s="378">
        <v>19.866856337311201</v>
      </c>
      <c r="K174" s="378">
        <v>2.21236911463913</v>
      </c>
    </row>
    <row r="175" spans="1:11" x14ac:dyDescent="0.25">
      <c r="A175" s="378" t="s">
        <v>124</v>
      </c>
      <c r="B175" s="378" t="s">
        <v>125</v>
      </c>
      <c r="C175" s="378" t="s">
        <v>14</v>
      </c>
      <c r="D175" s="378">
        <v>1028.91991501352</v>
      </c>
      <c r="E175" s="378">
        <v>5261.2231001562996</v>
      </c>
      <c r="F175" s="378">
        <v>13634.5165206728</v>
      </c>
      <c r="G175" s="378">
        <v>3718.7752066989901</v>
      </c>
      <c r="H175" s="378">
        <v>4.3518208171429</v>
      </c>
      <c r="I175" s="378">
        <v>22.252363742607098</v>
      </c>
      <c r="J175" s="378">
        <v>57.667241114254097</v>
      </c>
      <c r="K175" s="378">
        <v>15.728574325995901</v>
      </c>
    </row>
    <row r="176" spans="1:11" x14ac:dyDescent="0.25">
      <c r="A176" s="378" t="s">
        <v>124</v>
      </c>
      <c r="B176" s="378" t="s">
        <v>125</v>
      </c>
      <c r="C176" s="378" t="s">
        <v>15</v>
      </c>
      <c r="D176" s="378">
        <v>145.4376771</v>
      </c>
      <c r="E176" s="378">
        <v>1448.7585266000001</v>
      </c>
      <c r="F176" s="378">
        <v>3526.9823977000001</v>
      </c>
      <c r="G176" s="378">
        <v>1193.6425168000001</v>
      </c>
      <c r="H176" s="378">
        <v>2.3031163413454898</v>
      </c>
      <c r="I176" s="378">
        <v>22.942194236104701</v>
      </c>
      <c r="J176" s="378">
        <v>55.852451426293797</v>
      </c>
      <c r="K176" s="378">
        <v>18.902237996256002</v>
      </c>
    </row>
    <row r="177" spans="1:11" x14ac:dyDescent="0.25">
      <c r="A177" s="378" t="s">
        <v>126</v>
      </c>
      <c r="B177" s="378" t="s">
        <v>127</v>
      </c>
      <c r="C177" s="378" t="s">
        <v>14</v>
      </c>
      <c r="D177" s="378">
        <v>2436.2471891944001</v>
      </c>
      <c r="E177" s="378">
        <v>4992.7391216695396</v>
      </c>
      <c r="F177" s="378">
        <v>17196.0782911202</v>
      </c>
      <c r="G177" s="378">
        <v>9191.9052404812501</v>
      </c>
      <c r="H177" s="378">
        <v>7.2042149268356397</v>
      </c>
      <c r="I177" s="378">
        <v>14.7640050096977</v>
      </c>
      <c r="J177" s="378">
        <v>50.850440980452298</v>
      </c>
      <c r="K177" s="378">
        <v>27.1813390830144</v>
      </c>
    </row>
    <row r="178" spans="1:11" x14ac:dyDescent="0.25">
      <c r="A178" s="378" t="s">
        <v>126</v>
      </c>
      <c r="B178" s="378" t="s">
        <v>127</v>
      </c>
      <c r="C178" s="378" t="s">
        <v>15</v>
      </c>
      <c r="D178" s="378">
        <v>692.90892699999995</v>
      </c>
      <c r="E178" s="378">
        <v>2506.434182</v>
      </c>
      <c r="F178" s="378">
        <v>6644.0570205000004</v>
      </c>
      <c r="G178" s="378">
        <v>4187.8351747999995</v>
      </c>
      <c r="H178" s="378">
        <v>4.9383316006941396</v>
      </c>
      <c r="I178" s="378">
        <v>17.863246732323599</v>
      </c>
      <c r="J178" s="378">
        <v>47.351903637906098</v>
      </c>
      <c r="K178" s="378">
        <v>29.846518029076201</v>
      </c>
    </row>
    <row r="179" spans="1:11" x14ac:dyDescent="0.25">
      <c r="A179" s="378" t="s">
        <v>128</v>
      </c>
      <c r="B179" s="378" t="s">
        <v>129</v>
      </c>
      <c r="C179" s="378" t="s">
        <v>14</v>
      </c>
      <c r="D179" s="378">
        <v>7009.5448946583801</v>
      </c>
      <c r="E179" s="378">
        <v>6653.0568371053596</v>
      </c>
      <c r="F179" s="378">
        <v>4609.0386837636297</v>
      </c>
      <c r="G179" s="378">
        <v>498.54526472546399</v>
      </c>
      <c r="H179" s="378">
        <v>37.344035983792999</v>
      </c>
      <c r="I179" s="378">
        <v>35.444810991426202</v>
      </c>
      <c r="J179" s="378">
        <v>24.555104367521398</v>
      </c>
      <c r="K179" s="378">
        <v>2.6560486572594599</v>
      </c>
    </row>
    <row r="180" spans="1:11" x14ac:dyDescent="0.25">
      <c r="A180" s="378" t="s">
        <v>128</v>
      </c>
      <c r="B180" s="378" t="s">
        <v>129</v>
      </c>
      <c r="C180" s="378" t="s">
        <v>15</v>
      </c>
      <c r="D180" s="378">
        <v>3694.6444409000001</v>
      </c>
      <c r="E180" s="378">
        <v>4334.4225368999996</v>
      </c>
      <c r="F180" s="378">
        <v>3891.3694629000001</v>
      </c>
      <c r="G180" s="378">
        <v>561.03025309999998</v>
      </c>
      <c r="H180" s="378">
        <v>29.6010439441005</v>
      </c>
      <c r="I180" s="378">
        <v>34.726868590316101</v>
      </c>
      <c r="J180" s="378">
        <v>31.177181002557901</v>
      </c>
      <c r="K180" s="378">
        <v>4.4949064630255702</v>
      </c>
    </row>
    <row r="181" spans="1:11" x14ac:dyDescent="0.25">
      <c r="A181" s="378" t="s">
        <v>130</v>
      </c>
      <c r="B181" s="378" t="s">
        <v>131</v>
      </c>
      <c r="C181" s="378" t="s">
        <v>14</v>
      </c>
      <c r="D181" s="378">
        <v>14.347650004913</v>
      </c>
      <c r="E181" s="378">
        <v>11.050431745908099</v>
      </c>
      <c r="F181" s="378">
        <v>3.9814518457682202</v>
      </c>
      <c r="G181" s="378">
        <v>40.3546283649396</v>
      </c>
      <c r="H181" s="378">
        <v>20.574779421352101</v>
      </c>
      <c r="I181" s="378">
        <v>15.8465111432821</v>
      </c>
      <c r="J181" s="378">
        <v>5.7094711311863398</v>
      </c>
      <c r="K181" s="378">
        <v>57.869238304179497</v>
      </c>
    </row>
    <row r="182" spans="1:11" x14ac:dyDescent="0.25">
      <c r="A182" s="378" t="s">
        <v>132</v>
      </c>
      <c r="B182" s="378" t="s">
        <v>133</v>
      </c>
      <c r="C182" s="378" t="s">
        <v>14</v>
      </c>
      <c r="D182" s="378">
        <v>3620.27688186362</v>
      </c>
      <c r="E182" s="378">
        <v>3301.4280419724901</v>
      </c>
      <c r="F182" s="378">
        <v>1789.69513976181</v>
      </c>
      <c r="G182" s="378">
        <v>408.34286927081399</v>
      </c>
      <c r="H182" s="378">
        <v>39.697137392060398</v>
      </c>
      <c r="I182" s="378">
        <v>36.200889282456799</v>
      </c>
      <c r="J182" s="378">
        <v>19.624403373383601</v>
      </c>
      <c r="K182" s="378">
        <v>4.4775699520991399</v>
      </c>
    </row>
    <row r="183" spans="1:11" x14ac:dyDescent="0.25">
      <c r="A183" s="378" t="s">
        <v>132</v>
      </c>
      <c r="B183" s="378" t="s">
        <v>133</v>
      </c>
      <c r="C183" s="378" t="s">
        <v>15</v>
      </c>
      <c r="D183" s="378">
        <v>1410.7216856</v>
      </c>
      <c r="E183" s="378">
        <v>2069.1681858000002</v>
      </c>
      <c r="F183" s="378">
        <v>1120.6574016</v>
      </c>
      <c r="G183" s="378">
        <v>189.13643500000001</v>
      </c>
      <c r="H183" s="378">
        <v>29.4533370385968</v>
      </c>
      <c r="I183" s="378">
        <v>43.200518279400299</v>
      </c>
      <c r="J183" s="378">
        <v>23.397315353584101</v>
      </c>
      <c r="K183" s="378">
        <v>3.9488293284187801</v>
      </c>
    </row>
    <row r="184" spans="1:11" x14ac:dyDescent="0.25">
      <c r="A184" s="378" t="s">
        <v>134</v>
      </c>
      <c r="B184" s="378" t="s">
        <v>135</v>
      </c>
      <c r="C184" s="378" t="s">
        <v>14</v>
      </c>
      <c r="D184" s="378">
        <v>1003.67408862349</v>
      </c>
      <c r="E184" s="378">
        <v>5878.8339225774098</v>
      </c>
      <c r="F184" s="378">
        <v>13554.480292865501</v>
      </c>
      <c r="G184" s="378">
        <v>3977.1955736561399</v>
      </c>
      <c r="H184" s="378">
        <v>4.1110286284823099</v>
      </c>
      <c r="I184" s="378">
        <v>24.0795840320582</v>
      </c>
      <c r="J184" s="378">
        <v>55.518875260187201</v>
      </c>
      <c r="K184" s="378">
        <v>16.2905120792723</v>
      </c>
    </row>
    <row r="185" spans="1:11" x14ac:dyDescent="0.25">
      <c r="A185" s="378" t="s">
        <v>134</v>
      </c>
      <c r="B185" s="378" t="s">
        <v>135</v>
      </c>
      <c r="C185" s="378" t="s">
        <v>15</v>
      </c>
      <c r="D185" s="378">
        <v>289.67838319999998</v>
      </c>
      <c r="E185" s="378">
        <v>1148.0880305000001</v>
      </c>
      <c r="F185" s="378">
        <v>4831.3574361999999</v>
      </c>
      <c r="G185" s="378">
        <v>1704.3005171</v>
      </c>
      <c r="H185" s="378">
        <v>3.6330486108190398</v>
      </c>
      <c r="I185" s="378">
        <v>14.398932976045399</v>
      </c>
      <c r="J185" s="378">
        <v>60.593255969113798</v>
      </c>
      <c r="K185" s="378">
        <v>21.374762444021801</v>
      </c>
    </row>
    <row r="186" spans="1:11" x14ac:dyDescent="0.25">
      <c r="A186" s="378" t="s">
        <v>136</v>
      </c>
      <c r="B186" s="378" t="s">
        <v>137</v>
      </c>
      <c r="C186" s="378" t="s">
        <v>14</v>
      </c>
      <c r="D186" s="378">
        <v>393.23143006375801</v>
      </c>
      <c r="E186" s="378">
        <v>1620.9607681042</v>
      </c>
      <c r="F186" s="378">
        <v>10486.389548314901</v>
      </c>
      <c r="G186" s="378">
        <v>7331.9237486371203</v>
      </c>
      <c r="H186" s="378">
        <v>1.9827622392970801</v>
      </c>
      <c r="I186" s="378">
        <v>8.1732525852724596</v>
      </c>
      <c r="J186" s="378">
        <v>52.874759323249499</v>
      </c>
      <c r="K186" s="378">
        <v>36.969225852180998</v>
      </c>
    </row>
    <row r="187" spans="1:11" x14ac:dyDescent="0.25">
      <c r="A187" s="378" t="s">
        <v>136</v>
      </c>
      <c r="B187" s="378" t="s">
        <v>137</v>
      </c>
      <c r="C187" s="378" t="s">
        <v>15</v>
      </c>
      <c r="D187" s="378">
        <v>49.648282899999998</v>
      </c>
      <c r="E187" s="378">
        <v>484.7348389</v>
      </c>
      <c r="F187" s="378">
        <v>4303.3468218999997</v>
      </c>
      <c r="G187" s="378">
        <v>4183.5256831999995</v>
      </c>
      <c r="H187" s="378">
        <v>0.55034781136182898</v>
      </c>
      <c r="I187" s="378">
        <v>5.37325244896725</v>
      </c>
      <c r="J187" s="378">
        <v>47.702304422768798</v>
      </c>
      <c r="K187" s="378">
        <v>46.3740953169021</v>
      </c>
    </row>
    <row r="188" spans="1:11" x14ac:dyDescent="0.25">
      <c r="A188" s="378" t="s">
        <v>138</v>
      </c>
      <c r="B188" s="378" t="s">
        <v>139</v>
      </c>
      <c r="C188" s="378" t="s">
        <v>14</v>
      </c>
      <c r="D188" s="378">
        <v>1226.9060681475801</v>
      </c>
      <c r="E188" s="378">
        <v>3058.7514021331899</v>
      </c>
      <c r="F188" s="378">
        <v>8589.8599381066997</v>
      </c>
      <c r="G188" s="378">
        <v>2321.3710475196899</v>
      </c>
      <c r="H188" s="378">
        <v>8.0734031292482893</v>
      </c>
      <c r="I188" s="378">
        <v>20.127484721678201</v>
      </c>
      <c r="J188" s="378">
        <v>56.523807245342702</v>
      </c>
      <c r="K188" s="378">
        <v>15.275304903730801</v>
      </c>
    </row>
    <row r="189" spans="1:11" x14ac:dyDescent="0.25">
      <c r="A189" s="378" t="s">
        <v>138</v>
      </c>
      <c r="B189" s="378" t="s">
        <v>139</v>
      </c>
      <c r="C189" s="378" t="s">
        <v>15</v>
      </c>
      <c r="D189" s="378">
        <v>111.979337</v>
      </c>
      <c r="E189" s="378">
        <v>673.16880170000002</v>
      </c>
      <c r="F189" s="378">
        <v>2816.9990816999998</v>
      </c>
      <c r="G189" s="378">
        <v>598.23472930000003</v>
      </c>
      <c r="H189" s="378">
        <v>2.6659322495183502</v>
      </c>
      <c r="I189" s="378">
        <v>16.0263711672239</v>
      </c>
      <c r="J189" s="378">
        <v>67.065307760909604</v>
      </c>
      <c r="K189" s="378">
        <v>14.242388822348101</v>
      </c>
    </row>
    <row r="190" spans="1:11" x14ac:dyDescent="0.25">
      <c r="A190" s="378" t="s">
        <v>140</v>
      </c>
      <c r="B190" s="378" t="s">
        <v>141</v>
      </c>
      <c r="C190" s="378" t="s">
        <v>14</v>
      </c>
      <c r="D190" s="378">
        <v>2851.20499259912</v>
      </c>
      <c r="E190" s="378">
        <v>5193.3725700847499</v>
      </c>
      <c r="F190" s="378">
        <v>19467.5626560366</v>
      </c>
      <c r="G190" s="378">
        <v>17285.480318955299</v>
      </c>
      <c r="H190" s="378">
        <v>6.3646349033230196</v>
      </c>
      <c r="I190" s="378">
        <v>11.592965223938601</v>
      </c>
      <c r="J190" s="378">
        <v>43.456689043704799</v>
      </c>
      <c r="K190" s="378">
        <v>38.585710829033601</v>
      </c>
    </row>
    <row r="191" spans="1:11" x14ac:dyDescent="0.25">
      <c r="A191" s="378" t="s">
        <v>140</v>
      </c>
      <c r="B191" s="378" t="s">
        <v>141</v>
      </c>
      <c r="C191" s="378" t="s">
        <v>15</v>
      </c>
      <c r="D191" s="378">
        <v>83.234691400000003</v>
      </c>
      <c r="E191" s="378">
        <v>1094.0479499999999</v>
      </c>
      <c r="F191" s="378">
        <v>6972.3348892000004</v>
      </c>
      <c r="G191" s="378">
        <v>6521.4662630000003</v>
      </c>
      <c r="H191" s="378">
        <v>0.56733839551996601</v>
      </c>
      <c r="I191" s="378">
        <v>7.4571719812360397</v>
      </c>
      <c r="J191" s="378">
        <v>47.524334175240398</v>
      </c>
      <c r="K191" s="378">
        <v>44.451155448003597</v>
      </c>
    </row>
    <row r="192" spans="1:11" x14ac:dyDescent="0.25">
      <c r="A192" s="378" t="s">
        <v>142</v>
      </c>
      <c r="B192" s="378" t="s">
        <v>143</v>
      </c>
      <c r="C192" s="378" t="s">
        <v>14</v>
      </c>
      <c r="D192" s="378">
        <v>4811.7763935364501</v>
      </c>
      <c r="E192" s="378">
        <v>16077.6059759444</v>
      </c>
      <c r="F192" s="378">
        <v>46037.6230103954</v>
      </c>
      <c r="G192" s="378">
        <v>15989.922346154999</v>
      </c>
      <c r="H192" s="378">
        <v>5.80312913840128</v>
      </c>
      <c r="I192" s="378">
        <v>19.390016510340299</v>
      </c>
      <c r="J192" s="378">
        <v>55.522586609226501</v>
      </c>
      <c r="K192" s="378">
        <v>19.284267742031901</v>
      </c>
    </row>
    <row r="193" spans="1:11" x14ac:dyDescent="0.25">
      <c r="A193" s="378" t="s">
        <v>142</v>
      </c>
      <c r="B193" s="378" t="s">
        <v>143</v>
      </c>
      <c r="C193" s="378" t="s">
        <v>15</v>
      </c>
      <c r="D193" s="378">
        <v>1406.2019877</v>
      </c>
      <c r="E193" s="378">
        <v>4103.1129344999999</v>
      </c>
      <c r="F193" s="378">
        <v>16510.875353700001</v>
      </c>
      <c r="G193" s="378">
        <v>8419.0255467999996</v>
      </c>
      <c r="H193" s="378">
        <v>4.6197050406644404</v>
      </c>
      <c r="I193" s="378">
        <v>13.479693295646999</v>
      </c>
      <c r="J193" s="378">
        <v>54.242117963456302</v>
      </c>
      <c r="K193" s="378">
        <v>27.658483700232299</v>
      </c>
    </row>
    <row r="194" spans="1:11" x14ac:dyDescent="0.25">
      <c r="A194" s="378" t="s">
        <v>144</v>
      </c>
      <c r="B194" s="378" t="s">
        <v>145</v>
      </c>
      <c r="C194" s="378" t="s">
        <v>14</v>
      </c>
      <c r="D194" s="378">
        <v>2470.3988788132101</v>
      </c>
      <c r="E194" s="378">
        <v>8260.1361223475396</v>
      </c>
      <c r="F194" s="378">
        <v>20965.821472408199</v>
      </c>
      <c r="G194" s="378">
        <v>6452.6544683072498</v>
      </c>
      <c r="H194" s="378">
        <v>6.47565642678682</v>
      </c>
      <c r="I194" s="378">
        <v>21.652294301764901</v>
      </c>
      <c r="J194" s="378">
        <v>54.957706516564002</v>
      </c>
      <c r="K194" s="378">
        <v>16.914342754884299</v>
      </c>
    </row>
    <row r="195" spans="1:11" x14ac:dyDescent="0.25">
      <c r="A195" s="378" t="s">
        <v>144</v>
      </c>
      <c r="B195" s="378" t="s">
        <v>145</v>
      </c>
      <c r="C195" s="378" t="s">
        <v>15</v>
      </c>
      <c r="D195" s="378">
        <v>515.9427743</v>
      </c>
      <c r="E195" s="378">
        <v>3346.2089959999998</v>
      </c>
      <c r="F195" s="378">
        <v>8728.6381698000005</v>
      </c>
      <c r="G195" s="378">
        <v>2137.7539397</v>
      </c>
      <c r="H195" s="378">
        <v>3.5030127792035799</v>
      </c>
      <c r="I195" s="378">
        <v>22.719211235737198</v>
      </c>
      <c r="J195" s="378">
        <v>59.263415589719003</v>
      </c>
      <c r="K195" s="378">
        <v>14.5143603953402</v>
      </c>
    </row>
    <row r="196" spans="1:11" x14ac:dyDescent="0.25">
      <c r="A196" t="s">
        <v>20</v>
      </c>
    </row>
    <row r="197" spans="1:11" x14ac:dyDescent="0.25">
      <c r="A197" t="s">
        <v>21</v>
      </c>
    </row>
    <row r="198" spans="1:11" x14ac:dyDescent="0.25">
      <c r="A198" t="s">
        <v>22</v>
      </c>
    </row>
    <row r="199" spans="1:11" x14ac:dyDescent="0.25">
      <c r="A199" t="s">
        <v>23</v>
      </c>
    </row>
    <row r="200" spans="1:11" x14ac:dyDescent="0.25">
      <c r="A200" t="s">
        <v>24</v>
      </c>
    </row>
    <row r="203" spans="1:11" x14ac:dyDescent="0.25">
      <c r="K203" s="7" t="str">
        <f>HYPERLINK("#'Indice'!A1", "Ir al Índice")</f>
        <v>Ir al Índice</v>
      </c>
    </row>
    <row r="204" spans="1:11" ht="17.25" x14ac:dyDescent="0.3">
      <c r="A204" s="4" t="s">
        <v>888</v>
      </c>
    </row>
    <row r="205" spans="1:11" x14ac:dyDescent="0.25">
      <c r="A205" s="5" t="s">
        <v>26</v>
      </c>
      <c r="B205" s="5" t="s">
        <v>105</v>
      </c>
      <c r="C205" s="5" t="s">
        <v>10</v>
      </c>
      <c r="D205" s="5" t="s">
        <v>868</v>
      </c>
      <c r="E205" s="5" t="s">
        <v>869</v>
      </c>
      <c r="F205" s="5" t="s">
        <v>870</v>
      </c>
      <c r="G205" s="5" t="s">
        <v>871</v>
      </c>
      <c r="H205" s="5" t="s">
        <v>872</v>
      </c>
      <c r="I205" s="5" t="s">
        <v>873</v>
      </c>
      <c r="J205" s="5" t="s">
        <v>874</v>
      </c>
      <c r="K205" s="5" t="s">
        <v>875</v>
      </c>
    </row>
    <row r="206" spans="1:11" x14ac:dyDescent="0.25">
      <c r="A206" s="379" t="s">
        <v>106</v>
      </c>
      <c r="B206" s="379" t="s">
        <v>107</v>
      </c>
      <c r="C206" s="379" t="s">
        <v>18</v>
      </c>
      <c r="D206" s="379">
        <v>2818.2471696709699</v>
      </c>
      <c r="E206" s="379">
        <v>11625.2377671959</v>
      </c>
      <c r="F206" s="379">
        <v>34545.101367076997</v>
      </c>
      <c r="G206" s="379">
        <v>7869.7661861098304</v>
      </c>
      <c r="H206" s="379">
        <v>4.9566106759142601</v>
      </c>
      <c r="I206" s="379">
        <v>20.4459630961512</v>
      </c>
      <c r="J206" s="379">
        <v>60.756423382334198</v>
      </c>
      <c r="K206" s="379">
        <v>13.8410028456004</v>
      </c>
    </row>
    <row r="207" spans="1:11" x14ac:dyDescent="0.25">
      <c r="A207" s="379" t="s">
        <v>106</v>
      </c>
      <c r="B207" s="379" t="s">
        <v>107</v>
      </c>
      <c r="C207" s="379" t="s">
        <v>19</v>
      </c>
      <c r="D207" s="379">
        <v>3328.6107148169799</v>
      </c>
      <c r="E207" s="379">
        <v>7736.2347605228497</v>
      </c>
      <c r="F207" s="379">
        <v>27074.001422947498</v>
      </c>
      <c r="G207" s="379">
        <v>16070.1229453913</v>
      </c>
      <c r="H207" s="379">
        <v>6.1403319864141102</v>
      </c>
      <c r="I207" s="379">
        <v>14.271134062926601</v>
      </c>
      <c r="J207" s="379">
        <v>49.943766688465601</v>
      </c>
      <c r="K207" s="379">
        <v>29.6447672621937</v>
      </c>
    </row>
    <row r="208" spans="1:11" x14ac:dyDescent="0.25">
      <c r="A208" s="379" t="s">
        <v>106</v>
      </c>
      <c r="B208" s="379" t="s">
        <v>107</v>
      </c>
      <c r="C208" s="379" t="s">
        <v>14</v>
      </c>
      <c r="D208" s="379">
        <v>7007.0216018274496</v>
      </c>
      <c r="E208" s="379">
        <v>13437.3314542517</v>
      </c>
      <c r="F208" s="379">
        <v>27074.115552278399</v>
      </c>
      <c r="G208" s="379">
        <v>7944.9311026219702</v>
      </c>
      <c r="H208" s="379">
        <v>12.633595557324499</v>
      </c>
      <c r="I208" s="379">
        <v>24.2273851301467</v>
      </c>
      <c r="J208" s="379">
        <v>48.814381544157001</v>
      </c>
      <c r="K208" s="379">
        <v>14.324637768371799</v>
      </c>
    </row>
    <row r="209" spans="1:11" x14ac:dyDescent="0.25">
      <c r="A209" s="379" t="s">
        <v>106</v>
      </c>
      <c r="B209" s="379" t="s">
        <v>107</v>
      </c>
      <c r="C209" s="379" t="s">
        <v>15</v>
      </c>
      <c r="D209" s="379">
        <v>2525.3302954000001</v>
      </c>
      <c r="E209" s="379">
        <v>6300.6048440000004</v>
      </c>
      <c r="F209" s="379">
        <v>16884.1341569</v>
      </c>
      <c r="G209" s="379">
        <v>4306.4237880999999</v>
      </c>
      <c r="H209" s="379">
        <v>8.4131423624315698</v>
      </c>
      <c r="I209" s="379">
        <v>20.990476223468299</v>
      </c>
      <c r="J209" s="379">
        <v>56.249522918701402</v>
      </c>
      <c r="K209" s="379">
        <v>14.346858495398701</v>
      </c>
    </row>
    <row r="210" spans="1:11" x14ac:dyDescent="0.25">
      <c r="A210" s="379" t="s">
        <v>108</v>
      </c>
      <c r="B210" s="379" t="s">
        <v>109</v>
      </c>
      <c r="C210" s="379" t="s">
        <v>18</v>
      </c>
      <c r="D210" s="379">
        <v>7632.0852346982401</v>
      </c>
      <c r="E210" s="379">
        <v>19528.1915436977</v>
      </c>
      <c r="F210" s="379">
        <v>47094.804448515701</v>
      </c>
      <c r="G210" s="379">
        <v>13595.4886234567</v>
      </c>
      <c r="H210" s="379">
        <v>8.6875762419044094</v>
      </c>
      <c r="I210" s="379">
        <v>22.2288729338457</v>
      </c>
      <c r="J210" s="379">
        <v>53.607853117777204</v>
      </c>
      <c r="K210" s="379">
        <v>15.475697706472801</v>
      </c>
    </row>
    <row r="211" spans="1:11" x14ac:dyDescent="0.25">
      <c r="A211" s="379" t="s">
        <v>108</v>
      </c>
      <c r="B211" s="379" t="s">
        <v>109</v>
      </c>
      <c r="C211" s="379" t="s">
        <v>19</v>
      </c>
      <c r="D211" s="379">
        <v>5755.0992943711899</v>
      </c>
      <c r="E211" s="379">
        <v>16693.650854803898</v>
      </c>
      <c r="F211" s="379">
        <v>44274.973115899498</v>
      </c>
      <c r="G211" s="379">
        <v>23244.973991683601</v>
      </c>
      <c r="H211" s="379">
        <v>6.3967796243030302</v>
      </c>
      <c r="I211" s="379">
        <v>18.554954516194101</v>
      </c>
      <c r="J211" s="379">
        <v>49.211530750017303</v>
      </c>
      <c r="K211" s="379">
        <v>25.836735109485598</v>
      </c>
    </row>
    <row r="212" spans="1:11" x14ac:dyDescent="0.25">
      <c r="A212" s="379" t="s">
        <v>108</v>
      </c>
      <c r="B212" s="379" t="s">
        <v>109</v>
      </c>
      <c r="C212" s="379" t="s">
        <v>14</v>
      </c>
      <c r="D212" s="379">
        <v>5947.5576313701504</v>
      </c>
      <c r="E212" s="379">
        <v>17636.0379582967</v>
      </c>
      <c r="F212" s="379">
        <v>45291.835404659199</v>
      </c>
      <c r="G212" s="379">
        <v>12418.137941261701</v>
      </c>
      <c r="H212" s="379">
        <v>7.3161477706589997</v>
      </c>
      <c r="I212" s="379">
        <v>21.6942596926338</v>
      </c>
      <c r="J212" s="379">
        <v>55.713921774729499</v>
      </c>
      <c r="K212" s="379">
        <v>15.2756707619777</v>
      </c>
    </row>
    <row r="213" spans="1:11" x14ac:dyDescent="0.25">
      <c r="A213" s="379" t="s">
        <v>108</v>
      </c>
      <c r="B213" s="379" t="s">
        <v>109</v>
      </c>
      <c r="C213" s="379" t="s">
        <v>15</v>
      </c>
      <c r="D213" s="379">
        <v>1620.5149828999999</v>
      </c>
      <c r="E213" s="379">
        <v>5836.0679840000003</v>
      </c>
      <c r="F213" s="379">
        <v>19912.143915699999</v>
      </c>
      <c r="G213" s="379">
        <v>4514.7812075000002</v>
      </c>
      <c r="H213" s="379">
        <v>5.0826119206223099</v>
      </c>
      <c r="I213" s="379">
        <v>18.304347085985</v>
      </c>
      <c r="J213" s="379">
        <v>62.452801176802801</v>
      </c>
      <c r="K213" s="379">
        <v>14.1602398165899</v>
      </c>
    </row>
    <row r="214" spans="1:11" x14ac:dyDescent="0.25">
      <c r="A214" s="379" t="s">
        <v>110</v>
      </c>
      <c r="B214" s="379" t="s">
        <v>111</v>
      </c>
      <c r="C214" s="379" t="s">
        <v>18</v>
      </c>
      <c r="D214" s="379">
        <v>6326.9620267805303</v>
      </c>
      <c r="E214" s="379">
        <v>16042.6230289656</v>
      </c>
      <c r="F214" s="379">
        <v>61790.742796447201</v>
      </c>
      <c r="G214" s="379">
        <v>16505.882818588401</v>
      </c>
      <c r="H214" s="379">
        <v>6.2850900859596299</v>
      </c>
      <c r="I214" s="379">
        <v>15.936452680662899</v>
      </c>
      <c r="J214" s="379">
        <v>61.381810624150098</v>
      </c>
      <c r="K214" s="379">
        <v>16.3966466092274</v>
      </c>
    </row>
    <row r="215" spans="1:11" x14ac:dyDescent="0.25">
      <c r="A215" s="379" t="s">
        <v>110</v>
      </c>
      <c r="B215" s="379" t="s">
        <v>111</v>
      </c>
      <c r="C215" s="379" t="s">
        <v>19</v>
      </c>
      <c r="D215" s="379">
        <v>6719.2292550287402</v>
      </c>
      <c r="E215" s="379">
        <v>17914.1755209125</v>
      </c>
      <c r="F215" s="379">
        <v>53231.885597645698</v>
      </c>
      <c r="G215" s="379">
        <v>28581.6459413993</v>
      </c>
      <c r="H215" s="379">
        <v>6.3122805480713202</v>
      </c>
      <c r="I215" s="379">
        <v>16.829207247358301</v>
      </c>
      <c r="J215" s="379">
        <v>50.007907639659699</v>
      </c>
      <c r="K215" s="379">
        <v>26.8506045649107</v>
      </c>
    </row>
    <row r="216" spans="1:11" x14ac:dyDescent="0.25">
      <c r="A216" s="379" t="s">
        <v>110</v>
      </c>
      <c r="B216" s="379" t="s">
        <v>111</v>
      </c>
      <c r="C216" s="379" t="s">
        <v>14</v>
      </c>
      <c r="D216" s="379">
        <v>9470.5305360198108</v>
      </c>
      <c r="E216" s="379">
        <v>19975.250357479799</v>
      </c>
      <c r="F216" s="379">
        <v>62224.759667630198</v>
      </c>
      <c r="G216" s="379">
        <v>18785.702048548501</v>
      </c>
      <c r="H216" s="379">
        <v>8.5740111308022993</v>
      </c>
      <c r="I216" s="379">
        <v>18.084310932127899</v>
      </c>
      <c r="J216" s="379">
        <v>56.334307774269703</v>
      </c>
      <c r="K216" s="379">
        <v>17.0073701628001</v>
      </c>
    </row>
    <row r="217" spans="1:11" x14ac:dyDescent="0.25">
      <c r="A217" s="379" t="s">
        <v>110</v>
      </c>
      <c r="B217" s="379" t="s">
        <v>111</v>
      </c>
      <c r="C217" s="379" t="s">
        <v>15</v>
      </c>
      <c r="D217" s="379">
        <v>2123.8013251000002</v>
      </c>
      <c r="E217" s="379">
        <v>7148.0724799</v>
      </c>
      <c r="F217" s="379">
        <v>26030.755409400001</v>
      </c>
      <c r="G217" s="379">
        <v>7535.0005726999998</v>
      </c>
      <c r="H217" s="379">
        <v>4.9577937333487903</v>
      </c>
      <c r="I217" s="379">
        <v>16.686433202362998</v>
      </c>
      <c r="J217" s="379">
        <v>60.766096394153998</v>
      </c>
      <c r="K217" s="379">
        <v>17.5896766701342</v>
      </c>
    </row>
    <row r="218" spans="1:11" x14ac:dyDescent="0.25">
      <c r="A218" s="379" t="s">
        <v>112</v>
      </c>
      <c r="B218" s="379" t="s">
        <v>113</v>
      </c>
      <c r="C218" s="379" t="s">
        <v>18</v>
      </c>
      <c r="D218" s="379">
        <v>1913.69377306517</v>
      </c>
      <c r="E218" s="379">
        <v>6026.1422943254402</v>
      </c>
      <c r="F218" s="379">
        <v>6705.2862432315796</v>
      </c>
      <c r="G218" s="379">
        <v>1207.2957149045101</v>
      </c>
      <c r="H218" s="379">
        <v>12.071936091917401</v>
      </c>
      <c r="I218" s="379">
        <v>38.014025902053</v>
      </c>
      <c r="J218" s="379">
        <v>42.2981921902024</v>
      </c>
      <c r="K218" s="379">
        <v>7.6158458158271696</v>
      </c>
    </row>
    <row r="219" spans="1:11" x14ac:dyDescent="0.25">
      <c r="A219" s="379" t="s">
        <v>112</v>
      </c>
      <c r="B219" s="379" t="s">
        <v>113</v>
      </c>
      <c r="C219" s="379" t="s">
        <v>19</v>
      </c>
      <c r="D219" s="379">
        <v>3013.0264485353</v>
      </c>
      <c r="E219" s="379">
        <v>5916.7026192468302</v>
      </c>
      <c r="F219" s="379">
        <v>6807.56606316735</v>
      </c>
      <c r="G219" s="379">
        <v>1086.53179450836</v>
      </c>
      <c r="H219" s="379">
        <v>17.909281056475798</v>
      </c>
      <c r="I219" s="379">
        <v>35.168589438433102</v>
      </c>
      <c r="J219" s="379">
        <v>40.463837944422401</v>
      </c>
      <c r="K219" s="379">
        <v>6.4582915606687399</v>
      </c>
    </row>
    <row r="220" spans="1:11" x14ac:dyDescent="0.25">
      <c r="A220" s="379" t="s">
        <v>112</v>
      </c>
      <c r="B220" s="379" t="s">
        <v>113</v>
      </c>
      <c r="C220" s="379" t="s">
        <v>14</v>
      </c>
      <c r="D220" s="379">
        <v>2904.3321818863901</v>
      </c>
      <c r="E220" s="379">
        <v>7480.7758717645402</v>
      </c>
      <c r="F220" s="379">
        <v>5333.8352845469999</v>
      </c>
      <c r="G220" s="379">
        <v>450.81637279984199</v>
      </c>
      <c r="H220" s="379">
        <v>17.9615048942937</v>
      </c>
      <c r="I220" s="379">
        <v>46.263989109723902</v>
      </c>
      <c r="J220" s="379">
        <v>32.986484523447899</v>
      </c>
      <c r="K220" s="379">
        <v>2.7880214725344499</v>
      </c>
    </row>
    <row r="221" spans="1:11" x14ac:dyDescent="0.25">
      <c r="A221" s="379" t="s">
        <v>112</v>
      </c>
      <c r="B221" s="379" t="s">
        <v>113</v>
      </c>
      <c r="C221" s="379" t="s">
        <v>15</v>
      </c>
      <c r="D221" s="379">
        <v>420.4332306</v>
      </c>
      <c r="E221" s="379">
        <v>1813.773989</v>
      </c>
      <c r="F221" s="379">
        <v>2423.3401070999998</v>
      </c>
      <c r="G221" s="379">
        <v>127.076702</v>
      </c>
      <c r="H221" s="379">
        <v>8.7871738318012298</v>
      </c>
      <c r="I221" s="379">
        <v>37.9083910902987</v>
      </c>
      <c r="J221" s="379">
        <v>50.648495943754</v>
      </c>
      <c r="K221" s="379">
        <v>2.6559391341460801</v>
      </c>
    </row>
    <row r="222" spans="1:11" x14ac:dyDescent="0.25">
      <c r="A222" s="379" t="s">
        <v>114</v>
      </c>
      <c r="B222" s="379" t="s">
        <v>115</v>
      </c>
      <c r="C222" s="379" t="s">
        <v>18</v>
      </c>
      <c r="D222" s="379">
        <v>6480.0977828383602</v>
      </c>
      <c r="E222" s="379">
        <v>8429.0258051825003</v>
      </c>
      <c r="F222" s="379">
        <v>7512.5819658425498</v>
      </c>
      <c r="G222" s="379">
        <v>763.46257673205798</v>
      </c>
      <c r="H222" s="379">
        <v>27.949324095205199</v>
      </c>
      <c r="I222" s="379">
        <v>36.355249863637802</v>
      </c>
      <c r="J222" s="379">
        <v>32.402533911017201</v>
      </c>
      <c r="K222" s="379">
        <v>3.2928921301397902</v>
      </c>
    </row>
    <row r="223" spans="1:11" x14ac:dyDescent="0.25">
      <c r="A223" s="379" t="s">
        <v>114</v>
      </c>
      <c r="B223" s="379" t="s">
        <v>115</v>
      </c>
      <c r="C223" s="379" t="s">
        <v>19</v>
      </c>
      <c r="D223" s="379">
        <v>7054.2628548203302</v>
      </c>
      <c r="E223" s="379">
        <v>10134.2608735842</v>
      </c>
      <c r="F223" s="379">
        <v>5899.3644689067096</v>
      </c>
      <c r="G223" s="379">
        <v>1491.9124019942899</v>
      </c>
      <c r="H223" s="379">
        <v>28.699430763566301</v>
      </c>
      <c r="I223" s="379">
        <v>41.230036967307697</v>
      </c>
      <c r="J223" s="379">
        <v>24.000863819348499</v>
      </c>
      <c r="K223" s="379">
        <v>6.0696684497776001</v>
      </c>
    </row>
    <row r="224" spans="1:11" x14ac:dyDescent="0.25">
      <c r="A224" s="379" t="s">
        <v>114</v>
      </c>
      <c r="B224" s="379" t="s">
        <v>115</v>
      </c>
      <c r="C224" s="379" t="s">
        <v>14</v>
      </c>
      <c r="D224" s="379">
        <v>6722.9927168490804</v>
      </c>
      <c r="E224" s="379">
        <v>8382.3473007276298</v>
      </c>
      <c r="F224" s="379">
        <v>4434.1390003946299</v>
      </c>
      <c r="G224" s="379">
        <v>754.62341969545002</v>
      </c>
      <c r="H224" s="379">
        <v>33.127815026551197</v>
      </c>
      <c r="I224" s="379">
        <v>41.3043509880467</v>
      </c>
      <c r="J224" s="379">
        <v>21.849396956648199</v>
      </c>
      <c r="K224" s="379">
        <v>3.7184370287538999</v>
      </c>
    </row>
    <row r="225" spans="1:11" x14ac:dyDescent="0.25">
      <c r="A225" s="379" t="s">
        <v>114</v>
      </c>
      <c r="B225" s="379" t="s">
        <v>115</v>
      </c>
      <c r="C225" s="379" t="s">
        <v>15</v>
      </c>
      <c r="D225" s="379">
        <v>3719.6910637999999</v>
      </c>
      <c r="E225" s="379">
        <v>4493.9094699999996</v>
      </c>
      <c r="F225" s="379">
        <v>2823.5991522999998</v>
      </c>
      <c r="G225" s="379">
        <v>348.12007349999999</v>
      </c>
      <c r="H225" s="379">
        <v>32.670940670450598</v>
      </c>
      <c r="I225" s="379">
        <v>39.471087021607602</v>
      </c>
      <c r="J225" s="379">
        <v>24.8003500289851</v>
      </c>
      <c r="K225" s="379">
        <v>3.0576222789568002</v>
      </c>
    </row>
    <row r="226" spans="1:11" x14ac:dyDescent="0.25">
      <c r="A226" s="379" t="s">
        <v>116</v>
      </c>
      <c r="B226" s="379" t="s">
        <v>117</v>
      </c>
      <c r="C226" s="379" t="s">
        <v>18</v>
      </c>
      <c r="D226" s="379">
        <v>958.13878251883796</v>
      </c>
      <c r="E226" s="379">
        <v>2834.5032533067001</v>
      </c>
      <c r="F226" s="379">
        <v>1855.62711203459</v>
      </c>
      <c r="G226" s="379">
        <v>268.10649318474401</v>
      </c>
      <c r="H226" s="379">
        <v>16.194691491049799</v>
      </c>
      <c r="I226" s="379">
        <v>47.909453781844498</v>
      </c>
      <c r="J226" s="379">
        <v>31.364254479738701</v>
      </c>
      <c r="K226" s="379">
        <v>4.5316002473668897</v>
      </c>
    </row>
    <row r="227" spans="1:11" x14ac:dyDescent="0.25">
      <c r="A227" s="379" t="s">
        <v>116</v>
      </c>
      <c r="B227" s="379" t="s">
        <v>117</v>
      </c>
      <c r="C227" s="379" t="s">
        <v>19</v>
      </c>
      <c r="D227" s="379">
        <v>977.13333463024503</v>
      </c>
      <c r="E227" s="379">
        <v>2103.2188142008899</v>
      </c>
      <c r="F227" s="379">
        <v>2719.3437629027399</v>
      </c>
      <c r="G227" s="379">
        <v>707.75235501066197</v>
      </c>
      <c r="H227" s="379">
        <v>15.015614332637201</v>
      </c>
      <c r="I227" s="379">
        <v>32.320177249032</v>
      </c>
      <c r="J227" s="379">
        <v>41.788173358205398</v>
      </c>
      <c r="K227" s="379">
        <v>10.876035060125499</v>
      </c>
    </row>
    <row r="228" spans="1:11" x14ac:dyDescent="0.25">
      <c r="A228" s="379" t="s">
        <v>116</v>
      </c>
      <c r="B228" s="379" t="s">
        <v>117</v>
      </c>
      <c r="C228" s="379" t="s">
        <v>14</v>
      </c>
      <c r="D228" s="379">
        <v>709.17211963809905</v>
      </c>
      <c r="E228" s="379">
        <v>3175.6853818968998</v>
      </c>
      <c r="F228" s="379">
        <v>2389.0732311750398</v>
      </c>
      <c r="G228" s="379">
        <v>315.624477055836</v>
      </c>
      <c r="H228" s="379">
        <v>10.7620635545642</v>
      </c>
      <c r="I228" s="379">
        <v>48.1927122666862</v>
      </c>
      <c r="J228" s="379">
        <v>36.255455112271903</v>
      </c>
      <c r="K228" s="379">
        <v>4.7897690664777102</v>
      </c>
    </row>
    <row r="229" spans="1:11" x14ac:dyDescent="0.25">
      <c r="A229" s="379" t="s">
        <v>116</v>
      </c>
      <c r="B229" s="379" t="s">
        <v>117</v>
      </c>
      <c r="C229" s="379" t="s">
        <v>15</v>
      </c>
      <c r="D229" s="379">
        <v>493.98691559999997</v>
      </c>
      <c r="E229" s="379">
        <v>1247.6522221</v>
      </c>
      <c r="F229" s="379">
        <v>1609.0218580999999</v>
      </c>
      <c r="G229" s="379">
        <v>81.945336499999996</v>
      </c>
      <c r="H229" s="379">
        <v>14.391015682506399</v>
      </c>
      <c r="I229" s="379">
        <v>36.3470815269404</v>
      </c>
      <c r="J229" s="379">
        <v>46.874639918929603</v>
      </c>
      <c r="K229" s="379">
        <v>2.3872628716236401</v>
      </c>
    </row>
    <row r="230" spans="1:11" x14ac:dyDescent="0.25">
      <c r="A230" s="379" t="s">
        <v>118</v>
      </c>
      <c r="B230" s="379" t="s">
        <v>119</v>
      </c>
      <c r="C230" s="379" t="s">
        <v>18</v>
      </c>
      <c r="D230" s="379">
        <v>835.19069075996902</v>
      </c>
      <c r="E230" s="379">
        <v>2729.3777268887602</v>
      </c>
      <c r="F230" s="379">
        <v>3549.0066500952498</v>
      </c>
      <c r="G230" s="379">
        <v>388.94629657748698</v>
      </c>
      <c r="H230" s="379">
        <v>11.1321334549176</v>
      </c>
      <c r="I230" s="379">
        <v>36.379472904514799</v>
      </c>
      <c r="J230" s="379">
        <v>47.304185856406797</v>
      </c>
      <c r="K230" s="379">
        <v>5.1842077841608898</v>
      </c>
    </row>
    <row r="231" spans="1:11" x14ac:dyDescent="0.25">
      <c r="A231" s="379" t="s">
        <v>118</v>
      </c>
      <c r="B231" s="379" t="s">
        <v>119</v>
      </c>
      <c r="C231" s="379" t="s">
        <v>19</v>
      </c>
      <c r="D231" s="379">
        <v>1019.79162286798</v>
      </c>
      <c r="E231" s="379">
        <v>2236.87680335614</v>
      </c>
      <c r="F231" s="379">
        <v>3330.58958228549</v>
      </c>
      <c r="G231" s="379">
        <v>754.54662350894603</v>
      </c>
      <c r="H231" s="379">
        <v>13.8902037575413</v>
      </c>
      <c r="I231" s="379">
        <v>30.4676699458991</v>
      </c>
      <c r="J231" s="379">
        <v>45.364726374771102</v>
      </c>
      <c r="K231" s="379">
        <v>10.2773999217886</v>
      </c>
    </row>
    <row r="232" spans="1:11" x14ac:dyDescent="0.25">
      <c r="A232" s="379" t="s">
        <v>118</v>
      </c>
      <c r="B232" s="379" t="s">
        <v>119</v>
      </c>
      <c r="C232" s="379" t="s">
        <v>14</v>
      </c>
      <c r="D232" s="379">
        <v>788.75085434961704</v>
      </c>
      <c r="E232" s="379">
        <v>2465.6466779980501</v>
      </c>
      <c r="F232" s="379">
        <v>4231.7498207040699</v>
      </c>
      <c r="G232" s="379">
        <v>551.77821087883797</v>
      </c>
      <c r="H232" s="379">
        <v>9.8128658703815397</v>
      </c>
      <c r="I232" s="379">
        <v>30.675161873386902</v>
      </c>
      <c r="J232" s="379">
        <v>52.6472879979586</v>
      </c>
      <c r="K232" s="379">
        <v>6.8646842582729297</v>
      </c>
    </row>
    <row r="233" spans="1:11" x14ac:dyDescent="0.25">
      <c r="A233" s="379" t="s">
        <v>118</v>
      </c>
      <c r="B233" s="379" t="s">
        <v>119</v>
      </c>
      <c r="C233" s="379" t="s">
        <v>15</v>
      </c>
      <c r="D233" s="379">
        <v>257.49892290000003</v>
      </c>
      <c r="E233" s="379">
        <v>1058.9343256</v>
      </c>
      <c r="F233" s="379">
        <v>1805.190599</v>
      </c>
      <c r="G233" s="379">
        <v>388.810316</v>
      </c>
      <c r="H233" s="379">
        <v>7.33524432895977</v>
      </c>
      <c r="I233" s="379">
        <v>30.1653378550821</v>
      </c>
      <c r="J233" s="379">
        <v>51.423570844017</v>
      </c>
      <c r="K233" s="379">
        <v>11.0758469719411</v>
      </c>
    </row>
    <row r="234" spans="1:11" x14ac:dyDescent="0.25">
      <c r="A234" s="379" t="s">
        <v>120</v>
      </c>
      <c r="B234" s="379" t="s">
        <v>121</v>
      </c>
      <c r="C234" s="379" t="s">
        <v>18</v>
      </c>
      <c r="D234" s="379">
        <v>2253.6905451491998</v>
      </c>
      <c r="E234" s="379">
        <v>5017.4263144626502</v>
      </c>
      <c r="F234" s="379">
        <v>14184.948978976099</v>
      </c>
      <c r="G234" s="379">
        <v>2369.51730464807</v>
      </c>
      <c r="H234" s="379">
        <v>9.4591201885818794</v>
      </c>
      <c r="I234" s="379">
        <v>21.058986402551401</v>
      </c>
      <c r="J234" s="379">
        <v>59.536628730966299</v>
      </c>
      <c r="K234" s="379">
        <v>9.9452646779004805</v>
      </c>
    </row>
    <row r="235" spans="1:11" x14ac:dyDescent="0.25">
      <c r="A235" s="379" t="s">
        <v>120</v>
      </c>
      <c r="B235" s="379" t="s">
        <v>121</v>
      </c>
      <c r="C235" s="379" t="s">
        <v>19</v>
      </c>
      <c r="D235" s="379">
        <v>1210.44579094303</v>
      </c>
      <c r="E235" s="379">
        <v>4083.6258129026901</v>
      </c>
      <c r="F235" s="379">
        <v>15867.217646613801</v>
      </c>
      <c r="G235" s="379">
        <v>4828.8781516096296</v>
      </c>
      <c r="H235" s="379">
        <v>4.6573220257391004</v>
      </c>
      <c r="I235" s="379">
        <v>15.7121951149017</v>
      </c>
      <c r="J235" s="379">
        <v>61.050848196347403</v>
      </c>
      <c r="K235" s="379">
        <v>18.579634663011799</v>
      </c>
    </row>
    <row r="236" spans="1:11" x14ac:dyDescent="0.25">
      <c r="A236" s="379" t="s">
        <v>120</v>
      </c>
      <c r="B236" s="379" t="s">
        <v>121</v>
      </c>
      <c r="C236" s="379" t="s">
        <v>14</v>
      </c>
      <c r="D236" s="379">
        <v>1703.3280888024999</v>
      </c>
      <c r="E236" s="379">
        <v>6473.3362528876796</v>
      </c>
      <c r="F236" s="379">
        <v>13361.670642033099</v>
      </c>
      <c r="G236" s="379">
        <v>2131.1040533038899</v>
      </c>
      <c r="H236" s="379">
        <v>7.19631794457786</v>
      </c>
      <c r="I236" s="379">
        <v>27.348921293661199</v>
      </c>
      <c r="J236" s="379">
        <v>56.451150452407497</v>
      </c>
      <c r="K236" s="379">
        <v>9.0036103093533804</v>
      </c>
    </row>
    <row r="237" spans="1:11" x14ac:dyDescent="0.25">
      <c r="A237" s="379" t="s">
        <v>120</v>
      </c>
      <c r="B237" s="379" t="s">
        <v>121</v>
      </c>
      <c r="C237" s="379" t="s">
        <v>15</v>
      </c>
      <c r="D237" s="379">
        <v>676.09132769999997</v>
      </c>
      <c r="E237" s="379">
        <v>2853.3088975999999</v>
      </c>
      <c r="F237" s="379">
        <v>4805.3406553000004</v>
      </c>
      <c r="G237" s="379">
        <v>577.11779769999998</v>
      </c>
      <c r="H237" s="379">
        <v>7.5864233501172302</v>
      </c>
      <c r="I237" s="379">
        <v>32.016989952361897</v>
      </c>
      <c r="J237" s="379">
        <v>53.920745702586203</v>
      </c>
      <c r="K237" s="379">
        <v>6.47584099493473</v>
      </c>
    </row>
    <row r="238" spans="1:11" x14ac:dyDescent="0.25">
      <c r="A238" s="379" t="s">
        <v>122</v>
      </c>
      <c r="B238" s="379" t="s">
        <v>123</v>
      </c>
      <c r="C238" s="379" t="s">
        <v>18</v>
      </c>
      <c r="D238" s="379">
        <v>616.361635292963</v>
      </c>
      <c r="E238" s="379">
        <v>688.82349328009502</v>
      </c>
      <c r="F238" s="379">
        <v>537.25798037117795</v>
      </c>
      <c r="G238" s="379">
        <v>154.82506201294501</v>
      </c>
      <c r="H238" s="379">
        <v>30.860234206685199</v>
      </c>
      <c r="I238" s="379">
        <v>34.488282710177103</v>
      </c>
      <c r="J238" s="379">
        <v>26.8996416296816</v>
      </c>
      <c r="K238" s="379">
        <v>7.7518414534561799</v>
      </c>
    </row>
    <row r="239" spans="1:11" x14ac:dyDescent="0.25">
      <c r="A239" s="379" t="s">
        <v>122</v>
      </c>
      <c r="B239" s="379" t="s">
        <v>123</v>
      </c>
      <c r="C239" s="379" t="s">
        <v>19</v>
      </c>
      <c r="D239" s="379">
        <v>1209.28098965968</v>
      </c>
      <c r="E239" s="379">
        <v>638.534992987397</v>
      </c>
      <c r="F239" s="379">
        <v>445.87089339780903</v>
      </c>
      <c r="G239" s="379">
        <v>112.082087617501</v>
      </c>
      <c r="H239" s="379">
        <v>50.2658820495692</v>
      </c>
      <c r="I239" s="379">
        <v>26.541825197351201</v>
      </c>
      <c r="J239" s="379">
        <v>18.533404501113999</v>
      </c>
      <c r="K239" s="379">
        <v>4.6588882519655801</v>
      </c>
    </row>
    <row r="240" spans="1:11" x14ac:dyDescent="0.25">
      <c r="A240" s="379" t="s">
        <v>122</v>
      </c>
      <c r="B240" s="379" t="s">
        <v>123</v>
      </c>
      <c r="C240" s="379" t="s">
        <v>14</v>
      </c>
      <c r="D240" s="379">
        <v>1281.1500024765401</v>
      </c>
      <c r="E240" s="379">
        <v>684.27158095279003</v>
      </c>
      <c r="F240" s="379">
        <v>429.589722607738</v>
      </c>
      <c r="G240" s="379">
        <v>69.834453814329507</v>
      </c>
      <c r="H240" s="379">
        <v>51.976883233203999</v>
      </c>
      <c r="I240" s="379">
        <v>27.761233262483898</v>
      </c>
      <c r="J240" s="379">
        <v>17.428665501310601</v>
      </c>
      <c r="K240" s="379">
        <v>2.8332180030015199</v>
      </c>
    </row>
    <row r="241" spans="1:11" x14ac:dyDescent="0.25">
      <c r="A241" s="379" t="s">
        <v>122</v>
      </c>
      <c r="B241" s="379" t="s">
        <v>123</v>
      </c>
      <c r="C241" s="379" t="s">
        <v>15</v>
      </c>
      <c r="D241" s="379">
        <v>680.00542629999995</v>
      </c>
      <c r="E241" s="379">
        <v>505.54226390000002</v>
      </c>
      <c r="F241" s="379">
        <v>302.26991170000002</v>
      </c>
      <c r="G241" s="379">
        <v>33.660716399999998</v>
      </c>
      <c r="H241" s="379">
        <v>44.693730966852897</v>
      </c>
      <c r="I241" s="379">
        <v>33.227043581196703</v>
      </c>
      <c r="J241" s="379">
        <v>19.866856337311201</v>
      </c>
      <c r="K241" s="379">
        <v>2.21236911463913</v>
      </c>
    </row>
    <row r="242" spans="1:11" x14ac:dyDescent="0.25">
      <c r="A242" s="379" t="s">
        <v>124</v>
      </c>
      <c r="B242" s="379" t="s">
        <v>125</v>
      </c>
      <c r="C242" s="379" t="s">
        <v>18</v>
      </c>
      <c r="D242" s="379">
        <v>1786.80108269377</v>
      </c>
      <c r="E242" s="379">
        <v>6604.3450805937</v>
      </c>
      <c r="F242" s="379">
        <v>13237.0062685291</v>
      </c>
      <c r="G242" s="379">
        <v>2180.2929008875799</v>
      </c>
      <c r="H242" s="379">
        <v>7.5049044896659201</v>
      </c>
      <c r="I242" s="379">
        <v>27.739505827882599</v>
      </c>
      <c r="J242" s="379">
        <v>55.597944693794197</v>
      </c>
      <c r="K242" s="379">
        <v>9.1576449886572604</v>
      </c>
    </row>
    <row r="243" spans="1:11" x14ac:dyDescent="0.25">
      <c r="A243" s="379" t="s">
        <v>124</v>
      </c>
      <c r="B243" s="379" t="s">
        <v>125</v>
      </c>
      <c r="C243" s="379" t="s">
        <v>19</v>
      </c>
      <c r="D243" s="379">
        <v>1082.0120010657799</v>
      </c>
      <c r="E243" s="379">
        <v>4949.6635171584003</v>
      </c>
      <c r="F243" s="379">
        <v>16153.267728586299</v>
      </c>
      <c r="G243" s="379">
        <v>6331.0870779616198</v>
      </c>
      <c r="H243" s="379">
        <v>3.7943991107550001</v>
      </c>
      <c r="I243" s="379">
        <v>17.3574773935438</v>
      </c>
      <c r="J243" s="379">
        <v>56.6462706927122</v>
      </c>
      <c r="K243" s="379">
        <v>22.201852802988999</v>
      </c>
    </row>
    <row r="244" spans="1:11" x14ac:dyDescent="0.25">
      <c r="A244" s="379" t="s">
        <v>124</v>
      </c>
      <c r="B244" s="379" t="s">
        <v>125</v>
      </c>
      <c r="C244" s="379" t="s">
        <v>14</v>
      </c>
      <c r="D244" s="379">
        <v>1028.91991501352</v>
      </c>
      <c r="E244" s="379">
        <v>5261.2231001562996</v>
      </c>
      <c r="F244" s="379">
        <v>13634.5165206728</v>
      </c>
      <c r="G244" s="379">
        <v>3718.7752066989901</v>
      </c>
      <c r="H244" s="379">
        <v>4.3518208171429</v>
      </c>
      <c r="I244" s="379">
        <v>22.252363742607098</v>
      </c>
      <c r="J244" s="379">
        <v>57.667241114254097</v>
      </c>
      <c r="K244" s="379">
        <v>15.728574325995901</v>
      </c>
    </row>
    <row r="245" spans="1:11" x14ac:dyDescent="0.25">
      <c r="A245" s="379" t="s">
        <v>124</v>
      </c>
      <c r="B245" s="379" t="s">
        <v>125</v>
      </c>
      <c r="C245" s="379" t="s">
        <v>15</v>
      </c>
      <c r="D245" s="379">
        <v>145.4376771</v>
      </c>
      <c r="E245" s="379">
        <v>1448.7585266000001</v>
      </c>
      <c r="F245" s="379">
        <v>3526.9823977000001</v>
      </c>
      <c r="G245" s="379">
        <v>1193.6425168000001</v>
      </c>
      <c r="H245" s="379">
        <v>2.3031163413454898</v>
      </c>
      <c r="I245" s="379">
        <v>22.942194236104701</v>
      </c>
      <c r="J245" s="379">
        <v>55.852451426293797</v>
      </c>
      <c r="K245" s="379">
        <v>18.902237996256002</v>
      </c>
    </row>
    <row r="246" spans="1:11" x14ac:dyDescent="0.25">
      <c r="A246" s="379" t="s">
        <v>126</v>
      </c>
      <c r="B246" s="379" t="s">
        <v>127</v>
      </c>
      <c r="C246" s="379" t="s">
        <v>18</v>
      </c>
      <c r="D246" s="379">
        <v>2534.65453335648</v>
      </c>
      <c r="E246" s="379">
        <v>5123.3569884509598</v>
      </c>
      <c r="F246" s="379">
        <v>16157.2831338902</v>
      </c>
      <c r="G246" s="379">
        <v>4219.5670463917804</v>
      </c>
      <c r="H246" s="379">
        <v>9.0410809237827596</v>
      </c>
      <c r="I246" s="379">
        <v>18.274950106385301</v>
      </c>
      <c r="J246" s="379">
        <v>57.632826248919898</v>
      </c>
      <c r="K246" s="379">
        <v>15.051142720912001</v>
      </c>
    </row>
    <row r="247" spans="1:11" x14ac:dyDescent="0.25">
      <c r="A247" s="379" t="s">
        <v>126</v>
      </c>
      <c r="B247" s="379" t="s">
        <v>127</v>
      </c>
      <c r="C247" s="379" t="s">
        <v>19</v>
      </c>
      <c r="D247" s="379">
        <v>1628.5005028140199</v>
      </c>
      <c r="E247" s="379">
        <v>3692.2941606653499</v>
      </c>
      <c r="F247" s="379">
        <v>14789.8244883437</v>
      </c>
      <c r="G247" s="379">
        <v>11644.0415822416</v>
      </c>
      <c r="H247" s="379">
        <v>5.1283826221675</v>
      </c>
      <c r="I247" s="379">
        <v>11.627566081046099</v>
      </c>
      <c r="J247" s="379">
        <v>46.575287363967902</v>
      </c>
      <c r="K247" s="379">
        <v>36.668763932818599</v>
      </c>
    </row>
    <row r="248" spans="1:11" x14ac:dyDescent="0.25">
      <c r="A248" s="379" t="s">
        <v>126</v>
      </c>
      <c r="B248" s="379" t="s">
        <v>127</v>
      </c>
      <c r="C248" s="379" t="s">
        <v>14</v>
      </c>
      <c r="D248" s="379">
        <v>2436.2471891944001</v>
      </c>
      <c r="E248" s="379">
        <v>4989.7353847487702</v>
      </c>
      <c r="F248" s="379">
        <v>17185.014759411199</v>
      </c>
      <c r="G248" s="379">
        <v>9008.8519878194893</v>
      </c>
      <c r="H248" s="379">
        <v>7.2464548128121704</v>
      </c>
      <c r="I248" s="379">
        <v>14.841635181292199</v>
      </c>
      <c r="J248" s="379">
        <v>51.1156804875625</v>
      </c>
      <c r="K248" s="379">
        <v>26.796229518333099</v>
      </c>
    </row>
    <row r="249" spans="1:11" x14ac:dyDescent="0.25">
      <c r="A249" s="379" t="s">
        <v>126</v>
      </c>
      <c r="B249" s="379" t="s">
        <v>127</v>
      </c>
      <c r="C249" s="379" t="s">
        <v>15</v>
      </c>
      <c r="D249" s="379">
        <v>692.90892699999995</v>
      </c>
      <c r="E249" s="379">
        <v>2506.434182</v>
      </c>
      <c r="F249" s="379">
        <v>6644.0570205000004</v>
      </c>
      <c r="G249" s="379">
        <v>4187.8351747999995</v>
      </c>
      <c r="H249" s="379">
        <v>4.9383316006941396</v>
      </c>
      <c r="I249" s="379">
        <v>17.863246732323599</v>
      </c>
      <c r="J249" s="379">
        <v>47.351903637906098</v>
      </c>
      <c r="K249" s="379">
        <v>29.846518029076201</v>
      </c>
    </row>
    <row r="250" spans="1:11" x14ac:dyDescent="0.25">
      <c r="A250" s="379" t="s">
        <v>128</v>
      </c>
      <c r="B250" s="379" t="s">
        <v>129</v>
      </c>
      <c r="C250" s="379" t="s">
        <v>18</v>
      </c>
      <c r="D250" s="379">
        <v>6670.1329799765099</v>
      </c>
      <c r="E250" s="379">
        <v>8747.2205565169897</v>
      </c>
      <c r="F250" s="379">
        <v>5735.3851163516501</v>
      </c>
      <c r="G250" s="379">
        <v>637.75322566612397</v>
      </c>
      <c r="H250" s="379">
        <v>30.61029102585</v>
      </c>
      <c r="I250" s="379">
        <v>40.1423731290026</v>
      </c>
      <c r="J250" s="379">
        <v>26.320585823983201</v>
      </c>
      <c r="K250" s="379">
        <v>2.9267500211642501</v>
      </c>
    </row>
    <row r="251" spans="1:11" x14ac:dyDescent="0.25">
      <c r="A251" s="379" t="s">
        <v>128</v>
      </c>
      <c r="B251" s="379" t="s">
        <v>129</v>
      </c>
      <c r="C251" s="379" t="s">
        <v>19</v>
      </c>
      <c r="D251" s="379">
        <v>7645.6864636413702</v>
      </c>
      <c r="E251" s="379">
        <v>8394.1823909066807</v>
      </c>
      <c r="F251" s="379">
        <v>4056.0653862521599</v>
      </c>
      <c r="G251" s="379">
        <v>730.93979743808495</v>
      </c>
      <c r="H251" s="379">
        <v>36.710677030090203</v>
      </c>
      <c r="I251" s="379">
        <v>40.3045717542388</v>
      </c>
      <c r="J251" s="379">
        <v>19.4751520502078</v>
      </c>
      <c r="K251" s="379">
        <v>3.5095991654632099</v>
      </c>
    </row>
    <row r="252" spans="1:11" x14ac:dyDescent="0.25">
      <c r="A252" s="379" t="s">
        <v>128</v>
      </c>
      <c r="B252" s="379" t="s">
        <v>129</v>
      </c>
      <c r="C252" s="379" t="s">
        <v>14</v>
      </c>
      <c r="D252" s="379">
        <v>7008.0898773573399</v>
      </c>
      <c r="E252" s="379">
        <v>6645.0014132269298</v>
      </c>
      <c r="F252" s="379">
        <v>4574.5227918025003</v>
      </c>
      <c r="G252" s="379">
        <v>481.837030488739</v>
      </c>
      <c r="H252" s="379">
        <v>37.457485177288298</v>
      </c>
      <c r="I252" s="379">
        <v>35.516816464241202</v>
      </c>
      <c r="J252" s="379">
        <v>24.450331355014502</v>
      </c>
      <c r="K252" s="379">
        <v>2.5753670034560598</v>
      </c>
    </row>
    <row r="253" spans="1:11" x14ac:dyDescent="0.25">
      <c r="A253" s="379" t="s">
        <v>128</v>
      </c>
      <c r="B253" s="379" t="s">
        <v>129</v>
      </c>
      <c r="C253" s="379" t="s">
        <v>15</v>
      </c>
      <c r="D253" s="379">
        <v>3694.6444409000001</v>
      </c>
      <c r="E253" s="379">
        <v>4334.4225368999996</v>
      </c>
      <c r="F253" s="379">
        <v>3891.3694629000001</v>
      </c>
      <c r="G253" s="379">
        <v>561.03025309999998</v>
      </c>
      <c r="H253" s="379">
        <v>29.6010439441005</v>
      </c>
      <c r="I253" s="379">
        <v>34.726868590316101</v>
      </c>
      <c r="J253" s="379">
        <v>31.177181002557901</v>
      </c>
      <c r="K253" s="379">
        <v>4.4949064630255702</v>
      </c>
    </row>
    <row r="254" spans="1:11" x14ac:dyDescent="0.25">
      <c r="A254" s="379" t="s">
        <v>132</v>
      </c>
      <c r="B254" s="379" t="s">
        <v>133</v>
      </c>
      <c r="C254" s="379" t="s">
        <v>18</v>
      </c>
      <c r="D254" s="379">
        <v>2174.11796039705</v>
      </c>
      <c r="E254" s="379">
        <v>2656.6865865856798</v>
      </c>
      <c r="F254" s="379">
        <v>3087.8114600630802</v>
      </c>
      <c r="G254" s="379">
        <v>193.87930853228301</v>
      </c>
      <c r="H254" s="379">
        <v>26.7996205337977</v>
      </c>
      <c r="I254" s="379">
        <v>32.748081610403602</v>
      </c>
      <c r="J254" s="379">
        <v>38.062412857529601</v>
      </c>
      <c r="K254" s="379">
        <v>2.3898849982690802</v>
      </c>
    </row>
    <row r="255" spans="1:11" x14ac:dyDescent="0.25">
      <c r="A255" s="379" t="s">
        <v>132</v>
      </c>
      <c r="B255" s="379" t="s">
        <v>133</v>
      </c>
      <c r="C255" s="379" t="s">
        <v>19</v>
      </c>
      <c r="D255" s="379">
        <v>1629.9057977974701</v>
      </c>
      <c r="E255" s="379">
        <v>2576.8809242390798</v>
      </c>
      <c r="F255" s="379">
        <v>2325.19903380183</v>
      </c>
      <c r="G255" s="379">
        <v>561.11936747347602</v>
      </c>
      <c r="H255" s="379">
        <v>22.978734552244301</v>
      </c>
      <c r="I255" s="379">
        <v>36.329377324044302</v>
      </c>
      <c r="J255" s="379">
        <v>32.781116216083497</v>
      </c>
      <c r="K255" s="379">
        <v>7.9107719076279901</v>
      </c>
    </row>
    <row r="256" spans="1:11" x14ac:dyDescent="0.25">
      <c r="A256" s="379" t="s">
        <v>132</v>
      </c>
      <c r="B256" s="379" t="s">
        <v>133</v>
      </c>
      <c r="C256" s="379" t="s">
        <v>14</v>
      </c>
      <c r="D256" s="379">
        <v>3620.27688186362</v>
      </c>
      <c r="E256" s="379">
        <v>3300.3539678984098</v>
      </c>
      <c r="F256" s="379">
        <v>1771.7695790755199</v>
      </c>
      <c r="G256" s="379">
        <v>402.89686702251203</v>
      </c>
      <c r="H256" s="379">
        <v>39.8038322893686</v>
      </c>
      <c r="I256" s="379">
        <v>36.2863781198295</v>
      </c>
      <c r="J256" s="379">
        <v>19.480062294192201</v>
      </c>
      <c r="K256" s="379">
        <v>4.4297272966096397</v>
      </c>
    </row>
    <row r="257" spans="1:11" x14ac:dyDescent="0.25">
      <c r="A257" s="379" t="s">
        <v>132</v>
      </c>
      <c r="B257" s="379" t="s">
        <v>133</v>
      </c>
      <c r="C257" s="379" t="s">
        <v>15</v>
      </c>
      <c r="D257" s="379">
        <v>1410.7216856</v>
      </c>
      <c r="E257" s="379">
        <v>2069.1681858000002</v>
      </c>
      <c r="F257" s="379">
        <v>1120.6574016</v>
      </c>
      <c r="G257" s="379">
        <v>189.13643500000001</v>
      </c>
      <c r="H257" s="379">
        <v>29.4533370385968</v>
      </c>
      <c r="I257" s="379">
        <v>43.200518279400299</v>
      </c>
      <c r="J257" s="379">
        <v>23.397315353584101</v>
      </c>
      <c r="K257" s="379">
        <v>3.9488293284187801</v>
      </c>
    </row>
    <row r="258" spans="1:11" x14ac:dyDescent="0.25">
      <c r="A258" s="379" t="s">
        <v>134</v>
      </c>
      <c r="B258" s="379" t="s">
        <v>135</v>
      </c>
      <c r="C258" s="379" t="s">
        <v>18</v>
      </c>
      <c r="D258" s="379">
        <v>1149.24297050776</v>
      </c>
      <c r="E258" s="379">
        <v>7754.9684377424501</v>
      </c>
      <c r="F258" s="379">
        <v>11961.366759336101</v>
      </c>
      <c r="G258" s="379">
        <v>4966.2781926157504</v>
      </c>
      <c r="H258" s="379">
        <v>4.4489368262295796</v>
      </c>
      <c r="I258" s="379">
        <v>30.0209490545564</v>
      </c>
      <c r="J258" s="379">
        <v>46.304712261269898</v>
      </c>
      <c r="K258" s="379">
        <v>19.2254018579441</v>
      </c>
    </row>
    <row r="259" spans="1:11" x14ac:dyDescent="0.25">
      <c r="A259" s="379" t="s">
        <v>134</v>
      </c>
      <c r="B259" s="379" t="s">
        <v>135</v>
      </c>
      <c r="C259" s="379" t="s">
        <v>19</v>
      </c>
      <c r="D259" s="379">
        <v>966.04613352238903</v>
      </c>
      <c r="E259" s="379">
        <v>3559.96900967585</v>
      </c>
      <c r="F259" s="379">
        <v>14359.912756256401</v>
      </c>
      <c r="G259" s="379">
        <v>8211.1616938603202</v>
      </c>
      <c r="H259" s="379">
        <v>3.5651287574467698</v>
      </c>
      <c r="I259" s="379">
        <v>13.1378279479657</v>
      </c>
      <c r="J259" s="379">
        <v>52.994299283710099</v>
      </c>
      <c r="K259" s="379">
        <v>30.302744010877301</v>
      </c>
    </row>
    <row r="260" spans="1:11" x14ac:dyDescent="0.25">
      <c r="A260" s="379" t="s">
        <v>134</v>
      </c>
      <c r="B260" s="379" t="s">
        <v>135</v>
      </c>
      <c r="C260" s="379" t="s">
        <v>14</v>
      </c>
      <c r="D260" s="379">
        <v>1003.67408862349</v>
      </c>
      <c r="E260" s="379">
        <v>5878.8339225774098</v>
      </c>
      <c r="F260" s="379">
        <v>13552.480292865501</v>
      </c>
      <c r="G260" s="379">
        <v>3977.1955736561399</v>
      </c>
      <c r="H260" s="379">
        <v>4.11136542986387</v>
      </c>
      <c r="I260" s="379">
        <v>24.081556783382101</v>
      </c>
      <c r="J260" s="379">
        <v>55.5152310860353</v>
      </c>
      <c r="K260" s="379">
        <v>16.2918467007188</v>
      </c>
    </row>
    <row r="261" spans="1:11" x14ac:dyDescent="0.25">
      <c r="A261" s="379" t="s">
        <v>134</v>
      </c>
      <c r="B261" s="379" t="s">
        <v>135</v>
      </c>
      <c r="C261" s="379" t="s">
        <v>15</v>
      </c>
      <c r="D261" s="379">
        <v>289.67838319999998</v>
      </c>
      <c r="E261" s="379">
        <v>1148.0880305000001</v>
      </c>
      <c r="F261" s="379">
        <v>4831.3574361999999</v>
      </c>
      <c r="G261" s="379">
        <v>1704.3005171</v>
      </c>
      <c r="H261" s="379">
        <v>3.6330486108190398</v>
      </c>
      <c r="I261" s="379">
        <v>14.398932976045399</v>
      </c>
      <c r="J261" s="379">
        <v>60.593255969113798</v>
      </c>
      <c r="K261" s="379">
        <v>21.374762444021801</v>
      </c>
    </row>
    <row r="262" spans="1:11" x14ac:dyDescent="0.25">
      <c r="A262" s="379" t="s">
        <v>136</v>
      </c>
      <c r="B262" s="379" t="s">
        <v>137</v>
      </c>
      <c r="C262" s="379" t="s">
        <v>18</v>
      </c>
      <c r="D262" s="379">
        <v>671.27909384199404</v>
      </c>
      <c r="E262" s="379">
        <v>2266.2556036398701</v>
      </c>
      <c r="F262" s="379">
        <v>9013.1354219432797</v>
      </c>
      <c r="G262" s="379">
        <v>5365.44071925552</v>
      </c>
      <c r="H262" s="379">
        <v>3.8766158295920201</v>
      </c>
      <c r="I262" s="379">
        <v>13.0875554259997</v>
      </c>
      <c r="J262" s="379">
        <v>52.0505759400071</v>
      </c>
      <c r="K262" s="379">
        <v>30.985252804401199</v>
      </c>
    </row>
    <row r="263" spans="1:11" x14ac:dyDescent="0.25">
      <c r="A263" s="379" t="s">
        <v>136</v>
      </c>
      <c r="B263" s="379" t="s">
        <v>137</v>
      </c>
      <c r="C263" s="379" t="s">
        <v>19</v>
      </c>
      <c r="D263" s="379">
        <v>1121.8864219198799</v>
      </c>
      <c r="E263" s="379">
        <v>1552.5648835605</v>
      </c>
      <c r="F263" s="379">
        <v>7401.9107023057804</v>
      </c>
      <c r="G263" s="379">
        <v>8843.34368393152</v>
      </c>
      <c r="H263" s="379">
        <v>5.9297244904343298</v>
      </c>
      <c r="I263" s="379">
        <v>8.2060731221635699</v>
      </c>
      <c r="J263" s="379">
        <v>39.122758159742702</v>
      </c>
      <c r="K263" s="379">
        <v>46.7414442276594</v>
      </c>
    </row>
    <row r="264" spans="1:11" x14ac:dyDescent="0.25">
      <c r="A264" s="379" t="s">
        <v>136</v>
      </c>
      <c r="B264" s="379" t="s">
        <v>137</v>
      </c>
      <c r="C264" s="379" t="s">
        <v>14</v>
      </c>
      <c r="D264" s="379">
        <v>388.37257524777198</v>
      </c>
      <c r="E264" s="379">
        <v>1613.7025115818001</v>
      </c>
      <c r="F264" s="379">
        <v>10439.2083310041</v>
      </c>
      <c r="G264" s="379">
        <v>7204.5655338529596</v>
      </c>
      <c r="H264" s="379">
        <v>1.9768683766370401</v>
      </c>
      <c r="I264" s="379">
        <v>8.2139617155269704</v>
      </c>
      <c r="J264" s="379">
        <v>53.1369672884911</v>
      </c>
      <c r="K264" s="379">
        <v>36.672202619344802</v>
      </c>
    </row>
    <row r="265" spans="1:11" x14ac:dyDescent="0.25">
      <c r="A265" s="379" t="s">
        <v>136</v>
      </c>
      <c r="B265" s="379" t="s">
        <v>137</v>
      </c>
      <c r="C265" s="379" t="s">
        <v>15</v>
      </c>
      <c r="D265" s="379">
        <v>49.648282899999998</v>
      </c>
      <c r="E265" s="379">
        <v>484.7348389</v>
      </c>
      <c r="F265" s="379">
        <v>4303.3468218999997</v>
      </c>
      <c r="G265" s="379">
        <v>4183.5256831999995</v>
      </c>
      <c r="H265" s="379">
        <v>0.55034781136182898</v>
      </c>
      <c r="I265" s="379">
        <v>5.37325244896725</v>
      </c>
      <c r="J265" s="379">
        <v>47.702304422768798</v>
      </c>
      <c r="K265" s="379">
        <v>46.3740953169021</v>
      </c>
    </row>
    <row r="266" spans="1:11" x14ac:dyDescent="0.25">
      <c r="A266" s="379" t="s">
        <v>138</v>
      </c>
      <c r="B266" s="379" t="s">
        <v>139</v>
      </c>
      <c r="C266" s="379" t="s">
        <v>18</v>
      </c>
      <c r="D266" s="379">
        <v>1129.6119667769201</v>
      </c>
      <c r="E266" s="379">
        <v>2206.6178321275902</v>
      </c>
      <c r="F266" s="379">
        <v>9125.9211182490908</v>
      </c>
      <c r="G266" s="379">
        <v>2259.4018955686101</v>
      </c>
      <c r="H266" s="379">
        <v>7.6731848952830601</v>
      </c>
      <c r="I266" s="379">
        <v>14.9890290800075</v>
      </c>
      <c r="J266" s="379">
        <v>61.990207380586703</v>
      </c>
      <c r="K266" s="379">
        <v>15.3475786441228</v>
      </c>
    </row>
    <row r="267" spans="1:11" x14ac:dyDescent="0.25">
      <c r="A267" s="379" t="s">
        <v>138</v>
      </c>
      <c r="B267" s="379" t="s">
        <v>139</v>
      </c>
      <c r="C267" s="379" t="s">
        <v>19</v>
      </c>
      <c r="D267" s="379">
        <v>1429.2603624646799</v>
      </c>
      <c r="E267" s="379">
        <v>3049.9728311501999</v>
      </c>
      <c r="F267" s="379">
        <v>8209.0627088762703</v>
      </c>
      <c r="G267" s="379">
        <v>2942.5409790857898</v>
      </c>
      <c r="H267" s="379">
        <v>9.1438505391177092</v>
      </c>
      <c r="I267" s="379">
        <v>19.512537007823301</v>
      </c>
      <c r="J267" s="379">
        <v>52.518382547717302</v>
      </c>
      <c r="K267" s="379">
        <v>18.825229905341601</v>
      </c>
    </row>
    <row r="268" spans="1:11" x14ac:dyDescent="0.25">
      <c r="A268" s="379" t="s">
        <v>138</v>
      </c>
      <c r="B268" s="379" t="s">
        <v>139</v>
      </c>
      <c r="C268" s="379" t="s">
        <v>14</v>
      </c>
      <c r="D268" s="379">
        <v>1226.9060681475801</v>
      </c>
      <c r="E268" s="379">
        <v>3058.7514021331899</v>
      </c>
      <c r="F268" s="379">
        <v>8589.8599381066997</v>
      </c>
      <c r="G268" s="379">
        <v>2321.3710475196899</v>
      </c>
      <c r="H268" s="379">
        <v>8.0734031292482893</v>
      </c>
      <c r="I268" s="379">
        <v>20.127484721678201</v>
      </c>
      <c r="J268" s="379">
        <v>56.523807245342702</v>
      </c>
      <c r="K268" s="379">
        <v>15.275304903730801</v>
      </c>
    </row>
    <row r="269" spans="1:11" x14ac:dyDescent="0.25">
      <c r="A269" s="379" t="s">
        <v>138</v>
      </c>
      <c r="B269" s="379" t="s">
        <v>139</v>
      </c>
      <c r="C269" s="379" t="s">
        <v>15</v>
      </c>
      <c r="D269" s="379">
        <v>111.979337</v>
      </c>
      <c r="E269" s="379">
        <v>673.16880170000002</v>
      </c>
      <c r="F269" s="379">
        <v>2816.9990816999998</v>
      </c>
      <c r="G269" s="379">
        <v>598.23472930000003</v>
      </c>
      <c r="H269" s="379">
        <v>2.6659322495183502</v>
      </c>
      <c r="I269" s="379">
        <v>16.0263711672239</v>
      </c>
      <c r="J269" s="379">
        <v>67.065307760909604</v>
      </c>
      <c r="K269" s="379">
        <v>14.242388822348101</v>
      </c>
    </row>
    <row r="270" spans="1:11" x14ac:dyDescent="0.25">
      <c r="A270" s="379" t="s">
        <v>140</v>
      </c>
      <c r="B270" s="379" t="s">
        <v>141</v>
      </c>
      <c r="C270" s="379" t="s">
        <v>18</v>
      </c>
      <c r="D270" s="379">
        <v>2154.4050462714299</v>
      </c>
      <c r="E270" s="379">
        <v>4171.3256326401797</v>
      </c>
      <c r="F270" s="379">
        <v>19790.122075651499</v>
      </c>
      <c r="G270" s="379">
        <v>11315.820343077001</v>
      </c>
      <c r="H270" s="379">
        <v>5.7555670585487597</v>
      </c>
      <c r="I270" s="379">
        <v>11.143839661559699</v>
      </c>
      <c r="J270" s="379">
        <v>52.869990673484402</v>
      </c>
      <c r="K270" s="379">
        <v>30.230602606407199</v>
      </c>
    </row>
    <row r="271" spans="1:11" x14ac:dyDescent="0.25">
      <c r="A271" s="379" t="s">
        <v>140</v>
      </c>
      <c r="B271" s="379" t="s">
        <v>141</v>
      </c>
      <c r="C271" s="379" t="s">
        <v>19</v>
      </c>
      <c r="D271" s="379">
        <v>3596.8480364022898</v>
      </c>
      <c r="E271" s="379">
        <v>4272.09030585254</v>
      </c>
      <c r="F271" s="379">
        <v>17964.220268344299</v>
      </c>
      <c r="G271" s="379">
        <v>23628.4300437032</v>
      </c>
      <c r="H271" s="379">
        <v>7.2720026474309796</v>
      </c>
      <c r="I271" s="379">
        <v>8.6371878099409507</v>
      </c>
      <c r="J271" s="379">
        <v>36.319537558528701</v>
      </c>
      <c r="K271" s="379">
        <v>47.7712719840994</v>
      </c>
    </row>
    <row r="272" spans="1:11" x14ac:dyDescent="0.25">
      <c r="A272" s="379" t="s">
        <v>140</v>
      </c>
      <c r="B272" s="379" t="s">
        <v>141</v>
      </c>
      <c r="C272" s="379" t="s">
        <v>14</v>
      </c>
      <c r="D272" s="379">
        <v>2851.20499259912</v>
      </c>
      <c r="E272" s="379">
        <v>5193.3725700847499</v>
      </c>
      <c r="F272" s="379">
        <v>19467.5626560366</v>
      </c>
      <c r="G272" s="379">
        <v>17285.480318955299</v>
      </c>
      <c r="H272" s="379">
        <v>6.3646349033230196</v>
      </c>
      <c r="I272" s="379">
        <v>11.592965223938601</v>
      </c>
      <c r="J272" s="379">
        <v>43.456689043704799</v>
      </c>
      <c r="K272" s="379">
        <v>38.585710829033601</v>
      </c>
    </row>
    <row r="273" spans="1:11" x14ac:dyDescent="0.25">
      <c r="A273" s="379" t="s">
        <v>140</v>
      </c>
      <c r="B273" s="379" t="s">
        <v>141</v>
      </c>
      <c r="C273" s="379" t="s">
        <v>15</v>
      </c>
      <c r="D273" s="379">
        <v>83.234691400000003</v>
      </c>
      <c r="E273" s="379">
        <v>1094.0479499999999</v>
      </c>
      <c r="F273" s="379">
        <v>6972.3348892000004</v>
      </c>
      <c r="G273" s="379">
        <v>6521.4662630000003</v>
      </c>
      <c r="H273" s="379">
        <v>0.56733839551996601</v>
      </c>
      <c r="I273" s="379">
        <v>7.4571719812360397</v>
      </c>
      <c r="J273" s="379">
        <v>47.524334175240398</v>
      </c>
      <c r="K273" s="379">
        <v>44.451155448003597</v>
      </c>
    </row>
    <row r="274" spans="1:11" x14ac:dyDescent="0.25">
      <c r="A274" s="379" t="s">
        <v>142</v>
      </c>
      <c r="B274" s="379" t="s">
        <v>143</v>
      </c>
      <c r="C274" s="379" t="s">
        <v>18</v>
      </c>
      <c r="D274" s="379">
        <v>7116.8854135668998</v>
      </c>
      <c r="E274" s="379">
        <v>17245.212849868502</v>
      </c>
      <c r="F274" s="379">
        <v>49967.664111376602</v>
      </c>
      <c r="G274" s="379">
        <v>21542.816928963599</v>
      </c>
      <c r="H274" s="379">
        <v>7.4232752109618296</v>
      </c>
      <c r="I274" s="379">
        <v>17.987638358228001</v>
      </c>
      <c r="J274" s="379">
        <v>52.118827379257503</v>
      </c>
      <c r="K274" s="379">
        <v>22.470259051552599</v>
      </c>
    </row>
    <row r="275" spans="1:11" x14ac:dyDescent="0.25">
      <c r="A275" s="379" t="s">
        <v>142</v>
      </c>
      <c r="B275" s="379" t="s">
        <v>143</v>
      </c>
      <c r="C275" s="379" t="s">
        <v>19</v>
      </c>
      <c r="D275" s="379">
        <v>4063.4562972605299</v>
      </c>
      <c r="E275" s="379">
        <v>9305.8411677827207</v>
      </c>
      <c r="F275" s="379">
        <v>41428.746303816501</v>
      </c>
      <c r="G275" s="379">
        <v>38872.428042694497</v>
      </c>
      <c r="H275" s="379">
        <v>4.3380333403629798</v>
      </c>
      <c r="I275" s="379">
        <v>9.9346581562054794</v>
      </c>
      <c r="J275" s="379">
        <v>44.2281815203863</v>
      </c>
      <c r="K275" s="379">
        <v>41.499126983045301</v>
      </c>
    </row>
    <row r="276" spans="1:11" x14ac:dyDescent="0.25">
      <c r="A276" s="379" t="s">
        <v>142</v>
      </c>
      <c r="B276" s="379" t="s">
        <v>143</v>
      </c>
      <c r="C276" s="379" t="s">
        <v>14</v>
      </c>
      <c r="D276" s="379">
        <v>4811.7763935364501</v>
      </c>
      <c r="E276" s="379">
        <v>16077.6059759444</v>
      </c>
      <c r="F276" s="379">
        <v>46037.6230103954</v>
      </c>
      <c r="G276" s="379">
        <v>15989.922346154999</v>
      </c>
      <c r="H276" s="379">
        <v>5.80312913840128</v>
      </c>
      <c r="I276" s="379">
        <v>19.390016510340299</v>
      </c>
      <c r="J276" s="379">
        <v>55.522586609226501</v>
      </c>
      <c r="K276" s="379">
        <v>19.284267742031901</v>
      </c>
    </row>
    <row r="277" spans="1:11" x14ac:dyDescent="0.25">
      <c r="A277" s="379" t="s">
        <v>142</v>
      </c>
      <c r="B277" s="379" t="s">
        <v>143</v>
      </c>
      <c r="C277" s="379" t="s">
        <v>15</v>
      </c>
      <c r="D277" s="379">
        <v>1406.2019877</v>
      </c>
      <c r="E277" s="379">
        <v>4103.1129344999999</v>
      </c>
      <c r="F277" s="379">
        <v>16510.875353700001</v>
      </c>
      <c r="G277" s="379">
        <v>8419.0255467999996</v>
      </c>
      <c r="H277" s="379">
        <v>4.6197050406644404</v>
      </c>
      <c r="I277" s="379">
        <v>13.479693295646999</v>
      </c>
      <c r="J277" s="379">
        <v>54.242117963456302</v>
      </c>
      <c r="K277" s="379">
        <v>27.658483700232299</v>
      </c>
    </row>
    <row r="278" spans="1:11" x14ac:dyDescent="0.25">
      <c r="A278" s="379" t="s">
        <v>144</v>
      </c>
      <c r="B278" s="379" t="s">
        <v>145</v>
      </c>
      <c r="C278" s="379" t="s">
        <v>18</v>
      </c>
      <c r="D278" s="379">
        <v>3117.3575963003</v>
      </c>
      <c r="E278" s="379">
        <v>5831.0795635107297</v>
      </c>
      <c r="F278" s="379">
        <v>23801.313348645199</v>
      </c>
      <c r="G278" s="379">
        <v>6660.7080801132697</v>
      </c>
      <c r="H278" s="379">
        <v>7.9099754429258198</v>
      </c>
      <c r="I278" s="379">
        <v>14.795766840434499</v>
      </c>
      <c r="J278" s="379">
        <v>60.3933935332294</v>
      </c>
      <c r="K278" s="379">
        <v>16.900864183410299</v>
      </c>
    </row>
    <row r="279" spans="1:11" x14ac:dyDescent="0.25">
      <c r="A279" s="379" t="s">
        <v>144</v>
      </c>
      <c r="B279" s="379" t="s">
        <v>145</v>
      </c>
      <c r="C279" s="379" t="s">
        <v>19</v>
      </c>
      <c r="D279" s="379">
        <v>3317.7899846824698</v>
      </c>
      <c r="E279" s="379">
        <v>5410.3104141369004</v>
      </c>
      <c r="F279" s="379">
        <v>21651.692812251898</v>
      </c>
      <c r="G279" s="379">
        <v>10839.123944950999</v>
      </c>
      <c r="H279" s="379">
        <v>8.0491924912144999</v>
      </c>
      <c r="I279" s="379">
        <v>13.1257946288539</v>
      </c>
      <c r="J279" s="379">
        <v>52.528533756225798</v>
      </c>
      <c r="K279" s="379">
        <v>26.296479123705801</v>
      </c>
    </row>
    <row r="280" spans="1:11" x14ac:dyDescent="0.25">
      <c r="A280" s="379" t="s">
        <v>144</v>
      </c>
      <c r="B280" s="379" t="s">
        <v>145</v>
      </c>
      <c r="C280" s="379" t="s">
        <v>14</v>
      </c>
      <c r="D280" s="379">
        <v>2470.3988788132101</v>
      </c>
      <c r="E280" s="379">
        <v>8260.1361223475396</v>
      </c>
      <c r="F280" s="379">
        <v>20965.821472408199</v>
      </c>
      <c r="G280" s="379">
        <v>6452.6544683072498</v>
      </c>
      <c r="H280" s="379">
        <v>6.47565642678682</v>
      </c>
      <c r="I280" s="379">
        <v>21.652294301764901</v>
      </c>
      <c r="J280" s="379">
        <v>54.957706516564002</v>
      </c>
      <c r="K280" s="379">
        <v>16.914342754884299</v>
      </c>
    </row>
    <row r="281" spans="1:11" x14ac:dyDescent="0.25">
      <c r="A281" s="379" t="s">
        <v>144</v>
      </c>
      <c r="B281" s="379" t="s">
        <v>145</v>
      </c>
      <c r="C281" s="379" t="s">
        <v>15</v>
      </c>
      <c r="D281" s="379">
        <v>515.9427743</v>
      </c>
      <c r="E281" s="379">
        <v>3346.2089959999998</v>
      </c>
      <c r="F281" s="379">
        <v>8728.6381698000005</v>
      </c>
      <c r="G281" s="379">
        <v>2137.7539397</v>
      </c>
      <c r="H281" s="379">
        <v>3.5030127792035799</v>
      </c>
      <c r="I281" s="379">
        <v>22.719211235737198</v>
      </c>
      <c r="J281" s="379">
        <v>59.263415589719003</v>
      </c>
      <c r="K281" s="379">
        <v>14.5143603953402</v>
      </c>
    </row>
    <row r="282" spans="1:11" x14ac:dyDescent="0.25">
      <c r="A282" t="s">
        <v>20</v>
      </c>
    </row>
    <row r="283" spans="1:11" x14ac:dyDescent="0.25">
      <c r="A283" t="s">
        <v>21</v>
      </c>
    </row>
    <row r="284" spans="1:11" x14ac:dyDescent="0.25">
      <c r="A284" t="s">
        <v>22</v>
      </c>
    </row>
    <row r="285" spans="1:11" x14ac:dyDescent="0.25">
      <c r="A285" t="s">
        <v>23</v>
      </c>
    </row>
    <row r="286" spans="1:11" x14ac:dyDescent="0.25">
      <c r="A286" t="s">
        <v>24</v>
      </c>
    </row>
    <row r="289" spans="1:11" x14ac:dyDescent="0.25">
      <c r="K289" s="7" t="str">
        <f>HYPERLINK("#'Indice'!A1", "Ir al Índice")</f>
        <v>Ir al Índice</v>
      </c>
    </row>
    <row r="290" spans="1:11" ht="17.25" x14ac:dyDescent="0.3">
      <c r="A290" s="4" t="s">
        <v>889</v>
      </c>
    </row>
    <row r="291" spans="1:11" x14ac:dyDescent="0.25">
      <c r="A291" s="5" t="s">
        <v>26</v>
      </c>
      <c r="B291" s="5" t="s">
        <v>148</v>
      </c>
      <c r="C291" s="5" t="s">
        <v>10</v>
      </c>
      <c r="D291" s="5" t="s">
        <v>868</v>
      </c>
      <c r="E291" s="5" t="s">
        <v>869</v>
      </c>
      <c r="F291" s="5" t="s">
        <v>870</v>
      </c>
      <c r="G291" s="5" t="s">
        <v>871</v>
      </c>
      <c r="H291" s="5" t="s">
        <v>872</v>
      </c>
      <c r="I291" s="5" t="s">
        <v>873</v>
      </c>
      <c r="J291" s="5" t="s">
        <v>874</v>
      </c>
      <c r="K291" s="5" t="s">
        <v>875</v>
      </c>
    </row>
    <row r="292" spans="1:11" x14ac:dyDescent="0.25">
      <c r="A292" s="380" t="s">
        <v>149</v>
      </c>
      <c r="B292" s="380" t="s">
        <v>150</v>
      </c>
      <c r="C292" s="380" t="s">
        <v>14</v>
      </c>
      <c r="D292" s="380">
        <v>2001.2358586831001</v>
      </c>
      <c r="E292" s="380">
        <v>1861.2156008827001</v>
      </c>
      <c r="F292" s="380">
        <v>863.11212673794103</v>
      </c>
      <c r="G292" s="380">
        <v>122.13171104584799</v>
      </c>
      <c r="H292" s="380">
        <v>41.282212183947401</v>
      </c>
      <c r="I292" s="380">
        <v>38.393824007467899</v>
      </c>
      <c r="J292" s="380">
        <v>17.804587000545101</v>
      </c>
      <c r="K292" s="380">
        <v>2.5193768080395098</v>
      </c>
    </row>
    <row r="293" spans="1:11" x14ac:dyDescent="0.25">
      <c r="A293" s="380" t="s">
        <v>149</v>
      </c>
      <c r="B293" s="380" t="s">
        <v>150</v>
      </c>
      <c r="C293" s="380" t="s">
        <v>15</v>
      </c>
      <c r="D293" s="380">
        <v>574.91083760000004</v>
      </c>
      <c r="E293" s="380">
        <v>676.90310790000001</v>
      </c>
      <c r="F293" s="380">
        <v>494.05603680000002</v>
      </c>
      <c r="G293" s="380">
        <v>44.161449699999999</v>
      </c>
      <c r="H293" s="380">
        <v>32.117359914605103</v>
      </c>
      <c r="I293" s="380">
        <v>37.815152058179102</v>
      </c>
      <c r="J293" s="380">
        <v>27.600411253560601</v>
      </c>
      <c r="K293" s="380">
        <v>2.4670767736552199</v>
      </c>
    </row>
    <row r="294" spans="1:11" x14ac:dyDescent="0.25">
      <c r="A294" s="380" t="s">
        <v>151</v>
      </c>
      <c r="B294" s="380" t="s">
        <v>152</v>
      </c>
      <c r="C294" s="380" t="s">
        <v>14</v>
      </c>
      <c r="D294" s="380">
        <v>1571.21287072471</v>
      </c>
      <c r="E294" s="380">
        <v>1785.1391182012201</v>
      </c>
      <c r="F294" s="380">
        <v>419.75264322954303</v>
      </c>
      <c r="G294" s="380">
        <v>102.32916690095</v>
      </c>
      <c r="H294" s="380">
        <v>40.511529966218902</v>
      </c>
      <c r="I294" s="380">
        <v>46.027319549337797</v>
      </c>
      <c r="J294" s="380">
        <v>10.822735799478201</v>
      </c>
      <c r="K294" s="380">
        <v>2.6384146849649901</v>
      </c>
    </row>
    <row r="295" spans="1:11" x14ac:dyDescent="0.25">
      <c r="A295" s="380" t="s">
        <v>151</v>
      </c>
      <c r="B295" s="380" t="s">
        <v>152</v>
      </c>
      <c r="C295" s="380" t="s">
        <v>15</v>
      </c>
      <c r="D295" s="380">
        <v>1259.7848899999999</v>
      </c>
      <c r="E295" s="380">
        <v>1091.0621054000001</v>
      </c>
      <c r="F295" s="380">
        <v>259.53776850000003</v>
      </c>
      <c r="G295" s="380">
        <v>58.3711026</v>
      </c>
      <c r="H295" s="380">
        <v>47.2049506593562</v>
      </c>
      <c r="I295" s="380">
        <v>40.882799325923301</v>
      </c>
      <c r="J295" s="380">
        <v>9.7250472311046092</v>
      </c>
      <c r="K295" s="380">
        <v>2.1872027836158798</v>
      </c>
    </row>
    <row r="296" spans="1:11" x14ac:dyDescent="0.25">
      <c r="A296" s="380" t="s">
        <v>153</v>
      </c>
      <c r="B296" s="380" t="s">
        <v>154</v>
      </c>
      <c r="C296" s="380" t="s">
        <v>14</v>
      </c>
      <c r="D296" s="380">
        <v>392.11430681131498</v>
      </c>
      <c r="E296" s="380">
        <v>1751.9920392833401</v>
      </c>
      <c r="F296" s="380">
        <v>931.68003648961201</v>
      </c>
      <c r="G296" s="380">
        <v>55.323402806782902</v>
      </c>
      <c r="H296" s="380">
        <v>12.5231733694174</v>
      </c>
      <c r="I296" s="380">
        <v>55.954347160156502</v>
      </c>
      <c r="J296" s="380">
        <v>29.7555850911581</v>
      </c>
      <c r="K296" s="380">
        <v>1.7668943792679399</v>
      </c>
    </row>
    <row r="297" spans="1:11" x14ac:dyDescent="0.25">
      <c r="A297" s="380" t="s">
        <v>153</v>
      </c>
      <c r="B297" s="380" t="s">
        <v>155</v>
      </c>
      <c r="C297" s="380" t="s">
        <v>15</v>
      </c>
      <c r="D297" s="380">
        <v>293.50804890000001</v>
      </c>
      <c r="E297" s="380">
        <v>369.56368629999997</v>
      </c>
      <c r="F297" s="380">
        <v>554.45850350000001</v>
      </c>
      <c r="G297" s="380">
        <v>40.412337100000002</v>
      </c>
      <c r="H297" s="380">
        <v>23.3323885005912</v>
      </c>
      <c r="I297" s="380">
        <v>29.378422625132401</v>
      </c>
      <c r="J297" s="380">
        <v>44.076614796775402</v>
      </c>
      <c r="K297" s="380">
        <v>3.21257407750107</v>
      </c>
    </row>
    <row r="298" spans="1:11" x14ac:dyDescent="0.25">
      <c r="A298" s="380" t="s">
        <v>156</v>
      </c>
      <c r="B298" s="380" t="s">
        <v>157</v>
      </c>
      <c r="C298" s="380" t="s">
        <v>14</v>
      </c>
      <c r="D298" s="380">
        <v>1457.66255446795</v>
      </c>
      <c r="E298" s="380">
        <v>1450.2053302689601</v>
      </c>
      <c r="F298" s="380">
        <v>803.569038062559</v>
      </c>
      <c r="G298" s="380">
        <v>136.12672261328299</v>
      </c>
      <c r="H298" s="380">
        <v>37.885339627996601</v>
      </c>
      <c r="I298" s="380">
        <v>37.691522841940902</v>
      </c>
      <c r="J298" s="380">
        <v>20.885139587505201</v>
      </c>
      <c r="K298" s="380">
        <v>3.5379979425572201</v>
      </c>
    </row>
    <row r="299" spans="1:11" x14ac:dyDescent="0.25">
      <c r="A299" s="380" t="s">
        <v>156</v>
      </c>
      <c r="B299" s="380" t="s">
        <v>157</v>
      </c>
      <c r="C299" s="380" t="s">
        <v>15</v>
      </c>
      <c r="D299" s="380">
        <v>1038.0249584999999</v>
      </c>
      <c r="E299" s="380">
        <v>833.92161929999997</v>
      </c>
      <c r="F299" s="380">
        <v>473.78195979999998</v>
      </c>
      <c r="G299" s="380">
        <v>120.0287271</v>
      </c>
      <c r="H299" s="380">
        <v>42.097613311758501</v>
      </c>
      <c r="I299" s="380">
        <v>33.820101890745498</v>
      </c>
      <c r="J299" s="380">
        <v>19.214460668237901</v>
      </c>
      <c r="K299" s="380">
        <v>4.8678241292580502</v>
      </c>
    </row>
    <row r="300" spans="1:11" x14ac:dyDescent="0.25">
      <c r="A300" s="380" t="s">
        <v>158</v>
      </c>
      <c r="B300" s="380" t="s">
        <v>159</v>
      </c>
      <c r="C300" s="380" t="s">
        <v>14</v>
      </c>
      <c r="D300" s="380">
        <v>427.26720940179899</v>
      </c>
      <c r="E300" s="380">
        <v>1209.4188055540801</v>
      </c>
      <c r="F300" s="380">
        <v>887.88019859533495</v>
      </c>
      <c r="G300" s="380">
        <v>165.631324741924</v>
      </c>
      <c r="H300" s="380">
        <v>15.8823730718633</v>
      </c>
      <c r="I300" s="380">
        <v>44.956505547969002</v>
      </c>
      <c r="J300" s="380">
        <v>33.004275186374301</v>
      </c>
      <c r="K300" s="380">
        <v>6.1568461937933696</v>
      </c>
    </row>
    <row r="301" spans="1:11" x14ac:dyDescent="0.25">
      <c r="A301" s="380" t="s">
        <v>158</v>
      </c>
      <c r="B301" s="380" t="s">
        <v>159</v>
      </c>
      <c r="C301" s="380" t="s">
        <v>15</v>
      </c>
      <c r="D301" s="380">
        <v>211.52596919999999</v>
      </c>
      <c r="E301" s="380">
        <v>852.23730880000005</v>
      </c>
      <c r="F301" s="380">
        <v>709.01977910000005</v>
      </c>
      <c r="G301" s="380">
        <v>67.353831700000001</v>
      </c>
      <c r="H301" s="380">
        <v>11.4951213949057</v>
      </c>
      <c r="I301" s="380">
        <v>46.313799478024997</v>
      </c>
      <c r="J301" s="380">
        <v>38.530817104719297</v>
      </c>
      <c r="K301" s="380">
        <v>3.6602620223500399</v>
      </c>
    </row>
    <row r="302" spans="1:11" x14ac:dyDescent="0.25">
      <c r="A302" s="380" t="s">
        <v>110</v>
      </c>
      <c r="B302" s="380" t="s">
        <v>160</v>
      </c>
      <c r="C302" s="380" t="s">
        <v>14</v>
      </c>
      <c r="D302" s="380">
        <v>558.43416392900804</v>
      </c>
      <c r="E302" s="380">
        <v>1154.08103456814</v>
      </c>
      <c r="F302" s="380">
        <v>2784.9653949015601</v>
      </c>
      <c r="G302" s="380">
        <v>1070.1087999966901</v>
      </c>
      <c r="H302" s="380">
        <v>10.030088867391299</v>
      </c>
      <c r="I302" s="380">
        <v>20.728558681737201</v>
      </c>
      <c r="J302" s="380">
        <v>50.021027021232001</v>
      </c>
      <c r="K302" s="380">
        <v>19.220325429639502</v>
      </c>
    </row>
    <row r="303" spans="1:11" x14ac:dyDescent="0.25">
      <c r="A303" s="380" t="s">
        <v>110</v>
      </c>
      <c r="B303" s="380" t="s">
        <v>160</v>
      </c>
      <c r="C303" s="380" t="s">
        <v>15</v>
      </c>
      <c r="D303" s="380">
        <v>231.3001415</v>
      </c>
      <c r="E303" s="380">
        <v>587.59671079999998</v>
      </c>
      <c r="F303" s="380">
        <v>1293.4381567</v>
      </c>
      <c r="G303" s="380">
        <v>511.22255580000001</v>
      </c>
      <c r="H303" s="380">
        <v>8.8162784992153398</v>
      </c>
      <c r="I303" s="380">
        <v>22.396943702845501</v>
      </c>
      <c r="J303" s="380">
        <v>49.300925356238601</v>
      </c>
      <c r="K303" s="380">
        <v>19.485852441700501</v>
      </c>
    </row>
    <row r="304" spans="1:11" x14ac:dyDescent="0.25">
      <c r="A304" s="380" t="s">
        <v>161</v>
      </c>
      <c r="B304" s="380" t="s">
        <v>162</v>
      </c>
      <c r="C304" s="380" t="s">
        <v>14</v>
      </c>
      <c r="D304" s="380">
        <v>534.59202889710002</v>
      </c>
      <c r="E304" s="380">
        <v>1685.4536758218101</v>
      </c>
      <c r="F304" s="380">
        <v>3159.7782621747701</v>
      </c>
      <c r="G304" s="380">
        <v>143.30193793753</v>
      </c>
      <c r="H304" s="380">
        <v>9.6791570228279493</v>
      </c>
      <c r="I304" s="380">
        <v>30.5163000964274</v>
      </c>
      <c r="J304" s="380">
        <v>57.209962557812297</v>
      </c>
      <c r="K304" s="380">
        <v>2.5945803229323401</v>
      </c>
    </row>
    <row r="305" spans="1:11" x14ac:dyDescent="0.25">
      <c r="A305" s="380" t="s">
        <v>161</v>
      </c>
      <c r="B305" s="380" t="s">
        <v>162</v>
      </c>
      <c r="C305" s="380" t="s">
        <v>15</v>
      </c>
      <c r="D305" s="380">
        <v>189.819276</v>
      </c>
      <c r="E305" s="380">
        <v>1118.8063827000001</v>
      </c>
      <c r="F305" s="380">
        <v>1846.8902805</v>
      </c>
      <c r="G305" s="380">
        <v>177.7656197</v>
      </c>
      <c r="H305" s="380">
        <v>5.6946667314429096</v>
      </c>
      <c r="I305" s="380">
        <v>33.564712819195897</v>
      </c>
      <c r="J305" s="380">
        <v>55.407569023646602</v>
      </c>
      <c r="K305" s="380">
        <v>5.3330514257146504</v>
      </c>
    </row>
    <row r="306" spans="1:11" x14ac:dyDescent="0.25">
      <c r="A306" s="380" t="s">
        <v>163</v>
      </c>
      <c r="B306" s="380" t="s">
        <v>164</v>
      </c>
      <c r="C306" s="380" t="s">
        <v>14</v>
      </c>
      <c r="D306" s="380">
        <v>360.067491635745</v>
      </c>
      <c r="E306" s="380">
        <v>1723.3121180074199</v>
      </c>
      <c r="F306" s="380">
        <v>3496.3580609851501</v>
      </c>
      <c r="G306" s="380">
        <v>614.32347320519705</v>
      </c>
      <c r="H306" s="380">
        <v>5.8131084481497197</v>
      </c>
      <c r="I306" s="380">
        <v>27.822006886758899</v>
      </c>
      <c r="J306" s="380">
        <v>56.446941349068602</v>
      </c>
      <c r="K306" s="380">
        <v>9.9179433160227397</v>
      </c>
    </row>
    <row r="307" spans="1:11" x14ac:dyDescent="0.25">
      <c r="A307" s="380" t="s">
        <v>163</v>
      </c>
      <c r="B307" s="380" t="s">
        <v>164</v>
      </c>
      <c r="C307" s="380" t="s">
        <v>15</v>
      </c>
      <c r="D307" s="380">
        <v>59.369494099999997</v>
      </c>
      <c r="E307" s="380">
        <v>563.97568739999997</v>
      </c>
      <c r="F307" s="380">
        <v>1647.5887564</v>
      </c>
      <c r="G307" s="380">
        <v>216.0580004</v>
      </c>
      <c r="H307" s="380">
        <v>2.3872009066737201</v>
      </c>
      <c r="I307" s="380">
        <v>22.677021132023</v>
      </c>
      <c r="J307" s="380">
        <v>66.248254810436606</v>
      </c>
      <c r="K307" s="380">
        <v>8.6875231508666602</v>
      </c>
    </row>
    <row r="308" spans="1:11" x14ac:dyDescent="0.25">
      <c r="A308" s="380" t="s">
        <v>165</v>
      </c>
      <c r="B308" s="380" t="s">
        <v>166</v>
      </c>
      <c r="C308" s="380" t="s">
        <v>14</v>
      </c>
      <c r="D308" s="380">
        <v>196.76119486583499</v>
      </c>
      <c r="E308" s="380">
        <v>1281.78127658022</v>
      </c>
      <c r="F308" s="380">
        <v>3016.82575042792</v>
      </c>
      <c r="G308" s="380">
        <v>584.46308153564996</v>
      </c>
      <c r="H308" s="380">
        <v>3.8733804946193202</v>
      </c>
      <c r="I308" s="380">
        <v>25.232752822320599</v>
      </c>
      <c r="J308" s="380">
        <v>59.388305836120999</v>
      </c>
      <c r="K308" s="380">
        <v>11.505560846939</v>
      </c>
    </row>
    <row r="309" spans="1:11" x14ac:dyDescent="0.25">
      <c r="A309" s="380" t="s">
        <v>165</v>
      </c>
      <c r="B309" s="380" t="s">
        <v>166</v>
      </c>
      <c r="C309" s="380" t="s">
        <v>15</v>
      </c>
      <c r="D309" s="380">
        <v>35.576855199999997</v>
      </c>
      <c r="E309" s="380">
        <v>545.70830520000004</v>
      </c>
      <c r="F309" s="380">
        <v>1275.8454483999999</v>
      </c>
      <c r="G309" s="380">
        <v>300.62818149999998</v>
      </c>
      <c r="H309" s="380">
        <v>1.64878740663379</v>
      </c>
      <c r="I309" s="380">
        <v>25.290514753232799</v>
      </c>
      <c r="J309" s="380">
        <v>59.128270228138703</v>
      </c>
      <c r="K309" s="380">
        <v>13.932427611994701</v>
      </c>
    </row>
    <row r="310" spans="1:11" x14ac:dyDescent="0.25">
      <c r="A310" s="380" t="s">
        <v>112</v>
      </c>
      <c r="B310" s="380" t="s">
        <v>167</v>
      </c>
      <c r="C310" s="380" t="s">
        <v>14</v>
      </c>
      <c r="D310" s="380">
        <v>959.383840882041</v>
      </c>
      <c r="E310" s="380">
        <v>1773.0856323005401</v>
      </c>
      <c r="F310" s="380">
        <v>3547.4402419798998</v>
      </c>
      <c r="G310" s="380">
        <v>1054.44146066706</v>
      </c>
      <c r="H310" s="380">
        <v>13.080691364271001</v>
      </c>
      <c r="I310" s="380">
        <v>24.175085018341701</v>
      </c>
      <c r="J310" s="380">
        <v>48.3674718722297</v>
      </c>
      <c r="K310" s="380">
        <v>14.3767517451576</v>
      </c>
    </row>
    <row r="311" spans="1:11" x14ac:dyDescent="0.25">
      <c r="A311" s="380" t="s">
        <v>112</v>
      </c>
      <c r="B311" s="380" t="s">
        <v>167</v>
      </c>
      <c r="C311" s="380" t="s">
        <v>15</v>
      </c>
      <c r="D311" s="380">
        <v>123.2326441</v>
      </c>
      <c r="E311" s="380">
        <v>998.4740468</v>
      </c>
      <c r="F311" s="380">
        <v>1792.955919</v>
      </c>
      <c r="G311" s="380">
        <v>366.0026269</v>
      </c>
      <c r="H311" s="380">
        <v>3.7563309635396598</v>
      </c>
      <c r="I311" s="380">
        <v>30.435109184560499</v>
      </c>
      <c r="J311" s="380">
        <v>54.652205866297699</v>
      </c>
      <c r="K311" s="380">
        <v>11.156353985602101</v>
      </c>
    </row>
    <row r="312" spans="1:11" x14ac:dyDescent="0.25">
      <c r="A312" s="380" t="s">
        <v>114</v>
      </c>
      <c r="B312" s="380" t="s">
        <v>168</v>
      </c>
      <c r="C312" s="380" t="s">
        <v>14</v>
      </c>
      <c r="D312" s="380">
        <v>2022.8926931915701</v>
      </c>
      <c r="E312" s="380">
        <v>3663.2391339983201</v>
      </c>
      <c r="F312" s="380">
        <v>6586.9992109996201</v>
      </c>
      <c r="G312" s="380">
        <v>1926.66234511311</v>
      </c>
      <c r="H312" s="380">
        <v>14.245930476497399</v>
      </c>
      <c r="I312" s="380">
        <v>25.797834060782101</v>
      </c>
      <c r="J312" s="380">
        <v>46.387993354503301</v>
      </c>
      <c r="K312" s="380">
        <v>13.5682421082173</v>
      </c>
    </row>
    <row r="313" spans="1:11" x14ac:dyDescent="0.25">
      <c r="A313" s="380" t="s">
        <v>114</v>
      </c>
      <c r="B313" s="380" t="s">
        <v>168</v>
      </c>
      <c r="C313" s="380" t="s">
        <v>15</v>
      </c>
      <c r="D313" s="380">
        <v>700.97491300000002</v>
      </c>
      <c r="E313" s="380">
        <v>1393.7229697</v>
      </c>
      <c r="F313" s="380">
        <v>4772.3738176999996</v>
      </c>
      <c r="G313" s="380">
        <v>1042.8690099</v>
      </c>
      <c r="H313" s="380">
        <v>8.8619490167254895</v>
      </c>
      <c r="I313" s="380">
        <v>17.619891485218702</v>
      </c>
      <c r="J313" s="380">
        <v>60.333875973123398</v>
      </c>
      <c r="K313" s="380">
        <v>13.1842835249324</v>
      </c>
    </row>
    <row r="314" spans="1:11" x14ac:dyDescent="0.25">
      <c r="A314" s="380" t="s">
        <v>124</v>
      </c>
      <c r="B314" s="380" t="s">
        <v>169</v>
      </c>
      <c r="C314" s="380" t="s">
        <v>14</v>
      </c>
      <c r="D314" s="380">
        <v>895.54551988749904</v>
      </c>
      <c r="E314" s="380">
        <v>1625.7610920986799</v>
      </c>
      <c r="F314" s="380">
        <v>5873.24116635472</v>
      </c>
      <c r="G314" s="380">
        <v>1549.2477024238201</v>
      </c>
      <c r="H314" s="380">
        <v>9.0060734014475905</v>
      </c>
      <c r="I314" s="380">
        <v>16.3495025138395</v>
      </c>
      <c r="J314" s="380">
        <v>59.064380172700801</v>
      </c>
      <c r="K314" s="380">
        <v>15.580043912012201</v>
      </c>
    </row>
    <row r="315" spans="1:11" x14ac:dyDescent="0.25">
      <c r="A315" s="380" t="s">
        <v>124</v>
      </c>
      <c r="B315" s="380" t="s">
        <v>169</v>
      </c>
      <c r="C315" s="380" t="s">
        <v>15</v>
      </c>
      <c r="D315" s="380">
        <v>123.39104159999999</v>
      </c>
      <c r="E315" s="380">
        <v>445.73806860000002</v>
      </c>
      <c r="F315" s="380">
        <v>2217.3487541999998</v>
      </c>
      <c r="G315" s="380">
        <v>960.21006890000001</v>
      </c>
      <c r="H315" s="380">
        <v>3.2933365093825699</v>
      </c>
      <c r="I315" s="380">
        <v>11.896856010834201</v>
      </c>
      <c r="J315" s="380">
        <v>59.181570327556202</v>
      </c>
      <c r="K315" s="380">
        <v>25.628237152227101</v>
      </c>
    </row>
    <row r="316" spans="1:11" x14ac:dyDescent="0.25">
      <c r="A316" s="380" t="s">
        <v>126</v>
      </c>
      <c r="B316" s="380" t="s">
        <v>170</v>
      </c>
      <c r="C316" s="380" t="s">
        <v>14</v>
      </c>
      <c r="D316" s="380">
        <v>851.16885476660605</v>
      </c>
      <c r="E316" s="380">
        <v>3626.77305708633</v>
      </c>
      <c r="F316" s="380">
        <v>6636.5236661307499</v>
      </c>
      <c r="G316" s="380">
        <v>952.54116206345702</v>
      </c>
      <c r="H316" s="380">
        <v>7.0536867435551001</v>
      </c>
      <c r="I316" s="380">
        <v>30.055283262998799</v>
      </c>
      <c r="J316" s="380">
        <v>54.997264931541899</v>
      </c>
      <c r="K316" s="380">
        <v>7.8937650619041202</v>
      </c>
    </row>
    <row r="317" spans="1:11" x14ac:dyDescent="0.25">
      <c r="A317" s="380" t="s">
        <v>126</v>
      </c>
      <c r="B317" s="380" t="s">
        <v>170</v>
      </c>
      <c r="C317" s="380" t="s">
        <v>15</v>
      </c>
      <c r="D317" s="380">
        <v>205.3532931</v>
      </c>
      <c r="E317" s="380">
        <v>823.06748589999995</v>
      </c>
      <c r="F317" s="380">
        <v>1907.3401853</v>
      </c>
      <c r="G317" s="380">
        <v>410.63008600000001</v>
      </c>
      <c r="H317" s="380">
        <v>6.1365599540911502</v>
      </c>
      <c r="I317" s="380">
        <v>24.5956755659567</v>
      </c>
      <c r="J317" s="380">
        <v>56.996930622588501</v>
      </c>
      <c r="K317" s="380">
        <v>12.2708338573637</v>
      </c>
    </row>
    <row r="318" spans="1:11" x14ac:dyDescent="0.25">
      <c r="A318" s="380" t="s">
        <v>171</v>
      </c>
      <c r="B318" s="380" t="s">
        <v>172</v>
      </c>
      <c r="C318" s="380" t="s">
        <v>14</v>
      </c>
      <c r="D318" s="380">
        <v>226.05538556603901</v>
      </c>
      <c r="E318" s="380">
        <v>1413.4520035108501</v>
      </c>
      <c r="F318" s="380">
        <v>979.59832769209197</v>
      </c>
      <c r="G318" s="380">
        <v>103.23209014638999</v>
      </c>
      <c r="H318" s="380">
        <v>8.3037228147001301</v>
      </c>
      <c r="I318" s="380">
        <v>51.920522130661098</v>
      </c>
      <c r="J318" s="380">
        <v>35.983716833512901</v>
      </c>
      <c r="K318" s="380">
        <v>3.7920382211258499</v>
      </c>
    </row>
    <row r="319" spans="1:11" x14ac:dyDescent="0.25">
      <c r="A319" s="380" t="s">
        <v>171</v>
      </c>
      <c r="B319" s="380" t="s">
        <v>172</v>
      </c>
      <c r="C319" s="380" t="s">
        <v>15</v>
      </c>
      <c r="D319" s="380">
        <v>63.243032399999997</v>
      </c>
      <c r="E319" s="380">
        <v>311.6423676</v>
      </c>
      <c r="F319" s="380">
        <v>746.33356089999995</v>
      </c>
      <c r="G319" s="380">
        <v>64.2722859</v>
      </c>
      <c r="H319" s="380">
        <v>5.3347532148138699</v>
      </c>
      <c r="I319" s="380">
        <v>26.288036157265399</v>
      </c>
      <c r="J319" s="380">
        <v>62.955636569614498</v>
      </c>
      <c r="K319" s="380">
        <v>5.4215740583062404</v>
      </c>
    </row>
    <row r="320" spans="1:11" x14ac:dyDescent="0.25">
      <c r="A320" s="380" t="s">
        <v>173</v>
      </c>
      <c r="B320" s="380" t="s">
        <v>174</v>
      </c>
      <c r="C320" s="380" t="s">
        <v>14</v>
      </c>
      <c r="D320" s="380">
        <v>324.89270124506299</v>
      </c>
      <c r="E320" s="380">
        <v>1205.1843031430701</v>
      </c>
      <c r="F320" s="380">
        <v>3160.2409420341801</v>
      </c>
      <c r="G320" s="380">
        <v>1390.4009485772101</v>
      </c>
      <c r="H320" s="380">
        <v>5.3429982022724003</v>
      </c>
      <c r="I320" s="380">
        <v>19.8197667735332</v>
      </c>
      <c r="J320" s="380">
        <v>51.971501998439699</v>
      </c>
      <c r="K320" s="380">
        <v>22.8657330257547</v>
      </c>
    </row>
    <row r="321" spans="1:11" x14ac:dyDescent="0.25">
      <c r="A321" s="380" t="s">
        <v>173</v>
      </c>
      <c r="B321" s="380" t="s">
        <v>174</v>
      </c>
      <c r="C321" s="380" t="s">
        <v>15</v>
      </c>
      <c r="D321" s="380">
        <v>84.388639400000002</v>
      </c>
      <c r="E321" s="380">
        <v>529.13931060000004</v>
      </c>
      <c r="F321" s="380">
        <v>2400.7123409999999</v>
      </c>
      <c r="G321" s="380">
        <v>554.44667800000002</v>
      </c>
      <c r="H321" s="380">
        <v>2.3646971598533599</v>
      </c>
      <c r="I321" s="380">
        <v>14.8272828409008</v>
      </c>
      <c r="J321" s="380">
        <v>67.271586492572496</v>
      </c>
      <c r="K321" s="380">
        <v>15.536433506673299</v>
      </c>
    </row>
    <row r="322" spans="1:11" x14ac:dyDescent="0.25">
      <c r="A322" s="380" t="s">
        <v>175</v>
      </c>
      <c r="B322" s="380" t="s">
        <v>176</v>
      </c>
      <c r="C322" s="380" t="s">
        <v>14</v>
      </c>
      <c r="D322" s="380">
        <v>701.45643430286498</v>
      </c>
      <c r="E322" s="380">
        <v>1562.3985524265699</v>
      </c>
      <c r="F322" s="380">
        <v>5102.5946004013704</v>
      </c>
      <c r="G322" s="380">
        <v>1003.02445995307</v>
      </c>
      <c r="H322" s="380">
        <v>8.3811292126208308</v>
      </c>
      <c r="I322" s="380">
        <v>18.667822417956401</v>
      </c>
      <c r="J322" s="380">
        <v>60.966729470643799</v>
      </c>
      <c r="K322" s="380">
        <v>11.9843188987789</v>
      </c>
    </row>
    <row r="323" spans="1:11" x14ac:dyDescent="0.25">
      <c r="A323" s="380" t="s">
        <v>175</v>
      </c>
      <c r="B323" s="380" t="s">
        <v>176</v>
      </c>
      <c r="C323" s="380" t="s">
        <v>15</v>
      </c>
      <c r="D323" s="380">
        <v>143.36340569999999</v>
      </c>
      <c r="E323" s="380">
        <v>598.906429</v>
      </c>
      <c r="F323" s="380">
        <v>2177.2811480999999</v>
      </c>
      <c r="G323" s="380">
        <v>586.38337049999996</v>
      </c>
      <c r="H323" s="380">
        <v>4.0891640074508997</v>
      </c>
      <c r="I323" s="380">
        <v>17.082648123068001</v>
      </c>
      <c r="J323" s="380">
        <v>62.102735781421899</v>
      </c>
      <c r="K323" s="380">
        <v>16.7254520880592</v>
      </c>
    </row>
    <row r="324" spans="1:11" x14ac:dyDescent="0.25">
      <c r="A324" s="380" t="s">
        <v>177</v>
      </c>
      <c r="B324" s="380" t="s">
        <v>178</v>
      </c>
      <c r="C324" s="380" t="s">
        <v>14</v>
      </c>
      <c r="D324" s="380">
        <v>571.830534053409</v>
      </c>
      <c r="E324" s="380">
        <v>3348.1103610955902</v>
      </c>
      <c r="F324" s="380">
        <v>5222.1072691115296</v>
      </c>
      <c r="G324" s="380">
        <v>950.60355627405795</v>
      </c>
      <c r="H324" s="380">
        <v>5.6658106302227598</v>
      </c>
      <c r="I324" s="380">
        <v>33.173743172802602</v>
      </c>
      <c r="J324" s="380">
        <v>51.741677149986202</v>
      </c>
      <c r="K324" s="380">
        <v>9.4187690469884409</v>
      </c>
    </row>
    <row r="325" spans="1:11" x14ac:dyDescent="0.25">
      <c r="A325" s="380" t="s">
        <v>177</v>
      </c>
      <c r="B325" s="380" t="s">
        <v>178</v>
      </c>
      <c r="C325" s="380" t="s">
        <v>15</v>
      </c>
      <c r="D325" s="380">
        <v>318.59431059999997</v>
      </c>
      <c r="E325" s="380">
        <v>1128.6654701</v>
      </c>
      <c r="F325" s="380">
        <v>1889.3396772000001</v>
      </c>
      <c r="G325" s="380">
        <v>387.35837729999997</v>
      </c>
      <c r="H325" s="380">
        <v>8.5552609535088706</v>
      </c>
      <c r="I325" s="380">
        <v>30.308223670835002</v>
      </c>
      <c r="J325" s="380">
        <v>50.734722593832203</v>
      </c>
      <c r="K325" s="380">
        <v>10.4017927818239</v>
      </c>
    </row>
    <row r="326" spans="1:11" x14ac:dyDescent="0.25">
      <c r="A326" s="380" t="s">
        <v>179</v>
      </c>
      <c r="B326" s="380" t="s">
        <v>180</v>
      </c>
      <c r="C326" s="380" t="s">
        <v>14</v>
      </c>
      <c r="D326" s="380">
        <v>1766.8331781201</v>
      </c>
      <c r="E326" s="380">
        <v>1999.87123642402</v>
      </c>
      <c r="F326" s="380">
        <v>9289.3227302861706</v>
      </c>
      <c r="G326" s="380">
        <v>3431.32754547177</v>
      </c>
      <c r="H326" s="380">
        <v>10.716292645534899</v>
      </c>
      <c r="I326" s="380">
        <v>12.1297277458364</v>
      </c>
      <c r="J326" s="380">
        <v>56.342105236264402</v>
      </c>
      <c r="K326" s="380">
        <v>20.811874372364301</v>
      </c>
    </row>
    <row r="327" spans="1:11" x14ac:dyDescent="0.25">
      <c r="A327" s="380" t="s">
        <v>179</v>
      </c>
      <c r="B327" s="380" t="s">
        <v>180</v>
      </c>
      <c r="C327" s="380" t="s">
        <v>15</v>
      </c>
      <c r="D327" s="380">
        <v>553.2399077</v>
      </c>
      <c r="E327" s="380">
        <v>1374.0286512</v>
      </c>
      <c r="F327" s="380">
        <v>4126.8714086</v>
      </c>
      <c r="G327" s="380">
        <v>1397.772813</v>
      </c>
      <c r="H327" s="380">
        <v>7.4241328903862902</v>
      </c>
      <c r="I327" s="380">
        <v>18.438603505874699</v>
      </c>
      <c r="J327" s="380">
        <v>55.380028325064501</v>
      </c>
      <c r="K327" s="380">
        <v>18.7572352786745</v>
      </c>
    </row>
    <row r="328" spans="1:11" x14ac:dyDescent="0.25">
      <c r="A328" s="380" t="s">
        <v>181</v>
      </c>
      <c r="B328" s="380" t="s">
        <v>182</v>
      </c>
      <c r="C328" s="380" t="s">
        <v>14</v>
      </c>
      <c r="D328" s="380">
        <v>2057.1936940097798</v>
      </c>
      <c r="E328" s="380">
        <v>4089.5559632407799</v>
      </c>
      <c r="F328" s="380">
        <v>12183.258766749101</v>
      </c>
      <c r="G328" s="380">
        <v>4517.8803316590902</v>
      </c>
      <c r="H328" s="380">
        <v>9.0038677796882798</v>
      </c>
      <c r="I328" s="380">
        <v>17.899054074429198</v>
      </c>
      <c r="J328" s="380">
        <v>53.323345964434701</v>
      </c>
      <c r="K328" s="380">
        <v>19.773732181447802</v>
      </c>
    </row>
    <row r="329" spans="1:11" x14ac:dyDescent="0.25">
      <c r="A329" s="380" t="s">
        <v>181</v>
      </c>
      <c r="B329" s="380" t="s">
        <v>182</v>
      </c>
      <c r="C329" s="380" t="s">
        <v>15</v>
      </c>
      <c r="D329" s="380">
        <v>364.16572129999997</v>
      </c>
      <c r="E329" s="380">
        <v>1364.9552463</v>
      </c>
      <c r="F329" s="380">
        <v>5201.8533066999998</v>
      </c>
      <c r="G329" s="380">
        <v>534.02736170000003</v>
      </c>
      <c r="H329" s="380">
        <v>4.8783073207085401</v>
      </c>
      <c r="I329" s="380">
        <v>18.2847280262806</v>
      </c>
      <c r="J329" s="380">
        <v>69.683217236203205</v>
      </c>
      <c r="K329" s="380">
        <v>7.1537474168076702</v>
      </c>
    </row>
    <row r="330" spans="1:11" x14ac:dyDescent="0.25">
      <c r="A330" s="380" t="s">
        <v>183</v>
      </c>
      <c r="B330" s="380" t="s">
        <v>184</v>
      </c>
      <c r="C330" s="380" t="s">
        <v>14</v>
      </c>
      <c r="D330" s="380">
        <v>1804.37789726951</v>
      </c>
      <c r="E330" s="380">
        <v>2591.2223433013901</v>
      </c>
      <c r="F330" s="380">
        <v>6846.5468259204599</v>
      </c>
      <c r="G330" s="380">
        <v>1129.68314418101</v>
      </c>
      <c r="H330" s="380">
        <v>14.5845672511169</v>
      </c>
      <c r="I330" s="380">
        <v>20.944535280367099</v>
      </c>
      <c r="J330" s="380">
        <v>55.339805908542097</v>
      </c>
      <c r="K330" s="380">
        <v>9.1310915599739104</v>
      </c>
    </row>
    <row r="331" spans="1:11" x14ac:dyDescent="0.25">
      <c r="A331" s="380" t="s">
        <v>183</v>
      </c>
      <c r="B331" s="380" t="s">
        <v>184</v>
      </c>
      <c r="C331" s="380" t="s">
        <v>15</v>
      </c>
      <c r="D331" s="380">
        <v>399.64142229999999</v>
      </c>
      <c r="E331" s="380">
        <v>808.56149240000002</v>
      </c>
      <c r="F331" s="380">
        <v>3172.4292223000002</v>
      </c>
      <c r="G331" s="380">
        <v>498.10210469999998</v>
      </c>
      <c r="H331" s="380">
        <v>8.1914980915366407</v>
      </c>
      <c r="I331" s="380">
        <v>16.5731817381849</v>
      </c>
      <c r="J331" s="380">
        <v>65.025661680529694</v>
      </c>
      <c r="K331" s="380">
        <v>10.209658489748699</v>
      </c>
    </row>
    <row r="332" spans="1:11" x14ac:dyDescent="0.25">
      <c r="A332" s="380" t="s">
        <v>185</v>
      </c>
      <c r="B332" s="380" t="s">
        <v>186</v>
      </c>
      <c r="C332" s="380" t="s">
        <v>14</v>
      </c>
      <c r="D332" s="380">
        <v>880.036454009728</v>
      </c>
      <c r="E332" s="380">
        <v>3473.1077826607102</v>
      </c>
      <c r="F332" s="380">
        <v>6247.3361893969804</v>
      </c>
      <c r="G332" s="380">
        <v>1157.6446033759801</v>
      </c>
      <c r="H332" s="380">
        <v>7.4844964805701402</v>
      </c>
      <c r="I332" s="380">
        <v>29.537938863243401</v>
      </c>
      <c r="J332" s="380">
        <v>53.1320782331629</v>
      </c>
      <c r="K332" s="380">
        <v>9.8454864230235408</v>
      </c>
    </row>
    <row r="333" spans="1:11" x14ac:dyDescent="0.25">
      <c r="A333" s="380" t="s">
        <v>185</v>
      </c>
      <c r="B333" s="380" t="s">
        <v>186</v>
      </c>
      <c r="C333" s="380" t="s">
        <v>15</v>
      </c>
      <c r="D333" s="380">
        <v>240.67663580000001</v>
      </c>
      <c r="E333" s="380">
        <v>717.40004839999995</v>
      </c>
      <c r="F333" s="380">
        <v>2587.9148334000001</v>
      </c>
      <c r="G333" s="380">
        <v>330.6080943</v>
      </c>
      <c r="H333" s="380">
        <v>6.2084470901042996</v>
      </c>
      <c r="I333" s="380">
        <v>18.5059103395098</v>
      </c>
      <c r="J333" s="380">
        <v>66.7573412909571</v>
      </c>
      <c r="K333" s="380">
        <v>8.5283012794288098</v>
      </c>
    </row>
    <row r="334" spans="1:11" x14ac:dyDescent="0.25">
      <c r="A334" s="380" t="s">
        <v>187</v>
      </c>
      <c r="B334" s="380" t="s">
        <v>188</v>
      </c>
      <c r="C334" s="380" t="s">
        <v>14</v>
      </c>
      <c r="D334" s="380">
        <v>89.406638882207005</v>
      </c>
      <c r="E334" s="380">
        <v>830.863288930679</v>
      </c>
      <c r="F334" s="380">
        <v>3314.7400191053198</v>
      </c>
      <c r="G334" s="380">
        <v>671.18464876922496</v>
      </c>
      <c r="H334" s="380">
        <v>1.82232149863758</v>
      </c>
      <c r="I334" s="380">
        <v>16.9349843901628</v>
      </c>
      <c r="J334" s="380">
        <v>67.562342961671206</v>
      </c>
      <c r="K334" s="380">
        <v>13.6803511495284</v>
      </c>
    </row>
    <row r="335" spans="1:11" x14ac:dyDescent="0.25">
      <c r="A335" s="380" t="s">
        <v>187</v>
      </c>
      <c r="B335" s="380" t="s">
        <v>188</v>
      </c>
      <c r="C335" s="380" t="s">
        <v>15</v>
      </c>
      <c r="D335" s="380">
        <v>50.344943299999997</v>
      </c>
      <c r="E335" s="380">
        <v>430.09350940000002</v>
      </c>
      <c r="F335" s="380">
        <v>1293.9375207000001</v>
      </c>
      <c r="G335" s="380">
        <v>445.68078400000002</v>
      </c>
      <c r="H335" s="380">
        <v>2.26773226099683</v>
      </c>
      <c r="I335" s="380">
        <v>19.373086204503199</v>
      </c>
      <c r="J335" s="380">
        <v>58.283983793972197</v>
      </c>
      <c r="K335" s="380">
        <v>20.075197740527798</v>
      </c>
    </row>
    <row r="336" spans="1:11" x14ac:dyDescent="0.25">
      <c r="A336" s="380" t="s">
        <v>189</v>
      </c>
      <c r="B336" s="380" t="s">
        <v>190</v>
      </c>
      <c r="C336" s="380" t="s">
        <v>14</v>
      </c>
      <c r="D336" s="380">
        <v>202.481318873872</v>
      </c>
      <c r="E336" s="380">
        <v>1638.84701594068</v>
      </c>
      <c r="F336" s="380">
        <v>2131.4893352215399</v>
      </c>
      <c r="G336" s="380">
        <v>268.89631058297999</v>
      </c>
      <c r="H336" s="380">
        <v>4.7735731310275797</v>
      </c>
      <c r="I336" s="380">
        <v>38.636433843224196</v>
      </c>
      <c r="J336" s="380">
        <v>50.250661524105197</v>
      </c>
      <c r="K336" s="380">
        <v>6.3393315016429996</v>
      </c>
    </row>
    <row r="337" spans="1:11" x14ac:dyDescent="0.25">
      <c r="A337" s="380" t="s">
        <v>189</v>
      </c>
      <c r="B337" s="380" t="s">
        <v>190</v>
      </c>
      <c r="C337" s="380" t="s">
        <v>15</v>
      </c>
      <c r="D337" s="380">
        <v>87.549039899999997</v>
      </c>
      <c r="E337" s="380">
        <v>249.65630530000001</v>
      </c>
      <c r="F337" s="380">
        <v>1042.1643392999999</v>
      </c>
      <c r="G337" s="380">
        <v>187.69236100000001</v>
      </c>
      <c r="H337" s="380">
        <v>5.5868266448930504</v>
      </c>
      <c r="I337" s="380">
        <v>15.9314882277263</v>
      </c>
      <c r="J337" s="380">
        <v>66.504344374410394</v>
      </c>
      <c r="K337" s="380">
        <v>11.9773407529702</v>
      </c>
    </row>
    <row r="338" spans="1:11" x14ac:dyDescent="0.25">
      <c r="A338" s="380" t="s">
        <v>191</v>
      </c>
      <c r="B338" s="380" t="s">
        <v>192</v>
      </c>
      <c r="C338" s="380" t="s">
        <v>14</v>
      </c>
      <c r="D338" s="380">
        <v>474.84715578368201</v>
      </c>
      <c r="E338" s="380">
        <v>1731.3007184763201</v>
      </c>
      <c r="F338" s="380">
        <v>3489.0150264430699</v>
      </c>
      <c r="G338" s="380">
        <v>684.37811713181304</v>
      </c>
      <c r="H338" s="380">
        <v>7.4432808638769101</v>
      </c>
      <c r="I338" s="380">
        <v>27.1383272501302</v>
      </c>
      <c r="J338" s="380">
        <v>54.690690391190401</v>
      </c>
      <c r="K338" s="380">
        <v>10.727701494802499</v>
      </c>
    </row>
    <row r="339" spans="1:11" x14ac:dyDescent="0.25">
      <c r="A339" s="380" t="s">
        <v>191</v>
      </c>
      <c r="B339" s="380" t="s">
        <v>192</v>
      </c>
      <c r="C339" s="380" t="s">
        <v>15</v>
      </c>
      <c r="D339" s="380">
        <v>31.465310500000001</v>
      </c>
      <c r="E339" s="380">
        <v>153.02150159999999</v>
      </c>
      <c r="F339" s="380">
        <v>547.66967890000001</v>
      </c>
      <c r="G339" s="380">
        <v>31.810901000000001</v>
      </c>
      <c r="H339" s="380">
        <v>4.1186719262489104</v>
      </c>
      <c r="I339" s="380">
        <v>20.029847242485399</v>
      </c>
      <c r="J339" s="380">
        <v>71.687572615664706</v>
      </c>
      <c r="K339" s="380">
        <v>4.1639082156009097</v>
      </c>
    </row>
    <row r="340" spans="1:11" x14ac:dyDescent="0.25">
      <c r="A340" s="380" t="s">
        <v>193</v>
      </c>
      <c r="B340" s="380" t="s">
        <v>194</v>
      </c>
      <c r="C340" s="380" t="s">
        <v>14</v>
      </c>
      <c r="D340" s="380">
        <v>405.72601126574398</v>
      </c>
      <c r="E340" s="380">
        <v>1130.8447910417401</v>
      </c>
      <c r="F340" s="380">
        <v>1240.53787942384</v>
      </c>
      <c r="G340" s="380">
        <v>168.912159531512</v>
      </c>
      <c r="H340" s="380">
        <v>13.772000713064401</v>
      </c>
      <c r="I340" s="380">
        <v>38.385498676818401</v>
      </c>
      <c r="J340" s="380">
        <v>42.108930868665396</v>
      </c>
      <c r="K340" s="380">
        <v>5.7335697414518503</v>
      </c>
    </row>
    <row r="341" spans="1:11" x14ac:dyDescent="0.25">
      <c r="A341" s="380" t="s">
        <v>193</v>
      </c>
      <c r="B341" s="380" t="s">
        <v>194</v>
      </c>
      <c r="C341" s="380" t="s">
        <v>15</v>
      </c>
      <c r="D341" s="380">
        <v>163.4013066</v>
      </c>
      <c r="E341" s="380">
        <v>412.90094260000001</v>
      </c>
      <c r="F341" s="380">
        <v>533.4421926</v>
      </c>
      <c r="G341" s="380">
        <v>161.33758370000001</v>
      </c>
      <c r="H341" s="380">
        <v>12.8552920521178</v>
      </c>
      <c r="I341" s="380">
        <v>32.484209068850497</v>
      </c>
      <c r="J341" s="380">
        <v>41.967566364583099</v>
      </c>
      <c r="K341" s="380">
        <v>12.692932514448501</v>
      </c>
    </row>
    <row r="342" spans="1:11" x14ac:dyDescent="0.25">
      <c r="A342" s="380" t="s">
        <v>195</v>
      </c>
      <c r="B342" s="380" t="s">
        <v>196</v>
      </c>
      <c r="C342" s="380" t="s">
        <v>14</v>
      </c>
      <c r="D342" s="380">
        <v>317.05781282678402</v>
      </c>
      <c r="E342" s="380">
        <v>1423.6933426135599</v>
      </c>
      <c r="F342" s="380">
        <v>1457.39319468543</v>
      </c>
      <c r="G342" s="380">
        <v>260.30107424905299</v>
      </c>
      <c r="H342" s="380">
        <v>9.1676396161173592</v>
      </c>
      <c r="I342" s="380">
        <v>41.165702155641704</v>
      </c>
      <c r="J342" s="380">
        <v>42.140124126691298</v>
      </c>
      <c r="K342" s="380">
        <v>7.5265341015496201</v>
      </c>
    </row>
    <row r="343" spans="1:11" x14ac:dyDescent="0.25">
      <c r="A343" s="380" t="s">
        <v>195</v>
      </c>
      <c r="B343" s="380" t="s">
        <v>196</v>
      </c>
      <c r="C343" s="380" t="s">
        <v>15</v>
      </c>
      <c r="D343" s="380">
        <v>200.4788667</v>
      </c>
      <c r="E343" s="380">
        <v>878.08853580000005</v>
      </c>
      <c r="F343" s="380">
        <v>1054.5633545999999</v>
      </c>
      <c r="G343" s="380">
        <v>41.532999400000001</v>
      </c>
      <c r="H343" s="380">
        <v>9.2188443432128295</v>
      </c>
      <c r="I343" s="380">
        <v>40.378128948690197</v>
      </c>
      <c r="J343" s="380">
        <v>48.493168263274903</v>
      </c>
      <c r="K343" s="380">
        <v>1.9098584448220699</v>
      </c>
    </row>
    <row r="344" spans="1:11" x14ac:dyDescent="0.25">
      <c r="A344" s="380" t="s">
        <v>197</v>
      </c>
      <c r="B344" s="380" t="s">
        <v>198</v>
      </c>
      <c r="C344" s="380" t="s">
        <v>14</v>
      </c>
      <c r="D344" s="380">
        <v>383.02484308387199</v>
      </c>
      <c r="E344" s="380">
        <v>1334.80188695631</v>
      </c>
      <c r="F344" s="380">
        <v>2991.2119412802299</v>
      </c>
      <c r="G344" s="380">
        <v>382.86605134732702</v>
      </c>
      <c r="H344" s="380">
        <v>7.5222311481743303</v>
      </c>
      <c r="I344" s="380">
        <v>26.214196055439601</v>
      </c>
      <c r="J344" s="380">
        <v>58.744460161718798</v>
      </c>
      <c r="K344" s="380">
        <v>7.5191126346672199</v>
      </c>
    </row>
    <row r="345" spans="1:11" x14ac:dyDescent="0.25">
      <c r="A345" s="380" t="s">
        <v>197</v>
      </c>
      <c r="B345" s="380" t="s">
        <v>198</v>
      </c>
      <c r="C345" s="380" t="s">
        <v>15</v>
      </c>
      <c r="D345" s="380">
        <v>94.097616299999999</v>
      </c>
      <c r="E345" s="380">
        <v>646.03338299999996</v>
      </c>
      <c r="F345" s="380">
        <v>1271.7484064</v>
      </c>
      <c r="G345" s="380">
        <v>227.47273229999999</v>
      </c>
      <c r="H345" s="380">
        <v>4.2020017621721601</v>
      </c>
      <c r="I345" s="380">
        <v>28.849119887727099</v>
      </c>
      <c r="J345" s="380">
        <v>56.790907728152902</v>
      </c>
      <c r="K345" s="380">
        <v>10.157970621947801</v>
      </c>
    </row>
    <row r="346" spans="1:11" x14ac:dyDescent="0.25">
      <c r="A346" s="380" t="s">
        <v>199</v>
      </c>
      <c r="B346" s="380" t="s">
        <v>200</v>
      </c>
      <c r="C346" s="380" t="s">
        <v>14</v>
      </c>
      <c r="D346" s="380">
        <v>617.82093942222298</v>
      </c>
      <c r="E346" s="380">
        <v>2123.7725581027998</v>
      </c>
      <c r="F346" s="380">
        <v>4413.0369555870302</v>
      </c>
      <c r="G346" s="380">
        <v>1091.2092675655599</v>
      </c>
      <c r="H346" s="380">
        <v>7.4925169582541002</v>
      </c>
      <c r="I346" s="380">
        <v>25.755685655363099</v>
      </c>
      <c r="J346" s="380">
        <v>53.518345069462299</v>
      </c>
      <c r="K346" s="380">
        <v>13.233452316920401</v>
      </c>
    </row>
    <row r="347" spans="1:11" x14ac:dyDescent="0.25">
      <c r="A347" s="380" t="s">
        <v>199</v>
      </c>
      <c r="B347" s="380" t="s">
        <v>200</v>
      </c>
      <c r="C347" s="380" t="s">
        <v>15</v>
      </c>
      <c r="D347" s="380">
        <v>23.237146299999999</v>
      </c>
      <c r="E347" s="380">
        <v>594.66134850000003</v>
      </c>
      <c r="F347" s="380">
        <v>1163.2655551</v>
      </c>
      <c r="G347" s="380">
        <v>214.58024119999999</v>
      </c>
      <c r="H347" s="380">
        <v>1.1643348500920601</v>
      </c>
      <c r="I347" s="380">
        <v>29.796469976233201</v>
      </c>
      <c r="J347" s="380">
        <v>58.287304655589899</v>
      </c>
      <c r="K347" s="380">
        <v>10.751890518084799</v>
      </c>
    </row>
    <row r="348" spans="1:11" x14ac:dyDescent="0.25">
      <c r="A348" s="380" t="s">
        <v>201</v>
      </c>
      <c r="B348" s="380" t="s">
        <v>202</v>
      </c>
      <c r="C348" s="380" t="s">
        <v>14</v>
      </c>
      <c r="D348" s="380">
        <v>912.14684771495502</v>
      </c>
      <c r="E348" s="380">
        <v>3550.23293578733</v>
      </c>
      <c r="F348" s="380">
        <v>5477.1437743861197</v>
      </c>
      <c r="G348" s="380">
        <v>1152.62040148391</v>
      </c>
      <c r="H348" s="380">
        <v>8.2233592626990308</v>
      </c>
      <c r="I348" s="380">
        <v>32.006733313153198</v>
      </c>
      <c r="J348" s="380">
        <v>49.378585370398099</v>
      </c>
      <c r="K348" s="380">
        <v>10.391322053749599</v>
      </c>
    </row>
    <row r="349" spans="1:11" x14ac:dyDescent="0.25">
      <c r="A349" s="380" t="s">
        <v>201</v>
      </c>
      <c r="B349" s="380" t="s">
        <v>202</v>
      </c>
      <c r="C349" s="380" t="s">
        <v>15</v>
      </c>
      <c r="D349" s="380">
        <v>236.09356030000001</v>
      </c>
      <c r="E349" s="380">
        <v>1610.815435</v>
      </c>
      <c r="F349" s="380">
        <v>2297.4152905000001</v>
      </c>
      <c r="G349" s="380">
        <v>277.2158895</v>
      </c>
      <c r="H349" s="380">
        <v>5.33962264142452</v>
      </c>
      <c r="I349" s="380">
        <v>36.431093490871802</v>
      </c>
      <c r="J349" s="380">
        <v>51.959615867204498</v>
      </c>
      <c r="K349" s="380">
        <v>6.2696680004991903</v>
      </c>
    </row>
    <row r="350" spans="1:11" x14ac:dyDescent="0.25">
      <c r="A350" s="380" t="s">
        <v>203</v>
      </c>
      <c r="B350" s="380" t="s">
        <v>204</v>
      </c>
      <c r="C350" s="380" t="s">
        <v>14</v>
      </c>
      <c r="D350" s="380">
        <v>381.53920266107099</v>
      </c>
      <c r="E350" s="380">
        <v>624.12412215093298</v>
      </c>
      <c r="F350" s="380">
        <v>3616.81556011867</v>
      </c>
      <c r="G350" s="380">
        <v>748.47599345101298</v>
      </c>
      <c r="H350" s="380">
        <v>7.1037499159931903</v>
      </c>
      <c r="I350" s="380">
        <v>11.6203568319492</v>
      </c>
      <c r="J350" s="380">
        <v>67.340270808762497</v>
      </c>
      <c r="K350" s="380">
        <v>13.935622443295101</v>
      </c>
    </row>
    <row r="351" spans="1:11" x14ac:dyDescent="0.25">
      <c r="A351" s="380" t="s">
        <v>203</v>
      </c>
      <c r="B351" s="380" t="s">
        <v>204</v>
      </c>
      <c r="C351" s="380" t="s">
        <v>15</v>
      </c>
      <c r="D351" s="380">
        <v>135.69944219999999</v>
      </c>
      <c r="E351" s="380">
        <v>506.02026860000001</v>
      </c>
      <c r="F351" s="380">
        <v>1268.1035480999999</v>
      </c>
      <c r="G351" s="380">
        <v>108.00049199999999</v>
      </c>
      <c r="H351" s="380">
        <v>6.7250393965020301</v>
      </c>
      <c r="I351" s="380">
        <v>25.077525644858799</v>
      </c>
      <c r="J351" s="380">
        <v>62.845109615465397</v>
      </c>
      <c r="K351" s="380">
        <v>5.3523253431737601</v>
      </c>
    </row>
    <row r="352" spans="1:11" x14ac:dyDescent="0.25">
      <c r="A352" s="380" t="s">
        <v>205</v>
      </c>
      <c r="B352" s="380" t="s">
        <v>206</v>
      </c>
      <c r="C352" s="380" t="s">
        <v>14</v>
      </c>
      <c r="D352" s="380">
        <v>1103.19509349801</v>
      </c>
      <c r="E352" s="380">
        <v>2369.1376519075802</v>
      </c>
      <c r="F352" s="380">
        <v>6836.1656352895898</v>
      </c>
      <c r="G352" s="380">
        <v>1912.2725854222199</v>
      </c>
      <c r="H352" s="380">
        <v>9.0272135576115495</v>
      </c>
      <c r="I352" s="380">
        <v>19.386155410948501</v>
      </c>
      <c r="J352" s="380">
        <v>55.938906426142402</v>
      </c>
      <c r="K352" s="380">
        <v>15.647724605297601</v>
      </c>
    </row>
    <row r="353" spans="1:11" x14ac:dyDescent="0.25">
      <c r="A353" s="380" t="s">
        <v>205</v>
      </c>
      <c r="B353" s="380" t="s">
        <v>206</v>
      </c>
      <c r="C353" s="380" t="s">
        <v>15</v>
      </c>
      <c r="D353" s="380">
        <v>87.996648699999994</v>
      </c>
      <c r="E353" s="380">
        <v>636.88999799999999</v>
      </c>
      <c r="F353" s="380">
        <v>2560.5195115000001</v>
      </c>
      <c r="G353" s="380">
        <v>534.15935379999996</v>
      </c>
      <c r="H353" s="380">
        <v>2.3038392304972701</v>
      </c>
      <c r="I353" s="380">
        <v>16.6744095892339</v>
      </c>
      <c r="J353" s="380">
        <v>67.036931385404102</v>
      </c>
      <c r="K353" s="380">
        <v>13.9848197948647</v>
      </c>
    </row>
    <row r="354" spans="1:11" x14ac:dyDescent="0.25">
      <c r="A354" s="380" t="s">
        <v>207</v>
      </c>
      <c r="B354" s="380" t="s">
        <v>208</v>
      </c>
      <c r="C354" s="380" t="s">
        <v>14</v>
      </c>
      <c r="D354" s="380">
        <v>314.08178087360301</v>
      </c>
      <c r="E354" s="380">
        <v>1784.38538711516</v>
      </c>
      <c r="F354" s="380">
        <v>3640.0926793302301</v>
      </c>
      <c r="G354" s="380">
        <v>199.90108231849001</v>
      </c>
      <c r="H354" s="380">
        <v>5.2889424481365799</v>
      </c>
      <c r="I354" s="380">
        <v>30.047943537183301</v>
      </c>
      <c r="J354" s="380">
        <v>61.296903734153901</v>
      </c>
      <c r="K354" s="380">
        <v>3.3662102805262202</v>
      </c>
    </row>
    <row r="355" spans="1:11" x14ac:dyDescent="0.25">
      <c r="A355" s="380" t="s">
        <v>207</v>
      </c>
      <c r="B355" s="380" t="s">
        <v>208</v>
      </c>
      <c r="C355" s="380" t="s">
        <v>15</v>
      </c>
      <c r="D355" s="380">
        <v>245.55056200000001</v>
      </c>
      <c r="E355" s="380">
        <v>554.69494329999998</v>
      </c>
      <c r="F355" s="380">
        <v>1021.599426</v>
      </c>
      <c r="G355" s="380">
        <v>159.14300710000001</v>
      </c>
      <c r="H355" s="380">
        <v>12.395358762170201</v>
      </c>
      <c r="I355" s="380">
        <v>28.0009248187556</v>
      </c>
      <c r="J355" s="380">
        <v>51.570199201976102</v>
      </c>
      <c r="K355" s="380">
        <v>8.0335172170980709</v>
      </c>
    </row>
    <row r="356" spans="1:11" x14ac:dyDescent="0.25">
      <c r="A356" s="380" t="s">
        <v>209</v>
      </c>
      <c r="B356" s="380" t="s">
        <v>210</v>
      </c>
      <c r="C356" s="380" t="s">
        <v>14</v>
      </c>
      <c r="D356" s="380">
        <v>229.64583820466399</v>
      </c>
      <c r="E356" s="380">
        <v>1419.18910027842</v>
      </c>
      <c r="F356" s="380">
        <v>4644.9774124352798</v>
      </c>
      <c r="G356" s="380">
        <v>319.51559336842502</v>
      </c>
      <c r="H356" s="380">
        <v>3.4724701411950001</v>
      </c>
      <c r="I356" s="380">
        <v>21.459530091872299</v>
      </c>
      <c r="J356" s="380">
        <v>70.236610849580501</v>
      </c>
      <c r="K356" s="380">
        <v>4.8313889173521503</v>
      </c>
    </row>
    <row r="357" spans="1:11" x14ac:dyDescent="0.25">
      <c r="A357" s="380" t="s">
        <v>209</v>
      </c>
      <c r="B357" s="380" t="s">
        <v>210</v>
      </c>
      <c r="C357" s="380" t="s">
        <v>15</v>
      </c>
      <c r="D357" s="380">
        <v>32.782251500000001</v>
      </c>
      <c r="E357" s="380">
        <v>402.90385229999998</v>
      </c>
      <c r="F357" s="380">
        <v>2393.7427951999998</v>
      </c>
      <c r="G357" s="380">
        <v>423.80957210000003</v>
      </c>
      <c r="H357" s="380">
        <v>1.00768055558237</v>
      </c>
      <c r="I357" s="380">
        <v>12.3847008413056</v>
      </c>
      <c r="J357" s="380">
        <v>73.580305177892996</v>
      </c>
      <c r="K357" s="380">
        <v>13.027313425219001</v>
      </c>
    </row>
    <row r="358" spans="1:11" x14ac:dyDescent="0.25">
      <c r="A358" s="380" t="s">
        <v>211</v>
      </c>
      <c r="B358" s="380" t="s">
        <v>212</v>
      </c>
      <c r="C358" s="380" t="s">
        <v>14</v>
      </c>
      <c r="D358" s="380">
        <v>648.64737250329199</v>
      </c>
      <c r="E358" s="380">
        <v>1283.07241931611</v>
      </c>
      <c r="F358" s="380">
        <v>3850.9150869141499</v>
      </c>
      <c r="G358" s="380">
        <v>955.61166365141003</v>
      </c>
      <c r="H358" s="380">
        <v>9.6263526189367692</v>
      </c>
      <c r="I358" s="380">
        <v>19.0416365926257</v>
      </c>
      <c r="J358" s="380">
        <v>57.150106673762998</v>
      </c>
      <c r="K358" s="380">
        <v>14.1819041146746</v>
      </c>
    </row>
    <row r="359" spans="1:11" x14ac:dyDescent="0.25">
      <c r="A359" s="380" t="s">
        <v>211</v>
      </c>
      <c r="B359" s="380" t="s">
        <v>212</v>
      </c>
      <c r="C359" s="380" t="s">
        <v>15</v>
      </c>
      <c r="D359" s="380">
        <v>71.565194899999995</v>
      </c>
      <c r="E359" s="380">
        <v>577.30025369999998</v>
      </c>
      <c r="F359" s="380">
        <v>1665.8629587</v>
      </c>
      <c r="G359" s="380">
        <v>1055.3797743</v>
      </c>
      <c r="H359" s="380">
        <v>2.1235281196826001</v>
      </c>
      <c r="I359" s="380">
        <v>17.130021429339401</v>
      </c>
      <c r="J359" s="380">
        <v>49.430548484918702</v>
      </c>
      <c r="K359" s="380">
        <v>31.3159019660593</v>
      </c>
    </row>
    <row r="360" spans="1:11" x14ac:dyDescent="0.25">
      <c r="A360" s="380" t="s">
        <v>213</v>
      </c>
      <c r="B360" s="380" t="s">
        <v>214</v>
      </c>
      <c r="C360" s="380" t="s">
        <v>14</v>
      </c>
      <c r="D360" s="380">
        <v>464.89125893035799</v>
      </c>
      <c r="E360" s="380">
        <v>1399.76246388402</v>
      </c>
      <c r="F360" s="380">
        <v>5462.4970981971201</v>
      </c>
      <c r="G360" s="380">
        <v>1179.1799666311499</v>
      </c>
      <c r="H360" s="380">
        <v>5.4652384269574403</v>
      </c>
      <c r="I360" s="380">
        <v>16.4555376322479</v>
      </c>
      <c r="J360" s="380">
        <v>64.216843132089593</v>
      </c>
      <c r="K360" s="380">
        <v>13.862380808705099</v>
      </c>
    </row>
    <row r="361" spans="1:11" x14ac:dyDescent="0.25">
      <c r="A361" s="380" t="s">
        <v>213</v>
      </c>
      <c r="B361" s="380" t="s">
        <v>214</v>
      </c>
      <c r="C361" s="380" t="s">
        <v>15</v>
      </c>
      <c r="D361" s="380">
        <v>175.67759140000001</v>
      </c>
      <c r="E361" s="380">
        <v>378.2620412</v>
      </c>
      <c r="F361" s="380">
        <v>1391.9533438999999</v>
      </c>
      <c r="G361" s="380">
        <v>538.80147420000003</v>
      </c>
      <c r="H361" s="380">
        <v>7.0703901379305298</v>
      </c>
      <c r="I361" s="380">
        <v>15.223684388776</v>
      </c>
      <c r="J361" s="380">
        <v>56.021107283748798</v>
      </c>
      <c r="K361" s="380">
        <v>21.6848181895446</v>
      </c>
    </row>
    <row r="362" spans="1:11" x14ac:dyDescent="0.25">
      <c r="A362" s="380" t="s">
        <v>215</v>
      </c>
      <c r="B362" s="380" t="s">
        <v>216</v>
      </c>
      <c r="C362" s="380" t="s">
        <v>14</v>
      </c>
      <c r="D362" s="380">
        <v>684.368283344524</v>
      </c>
      <c r="E362" s="380">
        <v>2319.6927233299498</v>
      </c>
      <c r="F362" s="380">
        <v>5902.8114222828499</v>
      </c>
      <c r="G362" s="380">
        <v>3539.2214635063801</v>
      </c>
      <c r="H362" s="380">
        <v>5.4986591717656896</v>
      </c>
      <c r="I362" s="380">
        <v>18.6379175938449</v>
      </c>
      <c r="J362" s="380">
        <v>47.427019860882503</v>
      </c>
      <c r="K362" s="380">
        <v>28.436403373506799</v>
      </c>
    </row>
    <row r="363" spans="1:11" x14ac:dyDescent="0.25">
      <c r="A363" s="380" t="s">
        <v>215</v>
      </c>
      <c r="B363" s="380" t="s">
        <v>216</v>
      </c>
      <c r="C363" s="380" t="s">
        <v>15</v>
      </c>
      <c r="D363" s="380">
        <v>117.5443197</v>
      </c>
      <c r="E363" s="380">
        <v>243.88209019999999</v>
      </c>
      <c r="F363" s="380">
        <v>1331.9930750000001</v>
      </c>
      <c r="G363" s="380">
        <v>527.63276580000002</v>
      </c>
      <c r="H363" s="380">
        <v>5.2922807044703299</v>
      </c>
      <c r="I363" s="380">
        <v>10.9804751384456</v>
      </c>
      <c r="J363" s="380">
        <v>59.971262476162003</v>
      </c>
      <c r="K363" s="380">
        <v>23.755981680922101</v>
      </c>
    </row>
    <row r="364" spans="1:11" x14ac:dyDescent="0.25">
      <c r="A364" s="380" t="s">
        <v>217</v>
      </c>
      <c r="B364" s="380" t="s">
        <v>218</v>
      </c>
      <c r="C364" s="380" t="s">
        <v>14</v>
      </c>
      <c r="D364" s="380">
        <v>95.719015592391003</v>
      </c>
      <c r="E364" s="380">
        <v>494.05959500093797</v>
      </c>
      <c r="F364" s="380">
        <v>1939.95607564034</v>
      </c>
      <c r="G364" s="380">
        <v>579.28867072149399</v>
      </c>
      <c r="H364" s="380">
        <v>3.07874868094056</v>
      </c>
      <c r="I364" s="380">
        <v>15.8911509588914</v>
      </c>
      <c r="J364" s="380">
        <v>62.397603778063697</v>
      </c>
      <c r="K364" s="380">
        <v>18.632496582104299</v>
      </c>
    </row>
    <row r="365" spans="1:11" x14ac:dyDescent="0.25">
      <c r="A365" s="380" t="s">
        <v>217</v>
      </c>
      <c r="B365" s="380" t="s">
        <v>218</v>
      </c>
      <c r="C365" s="380" t="s">
        <v>15</v>
      </c>
      <c r="D365" s="380">
        <v>10.4933993</v>
      </c>
      <c r="E365" s="380">
        <v>130.74910259999999</v>
      </c>
      <c r="F365" s="380">
        <v>524.17223439999998</v>
      </c>
      <c r="G365" s="380">
        <v>191.0897683</v>
      </c>
      <c r="H365" s="380">
        <v>1.2251423365135199</v>
      </c>
      <c r="I365" s="380">
        <v>15.265430817677</v>
      </c>
      <c r="J365" s="380">
        <v>61.1990049771888</v>
      </c>
      <c r="K365" s="380">
        <v>22.310421868620701</v>
      </c>
    </row>
    <row r="366" spans="1:11" x14ac:dyDescent="0.25">
      <c r="A366" s="380" t="s">
        <v>219</v>
      </c>
      <c r="B366" s="380" t="s">
        <v>220</v>
      </c>
      <c r="C366" s="380" t="s">
        <v>14</v>
      </c>
      <c r="D366" s="380">
        <v>45.107265216669603</v>
      </c>
      <c r="E366" s="380">
        <v>1262.6001707620601</v>
      </c>
      <c r="F366" s="380">
        <v>2543.11904836349</v>
      </c>
      <c r="G366" s="380">
        <v>1168.99196928165</v>
      </c>
      <c r="H366" s="380">
        <v>0.89858359686506495</v>
      </c>
      <c r="I366" s="380">
        <v>25.152307447504899</v>
      </c>
      <c r="J366" s="380">
        <v>50.661574155686502</v>
      </c>
      <c r="K366" s="380">
        <v>23.2875347999436</v>
      </c>
    </row>
    <row r="367" spans="1:11" x14ac:dyDescent="0.25">
      <c r="A367" s="380" t="s">
        <v>219</v>
      </c>
      <c r="B367" s="380" t="s">
        <v>220</v>
      </c>
      <c r="C367" s="380" t="s">
        <v>15</v>
      </c>
      <c r="D367" s="380">
        <v>77.816528000000005</v>
      </c>
      <c r="E367" s="380">
        <v>193.64415450000001</v>
      </c>
      <c r="F367" s="380">
        <v>907.17929449999997</v>
      </c>
      <c r="G367" s="380">
        <v>593.99501120000002</v>
      </c>
      <c r="H367" s="380">
        <v>4.3898788254776502</v>
      </c>
      <c r="I367" s="380">
        <v>10.9240850930418</v>
      </c>
      <c r="J367" s="380">
        <v>51.176880775730602</v>
      </c>
      <c r="K367" s="380">
        <v>33.5091553057499</v>
      </c>
    </row>
    <row r="368" spans="1:11" x14ac:dyDescent="0.25">
      <c r="A368" s="380" t="s">
        <v>221</v>
      </c>
      <c r="B368" s="380" t="s">
        <v>222</v>
      </c>
      <c r="C368" s="380" t="s">
        <v>14</v>
      </c>
      <c r="D368" s="380">
        <v>191.83170986705699</v>
      </c>
      <c r="E368" s="380">
        <v>415.22272846767498</v>
      </c>
      <c r="F368" s="380">
        <v>2074.1168637321098</v>
      </c>
      <c r="G368" s="380">
        <v>1183.74452789048</v>
      </c>
      <c r="H368" s="380">
        <v>4.9634123563610899</v>
      </c>
      <c r="I368" s="380">
        <v>10.743383471620399</v>
      </c>
      <c r="J368" s="380">
        <v>53.665253138384998</v>
      </c>
      <c r="K368" s="380">
        <v>30.627951033633501</v>
      </c>
    </row>
    <row r="369" spans="1:11" x14ac:dyDescent="0.25">
      <c r="A369" s="380" t="s">
        <v>221</v>
      </c>
      <c r="B369" s="380" t="s">
        <v>222</v>
      </c>
      <c r="C369" s="380" t="s">
        <v>15</v>
      </c>
      <c r="D369" s="380">
        <v>42.502561499999999</v>
      </c>
      <c r="E369" s="380">
        <v>121.67255969999999</v>
      </c>
      <c r="F369" s="380">
        <v>1040.4066028</v>
      </c>
      <c r="G369" s="380">
        <v>445.12145989999999</v>
      </c>
      <c r="H369" s="380">
        <v>2.5763762787631501</v>
      </c>
      <c r="I369" s="380">
        <v>7.3754212810790998</v>
      </c>
      <c r="J369" s="380">
        <v>63.066290527512599</v>
      </c>
      <c r="K369" s="380">
        <v>26.981911912645099</v>
      </c>
    </row>
    <row r="370" spans="1:11" x14ac:dyDescent="0.25">
      <c r="A370" s="380" t="s">
        <v>223</v>
      </c>
      <c r="B370" s="380" t="s">
        <v>224</v>
      </c>
      <c r="C370" s="380" t="s">
        <v>14</v>
      </c>
      <c r="D370" s="380">
        <v>19.309054900698801</v>
      </c>
      <c r="E370" s="380">
        <v>58.957288367290403</v>
      </c>
      <c r="F370" s="380">
        <v>236.30239047933</v>
      </c>
      <c r="G370" s="380">
        <v>283.60443845161001</v>
      </c>
      <c r="H370" s="380">
        <v>3.2280041630281202</v>
      </c>
      <c r="I370" s="380">
        <v>9.8562241015522307</v>
      </c>
      <c r="J370" s="380">
        <v>39.504010119789399</v>
      </c>
      <c r="K370" s="380">
        <v>47.411761615630297</v>
      </c>
    </row>
    <row r="371" spans="1:11" x14ac:dyDescent="0.25">
      <c r="A371" s="380" t="s">
        <v>223</v>
      </c>
      <c r="B371" s="380" t="s">
        <v>224</v>
      </c>
      <c r="C371" s="380" t="s">
        <v>15</v>
      </c>
      <c r="D371" s="380">
        <v>0</v>
      </c>
      <c r="E371" s="380">
        <v>14.0162157</v>
      </c>
      <c r="F371" s="380">
        <v>83.719949400000004</v>
      </c>
      <c r="G371" s="380">
        <v>203.56918759999999</v>
      </c>
      <c r="H371" s="380">
        <v>0</v>
      </c>
      <c r="I371" s="380">
        <v>4.6518309662940096</v>
      </c>
      <c r="J371" s="380">
        <v>27.7857491245292</v>
      </c>
      <c r="K371" s="380">
        <v>67.562419909176697</v>
      </c>
    </row>
    <row r="372" spans="1:11" x14ac:dyDescent="0.25">
      <c r="A372" s="380" t="s">
        <v>225</v>
      </c>
      <c r="B372" s="380" t="s">
        <v>226</v>
      </c>
      <c r="C372" s="380" t="s">
        <v>15</v>
      </c>
      <c r="D372" s="380">
        <v>63.6345581</v>
      </c>
      <c r="E372" s="380">
        <v>161.3833027</v>
      </c>
      <c r="F372" s="380">
        <v>240.51265000000001</v>
      </c>
      <c r="G372" s="380">
        <v>265.32776790000003</v>
      </c>
      <c r="H372" s="380">
        <v>8.7068259270714901</v>
      </c>
      <c r="I372" s="380">
        <v>22.081340172688101</v>
      </c>
      <c r="J372" s="380">
        <v>32.908247331863997</v>
      </c>
      <c r="K372" s="380">
        <v>36.303586568376403</v>
      </c>
    </row>
    <row r="373" spans="1:11" x14ac:dyDescent="0.25">
      <c r="A373" s="380" t="s">
        <v>225</v>
      </c>
      <c r="B373" s="380" t="s">
        <v>226</v>
      </c>
      <c r="C373" s="380" t="s">
        <v>14</v>
      </c>
      <c r="D373" s="380">
        <v>0</v>
      </c>
      <c r="E373" s="380">
        <v>572.14627352514799</v>
      </c>
      <c r="F373" s="380">
        <v>4032.9406691588902</v>
      </c>
      <c r="G373" s="380">
        <v>1303.9745658977099</v>
      </c>
      <c r="H373" s="380">
        <v>0</v>
      </c>
      <c r="I373" s="380">
        <v>9.6825235732310109</v>
      </c>
      <c r="J373" s="380">
        <v>68.250104746783194</v>
      </c>
      <c r="K373" s="380">
        <v>22.067371679985801</v>
      </c>
    </row>
    <row r="374" spans="1:11" x14ac:dyDescent="0.25">
      <c r="A374" s="380" t="s">
        <v>227</v>
      </c>
      <c r="B374" s="380" t="s">
        <v>228</v>
      </c>
      <c r="C374" s="380" t="s">
        <v>14</v>
      </c>
      <c r="D374" s="380">
        <v>203.546922195912</v>
      </c>
      <c r="E374" s="380">
        <v>419.30959358908802</v>
      </c>
      <c r="F374" s="380">
        <v>2295.9005092388202</v>
      </c>
      <c r="G374" s="380">
        <v>738.82965417220998</v>
      </c>
      <c r="H374" s="380">
        <v>5.5650607914137904</v>
      </c>
      <c r="I374" s="380">
        <v>11.464105443463</v>
      </c>
      <c r="J374" s="380">
        <v>62.770911822750797</v>
      </c>
      <c r="K374" s="380">
        <v>20.199921942372502</v>
      </c>
    </row>
    <row r="375" spans="1:11" x14ac:dyDescent="0.25">
      <c r="A375" s="380" t="s">
        <v>227</v>
      </c>
      <c r="B375" s="380" t="s">
        <v>228</v>
      </c>
      <c r="C375" s="380" t="s">
        <v>15</v>
      </c>
      <c r="D375" s="380">
        <v>0</v>
      </c>
      <c r="E375" s="380">
        <v>64.695417500000005</v>
      </c>
      <c r="F375" s="380">
        <v>286.10989210000002</v>
      </c>
      <c r="G375" s="380">
        <v>144.6762928</v>
      </c>
      <c r="H375" s="380">
        <v>0</v>
      </c>
      <c r="I375" s="380">
        <v>13.0570776365117</v>
      </c>
      <c r="J375" s="380">
        <v>57.743797290181703</v>
      </c>
      <c r="K375" s="380">
        <v>29.1991250733067</v>
      </c>
    </row>
    <row r="376" spans="1:11" x14ac:dyDescent="0.25">
      <c r="A376" s="380" t="s">
        <v>229</v>
      </c>
      <c r="B376" s="380" t="s">
        <v>230</v>
      </c>
      <c r="C376" s="380" t="s">
        <v>14</v>
      </c>
      <c r="D376" s="380">
        <v>110.322034651804</v>
      </c>
      <c r="E376" s="380">
        <v>439.42128255843397</v>
      </c>
      <c r="F376" s="380">
        <v>4360.2855665419302</v>
      </c>
      <c r="G376" s="380">
        <v>2169.2654840908099</v>
      </c>
      <c r="H376" s="380">
        <v>1.5583761448447699</v>
      </c>
      <c r="I376" s="380">
        <v>6.2071339278454696</v>
      </c>
      <c r="J376" s="380">
        <v>61.592092940055103</v>
      </c>
      <c r="K376" s="380">
        <v>30.642396987254699</v>
      </c>
    </row>
    <row r="377" spans="1:11" x14ac:dyDescent="0.25">
      <c r="A377" s="380" t="s">
        <v>229</v>
      </c>
      <c r="B377" s="380" t="s">
        <v>230</v>
      </c>
      <c r="C377" s="380" t="s">
        <v>15</v>
      </c>
      <c r="D377" s="380">
        <v>0</v>
      </c>
      <c r="E377" s="380">
        <v>285.20405870000002</v>
      </c>
      <c r="F377" s="380">
        <v>1900.0339084</v>
      </c>
      <c r="G377" s="380">
        <v>1867.1497256</v>
      </c>
      <c r="H377" s="380">
        <v>0</v>
      </c>
      <c r="I377" s="380">
        <v>7.0379262875999897</v>
      </c>
      <c r="J377" s="380">
        <v>46.886775217058698</v>
      </c>
      <c r="K377" s="380">
        <v>46.075298495341301</v>
      </c>
    </row>
    <row r="378" spans="1:11" x14ac:dyDescent="0.25">
      <c r="A378" s="380" t="s">
        <v>231</v>
      </c>
      <c r="B378" s="380" t="s">
        <v>232</v>
      </c>
      <c r="C378" s="380" t="s">
        <v>14</v>
      </c>
      <c r="D378" s="380">
        <v>86.083508063885304</v>
      </c>
      <c r="E378" s="380">
        <v>665.71393958549095</v>
      </c>
      <c r="F378" s="380">
        <v>2645.45807709265</v>
      </c>
      <c r="G378" s="380">
        <v>1912.4793477476801</v>
      </c>
      <c r="H378" s="380">
        <v>1.6212392921893899</v>
      </c>
      <c r="I378" s="380">
        <v>12.5376116806627</v>
      </c>
      <c r="J378" s="380">
        <v>49.822790414622098</v>
      </c>
      <c r="K378" s="380">
        <v>36.018358612525802</v>
      </c>
    </row>
    <row r="379" spans="1:11" x14ac:dyDescent="0.25">
      <c r="A379" s="380" t="s">
        <v>231</v>
      </c>
      <c r="B379" s="380" t="s">
        <v>232</v>
      </c>
      <c r="C379" s="380" t="s">
        <v>15</v>
      </c>
      <c r="D379" s="380">
        <v>49.648282899999998</v>
      </c>
      <c r="E379" s="380">
        <v>112.7788328</v>
      </c>
      <c r="F379" s="380">
        <v>1391.7721131999999</v>
      </c>
      <c r="G379" s="380">
        <v>1124.5215565000001</v>
      </c>
      <c r="H379" s="380">
        <v>1.85343254775194</v>
      </c>
      <c r="I379" s="380">
        <v>4.21017499900272</v>
      </c>
      <c r="J379" s="380">
        <v>51.956595132484999</v>
      </c>
      <c r="K379" s="380">
        <v>41.979797320760397</v>
      </c>
    </row>
    <row r="380" spans="1:11" x14ac:dyDescent="0.25">
      <c r="A380" s="380" t="s">
        <v>233</v>
      </c>
      <c r="B380" s="380" t="s">
        <v>234</v>
      </c>
      <c r="C380" s="380" t="s">
        <v>14</v>
      </c>
      <c r="D380" s="380">
        <v>123.710974649574</v>
      </c>
      <c r="E380" s="380">
        <v>689.61375022560196</v>
      </c>
      <c r="F380" s="380">
        <v>1753.6943028171099</v>
      </c>
      <c r="G380" s="380">
        <v>409.09846209747298</v>
      </c>
      <c r="H380" s="380">
        <v>4.1567906869937801</v>
      </c>
      <c r="I380" s="380">
        <v>23.1715902544667</v>
      </c>
      <c r="J380" s="380">
        <v>58.925573631872801</v>
      </c>
      <c r="K380" s="380">
        <v>13.746045426666701</v>
      </c>
    </row>
    <row r="381" spans="1:11" x14ac:dyDescent="0.25">
      <c r="A381" s="380" t="s">
        <v>233</v>
      </c>
      <c r="B381" s="380" t="s">
        <v>234</v>
      </c>
      <c r="C381" s="380" t="s">
        <v>15</v>
      </c>
      <c r="D381" s="380">
        <v>23.9826883</v>
      </c>
      <c r="E381" s="380">
        <v>36.278803699999997</v>
      </c>
      <c r="F381" s="380">
        <v>256.47957020000001</v>
      </c>
      <c r="G381" s="380">
        <v>64.075375500000007</v>
      </c>
      <c r="H381" s="380">
        <v>6.2977030206067699</v>
      </c>
      <c r="I381" s="380">
        <v>9.52658554318492</v>
      </c>
      <c r="J381" s="380">
        <v>67.349921066708205</v>
      </c>
      <c r="K381" s="380">
        <v>16.825790369500101</v>
      </c>
    </row>
    <row r="382" spans="1:11" x14ac:dyDescent="0.25">
      <c r="A382" s="380" t="s">
        <v>235</v>
      </c>
      <c r="B382" s="380" t="s">
        <v>236</v>
      </c>
      <c r="C382" s="380" t="s">
        <v>14</v>
      </c>
      <c r="D382" s="380">
        <v>341.99651929116698</v>
      </c>
      <c r="E382" s="380">
        <v>952.47548372071799</v>
      </c>
      <c r="F382" s="380">
        <v>4320.48004700612</v>
      </c>
      <c r="G382" s="380">
        <v>1502.20922335503</v>
      </c>
      <c r="H382" s="380">
        <v>4.8052377367175296</v>
      </c>
      <c r="I382" s="380">
        <v>13.382800348843499</v>
      </c>
      <c r="J382" s="380">
        <v>60.7051025128522</v>
      </c>
      <c r="K382" s="380">
        <v>21.106859401586799</v>
      </c>
    </row>
    <row r="383" spans="1:11" x14ac:dyDescent="0.25">
      <c r="A383" s="380" t="s">
        <v>235</v>
      </c>
      <c r="B383" s="380" t="s">
        <v>236</v>
      </c>
      <c r="C383" s="380" t="s">
        <v>15</v>
      </c>
      <c r="D383" s="380">
        <v>312.37353830000001</v>
      </c>
      <c r="E383" s="380">
        <v>620.78006449999998</v>
      </c>
      <c r="F383" s="380">
        <v>824.92563319999999</v>
      </c>
      <c r="G383" s="380">
        <v>377.61055299999998</v>
      </c>
      <c r="H383" s="380">
        <v>14.6263535045632</v>
      </c>
      <c r="I383" s="380">
        <v>29.0669584926315</v>
      </c>
      <c r="J383" s="380">
        <v>38.625723522621598</v>
      </c>
      <c r="K383" s="380">
        <v>17.6809644801837</v>
      </c>
    </row>
    <row r="384" spans="1:11" x14ac:dyDescent="0.25">
      <c r="A384" s="380" t="s">
        <v>237</v>
      </c>
      <c r="B384" s="380" t="s">
        <v>238</v>
      </c>
      <c r="C384" s="380" t="s">
        <v>14</v>
      </c>
      <c r="D384" s="380">
        <v>351.468025384876</v>
      </c>
      <c r="E384" s="380">
        <v>617.59765452951501</v>
      </c>
      <c r="F384" s="380">
        <v>1858.1109187618399</v>
      </c>
      <c r="G384" s="380">
        <v>1057.2775011599799</v>
      </c>
      <c r="H384" s="380">
        <v>9.0480674079710699</v>
      </c>
      <c r="I384" s="380">
        <v>15.899213600066901</v>
      </c>
      <c r="J384" s="380">
        <v>47.834544340225001</v>
      </c>
      <c r="K384" s="380">
        <v>27.218174651737002</v>
      </c>
    </row>
    <row r="385" spans="1:11" x14ac:dyDescent="0.25">
      <c r="A385" s="380" t="s">
        <v>237</v>
      </c>
      <c r="B385" s="380" t="s">
        <v>238</v>
      </c>
      <c r="C385" s="380" t="s">
        <v>15</v>
      </c>
      <c r="D385" s="380">
        <v>114.4993887</v>
      </c>
      <c r="E385" s="380">
        <v>301.9784343</v>
      </c>
      <c r="F385" s="380">
        <v>744.73176330000001</v>
      </c>
      <c r="G385" s="380">
        <v>289.81177719999999</v>
      </c>
      <c r="H385" s="380">
        <v>7.89095126923677</v>
      </c>
      <c r="I385" s="380">
        <v>20.811439576023901</v>
      </c>
      <c r="J385" s="380">
        <v>51.324658756480098</v>
      </c>
      <c r="K385" s="380">
        <v>19.972950398259201</v>
      </c>
    </row>
    <row r="386" spans="1:11" x14ac:dyDescent="0.25">
      <c r="A386" s="380" t="s">
        <v>239</v>
      </c>
      <c r="B386" s="380" t="s">
        <v>240</v>
      </c>
      <c r="C386" s="380" t="s">
        <v>14</v>
      </c>
      <c r="D386" s="380">
        <v>386.85957700999302</v>
      </c>
      <c r="E386" s="380">
        <v>596.27964088259796</v>
      </c>
      <c r="F386" s="380">
        <v>3080.1297624123199</v>
      </c>
      <c r="G386" s="380">
        <v>2163.20538953901</v>
      </c>
      <c r="H386" s="380">
        <v>6.2131401180037296</v>
      </c>
      <c r="I386" s="380">
        <v>9.5765212456426596</v>
      </c>
      <c r="J386" s="380">
        <v>49.468279791369802</v>
      </c>
      <c r="K386" s="380">
        <v>34.742058844983902</v>
      </c>
    </row>
    <row r="387" spans="1:11" x14ac:dyDescent="0.25">
      <c r="A387" s="380" t="s">
        <v>239</v>
      </c>
      <c r="B387" s="380" t="s">
        <v>240</v>
      </c>
      <c r="C387" s="380" t="s">
        <v>15</v>
      </c>
      <c r="D387" s="380">
        <v>0</v>
      </c>
      <c r="E387" s="380">
        <v>432.08004369999998</v>
      </c>
      <c r="F387" s="380">
        <v>1953.4168314999999</v>
      </c>
      <c r="G387" s="380">
        <v>1241.1432384</v>
      </c>
      <c r="H387" s="380">
        <v>0</v>
      </c>
      <c r="I387" s="380">
        <v>11.914059023383301</v>
      </c>
      <c r="J387" s="380">
        <v>53.862990821025598</v>
      </c>
      <c r="K387" s="380">
        <v>34.2229501555911</v>
      </c>
    </row>
    <row r="388" spans="1:11" x14ac:dyDescent="0.25">
      <c r="A388" s="380" t="s">
        <v>241</v>
      </c>
      <c r="B388" s="380" t="s">
        <v>242</v>
      </c>
      <c r="C388" s="380" t="s">
        <v>14</v>
      </c>
      <c r="D388" s="380">
        <v>998.15832397286499</v>
      </c>
      <c r="E388" s="380">
        <v>1651.16938733094</v>
      </c>
      <c r="F388" s="380">
        <v>4704.6945223143703</v>
      </c>
      <c r="G388" s="380">
        <v>2379.0667463193899</v>
      </c>
      <c r="H388" s="380">
        <v>10.255308731177999</v>
      </c>
      <c r="I388" s="380">
        <v>16.964494938188999</v>
      </c>
      <c r="J388" s="380">
        <v>48.337116120195503</v>
      </c>
      <c r="K388" s="380">
        <v>24.4430802104375</v>
      </c>
    </row>
    <row r="389" spans="1:11" x14ac:dyDescent="0.25">
      <c r="A389" s="380" t="s">
        <v>241</v>
      </c>
      <c r="B389" s="380" t="s">
        <v>242</v>
      </c>
      <c r="C389" s="380" t="s">
        <v>15</v>
      </c>
      <c r="D389" s="380">
        <v>68.366414300000002</v>
      </c>
      <c r="E389" s="380">
        <v>789.95441770000002</v>
      </c>
      <c r="F389" s="380">
        <v>1724.9593583000001</v>
      </c>
      <c r="G389" s="380">
        <v>1034.9107564000001</v>
      </c>
      <c r="H389" s="380">
        <v>1.8895192461402299</v>
      </c>
      <c r="I389" s="380">
        <v>21.832855958596799</v>
      </c>
      <c r="J389" s="380">
        <v>47.674635852849697</v>
      </c>
      <c r="K389" s="380">
        <v>28.602988942413301</v>
      </c>
    </row>
    <row r="390" spans="1:11" x14ac:dyDescent="0.25">
      <c r="A390" s="380" t="s">
        <v>243</v>
      </c>
      <c r="B390" s="380" t="s">
        <v>244</v>
      </c>
      <c r="C390" s="380" t="s">
        <v>14</v>
      </c>
      <c r="D390" s="380">
        <v>294.87834599451901</v>
      </c>
      <c r="E390" s="380">
        <v>1047.8726231758001</v>
      </c>
      <c r="F390" s="380">
        <v>2245.3866087425499</v>
      </c>
      <c r="G390" s="380">
        <v>1486.7253096483701</v>
      </c>
      <c r="H390" s="380">
        <v>5.8105677439538699</v>
      </c>
      <c r="I390" s="380">
        <v>20.648294276958499</v>
      </c>
      <c r="J390" s="380">
        <v>44.245266492738402</v>
      </c>
      <c r="K390" s="380">
        <v>29.2958714863491</v>
      </c>
    </row>
    <row r="391" spans="1:11" x14ac:dyDescent="0.25">
      <c r="A391" s="380" t="s">
        <v>243</v>
      </c>
      <c r="B391" s="380" t="s">
        <v>244</v>
      </c>
      <c r="C391" s="380" t="s">
        <v>15</v>
      </c>
      <c r="D391" s="380">
        <v>176.6947079</v>
      </c>
      <c r="E391" s="380">
        <v>296.83047040000002</v>
      </c>
      <c r="F391" s="380">
        <v>642.58892370000001</v>
      </c>
      <c r="G391" s="380">
        <v>490.69673569999998</v>
      </c>
      <c r="H391" s="380">
        <v>10.996609168564101</v>
      </c>
      <c r="I391" s="380">
        <v>18.473267881668299</v>
      </c>
      <c r="J391" s="380">
        <v>39.9915726620195</v>
      </c>
      <c r="K391" s="380">
        <v>30.538550287747999</v>
      </c>
    </row>
    <row r="392" spans="1:11" x14ac:dyDescent="0.25">
      <c r="A392" s="380" t="s">
        <v>245</v>
      </c>
      <c r="B392" s="380" t="s">
        <v>246</v>
      </c>
      <c r="C392" s="380" t="s">
        <v>14</v>
      </c>
      <c r="D392" s="380">
        <v>1295.5467241410299</v>
      </c>
      <c r="E392" s="380">
        <v>1979.4823755454499</v>
      </c>
      <c r="F392" s="380">
        <v>10979.450107579099</v>
      </c>
      <c r="G392" s="380">
        <v>4868.4734384880503</v>
      </c>
      <c r="H392" s="380">
        <v>6.7748257716295104</v>
      </c>
      <c r="I392" s="380">
        <v>10.3513427670648</v>
      </c>
      <c r="J392" s="380">
        <v>57.415035800013698</v>
      </c>
      <c r="K392" s="380">
        <v>25.458795661292001</v>
      </c>
    </row>
    <row r="393" spans="1:11" x14ac:dyDescent="0.25">
      <c r="A393" s="380" t="s">
        <v>245</v>
      </c>
      <c r="B393" s="380" t="s">
        <v>246</v>
      </c>
      <c r="C393" s="380" t="s">
        <v>15</v>
      </c>
      <c r="D393" s="380">
        <v>308.73591929999998</v>
      </c>
      <c r="E393" s="380">
        <v>757.58770219999997</v>
      </c>
      <c r="F393" s="380">
        <v>3725.7918570000002</v>
      </c>
      <c r="G393" s="380">
        <v>2470.3700377</v>
      </c>
      <c r="H393" s="380">
        <v>4.2511054736194804</v>
      </c>
      <c r="I393" s="380">
        <v>10.431521006273901</v>
      </c>
      <c r="J393" s="380">
        <v>51.301883476243702</v>
      </c>
      <c r="K393" s="380">
        <v>34.015490043862997</v>
      </c>
    </row>
    <row r="394" spans="1:11" x14ac:dyDescent="0.25">
      <c r="A394" s="380" t="s">
        <v>247</v>
      </c>
      <c r="B394" s="380" t="s">
        <v>248</v>
      </c>
      <c r="C394" s="380" t="s">
        <v>14</v>
      </c>
      <c r="D394" s="380">
        <v>552.86114721859599</v>
      </c>
      <c r="E394" s="380">
        <v>826.90073162761405</v>
      </c>
      <c r="F394" s="380">
        <v>5531.0691471540304</v>
      </c>
      <c r="G394" s="380">
        <v>2700.6093342680201</v>
      </c>
      <c r="H394" s="380">
        <v>5.7521154634014202</v>
      </c>
      <c r="I394" s="380">
        <v>8.6032967030191791</v>
      </c>
      <c r="J394" s="380">
        <v>57.546724942687497</v>
      </c>
      <c r="K394" s="380">
        <v>28.0978628908919</v>
      </c>
    </row>
    <row r="395" spans="1:11" x14ac:dyDescent="0.25">
      <c r="A395" s="380" t="s">
        <v>247</v>
      </c>
      <c r="B395" s="380" t="s">
        <v>248</v>
      </c>
      <c r="C395" s="380" t="s">
        <v>15</v>
      </c>
      <c r="D395" s="380">
        <v>78.544357000000005</v>
      </c>
      <c r="E395" s="380">
        <v>256.66286350000001</v>
      </c>
      <c r="F395" s="380">
        <v>3099.0323672</v>
      </c>
      <c r="G395" s="380">
        <v>698.07983730000001</v>
      </c>
      <c r="H395" s="380">
        <v>1.9007329521725</v>
      </c>
      <c r="I395" s="380">
        <v>6.2111089947989697</v>
      </c>
      <c r="J395" s="380">
        <v>74.994985829296098</v>
      </c>
      <c r="K395" s="380">
        <v>16.8931722237324</v>
      </c>
    </row>
    <row r="396" spans="1:11" x14ac:dyDescent="0.25">
      <c r="A396" s="380" t="s">
        <v>249</v>
      </c>
      <c r="B396" s="380" t="s">
        <v>250</v>
      </c>
      <c r="C396" s="380" t="s">
        <v>14</v>
      </c>
      <c r="D396" s="380">
        <v>1310.85755520159</v>
      </c>
      <c r="E396" s="380">
        <v>2846.2213801201601</v>
      </c>
      <c r="F396" s="380">
        <v>8631.2202230126895</v>
      </c>
      <c r="G396" s="380">
        <v>4082.2145807685902</v>
      </c>
      <c r="H396" s="380">
        <v>7.7701104748413199</v>
      </c>
      <c r="I396" s="380">
        <v>16.8709822601495</v>
      </c>
      <c r="J396" s="380">
        <v>51.161573123923098</v>
      </c>
      <c r="K396" s="380">
        <v>24.197334141085999</v>
      </c>
    </row>
    <row r="397" spans="1:11" x14ac:dyDescent="0.25">
      <c r="A397" s="380" t="s">
        <v>249</v>
      </c>
      <c r="B397" s="380" t="s">
        <v>250</v>
      </c>
      <c r="C397" s="380" t="s">
        <v>15</v>
      </c>
      <c r="D397" s="380">
        <v>271.6718247</v>
      </c>
      <c r="E397" s="380">
        <v>1369.3790494</v>
      </c>
      <c r="F397" s="380">
        <v>4204.5522425999998</v>
      </c>
      <c r="G397" s="380">
        <v>1181.8468221000001</v>
      </c>
      <c r="H397" s="380">
        <v>3.86586638205765</v>
      </c>
      <c r="I397" s="380">
        <v>19.4861444951657</v>
      </c>
      <c r="J397" s="380">
        <v>59.830411873669902</v>
      </c>
      <c r="K397" s="380">
        <v>16.817577249106801</v>
      </c>
    </row>
    <row r="398" spans="1:11" x14ac:dyDescent="0.25">
      <c r="A398" s="380" t="s">
        <v>251</v>
      </c>
      <c r="B398" s="380" t="s">
        <v>252</v>
      </c>
      <c r="C398" s="380" t="s">
        <v>14</v>
      </c>
      <c r="D398" s="380">
        <v>373.49318780765998</v>
      </c>
      <c r="E398" s="380">
        <v>1860.4619590596899</v>
      </c>
      <c r="F398" s="380">
        <v>7535.8835559988001</v>
      </c>
      <c r="G398" s="380">
        <v>1767.18315127197</v>
      </c>
      <c r="H398" s="380">
        <v>3.23734489307303</v>
      </c>
      <c r="I398" s="380">
        <v>16.126015730761299</v>
      </c>
      <c r="J398" s="380">
        <v>65.319140860393006</v>
      </c>
      <c r="K398" s="380">
        <v>15.3174985157726</v>
      </c>
    </row>
    <row r="399" spans="1:11" x14ac:dyDescent="0.25">
      <c r="A399" s="380" t="s">
        <v>251</v>
      </c>
      <c r="B399" s="380" t="s">
        <v>252</v>
      </c>
      <c r="C399" s="380" t="s">
        <v>15</v>
      </c>
      <c r="D399" s="380">
        <v>117.7181459</v>
      </c>
      <c r="E399" s="380">
        <v>329.5987245</v>
      </c>
      <c r="F399" s="380">
        <v>2607.2936714000002</v>
      </c>
      <c r="G399" s="380">
        <v>1226.5164402</v>
      </c>
      <c r="H399" s="380">
        <v>2.74969993637063</v>
      </c>
      <c r="I399" s="380">
        <v>7.6988775592454504</v>
      </c>
      <c r="J399" s="380">
        <v>60.902040102112501</v>
      </c>
      <c r="K399" s="380">
        <v>28.649382402271399</v>
      </c>
    </row>
    <row r="400" spans="1:11" x14ac:dyDescent="0.25">
      <c r="A400" s="380" t="s">
        <v>253</v>
      </c>
      <c r="B400" s="380" t="s">
        <v>254</v>
      </c>
      <c r="C400" s="380" t="s">
        <v>14</v>
      </c>
      <c r="D400" s="380">
        <v>586.77651300156504</v>
      </c>
      <c r="E400" s="380">
        <v>1903.0429784830701</v>
      </c>
      <c r="F400" s="380">
        <v>7022.1541030560802</v>
      </c>
      <c r="G400" s="380">
        <v>2509.25477206084</v>
      </c>
      <c r="H400" s="380">
        <v>4.8811693373349501</v>
      </c>
      <c r="I400" s="380">
        <v>15.830686519276799</v>
      </c>
      <c r="J400" s="380">
        <v>58.414613622727998</v>
      </c>
      <c r="K400" s="380">
        <v>20.8735305206602</v>
      </c>
    </row>
    <row r="401" spans="1:11" x14ac:dyDescent="0.25">
      <c r="A401" s="380" t="s">
        <v>253</v>
      </c>
      <c r="B401" s="380" t="s">
        <v>254</v>
      </c>
      <c r="C401" s="380" t="s">
        <v>15</v>
      </c>
      <c r="D401" s="380">
        <v>110.67197179999999</v>
      </c>
      <c r="E401" s="380">
        <v>693.78119849999996</v>
      </c>
      <c r="F401" s="380">
        <v>2420.9389377000002</v>
      </c>
      <c r="G401" s="380">
        <v>803.70219840000004</v>
      </c>
      <c r="H401" s="380">
        <v>2.7468200886785801</v>
      </c>
      <c r="I401" s="380">
        <v>17.2192841800195</v>
      </c>
      <c r="J401" s="380">
        <v>60.086430189893299</v>
      </c>
      <c r="K401" s="380">
        <v>19.9474655414087</v>
      </c>
    </row>
    <row r="402" spans="1:11" x14ac:dyDescent="0.25">
      <c r="A402" s="380" t="s">
        <v>255</v>
      </c>
      <c r="B402" s="380" t="s">
        <v>256</v>
      </c>
      <c r="C402" s="380" t="s">
        <v>14</v>
      </c>
      <c r="D402" s="380">
        <v>140.34805896605801</v>
      </c>
      <c r="E402" s="380">
        <v>461.08189925707399</v>
      </c>
      <c r="F402" s="380">
        <v>1136.6777669968101</v>
      </c>
      <c r="G402" s="380">
        <v>567.923111051045</v>
      </c>
      <c r="H402" s="380">
        <v>6.0861310594185696</v>
      </c>
      <c r="I402" s="380">
        <v>19.9946111736596</v>
      </c>
      <c r="J402" s="380">
        <v>49.291525035931301</v>
      </c>
      <c r="K402" s="380">
        <v>24.627732730990498</v>
      </c>
    </row>
    <row r="403" spans="1:11" x14ac:dyDescent="0.25">
      <c r="A403" s="380" t="s">
        <v>255</v>
      </c>
      <c r="B403" s="380" t="s">
        <v>256</v>
      </c>
      <c r="C403" s="380" t="s">
        <v>15</v>
      </c>
      <c r="D403" s="380">
        <v>24.902585999999999</v>
      </c>
      <c r="E403" s="380">
        <v>54.794520499999997</v>
      </c>
      <c r="F403" s="380">
        <v>453.30156479999999</v>
      </c>
      <c r="G403" s="380">
        <v>42.688668</v>
      </c>
      <c r="H403" s="380">
        <v>4.3257136817147996</v>
      </c>
      <c r="I403" s="380">
        <v>9.5181041442785101</v>
      </c>
      <c r="J403" s="380">
        <v>78.740929990085704</v>
      </c>
      <c r="K403" s="380">
        <v>7.4152521839210097</v>
      </c>
    </row>
    <row r="404" spans="1:11" x14ac:dyDescent="0.25">
      <c r="A404" s="380" t="s">
        <v>257</v>
      </c>
      <c r="B404" s="380" t="s">
        <v>258</v>
      </c>
      <c r="C404" s="380" t="s">
        <v>14</v>
      </c>
      <c r="D404" s="380">
        <v>522.51173894034105</v>
      </c>
      <c r="E404" s="380">
        <v>761.86609039849702</v>
      </c>
      <c r="F404" s="380">
        <v>2106.66564879523</v>
      </c>
      <c r="G404" s="380">
        <v>1736.8546209491301</v>
      </c>
      <c r="H404" s="380">
        <v>10.1895889669446</v>
      </c>
      <c r="I404" s="380">
        <v>14.857278278106</v>
      </c>
      <c r="J404" s="380">
        <v>41.082439785062697</v>
      </c>
      <c r="K404" s="380">
        <v>33.870692969886797</v>
      </c>
    </row>
    <row r="405" spans="1:11" x14ac:dyDescent="0.25">
      <c r="A405" s="380" t="s">
        <v>257</v>
      </c>
      <c r="B405" s="380" t="s">
        <v>258</v>
      </c>
      <c r="C405" s="380" t="s">
        <v>15</v>
      </c>
      <c r="D405" s="380">
        <v>87.821698299999994</v>
      </c>
      <c r="E405" s="380">
        <v>154.3595565</v>
      </c>
      <c r="F405" s="380">
        <v>541.81227760000002</v>
      </c>
      <c r="G405" s="380">
        <v>466.51426329999998</v>
      </c>
      <c r="H405" s="380">
        <v>7.0228829122044596</v>
      </c>
      <c r="I405" s="380">
        <v>12.3437500374473</v>
      </c>
      <c r="J405" s="380">
        <v>43.327381041771801</v>
      </c>
      <c r="K405" s="380">
        <v>37.305986008576497</v>
      </c>
    </row>
    <row r="406" spans="1:11" x14ac:dyDescent="0.25">
      <c r="A406" s="380" t="s">
        <v>259</v>
      </c>
      <c r="B406" s="380" t="s">
        <v>260</v>
      </c>
      <c r="C406" s="380" t="s">
        <v>14</v>
      </c>
      <c r="D406" s="380">
        <v>148.68450283931401</v>
      </c>
      <c r="E406" s="380">
        <v>204.64121538373399</v>
      </c>
      <c r="F406" s="380">
        <v>1407.84994765693</v>
      </c>
      <c r="G406" s="380">
        <v>681.62308379997205</v>
      </c>
      <c r="H406" s="380">
        <v>6.0866456092133996</v>
      </c>
      <c r="I406" s="380">
        <v>8.3773260245260204</v>
      </c>
      <c r="J406" s="380">
        <v>57.632662037402</v>
      </c>
      <c r="K406" s="380">
        <v>27.9033663288585</v>
      </c>
    </row>
    <row r="407" spans="1:11" x14ac:dyDescent="0.25">
      <c r="A407" s="380" t="s">
        <v>259</v>
      </c>
      <c r="B407" s="380" t="s">
        <v>260</v>
      </c>
      <c r="C407" s="380" t="s">
        <v>15</v>
      </c>
      <c r="D407" s="380">
        <v>102.9655704</v>
      </c>
      <c r="E407" s="380">
        <v>240.20477220000001</v>
      </c>
      <c r="F407" s="380">
        <v>535.56859889999998</v>
      </c>
      <c r="G407" s="380">
        <v>628.98023120000005</v>
      </c>
      <c r="H407" s="380">
        <v>6.8292273696838999</v>
      </c>
      <c r="I407" s="380">
        <v>15.9316652961204</v>
      </c>
      <c r="J407" s="380">
        <v>35.521774120635001</v>
      </c>
      <c r="K407" s="380">
        <v>41.7173332135607</v>
      </c>
    </row>
    <row r="408" spans="1:11" x14ac:dyDescent="0.25">
      <c r="A408" s="380" t="s">
        <v>261</v>
      </c>
      <c r="B408" s="380" t="s">
        <v>262</v>
      </c>
      <c r="C408" s="380" t="s">
        <v>14</v>
      </c>
      <c r="D408" s="380">
        <v>514.82613675465404</v>
      </c>
      <c r="E408" s="380">
        <v>2454.7673678554902</v>
      </c>
      <c r="F408" s="380">
        <v>4831.8044318357097</v>
      </c>
      <c r="G408" s="380">
        <v>2424.9381769513798</v>
      </c>
      <c r="H408" s="380">
        <v>5.0343166022109802</v>
      </c>
      <c r="I408" s="380">
        <v>24.004368139626902</v>
      </c>
      <c r="J408" s="380">
        <v>47.248637031455402</v>
      </c>
      <c r="K408" s="380">
        <v>23.712678226706601</v>
      </c>
    </row>
    <row r="409" spans="1:11" x14ac:dyDescent="0.25">
      <c r="A409" s="380" t="s">
        <v>261</v>
      </c>
      <c r="B409" s="380" t="s">
        <v>262</v>
      </c>
      <c r="C409" s="380" t="s">
        <v>15</v>
      </c>
      <c r="D409" s="380">
        <v>0</v>
      </c>
      <c r="E409" s="380">
        <v>231.69419310000001</v>
      </c>
      <c r="F409" s="380">
        <v>1208.4590657000001</v>
      </c>
      <c r="G409" s="380">
        <v>888.04387910000003</v>
      </c>
      <c r="H409" s="380">
        <v>0</v>
      </c>
      <c r="I409" s="380">
        <v>9.9516569850689205</v>
      </c>
      <c r="J409" s="380">
        <v>51.905358271766097</v>
      </c>
      <c r="K409" s="380">
        <v>38.142984743165002</v>
      </c>
    </row>
    <row r="410" spans="1:11" x14ac:dyDescent="0.25">
      <c r="A410" s="380" t="s">
        <v>263</v>
      </c>
      <c r="B410" s="380" t="s">
        <v>264</v>
      </c>
      <c r="C410" s="380" t="s">
        <v>14</v>
      </c>
      <c r="D410" s="380">
        <v>136.569155500259</v>
      </c>
      <c r="E410" s="380">
        <v>690.49183882329805</v>
      </c>
      <c r="F410" s="380">
        <v>1715.3601558370899</v>
      </c>
      <c r="G410" s="380">
        <v>360.54928037268797</v>
      </c>
      <c r="H410" s="380">
        <v>4.7044625072246404</v>
      </c>
      <c r="I410" s="380">
        <v>23.785700038854301</v>
      </c>
      <c r="J410" s="380">
        <v>59.089825297391897</v>
      </c>
      <c r="K410" s="380">
        <v>12.4200121565292</v>
      </c>
    </row>
    <row r="411" spans="1:11" x14ac:dyDescent="0.25">
      <c r="A411" s="380" t="s">
        <v>263</v>
      </c>
      <c r="B411" s="380" t="s">
        <v>264</v>
      </c>
      <c r="C411" s="380" t="s">
        <v>15</v>
      </c>
      <c r="D411" s="380">
        <v>28.674598100000001</v>
      </c>
      <c r="E411" s="380">
        <v>117.4684108</v>
      </c>
      <c r="F411" s="380">
        <v>573.00694220000003</v>
      </c>
      <c r="G411" s="380">
        <v>262.48213190000001</v>
      </c>
      <c r="H411" s="380">
        <v>2.9211146005300201</v>
      </c>
      <c r="I411" s="380">
        <v>11.966643392603901</v>
      </c>
      <c r="J411" s="380">
        <v>58.3728824804517</v>
      </c>
      <c r="K411" s="380">
        <v>26.739359526414301</v>
      </c>
    </row>
    <row r="412" spans="1:11" x14ac:dyDescent="0.25">
      <c r="A412" s="380" t="s">
        <v>265</v>
      </c>
      <c r="B412" s="380" t="s">
        <v>266</v>
      </c>
      <c r="C412" s="380" t="s">
        <v>14</v>
      </c>
      <c r="D412" s="380">
        <v>207.55205339538699</v>
      </c>
      <c r="E412" s="380">
        <v>2145.9946749392602</v>
      </c>
      <c r="F412" s="380">
        <v>2892.6383866880601</v>
      </c>
      <c r="G412" s="380">
        <v>584.76171906351306</v>
      </c>
      <c r="H412" s="380">
        <v>3.5594914394021</v>
      </c>
      <c r="I412" s="380">
        <v>36.803536989813097</v>
      </c>
      <c r="J412" s="380">
        <v>49.608382120351997</v>
      </c>
      <c r="K412" s="380">
        <v>10.028589450432699</v>
      </c>
    </row>
    <row r="413" spans="1:11" x14ac:dyDescent="0.25">
      <c r="A413" s="380" t="s">
        <v>265</v>
      </c>
      <c r="B413" s="380" t="s">
        <v>266</v>
      </c>
      <c r="C413" s="380" t="s">
        <v>15</v>
      </c>
      <c r="D413" s="380">
        <v>58.565972700000003</v>
      </c>
      <c r="E413" s="380">
        <v>628.01845790000004</v>
      </c>
      <c r="F413" s="380">
        <v>1837.0943004999999</v>
      </c>
      <c r="G413" s="380">
        <v>569.05821490000005</v>
      </c>
      <c r="H413" s="380">
        <v>1.89366162472196</v>
      </c>
      <c r="I413" s="380">
        <v>20.306235831413002</v>
      </c>
      <c r="J413" s="380">
        <v>59.400276602121302</v>
      </c>
      <c r="K413" s="380">
        <v>18.3998259417437</v>
      </c>
    </row>
    <row r="414" spans="1:11" x14ac:dyDescent="0.25">
      <c r="A414" s="380" t="s">
        <v>267</v>
      </c>
      <c r="B414" s="380" t="s">
        <v>268</v>
      </c>
      <c r="C414" s="380" t="s">
        <v>14</v>
      </c>
      <c r="D414" s="380">
        <v>1362.75198965917</v>
      </c>
      <c r="E414" s="380">
        <v>4475.5041741632904</v>
      </c>
      <c r="F414" s="380">
        <v>10292.571017984401</v>
      </c>
      <c r="G414" s="380">
        <v>3386.2667090559999</v>
      </c>
      <c r="H414" s="380">
        <v>6.9823509446616701</v>
      </c>
      <c r="I414" s="380">
        <v>22.9312017413543</v>
      </c>
      <c r="J414" s="380">
        <v>52.736186419654203</v>
      </c>
      <c r="K414" s="380">
        <v>17.3502608943298</v>
      </c>
    </row>
    <row r="415" spans="1:11" x14ac:dyDescent="0.25">
      <c r="A415" s="380" t="s">
        <v>267</v>
      </c>
      <c r="B415" s="380" t="s">
        <v>268</v>
      </c>
      <c r="C415" s="380" t="s">
        <v>15</v>
      </c>
      <c r="D415" s="380">
        <v>655.74004760000003</v>
      </c>
      <c r="E415" s="380">
        <v>1427.6186875999999</v>
      </c>
      <c r="F415" s="380">
        <v>4508.8468462000001</v>
      </c>
      <c r="G415" s="380">
        <v>2693.4450363000001</v>
      </c>
      <c r="H415" s="380">
        <v>7.0618643172945799</v>
      </c>
      <c r="I415" s="380">
        <v>15.374460513070799</v>
      </c>
      <c r="J415" s="380">
        <v>48.557145124601</v>
      </c>
      <c r="K415" s="380">
        <v>29.0065300450336</v>
      </c>
    </row>
    <row r="416" spans="1:11" x14ac:dyDescent="0.25">
      <c r="A416" s="380" t="s">
        <v>269</v>
      </c>
      <c r="B416" s="380" t="s">
        <v>270</v>
      </c>
      <c r="C416" s="380" t="s">
        <v>14</v>
      </c>
      <c r="D416" s="380">
        <v>2355.9649454974801</v>
      </c>
      <c r="E416" s="380">
        <v>3634.8208311009998</v>
      </c>
      <c r="F416" s="380">
        <v>7659.1392433944702</v>
      </c>
      <c r="G416" s="380">
        <v>1148.7968163560599</v>
      </c>
      <c r="H416" s="380">
        <v>15.9200569586401</v>
      </c>
      <c r="I416" s="380">
        <v>24.561721419569199</v>
      </c>
      <c r="J416" s="380">
        <v>51.755410555673102</v>
      </c>
      <c r="K416" s="380">
        <v>7.7628110661175898</v>
      </c>
    </row>
    <row r="417" spans="1:11" x14ac:dyDescent="0.25">
      <c r="A417" s="380" t="s">
        <v>269</v>
      </c>
      <c r="B417" s="380" t="s">
        <v>270</v>
      </c>
      <c r="C417" s="380" t="s">
        <v>15</v>
      </c>
      <c r="D417" s="380">
        <v>1114.0015148</v>
      </c>
      <c r="E417" s="380">
        <v>1957.8262457000001</v>
      </c>
      <c r="F417" s="380">
        <v>4826.9161531</v>
      </c>
      <c r="G417" s="380">
        <v>544.19488149999995</v>
      </c>
      <c r="H417" s="380">
        <v>13.1944757842675</v>
      </c>
      <c r="I417" s="380">
        <v>23.188919086281398</v>
      </c>
      <c r="J417" s="380">
        <v>57.171042811554898</v>
      </c>
      <c r="K417" s="380">
        <v>6.4455623178961403</v>
      </c>
    </row>
    <row r="418" spans="1:11" x14ac:dyDescent="0.25">
      <c r="A418" s="380" t="s">
        <v>271</v>
      </c>
      <c r="B418" s="380" t="s">
        <v>272</v>
      </c>
      <c r="C418" s="380" t="s">
        <v>14</v>
      </c>
      <c r="D418" s="380">
        <v>1110.34595832735</v>
      </c>
      <c r="E418" s="380">
        <v>3212.1048222836798</v>
      </c>
      <c r="F418" s="380">
        <v>6495.5714610028999</v>
      </c>
      <c r="G418" s="380">
        <v>2744.9216804890402</v>
      </c>
      <c r="H418" s="380">
        <v>8.1866146811819291</v>
      </c>
      <c r="I418" s="380">
        <v>23.682947011592699</v>
      </c>
      <c r="J418" s="380">
        <v>47.892046876469998</v>
      </c>
      <c r="K418" s="380">
        <v>20.238391430755399</v>
      </c>
    </row>
    <row r="419" spans="1:11" x14ac:dyDescent="0.25">
      <c r="A419" s="380" t="s">
        <v>271</v>
      </c>
      <c r="B419" s="380" t="s">
        <v>272</v>
      </c>
      <c r="C419" s="380" t="s">
        <v>15</v>
      </c>
      <c r="D419" s="380">
        <v>355.82108199999999</v>
      </c>
      <c r="E419" s="380">
        <v>1362.9848710000001</v>
      </c>
      <c r="F419" s="380">
        <v>4198.4501104000001</v>
      </c>
      <c r="G419" s="380">
        <v>1842.134714</v>
      </c>
      <c r="H419" s="380">
        <v>4.5856832347761696</v>
      </c>
      <c r="I419" s="380">
        <v>17.565617070992602</v>
      </c>
      <c r="J419" s="380">
        <v>54.107986449508402</v>
      </c>
      <c r="K419" s="380">
        <v>23.740713244722802</v>
      </c>
    </row>
    <row r="420" spans="1:11" x14ac:dyDescent="0.25">
      <c r="A420" s="380" t="s">
        <v>273</v>
      </c>
      <c r="B420" s="380" t="s">
        <v>274</v>
      </c>
      <c r="C420" s="380" t="s">
        <v>14</v>
      </c>
      <c r="D420" s="380">
        <v>1227.5134133117899</v>
      </c>
      <c r="E420" s="380">
        <v>2425.1549098989999</v>
      </c>
      <c r="F420" s="380">
        <v>4772.1689998777101</v>
      </c>
      <c r="G420" s="380">
        <v>532.22311141631405</v>
      </c>
      <c r="H420" s="380">
        <v>13.704422586936101</v>
      </c>
      <c r="I420" s="380">
        <v>27.0753438321874</v>
      </c>
      <c r="J420" s="380">
        <v>53.278294087356301</v>
      </c>
      <c r="K420" s="380">
        <v>5.9419394935202003</v>
      </c>
    </row>
    <row r="421" spans="1:11" x14ac:dyDescent="0.25">
      <c r="A421" s="380" t="s">
        <v>273</v>
      </c>
      <c r="B421" s="380" t="s">
        <v>274</v>
      </c>
      <c r="C421" s="380" t="s">
        <v>15</v>
      </c>
      <c r="D421" s="380">
        <v>227.61692070000001</v>
      </c>
      <c r="E421" s="380">
        <v>874.5642282</v>
      </c>
      <c r="F421" s="380">
        <v>2853.4132350999998</v>
      </c>
      <c r="G421" s="380">
        <v>419.10867100000002</v>
      </c>
      <c r="H421" s="380">
        <v>5.2030256188439701</v>
      </c>
      <c r="I421" s="380">
        <v>19.991396380616699</v>
      </c>
      <c r="J421" s="380">
        <v>65.225300991314896</v>
      </c>
      <c r="K421" s="380">
        <v>9.5802770092243392</v>
      </c>
    </row>
    <row r="422" spans="1:11" x14ac:dyDescent="0.25">
      <c r="A422" s="380" t="s">
        <v>275</v>
      </c>
      <c r="B422" s="380" t="s">
        <v>276</v>
      </c>
      <c r="C422" s="380" t="s">
        <v>14</v>
      </c>
      <c r="D422" s="380">
        <v>350.38001623508001</v>
      </c>
      <c r="E422" s="380">
        <v>1461.06886761589</v>
      </c>
      <c r="F422" s="380">
        <v>4227.9586882171297</v>
      </c>
      <c r="G422" s="380">
        <v>540.58334849568803</v>
      </c>
      <c r="H422" s="380">
        <v>5.3249316065174499</v>
      </c>
      <c r="I422" s="380">
        <v>22.2047246759833</v>
      </c>
      <c r="J422" s="380">
        <v>64.254779972475504</v>
      </c>
      <c r="K422" s="380">
        <v>8.2155637450236707</v>
      </c>
    </row>
    <row r="423" spans="1:11" x14ac:dyDescent="0.25">
      <c r="A423" s="380" t="s">
        <v>275</v>
      </c>
      <c r="B423" s="380" t="s">
        <v>276</v>
      </c>
      <c r="C423" s="380" t="s">
        <v>15</v>
      </c>
      <c r="D423" s="380">
        <v>113.54647629999999</v>
      </c>
      <c r="E423" s="380">
        <v>380.08535790000002</v>
      </c>
      <c r="F423" s="380">
        <v>1420.1431734</v>
      </c>
      <c r="G423" s="380">
        <v>202.05148589999999</v>
      </c>
      <c r="H423" s="380">
        <v>5.3665306039424499</v>
      </c>
      <c r="I423" s="380">
        <v>17.9639190201869</v>
      </c>
      <c r="J423" s="380">
        <v>67.120020368532195</v>
      </c>
      <c r="K423" s="380">
        <v>9.5495300073384808</v>
      </c>
    </row>
    <row r="424" spans="1:11" x14ac:dyDescent="0.25">
      <c r="A424" s="380" t="s">
        <v>277</v>
      </c>
      <c r="B424" s="380" t="s">
        <v>278</v>
      </c>
      <c r="C424" s="380" t="s">
        <v>14</v>
      </c>
      <c r="D424" s="380">
        <v>1591.67423740092</v>
      </c>
      <c r="E424" s="380">
        <v>3777.4401388707302</v>
      </c>
      <c r="F424" s="380">
        <v>2349.7315644453402</v>
      </c>
      <c r="G424" s="380">
        <v>270.53408406309302</v>
      </c>
      <c r="H424" s="380">
        <v>19.922374858426299</v>
      </c>
      <c r="I424" s="380">
        <v>47.280766807368302</v>
      </c>
      <c r="J424" s="380">
        <v>29.410687151660699</v>
      </c>
      <c r="K424" s="380">
        <v>3.38617118254479</v>
      </c>
    </row>
    <row r="425" spans="1:11" x14ac:dyDescent="0.25">
      <c r="A425" s="380" t="s">
        <v>277</v>
      </c>
      <c r="B425" s="380" t="s">
        <v>278</v>
      </c>
      <c r="C425" s="380" t="s">
        <v>15</v>
      </c>
      <c r="D425" s="380">
        <v>44.048214799999997</v>
      </c>
      <c r="E425" s="380">
        <v>554.78873060000001</v>
      </c>
      <c r="F425" s="380">
        <v>906.72428890000003</v>
      </c>
      <c r="G425" s="380">
        <v>0</v>
      </c>
      <c r="H425" s="380">
        <v>2.9257006488002402</v>
      </c>
      <c r="I425" s="380">
        <v>36.849296990430602</v>
      </c>
      <c r="J425" s="380">
        <v>60.225002360769103</v>
      </c>
      <c r="K425" s="380">
        <v>0</v>
      </c>
    </row>
    <row r="426" spans="1:11" x14ac:dyDescent="0.25">
      <c r="A426" s="380" t="s">
        <v>279</v>
      </c>
      <c r="B426" s="380" t="s">
        <v>280</v>
      </c>
      <c r="C426" s="380" t="s">
        <v>14</v>
      </c>
      <c r="D426" s="380">
        <v>1265.6142235715299</v>
      </c>
      <c r="E426" s="380">
        <v>2076.3684458206699</v>
      </c>
      <c r="F426" s="380">
        <v>1459.8249937692501</v>
      </c>
      <c r="G426" s="380">
        <v>228.40449439344499</v>
      </c>
      <c r="H426" s="380">
        <v>25.160255351669299</v>
      </c>
      <c r="I426" s="380">
        <v>41.277949732242703</v>
      </c>
      <c r="J426" s="380">
        <v>29.021141614807199</v>
      </c>
      <c r="K426" s="380">
        <v>4.5406533012808099</v>
      </c>
    </row>
    <row r="427" spans="1:11" x14ac:dyDescent="0.25">
      <c r="A427" s="380" t="s">
        <v>279</v>
      </c>
      <c r="B427" s="380" t="s">
        <v>280</v>
      </c>
      <c r="C427" s="380" t="s">
        <v>15</v>
      </c>
      <c r="D427" s="380">
        <v>635.44440850000001</v>
      </c>
      <c r="E427" s="380">
        <v>1039.7853286</v>
      </c>
      <c r="F427" s="380">
        <v>887.2036081</v>
      </c>
      <c r="G427" s="380">
        <v>58.204962399999999</v>
      </c>
      <c r="H427" s="380">
        <v>24.247695939465402</v>
      </c>
      <c r="I427" s="380">
        <v>39.676796511161498</v>
      </c>
      <c r="J427" s="380">
        <v>33.854485204122199</v>
      </c>
      <c r="K427" s="380">
        <v>2.22102234525086</v>
      </c>
    </row>
    <row r="428" spans="1:11" x14ac:dyDescent="0.25">
      <c r="A428" s="380" t="s">
        <v>281</v>
      </c>
      <c r="B428" s="380" t="s">
        <v>282</v>
      </c>
      <c r="C428" s="380" t="s">
        <v>14</v>
      </c>
      <c r="D428" s="380">
        <v>95.560257552872699</v>
      </c>
      <c r="E428" s="380">
        <v>514.59380783425797</v>
      </c>
      <c r="F428" s="380">
        <v>627.61862819804901</v>
      </c>
      <c r="G428" s="380">
        <v>30.106576050472999</v>
      </c>
      <c r="H428" s="380">
        <v>7.5370155377911896</v>
      </c>
      <c r="I428" s="380">
        <v>40.586972289730397</v>
      </c>
      <c r="J428" s="380">
        <v>49.501450432138199</v>
      </c>
      <c r="K428" s="380">
        <v>2.3745617403402002</v>
      </c>
    </row>
    <row r="429" spans="1:11" x14ac:dyDescent="0.25">
      <c r="A429" s="380" t="s">
        <v>281</v>
      </c>
      <c r="B429" s="380" t="s">
        <v>282</v>
      </c>
      <c r="C429" s="380" t="s">
        <v>15</v>
      </c>
      <c r="D429" s="380">
        <v>58.747763200000001</v>
      </c>
      <c r="E429" s="380">
        <v>181.7782507</v>
      </c>
      <c r="F429" s="380">
        <v>218.22239070000001</v>
      </c>
      <c r="G429" s="380">
        <v>32.758409100000002</v>
      </c>
      <c r="H429" s="380">
        <v>11.952583679919799</v>
      </c>
      <c r="I429" s="380">
        <v>36.983871969463998</v>
      </c>
      <c r="J429" s="380">
        <v>44.398650154460697</v>
      </c>
      <c r="K429" s="380">
        <v>6.6648941961554797</v>
      </c>
    </row>
    <row r="430" spans="1:11" x14ac:dyDescent="0.25">
      <c r="A430" s="380" t="s">
        <v>283</v>
      </c>
      <c r="B430" s="380" t="s">
        <v>284</v>
      </c>
      <c r="C430" s="380" t="s">
        <v>14</v>
      </c>
      <c r="D430" s="380">
        <v>148.729952530563</v>
      </c>
      <c r="E430" s="380">
        <v>638.81073152288798</v>
      </c>
      <c r="F430" s="380">
        <v>2194.9090273675902</v>
      </c>
      <c r="G430" s="380">
        <v>1019.1682065147</v>
      </c>
      <c r="H430" s="380">
        <v>3.7167454659760799</v>
      </c>
      <c r="I430" s="380">
        <v>15.963811253934599</v>
      </c>
      <c r="J430" s="380">
        <v>54.8505397661716</v>
      </c>
      <c r="K430" s="380">
        <v>25.468903513917802</v>
      </c>
    </row>
    <row r="431" spans="1:11" x14ac:dyDescent="0.25">
      <c r="A431" s="380" t="s">
        <v>283</v>
      </c>
      <c r="B431" s="380" t="s">
        <v>284</v>
      </c>
      <c r="C431" s="380" t="s">
        <v>15</v>
      </c>
      <c r="D431" s="380">
        <v>114.8532853</v>
      </c>
      <c r="E431" s="380">
        <v>199.51031810000001</v>
      </c>
      <c r="F431" s="380">
        <v>1380.8836061</v>
      </c>
      <c r="G431" s="380">
        <v>398.9213092</v>
      </c>
      <c r="H431" s="380">
        <v>5.4844337633008502</v>
      </c>
      <c r="I431" s="380">
        <v>9.5269466768534095</v>
      </c>
      <c r="J431" s="380">
        <v>65.939469234176698</v>
      </c>
      <c r="K431" s="380">
        <v>19.0491503256691</v>
      </c>
    </row>
    <row r="432" spans="1:11" x14ac:dyDescent="0.25">
      <c r="A432" s="380" t="s">
        <v>285</v>
      </c>
      <c r="B432" s="380" t="s">
        <v>286</v>
      </c>
      <c r="C432" s="380" t="s">
        <v>14</v>
      </c>
      <c r="D432" s="380">
        <v>454.10085580965603</v>
      </c>
      <c r="E432" s="380">
        <v>2690.01340043154</v>
      </c>
      <c r="F432" s="380">
        <v>5277.6721940647403</v>
      </c>
      <c r="G432" s="380">
        <v>630.19957112211603</v>
      </c>
      <c r="H432" s="380">
        <v>5.01658812480155</v>
      </c>
      <c r="I432" s="380">
        <v>29.717383500854801</v>
      </c>
      <c r="J432" s="380">
        <v>58.304025012536698</v>
      </c>
      <c r="K432" s="380">
        <v>6.9620033618069499</v>
      </c>
    </row>
    <row r="433" spans="1:11" x14ac:dyDescent="0.25">
      <c r="A433" s="380" t="s">
        <v>285</v>
      </c>
      <c r="B433" s="380" t="s">
        <v>286</v>
      </c>
      <c r="C433" s="380" t="s">
        <v>15</v>
      </c>
      <c r="D433" s="380">
        <v>193.66828659999999</v>
      </c>
      <c r="E433" s="380">
        <v>1225.8003357</v>
      </c>
      <c r="F433" s="380">
        <v>2351.5819016</v>
      </c>
      <c r="G433" s="380">
        <v>192.26953159999999</v>
      </c>
      <c r="H433" s="380">
        <v>4.8865164530742797</v>
      </c>
      <c r="I433" s="380">
        <v>30.928623440313</v>
      </c>
      <c r="J433" s="380">
        <v>59.333636160336098</v>
      </c>
      <c r="K433" s="380">
        <v>4.8512239462766296</v>
      </c>
    </row>
    <row r="434" spans="1:11" x14ac:dyDescent="0.25">
      <c r="A434" s="380" t="s">
        <v>287</v>
      </c>
      <c r="B434" s="380" t="s">
        <v>288</v>
      </c>
      <c r="C434" s="380" t="s">
        <v>14</v>
      </c>
      <c r="D434" s="380">
        <v>0</v>
      </c>
      <c r="E434" s="380">
        <v>175.35296905177299</v>
      </c>
      <c r="F434" s="380">
        <v>1209.3125389465199</v>
      </c>
      <c r="G434" s="380">
        <v>1893.75042014309</v>
      </c>
      <c r="H434" s="380">
        <v>0</v>
      </c>
      <c r="I434" s="380">
        <v>5.3487102581027504</v>
      </c>
      <c r="J434" s="380">
        <v>36.887099302012899</v>
      </c>
      <c r="K434" s="380">
        <v>57.764190439884302</v>
      </c>
    </row>
    <row r="435" spans="1:11" x14ac:dyDescent="0.25">
      <c r="A435" s="380" t="s">
        <v>287</v>
      </c>
      <c r="B435" s="380" t="s">
        <v>288</v>
      </c>
      <c r="C435" s="380" t="s">
        <v>15</v>
      </c>
      <c r="D435" s="380">
        <v>0</v>
      </c>
      <c r="E435" s="380">
        <v>0</v>
      </c>
      <c r="F435" s="380">
        <v>390.56789420000001</v>
      </c>
      <c r="G435" s="380">
        <v>707.60949630000005</v>
      </c>
      <c r="H435" s="380">
        <v>0</v>
      </c>
      <c r="I435" s="380">
        <v>0</v>
      </c>
      <c r="J435" s="380">
        <v>35.565100645732201</v>
      </c>
      <c r="K435" s="380">
        <v>64.434899354267799</v>
      </c>
    </row>
    <row r="436" spans="1:11" x14ac:dyDescent="0.25">
      <c r="A436" s="380" t="s">
        <v>289</v>
      </c>
      <c r="B436" s="380" t="s">
        <v>290</v>
      </c>
      <c r="C436" s="380" t="s">
        <v>14</v>
      </c>
      <c r="D436" s="380">
        <v>172.657977631384</v>
      </c>
      <c r="E436" s="380">
        <v>274.25703201880998</v>
      </c>
      <c r="F436" s="380">
        <v>1987.8497579436801</v>
      </c>
      <c r="G436" s="380">
        <v>945.465843419772</v>
      </c>
      <c r="H436" s="380">
        <v>5.10787568957043</v>
      </c>
      <c r="I436" s="380">
        <v>8.1135598004825695</v>
      </c>
      <c r="J436" s="380">
        <v>58.8081106498108</v>
      </c>
      <c r="K436" s="380">
        <v>27.9704538601362</v>
      </c>
    </row>
    <row r="437" spans="1:11" x14ac:dyDescent="0.25">
      <c r="A437" s="380" t="s">
        <v>289</v>
      </c>
      <c r="B437" s="380" t="s">
        <v>290</v>
      </c>
      <c r="C437" s="380" t="s">
        <v>15</v>
      </c>
      <c r="D437" s="380">
        <v>0</v>
      </c>
      <c r="E437" s="380">
        <v>72.735731700000002</v>
      </c>
      <c r="F437" s="380">
        <v>537.25295670000003</v>
      </c>
      <c r="G437" s="380">
        <v>280.67571720000001</v>
      </c>
      <c r="H437" s="380">
        <v>0</v>
      </c>
      <c r="I437" s="380">
        <v>8.1664576739205508</v>
      </c>
      <c r="J437" s="380">
        <v>60.320470125678497</v>
      </c>
      <c r="K437" s="380">
        <v>31.513072200401002</v>
      </c>
    </row>
    <row r="438" spans="1:11" x14ac:dyDescent="0.25">
      <c r="A438" s="380" t="s">
        <v>291</v>
      </c>
      <c r="B438" s="380" t="s">
        <v>292</v>
      </c>
      <c r="C438" s="380" t="s">
        <v>14</v>
      </c>
      <c r="D438" s="380">
        <v>129.34185250656699</v>
      </c>
      <c r="E438" s="380">
        <v>443.59808379944297</v>
      </c>
      <c r="F438" s="380">
        <v>1027.3618799722201</v>
      </c>
      <c r="G438" s="380">
        <v>296.53347156785799</v>
      </c>
      <c r="H438" s="380">
        <v>6.8188236129578996</v>
      </c>
      <c r="I438" s="380">
        <v>23.3862205454414</v>
      </c>
      <c r="J438" s="380">
        <v>54.161891997423602</v>
      </c>
      <c r="K438" s="380">
        <v>15.6330638441771</v>
      </c>
    </row>
    <row r="439" spans="1:11" x14ac:dyDescent="0.25">
      <c r="A439" s="380" t="s">
        <v>291</v>
      </c>
      <c r="B439" s="380" t="s">
        <v>292</v>
      </c>
      <c r="C439" s="380" t="s">
        <v>15</v>
      </c>
      <c r="D439" s="380">
        <v>7.7808928999999996</v>
      </c>
      <c r="E439" s="380">
        <v>214.78334520000001</v>
      </c>
      <c r="F439" s="380">
        <v>542.26090439999996</v>
      </c>
      <c r="G439" s="380">
        <v>130.3970084</v>
      </c>
      <c r="H439" s="380">
        <v>0.86915777186451204</v>
      </c>
      <c r="I439" s="380">
        <v>23.992183949433102</v>
      </c>
      <c r="J439" s="380">
        <v>60.572775579206201</v>
      </c>
      <c r="K439" s="380">
        <v>14.5658826994961</v>
      </c>
    </row>
    <row r="440" spans="1:11" x14ac:dyDescent="0.25">
      <c r="A440" s="380" t="s">
        <v>293</v>
      </c>
      <c r="B440" s="380" t="s">
        <v>294</v>
      </c>
      <c r="C440" s="380" t="s">
        <v>14</v>
      </c>
      <c r="D440" s="380">
        <v>2813.4087103258998</v>
      </c>
      <c r="E440" s="380">
        <v>1403.89183346749</v>
      </c>
      <c r="F440" s="380">
        <v>352.17557029240402</v>
      </c>
      <c r="G440" s="380">
        <v>77.289828439810805</v>
      </c>
      <c r="H440" s="380">
        <v>60.545522307860402</v>
      </c>
      <c r="I440" s="380">
        <v>30.2122347204871</v>
      </c>
      <c r="J440" s="380">
        <v>7.5789393020512303</v>
      </c>
      <c r="K440" s="380">
        <v>1.66330366960128</v>
      </c>
    </row>
    <row r="441" spans="1:11" x14ac:dyDescent="0.25">
      <c r="A441" s="380" t="s">
        <v>293</v>
      </c>
      <c r="B441" s="380" t="s">
        <v>294</v>
      </c>
      <c r="C441" s="380" t="s">
        <v>15</v>
      </c>
      <c r="D441" s="380">
        <v>1028.6434753000001</v>
      </c>
      <c r="E441" s="380">
        <v>1055.2705579999999</v>
      </c>
      <c r="F441" s="380">
        <v>270.62180180000001</v>
      </c>
      <c r="G441" s="380">
        <v>18.412855199999999</v>
      </c>
      <c r="H441" s="380">
        <v>43.348744939358703</v>
      </c>
      <c r="I441" s="380">
        <v>44.470854440033698</v>
      </c>
      <c r="J441" s="380">
        <v>11.404452313117099</v>
      </c>
      <c r="K441" s="380">
        <v>0.77594830749046495</v>
      </c>
    </row>
    <row r="442" spans="1:11" x14ac:dyDescent="0.25">
      <c r="A442" s="380" t="s">
        <v>295</v>
      </c>
      <c r="B442" s="380" t="s">
        <v>296</v>
      </c>
      <c r="C442" s="380" t="s">
        <v>14</v>
      </c>
      <c r="D442" s="380">
        <v>62.886397540980298</v>
      </c>
      <c r="E442" s="380">
        <v>124.34059510919199</v>
      </c>
      <c r="F442" s="380">
        <v>976.21290017396598</v>
      </c>
      <c r="G442" s="380">
        <v>420.36781779771798</v>
      </c>
      <c r="H442" s="380">
        <v>3.9705828630098599</v>
      </c>
      <c r="I442" s="380">
        <v>7.8507380836257896</v>
      </c>
      <c r="J442" s="380">
        <v>61.637084705861902</v>
      </c>
      <c r="K442" s="380">
        <v>26.5415943475024</v>
      </c>
    </row>
    <row r="443" spans="1:11" x14ac:dyDescent="0.25">
      <c r="A443" s="380" t="s">
        <v>295</v>
      </c>
      <c r="B443" s="380" t="s">
        <v>296</v>
      </c>
      <c r="C443" s="380" t="s">
        <v>15</v>
      </c>
      <c r="D443" s="380">
        <v>20.974877800000002</v>
      </c>
      <c r="E443" s="380">
        <v>64.810751400000001</v>
      </c>
      <c r="F443" s="380">
        <v>753.43451049999999</v>
      </c>
      <c r="G443" s="380">
        <v>753.66211410000005</v>
      </c>
      <c r="H443" s="380">
        <v>1.31678771296259</v>
      </c>
      <c r="I443" s="380">
        <v>4.0687722677170104</v>
      </c>
      <c r="J443" s="380">
        <v>47.300075614666298</v>
      </c>
      <c r="K443" s="380">
        <v>47.3143644046541</v>
      </c>
    </row>
    <row r="444" spans="1:11" x14ac:dyDescent="0.25">
      <c r="A444" s="380" t="s">
        <v>297</v>
      </c>
      <c r="B444" s="380" t="s">
        <v>298</v>
      </c>
      <c r="C444" s="380" t="s">
        <v>14</v>
      </c>
      <c r="D444" s="380">
        <v>5840.9374375069601</v>
      </c>
      <c r="E444" s="380">
        <v>4125.6249914561104</v>
      </c>
      <c r="F444" s="380">
        <v>533.91229207249296</v>
      </c>
      <c r="G444" s="380">
        <v>120.05108299494</v>
      </c>
      <c r="H444" s="380">
        <v>54.9966879727397</v>
      </c>
      <c r="I444" s="380">
        <v>38.845769668865501</v>
      </c>
      <c r="J444" s="380">
        <v>5.0271738134647999</v>
      </c>
      <c r="K444" s="380">
        <v>1.13036854493005</v>
      </c>
    </row>
    <row r="445" spans="1:11" x14ac:dyDescent="0.25">
      <c r="A445" s="380" t="s">
        <v>297</v>
      </c>
      <c r="B445" s="380" t="s">
        <v>298</v>
      </c>
      <c r="C445" s="380" t="s">
        <v>15</v>
      </c>
      <c r="D445" s="380">
        <v>3251.5203126000001</v>
      </c>
      <c r="E445" s="380">
        <v>2791.8111474000002</v>
      </c>
      <c r="F445" s="380">
        <v>1204.7160102</v>
      </c>
      <c r="G445" s="380">
        <v>217.60927839999999</v>
      </c>
      <c r="H445" s="380">
        <v>43.553037891940903</v>
      </c>
      <c r="I445" s="380">
        <v>37.395385850327699</v>
      </c>
      <c r="J445" s="380">
        <v>16.136772031823099</v>
      </c>
      <c r="K445" s="380">
        <v>2.91480422590829</v>
      </c>
    </row>
    <row r="446" spans="1:11" x14ac:dyDescent="0.25">
      <c r="A446" s="380" t="s">
        <v>299</v>
      </c>
      <c r="B446" s="380" t="s">
        <v>300</v>
      </c>
      <c r="C446" s="380" t="s">
        <v>14</v>
      </c>
      <c r="D446" s="380">
        <v>1159.0699917203001</v>
      </c>
      <c r="E446" s="380">
        <v>2413.57345389179</v>
      </c>
      <c r="F446" s="380">
        <v>3571.82290084652</v>
      </c>
      <c r="G446" s="380">
        <v>103.73739453890001</v>
      </c>
      <c r="H446" s="380">
        <v>15.991134260814601</v>
      </c>
      <c r="I446" s="380">
        <v>33.298918464999304</v>
      </c>
      <c r="J446" s="380">
        <v>49.278732062172502</v>
      </c>
      <c r="K446" s="380">
        <v>1.4312152120136701</v>
      </c>
    </row>
    <row r="447" spans="1:11" x14ac:dyDescent="0.25">
      <c r="A447" s="380" t="s">
        <v>299</v>
      </c>
      <c r="B447" s="380" t="s">
        <v>300</v>
      </c>
      <c r="C447" s="380" t="s">
        <v>15</v>
      </c>
      <c r="D447" s="380">
        <v>443.1241283</v>
      </c>
      <c r="E447" s="380">
        <v>1519.9167491000001</v>
      </c>
      <c r="F447" s="380">
        <v>2532.0131253</v>
      </c>
      <c r="G447" s="380">
        <v>307.05327419999998</v>
      </c>
      <c r="H447" s="380">
        <v>9.2277015640945592</v>
      </c>
      <c r="I447" s="380">
        <v>31.651036960614999</v>
      </c>
      <c r="J447" s="380">
        <v>52.727125390970897</v>
      </c>
      <c r="K447" s="380">
        <v>6.3941360843195998</v>
      </c>
    </row>
    <row r="448" spans="1:11" x14ac:dyDescent="0.25">
      <c r="A448" s="380" t="s">
        <v>301</v>
      </c>
      <c r="B448" s="380" t="s">
        <v>302</v>
      </c>
      <c r="C448" s="380" t="s">
        <v>14</v>
      </c>
      <c r="D448" s="380">
        <v>450.28461311230001</v>
      </c>
      <c r="E448" s="380">
        <v>971.74559116015803</v>
      </c>
      <c r="F448" s="380">
        <v>4216.9058319325504</v>
      </c>
      <c r="G448" s="380">
        <v>1616.90188310397</v>
      </c>
      <c r="H448" s="380">
        <v>6.2058251317055904</v>
      </c>
      <c r="I448" s="380">
        <v>13.392603334953</v>
      </c>
      <c r="J448" s="380">
        <v>58.1174204665001</v>
      </c>
      <c r="K448" s="380">
        <v>22.2841510668413</v>
      </c>
    </row>
    <row r="449" spans="1:11" x14ac:dyDescent="0.25">
      <c r="A449" s="380" t="s">
        <v>301</v>
      </c>
      <c r="B449" s="380" t="s">
        <v>302</v>
      </c>
      <c r="C449" s="380" t="s">
        <v>15</v>
      </c>
      <c r="D449" s="380">
        <v>90.965078099999999</v>
      </c>
      <c r="E449" s="380">
        <v>187.41068319999999</v>
      </c>
      <c r="F449" s="380">
        <v>1102.9787166999999</v>
      </c>
      <c r="G449" s="380">
        <v>768.43874770000002</v>
      </c>
      <c r="H449" s="380">
        <v>4.231340810481</v>
      </c>
      <c r="I449" s="380">
        <v>8.7176143714461993</v>
      </c>
      <c r="J449" s="380">
        <v>51.306269994448201</v>
      </c>
      <c r="K449" s="380">
        <v>35.744774823624603</v>
      </c>
    </row>
    <row r="450" spans="1:11" x14ac:dyDescent="0.25">
      <c r="A450" s="380" t="s">
        <v>303</v>
      </c>
      <c r="B450" s="380" t="s">
        <v>304</v>
      </c>
      <c r="C450" s="380" t="s">
        <v>14</v>
      </c>
      <c r="D450" s="380">
        <v>22.377290157353599</v>
      </c>
      <c r="E450" s="380">
        <v>219.92835022700299</v>
      </c>
      <c r="F450" s="380">
        <v>1517.0215779518201</v>
      </c>
      <c r="G450" s="380">
        <v>506.94631919888297</v>
      </c>
      <c r="H450" s="380">
        <v>0.98740464408777895</v>
      </c>
      <c r="I450" s="380">
        <v>9.7044044588814398</v>
      </c>
      <c r="J450" s="380">
        <v>66.939032417147104</v>
      </c>
      <c r="K450" s="380">
        <v>22.369158479883701</v>
      </c>
    </row>
    <row r="451" spans="1:11" x14ac:dyDescent="0.25">
      <c r="A451" s="380" t="s">
        <v>303</v>
      </c>
      <c r="B451" s="380" t="s">
        <v>304</v>
      </c>
      <c r="C451" s="380" t="s">
        <v>15</v>
      </c>
      <c r="D451" s="380">
        <v>15.4340507</v>
      </c>
      <c r="E451" s="380">
        <v>96.857632100000004</v>
      </c>
      <c r="F451" s="380">
        <v>417.57940509999997</v>
      </c>
      <c r="G451" s="380">
        <v>233.09062499999999</v>
      </c>
      <c r="H451" s="380">
        <v>2.0229128721722498</v>
      </c>
      <c r="I451" s="380">
        <v>12.694953162439401</v>
      </c>
      <c r="J451" s="380">
        <v>54.731370924602501</v>
      </c>
      <c r="K451" s="380">
        <v>30.550763040785899</v>
      </c>
    </row>
    <row r="452" spans="1:11" x14ac:dyDescent="0.25">
      <c r="A452" s="380" t="s">
        <v>305</v>
      </c>
      <c r="B452" s="380" t="s">
        <v>306</v>
      </c>
      <c r="C452" s="380" t="s">
        <v>14</v>
      </c>
      <c r="D452" s="380">
        <v>687.39735592563795</v>
      </c>
      <c r="E452" s="380">
        <v>1532.9058562130899</v>
      </c>
      <c r="F452" s="380">
        <v>6413.6032584015702</v>
      </c>
      <c r="G452" s="380">
        <v>3506.81064792703</v>
      </c>
      <c r="H452" s="380">
        <v>5.6619172427634599</v>
      </c>
      <c r="I452" s="380">
        <v>12.6261557802165</v>
      </c>
      <c r="J452" s="380">
        <v>52.827219313476903</v>
      </c>
      <c r="K452" s="380">
        <v>28.8847076635432</v>
      </c>
    </row>
    <row r="453" spans="1:11" x14ac:dyDescent="0.25">
      <c r="A453" s="380" t="s">
        <v>305</v>
      </c>
      <c r="B453" s="380" t="s">
        <v>306</v>
      </c>
      <c r="C453" s="380" t="s">
        <v>15</v>
      </c>
      <c r="D453" s="380">
        <v>0</v>
      </c>
      <c r="E453" s="380">
        <v>482.98203810000001</v>
      </c>
      <c r="F453" s="380">
        <v>2336.438549</v>
      </c>
      <c r="G453" s="380">
        <v>2339.9505331999999</v>
      </c>
      <c r="H453" s="380">
        <v>0</v>
      </c>
      <c r="I453" s="380">
        <v>9.3612579292787199</v>
      </c>
      <c r="J453" s="380">
        <v>45.285336032662499</v>
      </c>
      <c r="K453" s="380">
        <v>45.3534060380588</v>
      </c>
    </row>
    <row r="454" spans="1:11" x14ac:dyDescent="0.25">
      <c r="A454" s="380" t="s">
        <v>307</v>
      </c>
      <c r="B454" s="380" t="s">
        <v>308</v>
      </c>
      <c r="C454" s="380" t="s">
        <v>14</v>
      </c>
      <c r="D454" s="380">
        <v>975.65464707306899</v>
      </c>
      <c r="E454" s="380">
        <v>1496.3849171514601</v>
      </c>
      <c r="F454" s="380">
        <v>6057.2053688792203</v>
      </c>
      <c r="G454" s="380">
        <v>5052.8100231580702</v>
      </c>
      <c r="H454" s="380">
        <v>7.1834096549819799</v>
      </c>
      <c r="I454" s="380">
        <v>11.0173675630842</v>
      </c>
      <c r="J454" s="380">
        <v>44.597120158806497</v>
      </c>
      <c r="K454" s="380">
        <v>37.202102623127303</v>
      </c>
    </row>
    <row r="455" spans="1:11" x14ac:dyDescent="0.25">
      <c r="A455" s="380" t="s">
        <v>307</v>
      </c>
      <c r="B455" s="380" t="s">
        <v>308</v>
      </c>
      <c r="C455" s="380" t="s">
        <v>15</v>
      </c>
      <c r="D455" s="380">
        <v>72.741292099999995</v>
      </c>
      <c r="E455" s="380">
        <v>202.22681650000001</v>
      </c>
      <c r="F455" s="380">
        <v>1929.9935389</v>
      </c>
      <c r="G455" s="380">
        <v>1643.8227342</v>
      </c>
      <c r="H455" s="380">
        <v>1.8899809624531501</v>
      </c>
      <c r="I455" s="380">
        <v>5.2543036045754503</v>
      </c>
      <c r="J455" s="380">
        <v>50.145535511852302</v>
      </c>
      <c r="K455" s="380">
        <v>42.710179921119099</v>
      </c>
    </row>
    <row r="456" spans="1:11" x14ac:dyDescent="0.25">
      <c r="A456" s="380" t="s">
        <v>309</v>
      </c>
      <c r="B456" s="380" t="s">
        <v>310</v>
      </c>
      <c r="C456" s="380" t="s">
        <v>14</v>
      </c>
      <c r="D456" s="380">
        <v>435.31134337774699</v>
      </c>
      <c r="E456" s="380">
        <v>739.26168311085598</v>
      </c>
      <c r="F456" s="380">
        <v>2664.7449216457699</v>
      </c>
      <c r="G456" s="380">
        <v>4641.1868668127399</v>
      </c>
      <c r="H456" s="380">
        <v>5.1330829104713098</v>
      </c>
      <c r="I456" s="380">
        <v>8.7171895923918097</v>
      </c>
      <c r="J456" s="380">
        <v>31.422008238814801</v>
      </c>
      <c r="K456" s="380">
        <v>54.727719258322097</v>
      </c>
    </row>
    <row r="457" spans="1:11" x14ac:dyDescent="0.25">
      <c r="A457" s="380" t="s">
        <v>309</v>
      </c>
      <c r="B457" s="380" t="s">
        <v>311</v>
      </c>
      <c r="C457" s="380" t="s">
        <v>15</v>
      </c>
      <c r="D457" s="380">
        <v>0</v>
      </c>
      <c r="E457" s="380">
        <v>115.1598985</v>
      </c>
      <c r="F457" s="380">
        <v>1287.4931303999999</v>
      </c>
      <c r="G457" s="380">
        <v>1229.0938862999999</v>
      </c>
      <c r="H457" s="380">
        <v>0</v>
      </c>
      <c r="I457" s="380">
        <v>4.3757968456191199</v>
      </c>
      <c r="J457" s="380">
        <v>48.921616397226998</v>
      </c>
      <c r="K457" s="380">
        <v>46.702586757153803</v>
      </c>
    </row>
    <row r="458" spans="1:11" x14ac:dyDescent="0.25">
      <c r="A458" s="380" t="s">
        <v>312</v>
      </c>
      <c r="B458" s="380" t="s">
        <v>313</v>
      </c>
      <c r="C458" s="380" t="s">
        <v>14</v>
      </c>
      <c r="D458" s="380">
        <v>657.12263063027206</v>
      </c>
      <c r="E458" s="380">
        <v>930.76051860839505</v>
      </c>
      <c r="F458" s="380">
        <v>2392.0530314697098</v>
      </c>
      <c r="G458" s="380">
        <v>3505.3841103360101</v>
      </c>
      <c r="H458" s="380">
        <v>8.7788178071213494</v>
      </c>
      <c r="I458" s="380">
        <v>12.4344781842132</v>
      </c>
      <c r="J458" s="380">
        <v>31.9565888761182</v>
      </c>
      <c r="K458" s="380">
        <v>46.830115132547199</v>
      </c>
    </row>
    <row r="459" spans="1:11" x14ac:dyDescent="0.25">
      <c r="A459" s="380" t="s">
        <v>312</v>
      </c>
      <c r="B459" s="380" t="s">
        <v>313</v>
      </c>
      <c r="C459" s="380" t="s">
        <v>15</v>
      </c>
      <c r="D459" s="380">
        <v>0</v>
      </c>
      <c r="E459" s="380">
        <v>162.93009430000001</v>
      </c>
      <c r="F459" s="380">
        <v>894.23743649999994</v>
      </c>
      <c r="G459" s="380">
        <v>1117.5093409999999</v>
      </c>
      <c r="H459" s="380">
        <v>0</v>
      </c>
      <c r="I459" s="380">
        <v>7.4921518876108397</v>
      </c>
      <c r="J459" s="380">
        <v>41.120473947002097</v>
      </c>
      <c r="K459" s="380">
        <v>51.387374165387001</v>
      </c>
    </row>
    <row r="460" spans="1:11" x14ac:dyDescent="0.25">
      <c r="A460" s="380" t="s">
        <v>314</v>
      </c>
      <c r="B460" s="380" t="s">
        <v>315</v>
      </c>
      <c r="C460" s="380" t="s">
        <v>14</v>
      </c>
      <c r="D460" s="380">
        <v>8.08244813008635</v>
      </c>
      <c r="E460" s="380">
        <v>105.802967879026</v>
      </c>
      <c r="F460" s="380">
        <v>468.78759888348497</v>
      </c>
      <c r="G460" s="380">
        <v>258.04855295489801</v>
      </c>
      <c r="H460" s="380">
        <v>0.96137037982502205</v>
      </c>
      <c r="I460" s="380">
        <v>12.5847809697465</v>
      </c>
      <c r="J460" s="380">
        <v>55.760148997214998</v>
      </c>
      <c r="K460" s="380">
        <v>30.693699653213599</v>
      </c>
    </row>
    <row r="461" spans="1:11" x14ac:dyDescent="0.25">
      <c r="A461" s="380" t="s">
        <v>314</v>
      </c>
      <c r="B461" s="380" t="s">
        <v>315</v>
      </c>
      <c r="C461" s="380" t="s">
        <v>15</v>
      </c>
      <c r="D461" s="380">
        <v>0</v>
      </c>
      <c r="E461" s="380">
        <v>22.694640400000001</v>
      </c>
      <c r="F461" s="380">
        <v>154.64032739999999</v>
      </c>
      <c r="G461" s="380">
        <v>36.367700499999998</v>
      </c>
      <c r="H461" s="380">
        <v>0</v>
      </c>
      <c r="I461" s="380">
        <v>10.619727203471699</v>
      </c>
      <c r="J461" s="380">
        <v>72.362375552051105</v>
      </c>
      <c r="K461" s="380">
        <v>17.017897244477201</v>
      </c>
    </row>
    <row r="462" spans="1:11" x14ac:dyDescent="0.25">
      <c r="A462" s="380" t="s">
        <v>316</v>
      </c>
      <c r="B462" s="380" t="s">
        <v>317</v>
      </c>
      <c r="C462" s="380" t="s">
        <v>14</v>
      </c>
      <c r="D462" s="380">
        <v>525.82969061106201</v>
      </c>
      <c r="E462" s="380">
        <v>534.21667619015204</v>
      </c>
      <c r="F462" s="380">
        <v>165.46860422604101</v>
      </c>
      <c r="G462" s="380">
        <v>24.830580578006799</v>
      </c>
      <c r="H462" s="380">
        <v>42.054749579903998</v>
      </c>
      <c r="I462" s="380">
        <v>42.725522996766401</v>
      </c>
      <c r="J462" s="380">
        <v>13.2338299611338</v>
      </c>
      <c r="K462" s="380">
        <v>1.9858974621957901</v>
      </c>
    </row>
    <row r="463" spans="1:11" x14ac:dyDescent="0.25">
      <c r="A463" s="380" t="s">
        <v>316</v>
      </c>
      <c r="B463" s="380" t="s">
        <v>317</v>
      </c>
      <c r="C463" s="380" t="s">
        <v>15</v>
      </c>
      <c r="D463" s="380">
        <v>297.42910260000002</v>
      </c>
      <c r="E463" s="380">
        <v>327.17873150000003</v>
      </c>
      <c r="F463" s="380">
        <v>213.67076660000001</v>
      </c>
      <c r="G463" s="380">
        <v>48.893109699999997</v>
      </c>
      <c r="H463" s="380">
        <v>33.525539544751503</v>
      </c>
      <c r="I463" s="380">
        <v>36.878850809217603</v>
      </c>
      <c r="J463" s="380">
        <v>24.0844882783359</v>
      </c>
      <c r="K463" s="380">
        <v>5.5111213676950399</v>
      </c>
    </row>
    <row r="464" spans="1:11" x14ac:dyDescent="0.25">
      <c r="A464" s="380" t="s">
        <v>318</v>
      </c>
      <c r="B464" s="380" t="s">
        <v>319</v>
      </c>
      <c r="C464" s="380" t="s">
        <v>14</v>
      </c>
      <c r="D464" s="380">
        <v>1281.1500024765401</v>
      </c>
      <c r="E464" s="380">
        <v>684.27158095279003</v>
      </c>
      <c r="F464" s="380">
        <v>429.589722607738</v>
      </c>
      <c r="G464" s="380">
        <v>69.834453814329507</v>
      </c>
      <c r="H464" s="380">
        <v>51.976883233203999</v>
      </c>
      <c r="I464" s="380">
        <v>27.761233262483898</v>
      </c>
      <c r="J464" s="380">
        <v>17.428665501310601</v>
      </c>
      <c r="K464" s="380">
        <v>2.8332180030015199</v>
      </c>
    </row>
    <row r="465" spans="1:11" x14ac:dyDescent="0.25">
      <c r="A465" s="380" t="s">
        <v>318</v>
      </c>
      <c r="B465" s="380" t="s">
        <v>319</v>
      </c>
      <c r="C465" s="380" t="s">
        <v>15</v>
      </c>
      <c r="D465" s="380">
        <v>680.00542629999995</v>
      </c>
      <c r="E465" s="380">
        <v>505.54226390000002</v>
      </c>
      <c r="F465" s="380">
        <v>302.26991170000002</v>
      </c>
      <c r="G465" s="380">
        <v>33.660716399999998</v>
      </c>
      <c r="H465" s="380">
        <v>44.693730966852897</v>
      </c>
      <c r="I465" s="380">
        <v>33.227043581196703</v>
      </c>
      <c r="J465" s="380">
        <v>19.866856337311201</v>
      </c>
      <c r="K465" s="380">
        <v>2.21236911463913</v>
      </c>
    </row>
    <row r="466" spans="1:11" x14ac:dyDescent="0.25">
      <c r="A466" s="380" t="s">
        <v>320</v>
      </c>
      <c r="B466" s="380" t="s">
        <v>321</v>
      </c>
      <c r="C466" s="380" t="s">
        <v>14</v>
      </c>
      <c r="D466" s="380">
        <v>82.703359623136194</v>
      </c>
      <c r="E466" s="380">
        <v>764.182627772665</v>
      </c>
      <c r="F466" s="380">
        <v>397.96773297761501</v>
      </c>
      <c r="G466" s="380">
        <v>30.3632440027692</v>
      </c>
      <c r="H466" s="380">
        <v>6.48543439536137</v>
      </c>
      <c r="I466" s="380">
        <v>59.925694930390897</v>
      </c>
      <c r="J466" s="380">
        <v>31.2078449467847</v>
      </c>
      <c r="K466" s="380">
        <v>2.38102572746297</v>
      </c>
    </row>
    <row r="467" spans="1:11" x14ac:dyDescent="0.25">
      <c r="A467" s="380" t="s">
        <v>320</v>
      </c>
      <c r="B467" s="380" t="s">
        <v>321</v>
      </c>
      <c r="C467" s="380" t="s">
        <v>15</v>
      </c>
      <c r="D467" s="380">
        <v>56.4050437</v>
      </c>
      <c r="E467" s="380">
        <v>386.29756370000001</v>
      </c>
      <c r="F467" s="380">
        <v>376.99610849999999</v>
      </c>
      <c r="G467" s="380">
        <v>27.3272133</v>
      </c>
      <c r="H467" s="380">
        <v>6.6591873702465598</v>
      </c>
      <c r="I467" s="380">
        <v>45.606344550142701</v>
      </c>
      <c r="J467" s="380">
        <v>44.508213444665799</v>
      </c>
      <c r="K467" s="380">
        <v>3.22625463494489</v>
      </c>
    </row>
    <row r="468" spans="1:11" x14ac:dyDescent="0.25">
      <c r="A468" s="380" t="s">
        <v>322</v>
      </c>
      <c r="B468" s="380" t="s">
        <v>323</v>
      </c>
      <c r="C468" s="380" t="s">
        <v>14</v>
      </c>
      <c r="D468" s="380">
        <v>198.33512130351599</v>
      </c>
      <c r="E468" s="380">
        <v>598.06283046810302</v>
      </c>
      <c r="F468" s="380">
        <v>856.15767157946198</v>
      </c>
      <c r="G468" s="380">
        <v>270.41321400192498</v>
      </c>
      <c r="H468" s="380">
        <v>10.3140060021215</v>
      </c>
      <c r="I468" s="380">
        <v>31.101015203727702</v>
      </c>
      <c r="J468" s="380">
        <v>44.522701301700501</v>
      </c>
      <c r="K468" s="380">
        <v>14.062277492450299</v>
      </c>
    </row>
    <row r="469" spans="1:11" x14ac:dyDescent="0.25">
      <c r="A469" s="380" t="s">
        <v>322</v>
      </c>
      <c r="B469" s="380" t="s">
        <v>323</v>
      </c>
      <c r="C469" s="380" t="s">
        <v>15</v>
      </c>
      <c r="D469" s="380">
        <v>28.244064000000002</v>
      </c>
      <c r="E469" s="380">
        <v>300.42133260000003</v>
      </c>
      <c r="F469" s="380">
        <v>259.36872469999997</v>
      </c>
      <c r="G469" s="380">
        <v>94.503256800000003</v>
      </c>
      <c r="H469" s="380">
        <v>4.1380977666928498</v>
      </c>
      <c r="I469" s="380">
        <v>44.015367105064897</v>
      </c>
      <c r="J469" s="380">
        <v>38.000662384529399</v>
      </c>
      <c r="K469" s="380">
        <v>13.8458727437128</v>
      </c>
    </row>
    <row r="470" spans="1:11" x14ac:dyDescent="0.25">
      <c r="A470" s="380" t="s">
        <v>324</v>
      </c>
      <c r="B470" s="380" t="s">
        <v>325</v>
      </c>
      <c r="C470" s="380" t="s">
        <v>14</v>
      </c>
      <c r="D470" s="380">
        <v>1086.6025589194301</v>
      </c>
      <c r="E470" s="380">
        <v>2289.8837293829602</v>
      </c>
      <c r="F470" s="380">
        <v>2004.50539240957</v>
      </c>
      <c r="G470" s="380">
        <v>77.050198590358903</v>
      </c>
      <c r="H470" s="380">
        <v>19.908285479449798</v>
      </c>
      <c r="I470" s="380">
        <v>41.954308523474801</v>
      </c>
      <c r="J470" s="380">
        <v>36.725723926944198</v>
      </c>
      <c r="K470" s="380">
        <v>1.4116820701311299</v>
      </c>
    </row>
    <row r="471" spans="1:11" x14ac:dyDescent="0.25">
      <c r="A471" s="380" t="s">
        <v>324</v>
      </c>
      <c r="B471" s="380" t="s">
        <v>325</v>
      </c>
      <c r="C471" s="380" t="s">
        <v>15</v>
      </c>
      <c r="D471" s="380">
        <v>313.14198340000002</v>
      </c>
      <c r="E471" s="380">
        <v>947.34289079999996</v>
      </c>
      <c r="F471" s="380">
        <v>770.28225729999997</v>
      </c>
      <c r="G471" s="380">
        <v>62.804416099999997</v>
      </c>
      <c r="H471" s="380">
        <v>14.957309854491299</v>
      </c>
      <c r="I471" s="380">
        <v>45.250084330100997</v>
      </c>
      <c r="J471" s="380">
        <v>36.792736230248501</v>
      </c>
      <c r="K471" s="380">
        <v>2.9998695851592401</v>
      </c>
    </row>
    <row r="472" spans="1:11" x14ac:dyDescent="0.25">
      <c r="A472" t="s">
        <v>20</v>
      </c>
    </row>
    <row r="473" spans="1:11" x14ac:dyDescent="0.25">
      <c r="A473" t="s">
        <v>21</v>
      </c>
    </row>
    <row r="474" spans="1:11" x14ac:dyDescent="0.25">
      <c r="A474" t="s">
        <v>22</v>
      </c>
    </row>
    <row r="475" spans="1:11" x14ac:dyDescent="0.25">
      <c r="A475" t="s">
        <v>23</v>
      </c>
    </row>
    <row r="476" spans="1:11" x14ac:dyDescent="0.25">
      <c r="A476" t="s">
        <v>24</v>
      </c>
    </row>
    <row r="479" spans="1:11" x14ac:dyDescent="0.25">
      <c r="K479" s="7" t="str">
        <f>HYPERLINK("#'Indice'!A1", "Ir al Índice")</f>
        <v>Ir al Índice</v>
      </c>
    </row>
    <row r="480" spans="1:11" ht="17.25" x14ac:dyDescent="0.3">
      <c r="A480" s="14" t="s">
        <v>890</v>
      </c>
    </row>
    <row r="481" spans="1:11" x14ac:dyDescent="0.25">
      <c r="A481" s="5" t="s">
        <v>26</v>
      </c>
      <c r="B481" s="5" t="s">
        <v>9</v>
      </c>
      <c r="C481" s="5" t="s">
        <v>10</v>
      </c>
      <c r="D481" s="5" t="s">
        <v>868</v>
      </c>
      <c r="E481" s="5" t="s">
        <v>869</v>
      </c>
      <c r="F481" s="5" t="s">
        <v>870</v>
      </c>
      <c r="G481" s="5" t="s">
        <v>871</v>
      </c>
      <c r="H481" s="5" t="s">
        <v>872</v>
      </c>
      <c r="I481" s="5" t="s">
        <v>873</v>
      </c>
      <c r="J481" s="5" t="s">
        <v>874</v>
      </c>
      <c r="K481" s="5" t="s">
        <v>875</v>
      </c>
    </row>
    <row r="482" spans="1:11" x14ac:dyDescent="0.25">
      <c r="A482" s="381" t="s">
        <v>27</v>
      </c>
      <c r="B482" s="381" t="s">
        <v>28</v>
      </c>
      <c r="C482" s="381" t="s">
        <v>15</v>
      </c>
      <c r="D482" s="381">
        <v>88.368915400000006</v>
      </c>
      <c r="E482" s="381">
        <v>219.01362940000001</v>
      </c>
      <c r="F482" s="381">
        <v>207.25620459999999</v>
      </c>
      <c r="G482" s="381">
        <v>193.6905754</v>
      </c>
      <c r="H482" s="381">
        <v>12.4756821870888</v>
      </c>
      <c r="I482" s="381">
        <v>30.919746187529299</v>
      </c>
      <c r="J482" s="381">
        <v>29.259865057615599</v>
      </c>
      <c r="K482" s="381">
        <v>27.344706567766298</v>
      </c>
    </row>
    <row r="483" spans="1:11" x14ac:dyDescent="0.25">
      <c r="A483" s="381" t="s">
        <v>29</v>
      </c>
      <c r="B483" s="381" t="s">
        <v>30</v>
      </c>
      <c r="C483" s="381" t="s">
        <v>15</v>
      </c>
      <c r="D483" s="381">
        <v>15.2837668</v>
      </c>
      <c r="E483" s="381">
        <v>61.8178622</v>
      </c>
      <c r="F483" s="381">
        <v>144.00785310000001</v>
      </c>
      <c r="G483" s="381">
        <v>125.9233224</v>
      </c>
      <c r="H483" s="381">
        <v>4.4041273913630796</v>
      </c>
      <c r="I483" s="381">
        <v>17.813261858361301</v>
      </c>
      <c r="J483" s="381">
        <v>41.496899207406202</v>
      </c>
      <c r="K483" s="381">
        <v>36.2857115428694</v>
      </c>
    </row>
    <row r="484" spans="1:11" x14ac:dyDescent="0.25">
      <c r="A484" s="381" t="s">
        <v>31</v>
      </c>
      <c r="B484" s="381" t="s">
        <v>32</v>
      </c>
      <c r="C484" s="381" t="s">
        <v>15</v>
      </c>
      <c r="D484" s="381">
        <v>1.131677</v>
      </c>
      <c r="E484" s="381">
        <v>6.7900619999999998</v>
      </c>
      <c r="F484" s="381">
        <v>11.31677</v>
      </c>
      <c r="G484" s="381">
        <v>9.0534160000000004</v>
      </c>
      <c r="H484" s="381">
        <v>4</v>
      </c>
      <c r="I484" s="381">
        <v>24</v>
      </c>
      <c r="J484" s="381">
        <v>40</v>
      </c>
      <c r="K484" s="381">
        <v>32</v>
      </c>
    </row>
    <row r="485" spans="1:11" x14ac:dyDescent="0.25">
      <c r="A485" s="381" t="s">
        <v>33</v>
      </c>
      <c r="B485" s="381" t="s">
        <v>34</v>
      </c>
      <c r="C485" s="381" t="s">
        <v>15</v>
      </c>
      <c r="D485" s="381">
        <v>19.372467199999999</v>
      </c>
      <c r="E485" s="381">
        <v>39.276125299999997</v>
      </c>
      <c r="F485" s="381">
        <v>166.3051116</v>
      </c>
      <c r="G485" s="381">
        <v>276.85850900000003</v>
      </c>
      <c r="H485" s="381">
        <v>3.8605013378061201</v>
      </c>
      <c r="I485" s="381">
        <v>7.8268571937234102</v>
      </c>
      <c r="J485" s="381">
        <v>33.140905553619703</v>
      </c>
      <c r="K485" s="381">
        <v>55.1717359148507</v>
      </c>
    </row>
    <row r="486" spans="1:11" x14ac:dyDescent="0.25">
      <c r="A486" s="381" t="s">
        <v>35</v>
      </c>
      <c r="B486" s="381" t="s">
        <v>36</v>
      </c>
      <c r="C486" s="381" t="s">
        <v>15</v>
      </c>
      <c r="D486" s="381">
        <v>0</v>
      </c>
      <c r="E486" s="381">
        <v>6.1353431</v>
      </c>
      <c r="F486" s="381">
        <v>2.3992962000000002</v>
      </c>
      <c r="G486" s="381">
        <v>9.1516012</v>
      </c>
      <c r="H486" s="381">
        <v>0</v>
      </c>
      <c r="I486" s="381">
        <v>34.689922372140103</v>
      </c>
      <c r="J486" s="381">
        <v>13.565891518890099</v>
      </c>
      <c r="K486" s="381">
        <v>51.744186108969799</v>
      </c>
    </row>
    <row r="487" spans="1:11" x14ac:dyDescent="0.25">
      <c r="A487" s="381" t="s">
        <v>37</v>
      </c>
      <c r="B487" s="381" t="s">
        <v>38</v>
      </c>
      <c r="C487" s="381" t="s">
        <v>15</v>
      </c>
      <c r="D487" s="381">
        <v>0</v>
      </c>
      <c r="E487" s="381">
        <v>14.690817300000001</v>
      </c>
      <c r="F487" s="381">
        <v>14.4737966</v>
      </c>
      <c r="G487" s="381">
        <v>4.5186428000000003</v>
      </c>
      <c r="H487" s="381">
        <v>0</v>
      </c>
      <c r="I487" s="381">
        <v>43.6145988817049</v>
      </c>
      <c r="J487" s="381">
        <v>42.970300434161999</v>
      </c>
      <c r="K487" s="381">
        <v>13.415100684133099</v>
      </c>
    </row>
    <row r="488" spans="1:11" x14ac:dyDescent="0.25">
      <c r="A488" s="381" t="s">
        <v>39</v>
      </c>
      <c r="B488" s="381" t="s">
        <v>40</v>
      </c>
      <c r="C488" s="381" t="s">
        <v>15</v>
      </c>
      <c r="D488" s="381">
        <v>0</v>
      </c>
      <c r="E488" s="381">
        <v>26.767253199999999</v>
      </c>
      <c r="F488" s="381">
        <v>43.157395299999997</v>
      </c>
      <c r="G488" s="381">
        <v>7.2575342000000003</v>
      </c>
      <c r="H488" s="381">
        <v>0</v>
      </c>
      <c r="I488" s="381">
        <v>34.680611850589699</v>
      </c>
      <c r="J488" s="381">
        <v>55.916266928792098</v>
      </c>
      <c r="K488" s="381">
        <v>9.4031212206181891</v>
      </c>
    </row>
    <row r="489" spans="1:11" x14ac:dyDescent="0.25">
      <c r="A489" t="s">
        <v>20</v>
      </c>
    </row>
    <row r="490" spans="1:11" x14ac:dyDescent="0.25">
      <c r="A490" t="s">
        <v>21</v>
      </c>
    </row>
    <row r="491" spans="1:11" x14ac:dyDescent="0.25">
      <c r="A491" t="s">
        <v>22</v>
      </c>
    </row>
    <row r="492" spans="1:11" x14ac:dyDescent="0.25">
      <c r="A492" t="s">
        <v>23</v>
      </c>
    </row>
    <row r="493" spans="1:11" x14ac:dyDescent="0.25">
      <c r="A49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891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892</v>
      </c>
    </row>
    <row r="12" spans="1:11" x14ac:dyDescent="0.25">
      <c r="A12" s="3" t="s">
        <v>6</v>
      </c>
    </row>
    <row r="17" spans="1:11" ht="17.25" x14ac:dyDescent="0.3">
      <c r="A17" s="4" t="s">
        <v>893</v>
      </c>
    </row>
    <row r="18" spans="1:11" x14ac:dyDescent="0.25">
      <c r="A18" s="5" t="s">
        <v>8</v>
      </c>
      <c r="B18" s="5" t="s">
        <v>9</v>
      </c>
      <c r="C18" s="5" t="s">
        <v>10</v>
      </c>
      <c r="D18" s="5" t="s">
        <v>868</v>
      </c>
      <c r="E18" s="5" t="s">
        <v>869</v>
      </c>
      <c r="F18" s="5" t="s">
        <v>870</v>
      </c>
      <c r="G18" s="5" t="s">
        <v>871</v>
      </c>
      <c r="H18" s="5" t="s">
        <v>872</v>
      </c>
      <c r="I18" s="5" t="s">
        <v>873</v>
      </c>
      <c r="J18" s="5" t="s">
        <v>874</v>
      </c>
      <c r="K18" s="5" t="s">
        <v>875</v>
      </c>
    </row>
    <row r="19" spans="1:11" x14ac:dyDescent="0.25">
      <c r="A19" s="382" t="s">
        <v>12</v>
      </c>
      <c r="B19" s="382" t="s">
        <v>13</v>
      </c>
      <c r="C19" s="382" t="s">
        <v>14</v>
      </c>
      <c r="D19" s="382">
        <v>502734.67987000698</v>
      </c>
      <c r="E19" s="382">
        <v>697148.16590136802</v>
      </c>
      <c r="F19" s="382">
        <v>1257134.4247065601</v>
      </c>
      <c r="G19" s="382">
        <v>563338.99467129097</v>
      </c>
      <c r="H19" s="382">
        <v>16.644880131224099</v>
      </c>
      <c r="I19" s="382">
        <v>23.081653444181502</v>
      </c>
      <c r="J19" s="382">
        <v>41.622057609963697</v>
      </c>
      <c r="K19" s="382">
        <v>18.651408814630599</v>
      </c>
    </row>
    <row r="20" spans="1:11" x14ac:dyDescent="0.25">
      <c r="A20" s="382" t="s">
        <v>12</v>
      </c>
      <c r="B20" s="382" t="s">
        <v>13</v>
      </c>
      <c r="C20" s="382" t="s">
        <v>15</v>
      </c>
      <c r="D20" s="382">
        <v>458091.08443340001</v>
      </c>
      <c r="E20" s="382">
        <v>537185.74619510002</v>
      </c>
      <c r="F20" s="382">
        <v>942990.3262592</v>
      </c>
      <c r="G20" s="382">
        <v>422986.99455389997</v>
      </c>
      <c r="H20" s="382">
        <v>19.400329445846602</v>
      </c>
      <c r="I20" s="382">
        <v>22.750018072689699</v>
      </c>
      <c r="J20" s="382">
        <v>39.9359944241276</v>
      </c>
      <c r="K20" s="382">
        <v>17.913658057336001</v>
      </c>
    </row>
    <row r="21" spans="1:11" x14ac:dyDescent="0.25">
      <c r="A21" s="382" t="s">
        <v>12</v>
      </c>
      <c r="B21" s="382" t="s">
        <v>16</v>
      </c>
      <c r="C21" s="382" t="s">
        <v>14</v>
      </c>
      <c r="D21" s="382">
        <v>2480.29587185333</v>
      </c>
      <c r="E21" s="382">
        <v>2138.7047972925802</v>
      </c>
      <c r="F21" s="382">
        <v>1747.43464195001</v>
      </c>
      <c r="G21" s="382">
        <v>1336.7344315530499</v>
      </c>
      <c r="H21" s="382">
        <v>32.1983800788012</v>
      </c>
      <c r="I21" s="382">
        <v>27.763957808842498</v>
      </c>
      <c r="J21" s="382">
        <v>22.684618154981699</v>
      </c>
      <c r="K21" s="382">
        <v>17.353043957374599</v>
      </c>
    </row>
    <row r="22" spans="1:11" x14ac:dyDescent="0.25">
      <c r="A22" s="382" t="s">
        <v>12</v>
      </c>
      <c r="B22" s="382" t="s">
        <v>16</v>
      </c>
      <c r="C22" s="382" t="s">
        <v>15</v>
      </c>
      <c r="D22" s="382">
        <v>3090.7373057</v>
      </c>
      <c r="E22" s="382">
        <v>2704.2599375</v>
      </c>
      <c r="F22" s="382">
        <v>2251.6801839</v>
      </c>
      <c r="G22" s="382">
        <v>1151.4095849</v>
      </c>
      <c r="H22" s="382">
        <v>33.601957686068502</v>
      </c>
      <c r="I22" s="382">
        <v>29.4002430502339</v>
      </c>
      <c r="J22" s="382">
        <v>24.479874793121802</v>
      </c>
      <c r="K22" s="382">
        <v>12.517924470575799</v>
      </c>
    </row>
    <row r="23" spans="1:11" x14ac:dyDescent="0.25">
      <c r="A23" s="382" t="s">
        <v>12</v>
      </c>
      <c r="B23" s="382" t="s">
        <v>17</v>
      </c>
      <c r="C23" s="382" t="s">
        <v>18</v>
      </c>
      <c r="D23" s="382">
        <v>706413.63758040802</v>
      </c>
      <c r="E23" s="382">
        <v>697799.72264202405</v>
      </c>
      <c r="F23" s="382">
        <v>1216329.6745303399</v>
      </c>
      <c r="G23" s="382">
        <v>522550.42640660203</v>
      </c>
      <c r="H23" s="382">
        <v>22.475107606881</v>
      </c>
      <c r="I23" s="382">
        <v>22.2010491022635</v>
      </c>
      <c r="J23" s="382">
        <v>38.698488911038503</v>
      </c>
      <c r="K23" s="382">
        <v>16.625354379817001</v>
      </c>
    </row>
    <row r="24" spans="1:11" x14ac:dyDescent="0.25">
      <c r="A24" s="382" t="s">
        <v>12</v>
      </c>
      <c r="B24" s="382" t="s">
        <v>17</v>
      </c>
      <c r="C24" s="382" t="s">
        <v>19</v>
      </c>
      <c r="D24" s="382">
        <v>556854.66771582805</v>
      </c>
      <c r="E24" s="382">
        <v>633871.07674978499</v>
      </c>
      <c r="F24" s="382">
        <v>1191878.98579388</v>
      </c>
      <c r="G24" s="382">
        <v>900892.73690640903</v>
      </c>
      <c r="H24" s="382">
        <v>16.959192851044499</v>
      </c>
      <c r="I24" s="382">
        <v>19.3047530289981</v>
      </c>
      <c r="J24" s="382">
        <v>36.299068225645101</v>
      </c>
      <c r="K24" s="382">
        <v>27.436985894312301</v>
      </c>
    </row>
    <row r="25" spans="1:11" x14ac:dyDescent="0.25">
      <c r="A25" s="382" t="s">
        <v>12</v>
      </c>
      <c r="B25" s="382" t="s">
        <v>17</v>
      </c>
      <c r="C25" s="382" t="s">
        <v>14</v>
      </c>
      <c r="D25" s="382">
        <v>500254.38399815297</v>
      </c>
      <c r="E25" s="382">
        <v>695009.46110407496</v>
      </c>
      <c r="F25" s="382">
        <v>1255386.99006461</v>
      </c>
      <c r="G25" s="382">
        <v>562002.26023973804</v>
      </c>
      <c r="H25" s="382">
        <v>16.6051107829473</v>
      </c>
      <c r="I25" s="382">
        <v>23.0696810782418</v>
      </c>
      <c r="J25" s="382">
        <v>41.670479484634697</v>
      </c>
      <c r="K25" s="382">
        <v>18.654728654176299</v>
      </c>
    </row>
    <row r="26" spans="1:11" x14ac:dyDescent="0.25">
      <c r="A26" s="382" t="s">
        <v>12</v>
      </c>
      <c r="B26" s="382" t="s">
        <v>17</v>
      </c>
      <c r="C26" s="382" t="s">
        <v>15</v>
      </c>
      <c r="D26" s="382">
        <v>455000.34712769999</v>
      </c>
      <c r="E26" s="382">
        <v>534481.48625760002</v>
      </c>
      <c r="F26" s="382">
        <v>940738.64607530006</v>
      </c>
      <c r="G26" s="382">
        <v>421835.58496900002</v>
      </c>
      <c r="H26" s="382">
        <v>19.344791733867201</v>
      </c>
      <c r="I26" s="382">
        <v>22.724011316763299</v>
      </c>
      <c r="J26" s="382">
        <v>39.996438022978801</v>
      </c>
      <c r="K26" s="382">
        <v>17.9347589263906</v>
      </c>
    </row>
    <row r="27" spans="1:11" x14ac:dyDescent="0.25">
      <c r="A27" t="s">
        <v>20</v>
      </c>
    </row>
    <row r="28" spans="1:11" x14ac:dyDescent="0.25">
      <c r="A28" t="s">
        <v>21</v>
      </c>
    </row>
    <row r="29" spans="1:11" x14ac:dyDescent="0.25">
      <c r="A29" t="s">
        <v>22</v>
      </c>
    </row>
    <row r="30" spans="1:11" x14ac:dyDescent="0.25">
      <c r="A30" t="s">
        <v>23</v>
      </c>
    </row>
    <row r="31" spans="1:11" x14ac:dyDescent="0.25">
      <c r="A31" t="s">
        <v>24</v>
      </c>
    </row>
    <row r="34" spans="1:11" x14ac:dyDescent="0.25">
      <c r="K34" s="7" t="str">
        <f>HYPERLINK("#'Indice'!A1", "Ir al Índice")</f>
        <v>Ir al Índice</v>
      </c>
    </row>
    <row r="35" spans="1:11" ht="17.25" x14ac:dyDescent="0.3">
      <c r="A35" s="4" t="s">
        <v>894</v>
      </c>
    </row>
    <row r="36" spans="1:11" x14ac:dyDescent="0.25">
      <c r="A36" s="5" t="s">
        <v>26</v>
      </c>
      <c r="B36" s="5" t="s">
        <v>9</v>
      </c>
      <c r="C36" s="5" t="s">
        <v>10</v>
      </c>
      <c r="D36" s="5" t="s">
        <v>868</v>
      </c>
      <c r="E36" s="5" t="s">
        <v>869</v>
      </c>
      <c r="F36" s="5" t="s">
        <v>870</v>
      </c>
      <c r="G36" s="5" t="s">
        <v>871</v>
      </c>
      <c r="H36" s="5" t="s">
        <v>872</v>
      </c>
      <c r="I36" s="5" t="s">
        <v>873</v>
      </c>
      <c r="J36" s="5" t="s">
        <v>874</v>
      </c>
      <c r="K36" s="5" t="s">
        <v>875</v>
      </c>
    </row>
    <row r="37" spans="1:11" x14ac:dyDescent="0.25">
      <c r="A37" s="383" t="s">
        <v>12</v>
      </c>
      <c r="B37" s="383" t="s">
        <v>13</v>
      </c>
      <c r="C37" s="383" t="s">
        <v>14</v>
      </c>
      <c r="D37" s="383">
        <v>502734.67987000698</v>
      </c>
      <c r="E37" s="383">
        <v>697148.16590136802</v>
      </c>
      <c r="F37" s="383">
        <v>1257134.4247065601</v>
      </c>
      <c r="G37" s="383">
        <v>563338.99467129097</v>
      </c>
      <c r="H37" s="383">
        <v>16.644880131224099</v>
      </c>
      <c r="I37" s="383">
        <v>23.081653444181502</v>
      </c>
      <c r="J37" s="383">
        <v>41.622057609963697</v>
      </c>
      <c r="K37" s="383">
        <v>18.651408814630599</v>
      </c>
    </row>
    <row r="38" spans="1:11" x14ac:dyDescent="0.25">
      <c r="A38" s="383" t="s">
        <v>12</v>
      </c>
      <c r="B38" s="383" t="s">
        <v>13</v>
      </c>
      <c r="C38" s="383" t="s">
        <v>15</v>
      </c>
      <c r="D38" s="383">
        <v>458091.08443340001</v>
      </c>
      <c r="E38" s="383">
        <v>537185.74619510002</v>
      </c>
      <c r="F38" s="383">
        <v>942990.3262592</v>
      </c>
      <c r="G38" s="383">
        <v>422986.99455389997</v>
      </c>
      <c r="H38" s="383">
        <v>19.400329445846602</v>
      </c>
      <c r="I38" s="383">
        <v>22.750018072689699</v>
      </c>
      <c r="J38" s="383">
        <v>39.9359944241276</v>
      </c>
      <c r="K38" s="383">
        <v>17.913658057336001</v>
      </c>
    </row>
    <row r="39" spans="1:11" x14ac:dyDescent="0.25">
      <c r="A39" s="383" t="s">
        <v>27</v>
      </c>
      <c r="B39" s="383" t="s">
        <v>28</v>
      </c>
      <c r="C39" s="383" t="s">
        <v>15</v>
      </c>
      <c r="D39" s="383">
        <v>21924.192288400001</v>
      </c>
      <c r="E39" s="383">
        <v>24563.563065499999</v>
      </c>
      <c r="F39" s="383">
        <v>10739.8790524</v>
      </c>
      <c r="G39" s="383">
        <v>5697.7072341000003</v>
      </c>
      <c r="H39" s="383">
        <v>34.841594367004603</v>
      </c>
      <c r="I39" s="383">
        <v>39.0360424356114</v>
      </c>
      <c r="J39" s="383">
        <v>17.067653146446599</v>
      </c>
      <c r="K39" s="383">
        <v>9.0547100509374108</v>
      </c>
    </row>
    <row r="40" spans="1:11" x14ac:dyDescent="0.25">
      <c r="A40" s="383" t="s">
        <v>29</v>
      </c>
      <c r="B40" s="383" t="s">
        <v>30</v>
      </c>
      <c r="C40" s="383" t="s">
        <v>15</v>
      </c>
      <c r="D40" s="383">
        <v>6415.5850160999998</v>
      </c>
      <c r="E40" s="383">
        <v>4395.3918861000002</v>
      </c>
      <c r="F40" s="383">
        <v>2574.9536257</v>
      </c>
      <c r="G40" s="383">
        <v>1593.8907494</v>
      </c>
      <c r="H40" s="383">
        <v>42.828181306955898</v>
      </c>
      <c r="I40" s="383">
        <v>29.342084960390402</v>
      </c>
      <c r="J40" s="383">
        <v>17.189481623535901</v>
      </c>
      <c r="K40" s="383">
        <v>10.640252109117901</v>
      </c>
    </row>
    <row r="41" spans="1:11" x14ac:dyDescent="0.25">
      <c r="A41" s="383" t="s">
        <v>31</v>
      </c>
      <c r="B41" s="383" t="s">
        <v>32</v>
      </c>
      <c r="C41" s="383" t="s">
        <v>15</v>
      </c>
      <c r="D41" s="383">
        <v>12572.3556205</v>
      </c>
      <c r="E41" s="383">
        <v>18741.142209400001</v>
      </c>
      <c r="F41" s="383">
        <v>7400.1131144000001</v>
      </c>
      <c r="G41" s="383">
        <v>5527.0542660999999</v>
      </c>
      <c r="H41" s="383">
        <v>28.418098056863101</v>
      </c>
      <c r="I41" s="383">
        <v>42.361800213154098</v>
      </c>
      <c r="J41" s="383">
        <v>16.7269481125713</v>
      </c>
      <c r="K41" s="383">
        <v>12.493153617411499</v>
      </c>
    </row>
    <row r="42" spans="1:11" x14ac:dyDescent="0.25">
      <c r="A42" s="383" t="s">
        <v>33</v>
      </c>
      <c r="B42" s="383" t="s">
        <v>34</v>
      </c>
      <c r="C42" s="383" t="s">
        <v>15</v>
      </c>
      <c r="D42" s="383">
        <v>4322.3324737000003</v>
      </c>
      <c r="E42" s="383">
        <v>4636.9173721999996</v>
      </c>
      <c r="F42" s="383">
        <v>2810.0203403</v>
      </c>
      <c r="G42" s="383">
        <v>1273.2593826</v>
      </c>
      <c r="H42" s="383">
        <v>33.140292693219401</v>
      </c>
      <c r="I42" s="383">
        <v>35.552285680013398</v>
      </c>
      <c r="J42" s="383">
        <v>21.545056313478199</v>
      </c>
      <c r="K42" s="383">
        <v>9.7623653132890595</v>
      </c>
    </row>
    <row r="43" spans="1:11" x14ac:dyDescent="0.25">
      <c r="A43" s="383" t="s">
        <v>35</v>
      </c>
      <c r="B43" s="383" t="s">
        <v>36</v>
      </c>
      <c r="C43" s="383" t="s">
        <v>15</v>
      </c>
      <c r="D43" s="383">
        <v>19920.516132299999</v>
      </c>
      <c r="E43" s="383">
        <v>20954.141467199999</v>
      </c>
      <c r="F43" s="383">
        <v>13291.755326799999</v>
      </c>
      <c r="G43" s="383">
        <v>7783.9853641</v>
      </c>
      <c r="H43" s="383">
        <v>32.155590088251202</v>
      </c>
      <c r="I43" s="383">
        <v>33.8240625491622</v>
      </c>
      <c r="J43" s="383">
        <v>21.455480018858498</v>
      </c>
      <c r="K43" s="383">
        <v>12.564867343728199</v>
      </c>
    </row>
    <row r="44" spans="1:11" x14ac:dyDescent="0.25">
      <c r="A44" s="383" t="s">
        <v>37</v>
      </c>
      <c r="B44" s="383" t="s">
        <v>38</v>
      </c>
      <c r="C44" s="383" t="s">
        <v>15</v>
      </c>
      <c r="D44" s="383">
        <v>61472.049517699998</v>
      </c>
      <c r="E44" s="383">
        <v>64195.211545700004</v>
      </c>
      <c r="F44" s="383">
        <v>87766.252230800004</v>
      </c>
      <c r="G44" s="383">
        <v>65781.420167699995</v>
      </c>
      <c r="H44" s="383">
        <v>22.016032149687302</v>
      </c>
      <c r="I44" s="383">
        <v>22.991324550504299</v>
      </c>
      <c r="J44" s="383">
        <v>31.433222837551401</v>
      </c>
      <c r="K44" s="383">
        <v>23.559420462256998</v>
      </c>
    </row>
    <row r="45" spans="1:11" x14ac:dyDescent="0.25">
      <c r="A45" s="383" t="s">
        <v>39</v>
      </c>
      <c r="B45" s="383" t="s">
        <v>40</v>
      </c>
      <c r="C45" s="383" t="s">
        <v>15</v>
      </c>
      <c r="D45" s="383">
        <v>5007.7783614999998</v>
      </c>
      <c r="E45" s="383">
        <v>4474.4100687999999</v>
      </c>
      <c r="F45" s="383">
        <v>1278.3090126</v>
      </c>
      <c r="G45" s="383">
        <v>602.31716270000004</v>
      </c>
      <c r="H45" s="383">
        <v>44.071636608697197</v>
      </c>
      <c r="I45" s="383">
        <v>39.377656189117502</v>
      </c>
      <c r="J45" s="383">
        <v>11.249932846479799</v>
      </c>
      <c r="K45" s="383">
        <v>5.3007743557054701</v>
      </c>
    </row>
    <row r="46" spans="1:11" x14ac:dyDescent="0.25">
      <c r="A46" t="s">
        <v>20</v>
      </c>
    </row>
    <row r="47" spans="1:11" x14ac:dyDescent="0.25">
      <c r="A47" t="s">
        <v>21</v>
      </c>
    </row>
    <row r="48" spans="1:11" x14ac:dyDescent="0.25">
      <c r="A48" t="s">
        <v>22</v>
      </c>
    </row>
    <row r="49" spans="1:11" x14ac:dyDescent="0.25">
      <c r="A49" t="s">
        <v>23</v>
      </c>
    </row>
    <row r="50" spans="1:11" x14ac:dyDescent="0.25">
      <c r="A50" t="s">
        <v>24</v>
      </c>
    </row>
    <row r="53" spans="1:11" x14ac:dyDescent="0.25">
      <c r="K53" s="7" t="str">
        <f>HYPERLINK("#'Indice'!A1", "Ir al Índice")</f>
        <v>Ir al Índice</v>
      </c>
    </row>
    <row r="54" spans="1:11" ht="17.25" x14ac:dyDescent="0.3">
      <c r="A54" s="4" t="s">
        <v>895</v>
      </c>
    </row>
    <row r="55" spans="1:11" x14ac:dyDescent="0.25">
      <c r="A55" s="5" t="s">
        <v>26</v>
      </c>
      <c r="B55" s="5" t="s">
        <v>9</v>
      </c>
      <c r="C55" s="5" t="s">
        <v>10</v>
      </c>
      <c r="D55" s="5" t="s">
        <v>868</v>
      </c>
      <c r="E55" s="5" t="s">
        <v>869</v>
      </c>
      <c r="F55" s="5" t="s">
        <v>870</v>
      </c>
      <c r="G55" s="5" t="s">
        <v>871</v>
      </c>
      <c r="H55" s="5" t="s">
        <v>872</v>
      </c>
      <c r="I55" s="5" t="s">
        <v>873</v>
      </c>
      <c r="J55" s="5" t="s">
        <v>874</v>
      </c>
      <c r="K55" s="5" t="s">
        <v>875</v>
      </c>
    </row>
    <row r="56" spans="1:11" x14ac:dyDescent="0.25">
      <c r="A56" s="384" t="s">
        <v>12</v>
      </c>
      <c r="B56" s="384" t="s">
        <v>13</v>
      </c>
      <c r="C56" s="384" t="s">
        <v>18</v>
      </c>
      <c r="D56" s="384">
        <v>706413.63758040802</v>
      </c>
      <c r="E56" s="384">
        <v>697799.72264202405</v>
      </c>
      <c r="F56" s="384">
        <v>1216329.6745303399</v>
      </c>
      <c r="G56" s="384">
        <v>522550.42640660203</v>
      </c>
      <c r="H56" s="384">
        <v>22.475107606881</v>
      </c>
      <c r="I56" s="384">
        <v>22.2010491022635</v>
      </c>
      <c r="J56" s="384">
        <v>38.698488911038503</v>
      </c>
      <c r="K56" s="384">
        <v>16.625354379817001</v>
      </c>
    </row>
    <row r="57" spans="1:11" x14ac:dyDescent="0.25">
      <c r="A57" s="384" t="s">
        <v>12</v>
      </c>
      <c r="B57" s="384" t="s">
        <v>13</v>
      </c>
      <c r="C57" s="384" t="s">
        <v>19</v>
      </c>
      <c r="D57" s="384">
        <v>556854.66771582805</v>
      </c>
      <c r="E57" s="384">
        <v>633871.07674978499</v>
      </c>
      <c r="F57" s="384">
        <v>1191878.98579388</v>
      </c>
      <c r="G57" s="384">
        <v>900892.73690640903</v>
      </c>
      <c r="H57" s="384">
        <v>16.959192851044499</v>
      </c>
      <c r="I57" s="384">
        <v>19.3047530289981</v>
      </c>
      <c r="J57" s="384">
        <v>36.299068225645101</v>
      </c>
      <c r="K57" s="384">
        <v>27.436985894312301</v>
      </c>
    </row>
    <row r="58" spans="1:11" x14ac:dyDescent="0.25">
      <c r="A58" s="384" t="s">
        <v>12</v>
      </c>
      <c r="B58" s="384" t="s">
        <v>13</v>
      </c>
      <c r="C58" s="384" t="s">
        <v>14</v>
      </c>
      <c r="D58" s="384">
        <v>500254.38399815297</v>
      </c>
      <c r="E58" s="384">
        <v>695009.46110407496</v>
      </c>
      <c r="F58" s="384">
        <v>1255386.99006461</v>
      </c>
      <c r="G58" s="384">
        <v>562002.26023973804</v>
      </c>
      <c r="H58" s="384">
        <v>16.6051107829473</v>
      </c>
      <c r="I58" s="384">
        <v>23.0696810782418</v>
      </c>
      <c r="J58" s="384">
        <v>41.670479484634697</v>
      </c>
      <c r="K58" s="384">
        <v>18.654728654176299</v>
      </c>
    </row>
    <row r="59" spans="1:11" x14ac:dyDescent="0.25">
      <c r="A59" s="384" t="s">
        <v>12</v>
      </c>
      <c r="B59" s="384" t="s">
        <v>13</v>
      </c>
      <c r="C59" s="384" t="s">
        <v>15</v>
      </c>
      <c r="D59" s="384">
        <v>455000.34712769999</v>
      </c>
      <c r="E59" s="384">
        <v>534481.48625760002</v>
      </c>
      <c r="F59" s="384">
        <v>940738.64607530006</v>
      </c>
      <c r="G59" s="384">
        <v>421835.58496900002</v>
      </c>
      <c r="H59" s="384">
        <v>19.344791733867201</v>
      </c>
      <c r="I59" s="384">
        <v>22.724011316763299</v>
      </c>
      <c r="J59" s="384">
        <v>39.996438022978801</v>
      </c>
      <c r="K59" s="384">
        <v>17.9347589263906</v>
      </c>
    </row>
    <row r="60" spans="1:11" x14ac:dyDescent="0.25">
      <c r="A60" s="384" t="s">
        <v>42</v>
      </c>
      <c r="B60" s="384" t="s">
        <v>43</v>
      </c>
      <c r="C60" s="384" t="s">
        <v>19</v>
      </c>
      <c r="D60" s="384">
        <v>872.391871211379</v>
      </c>
      <c r="E60" s="384">
        <v>762.53213083918195</v>
      </c>
      <c r="F60" s="384">
        <v>729.26765831697105</v>
      </c>
      <c r="G60" s="384">
        <v>237.08912380974101</v>
      </c>
      <c r="H60" s="384">
        <v>33.537012863734198</v>
      </c>
      <c r="I60" s="384">
        <v>29.313718668027398</v>
      </c>
      <c r="J60" s="384">
        <v>28.0349458141106</v>
      </c>
      <c r="K60" s="384">
        <v>9.1143226541277294</v>
      </c>
    </row>
    <row r="61" spans="1:11" x14ac:dyDescent="0.25">
      <c r="A61" s="384" t="s">
        <v>42</v>
      </c>
      <c r="B61" s="384" t="s">
        <v>43</v>
      </c>
      <c r="C61" s="384" t="s">
        <v>14</v>
      </c>
      <c r="D61" s="384">
        <v>1311.5328691909201</v>
      </c>
      <c r="E61" s="384">
        <v>957.16003745891805</v>
      </c>
      <c r="F61" s="384">
        <v>553.36243628494901</v>
      </c>
      <c r="G61" s="384">
        <v>272.80400802916898</v>
      </c>
      <c r="H61" s="384">
        <v>42.377785884919597</v>
      </c>
      <c r="I61" s="384">
        <v>30.927416367428499</v>
      </c>
      <c r="J61" s="384">
        <v>17.880051192393999</v>
      </c>
      <c r="K61" s="384">
        <v>8.8147465552578108</v>
      </c>
    </row>
    <row r="62" spans="1:11" x14ac:dyDescent="0.25">
      <c r="A62" s="384" t="s">
        <v>42</v>
      </c>
      <c r="B62" s="384" t="s">
        <v>43</v>
      </c>
      <c r="C62" s="384" t="s">
        <v>15</v>
      </c>
      <c r="D62" s="384">
        <v>1358.8426763</v>
      </c>
      <c r="E62" s="384">
        <v>1255.2618735999999</v>
      </c>
      <c r="F62" s="384">
        <v>691.79594120000002</v>
      </c>
      <c r="G62" s="384">
        <v>200.49879039999999</v>
      </c>
      <c r="H62" s="384">
        <v>38.753221387802199</v>
      </c>
      <c r="I62" s="384">
        <v>35.79917096786</v>
      </c>
      <c r="J62" s="384">
        <v>19.729525523518198</v>
      </c>
      <c r="K62" s="384">
        <v>5.7180821208196404</v>
      </c>
    </row>
    <row r="63" spans="1:11" x14ac:dyDescent="0.25">
      <c r="A63" s="384" t="s">
        <v>44</v>
      </c>
      <c r="B63" s="384" t="s">
        <v>45</v>
      </c>
      <c r="C63" s="384" t="s">
        <v>19</v>
      </c>
      <c r="D63" s="384">
        <v>6296.3613432465099</v>
      </c>
      <c r="E63" s="384">
        <v>6404.3339581465998</v>
      </c>
      <c r="F63" s="384">
        <v>4122.5879961917099</v>
      </c>
      <c r="G63" s="384">
        <v>2765.5407451411102</v>
      </c>
      <c r="H63" s="384">
        <v>32.142620350835102</v>
      </c>
      <c r="I63" s="384">
        <v>32.693815331527098</v>
      </c>
      <c r="J63" s="384">
        <v>21.0456124737237</v>
      </c>
      <c r="K63" s="384">
        <v>14.117951843914099</v>
      </c>
    </row>
    <row r="64" spans="1:11" x14ac:dyDescent="0.25">
      <c r="A64" s="384" t="s">
        <v>44</v>
      </c>
      <c r="B64" s="384" t="s">
        <v>45</v>
      </c>
      <c r="C64" s="384" t="s">
        <v>14</v>
      </c>
      <c r="D64" s="384">
        <v>9215.0390922276201</v>
      </c>
      <c r="E64" s="384">
        <v>8516.9835146665191</v>
      </c>
      <c r="F64" s="384">
        <v>3223.01613723438</v>
      </c>
      <c r="G64" s="384">
        <v>1758.5030699352999</v>
      </c>
      <c r="H64" s="384">
        <v>40.570683197112999</v>
      </c>
      <c r="I64" s="384">
        <v>37.497381889569297</v>
      </c>
      <c r="J64" s="384">
        <v>14.189843942518699</v>
      </c>
      <c r="K64" s="384">
        <v>7.7420909707990502</v>
      </c>
    </row>
    <row r="65" spans="1:11" x14ac:dyDescent="0.25">
      <c r="A65" s="384" t="s">
        <v>44</v>
      </c>
      <c r="B65" s="384" t="s">
        <v>45</v>
      </c>
      <c r="C65" s="384" t="s">
        <v>15</v>
      </c>
      <c r="D65" s="384">
        <v>9356.7367680000007</v>
      </c>
      <c r="E65" s="384">
        <v>8521.4009466999996</v>
      </c>
      <c r="F65" s="384">
        <v>5170.7515327000001</v>
      </c>
      <c r="G65" s="384">
        <v>2595.9390234000002</v>
      </c>
      <c r="H65" s="384">
        <v>36.485862448351298</v>
      </c>
      <c r="I65" s="384">
        <v>33.228535815163703</v>
      </c>
      <c r="J65" s="384">
        <v>20.162940761773701</v>
      </c>
      <c r="K65" s="384">
        <v>10.1226609747113</v>
      </c>
    </row>
    <row r="66" spans="1:11" x14ac:dyDescent="0.25">
      <c r="A66" s="384" t="s">
        <v>46</v>
      </c>
      <c r="B66" s="384" t="s">
        <v>47</v>
      </c>
      <c r="C66" s="384" t="s">
        <v>19</v>
      </c>
      <c r="D66" s="384">
        <v>1010.46850089358</v>
      </c>
      <c r="E66" s="384">
        <v>835.35934533550005</v>
      </c>
      <c r="F66" s="384">
        <v>348.13620692505401</v>
      </c>
      <c r="G66" s="384">
        <v>232.29500935829901</v>
      </c>
      <c r="H66" s="384">
        <v>41.647180901087403</v>
      </c>
      <c r="I66" s="384">
        <v>34.429931998707097</v>
      </c>
      <c r="J66" s="384">
        <v>14.3486823935673</v>
      </c>
      <c r="K66" s="384">
        <v>9.5742047066381204</v>
      </c>
    </row>
    <row r="67" spans="1:11" x14ac:dyDescent="0.25">
      <c r="A67" s="384" t="s">
        <v>46</v>
      </c>
      <c r="B67" s="384" t="s">
        <v>47</v>
      </c>
      <c r="C67" s="384" t="s">
        <v>14</v>
      </c>
      <c r="D67" s="384">
        <v>1744.7254225617701</v>
      </c>
      <c r="E67" s="384">
        <v>590.26912436250302</v>
      </c>
      <c r="F67" s="384">
        <v>281.35284494159401</v>
      </c>
      <c r="G67" s="384">
        <v>133.20500930637999</v>
      </c>
      <c r="H67" s="384">
        <v>63.454888941848203</v>
      </c>
      <c r="I67" s="384">
        <v>21.467825967268201</v>
      </c>
      <c r="J67" s="384">
        <v>10.2326780468574</v>
      </c>
      <c r="K67" s="384">
        <v>4.8446070440261204</v>
      </c>
    </row>
    <row r="68" spans="1:11" x14ac:dyDescent="0.25">
      <c r="A68" s="384" t="s">
        <v>27</v>
      </c>
      <c r="B68" s="384" t="s">
        <v>28</v>
      </c>
      <c r="C68" s="384" t="s">
        <v>19</v>
      </c>
      <c r="D68" s="384">
        <v>10156.449426401299</v>
      </c>
      <c r="E68" s="384">
        <v>9193.8036220615395</v>
      </c>
      <c r="F68" s="384">
        <v>7568.1068562220498</v>
      </c>
      <c r="G68" s="384">
        <v>9927.2802880990894</v>
      </c>
      <c r="H68" s="384">
        <v>27.564860790206598</v>
      </c>
      <c r="I68" s="384">
        <v>24.952215713874601</v>
      </c>
      <c r="J68" s="384">
        <v>20.5400335470469</v>
      </c>
      <c r="K68" s="384">
        <v>26.942889948871802</v>
      </c>
    </row>
    <row r="69" spans="1:11" x14ac:dyDescent="0.25">
      <c r="A69" s="384" t="s">
        <v>27</v>
      </c>
      <c r="B69" s="384" t="s">
        <v>28</v>
      </c>
      <c r="C69" s="384" t="s">
        <v>14</v>
      </c>
      <c r="D69" s="384">
        <v>13805.348508228801</v>
      </c>
      <c r="E69" s="384">
        <v>14899.8507954993</v>
      </c>
      <c r="F69" s="384">
        <v>7332.76778117909</v>
      </c>
      <c r="G69" s="384">
        <v>4562.2678217920402</v>
      </c>
      <c r="H69" s="384">
        <v>34.003124710864299</v>
      </c>
      <c r="I69" s="384">
        <v>36.698927554827399</v>
      </c>
      <c r="J69" s="384">
        <v>18.060899888954001</v>
      </c>
      <c r="K69" s="384">
        <v>11.237047845354301</v>
      </c>
    </row>
    <row r="70" spans="1:11" x14ac:dyDescent="0.25">
      <c r="A70" s="384" t="s">
        <v>27</v>
      </c>
      <c r="B70" s="384" t="s">
        <v>28</v>
      </c>
      <c r="C70" s="384" t="s">
        <v>15</v>
      </c>
      <c r="D70" s="384">
        <v>18141.980370699999</v>
      </c>
      <c r="E70" s="384">
        <v>20456.701906300001</v>
      </c>
      <c r="F70" s="384">
        <v>9128.8634308000001</v>
      </c>
      <c r="G70" s="384">
        <v>5269.5193779000001</v>
      </c>
      <c r="H70" s="384">
        <v>34.232047267831</v>
      </c>
      <c r="I70" s="384">
        <v>38.5996882529628</v>
      </c>
      <c r="J70" s="384">
        <v>17.225224483729399</v>
      </c>
      <c r="K70" s="384">
        <v>9.9430399954767594</v>
      </c>
    </row>
    <row r="71" spans="1:11" x14ac:dyDescent="0.25">
      <c r="A71" s="384" t="s">
        <v>48</v>
      </c>
      <c r="B71" s="384" t="s">
        <v>49</v>
      </c>
      <c r="C71" s="384" t="s">
        <v>19</v>
      </c>
      <c r="D71" s="384">
        <v>2050.6903970230001</v>
      </c>
      <c r="E71" s="384">
        <v>643.25851646092406</v>
      </c>
      <c r="F71" s="384">
        <v>799.41501617123299</v>
      </c>
      <c r="G71" s="384">
        <v>444.979198572771</v>
      </c>
      <c r="H71" s="384">
        <v>52.069876347867101</v>
      </c>
      <c r="I71" s="384">
        <v>16.333226829587101</v>
      </c>
      <c r="J71" s="384">
        <v>20.298257164071199</v>
      </c>
      <c r="K71" s="384">
        <v>11.298639658474601</v>
      </c>
    </row>
    <row r="72" spans="1:11" x14ac:dyDescent="0.25">
      <c r="A72" s="384" t="s">
        <v>48</v>
      </c>
      <c r="B72" s="384" t="s">
        <v>49</v>
      </c>
      <c r="C72" s="384" t="s">
        <v>14</v>
      </c>
      <c r="D72" s="384">
        <v>2311.7530925022302</v>
      </c>
      <c r="E72" s="384">
        <v>990.76111821037102</v>
      </c>
      <c r="F72" s="384">
        <v>864.07321232996401</v>
      </c>
      <c r="G72" s="384">
        <v>282.25902252719499</v>
      </c>
      <c r="H72" s="384">
        <v>51.962977836744997</v>
      </c>
      <c r="I72" s="384">
        <v>22.270067765476298</v>
      </c>
      <c r="J72" s="384">
        <v>19.422410346179099</v>
      </c>
      <c r="K72" s="384">
        <v>6.3445440515995601</v>
      </c>
    </row>
    <row r="73" spans="1:11" x14ac:dyDescent="0.25">
      <c r="A73" s="384" t="s">
        <v>50</v>
      </c>
      <c r="B73" s="384" t="s">
        <v>51</v>
      </c>
      <c r="C73" s="384" t="s">
        <v>14</v>
      </c>
      <c r="D73" s="384">
        <v>1083.41507516719</v>
      </c>
      <c r="E73" s="384">
        <v>720.34899026704602</v>
      </c>
      <c r="F73" s="384">
        <v>767.86651667501201</v>
      </c>
      <c r="G73" s="384">
        <v>277.40352071515701</v>
      </c>
      <c r="H73" s="384">
        <v>38.027451973745798</v>
      </c>
      <c r="I73" s="384">
        <v>25.283972190888299</v>
      </c>
      <c r="J73" s="384">
        <v>26.951819071375201</v>
      </c>
      <c r="K73" s="384">
        <v>9.7367567639906891</v>
      </c>
    </row>
    <row r="74" spans="1:11" x14ac:dyDescent="0.25">
      <c r="A74" s="384" t="s">
        <v>29</v>
      </c>
      <c r="B74" s="384" t="s">
        <v>30</v>
      </c>
      <c r="C74" s="384" t="s">
        <v>19</v>
      </c>
      <c r="D74" s="384">
        <v>2747.7348924185198</v>
      </c>
      <c r="E74" s="384">
        <v>2213.6541241861401</v>
      </c>
      <c r="F74" s="384">
        <v>1477.18841761829</v>
      </c>
      <c r="G74" s="384">
        <v>1457.31058823801</v>
      </c>
      <c r="H74" s="384">
        <v>34.799567630673103</v>
      </c>
      <c r="I74" s="384">
        <v>28.0355308723869</v>
      </c>
      <c r="J74" s="384">
        <v>18.708325313330398</v>
      </c>
      <c r="K74" s="384">
        <v>18.456576183609499</v>
      </c>
    </row>
    <row r="75" spans="1:11" x14ac:dyDescent="0.25">
      <c r="A75" s="384" t="s">
        <v>29</v>
      </c>
      <c r="B75" s="384" t="s">
        <v>30</v>
      </c>
      <c r="C75" s="384" t="s">
        <v>14</v>
      </c>
      <c r="D75" s="384">
        <v>3593.9915481019498</v>
      </c>
      <c r="E75" s="384">
        <v>2038.1719539282501</v>
      </c>
      <c r="F75" s="384">
        <v>1857.44100190513</v>
      </c>
      <c r="G75" s="384">
        <v>1258.5426595953199</v>
      </c>
      <c r="H75" s="384">
        <v>41.082888535353</v>
      </c>
      <c r="I75" s="384">
        <v>23.298327243796301</v>
      </c>
      <c r="J75" s="384">
        <v>21.2323931820494</v>
      </c>
      <c r="K75" s="384">
        <v>14.3863910388013</v>
      </c>
    </row>
    <row r="76" spans="1:11" x14ac:dyDescent="0.25">
      <c r="A76" s="384" t="s">
        <v>29</v>
      </c>
      <c r="B76" s="384" t="s">
        <v>30</v>
      </c>
      <c r="C76" s="384" t="s">
        <v>15</v>
      </c>
      <c r="D76" s="384">
        <v>4568.8522849000001</v>
      </c>
      <c r="E76" s="384">
        <v>2971.3915984</v>
      </c>
      <c r="F76" s="384">
        <v>1713.0620529</v>
      </c>
      <c r="G76" s="384">
        <v>1147.0922968</v>
      </c>
      <c r="H76" s="384">
        <v>43.929589834389603</v>
      </c>
      <c r="I76" s="384">
        <v>28.569979070338899</v>
      </c>
      <c r="J76" s="384">
        <v>16.4711198025527</v>
      </c>
      <c r="K76" s="384">
        <v>11.0293112927188</v>
      </c>
    </row>
    <row r="77" spans="1:11" x14ac:dyDescent="0.25">
      <c r="A77" s="384" t="s">
        <v>52</v>
      </c>
      <c r="B77" s="384" t="s">
        <v>53</v>
      </c>
      <c r="C77" s="384" t="s">
        <v>19</v>
      </c>
      <c r="D77" s="384">
        <v>2655.3200044837499</v>
      </c>
      <c r="E77" s="384">
        <v>2745.5226617102498</v>
      </c>
      <c r="F77" s="384">
        <v>1114.1609006634301</v>
      </c>
      <c r="G77" s="384">
        <v>390.95267613191902</v>
      </c>
      <c r="H77" s="384">
        <v>38.449707919585002</v>
      </c>
      <c r="I77" s="384">
        <v>39.7558653010204</v>
      </c>
      <c r="J77" s="384">
        <v>16.1333327559739</v>
      </c>
      <c r="K77" s="384">
        <v>5.6610940234207003</v>
      </c>
    </row>
    <row r="78" spans="1:11" x14ac:dyDescent="0.25">
      <c r="A78" s="384" t="s">
        <v>52</v>
      </c>
      <c r="B78" s="384" t="s">
        <v>53</v>
      </c>
      <c r="C78" s="384" t="s">
        <v>14</v>
      </c>
      <c r="D78" s="384">
        <v>3260.1653325441498</v>
      </c>
      <c r="E78" s="384">
        <v>3674.81575693589</v>
      </c>
      <c r="F78" s="384">
        <v>997.86134216206597</v>
      </c>
      <c r="G78" s="384">
        <v>231.30225409427101</v>
      </c>
      <c r="H78" s="384">
        <v>39.932723610839503</v>
      </c>
      <c r="I78" s="384">
        <v>45.011644187984402</v>
      </c>
      <c r="J78" s="384">
        <v>12.2224847865011</v>
      </c>
      <c r="K78" s="384">
        <v>2.8331474146750502</v>
      </c>
    </row>
    <row r="79" spans="1:11" x14ac:dyDescent="0.25">
      <c r="A79" s="384" t="s">
        <v>52</v>
      </c>
      <c r="B79" s="384" t="s">
        <v>53</v>
      </c>
      <c r="C79" s="384" t="s">
        <v>15</v>
      </c>
      <c r="D79" s="384">
        <v>3418.8462018</v>
      </c>
      <c r="E79" s="384">
        <v>4373.8744279000002</v>
      </c>
      <c r="F79" s="384">
        <v>1943.9883953000001</v>
      </c>
      <c r="G79" s="384">
        <v>288.53647080000002</v>
      </c>
      <c r="H79" s="384">
        <v>34.102368896924297</v>
      </c>
      <c r="I79" s="384">
        <v>43.628601710874797</v>
      </c>
      <c r="J79" s="384">
        <v>19.390930587329901</v>
      </c>
      <c r="K79" s="384">
        <v>2.8780988048709601</v>
      </c>
    </row>
    <row r="80" spans="1:11" x14ac:dyDescent="0.25">
      <c r="A80" s="384" t="s">
        <v>54</v>
      </c>
      <c r="B80" s="384" t="s">
        <v>55</v>
      </c>
      <c r="C80" s="384" t="s">
        <v>19</v>
      </c>
      <c r="D80" s="384">
        <v>12105.792286854399</v>
      </c>
      <c r="E80" s="384">
        <v>14175.1891643012</v>
      </c>
      <c r="F80" s="384">
        <v>10640.7076648519</v>
      </c>
      <c r="G80" s="384">
        <v>6049.00743793111</v>
      </c>
      <c r="H80" s="384">
        <v>28.172203984775201</v>
      </c>
      <c r="I80" s="384">
        <v>32.988036734540501</v>
      </c>
      <c r="J80" s="384">
        <v>24.7627069565775</v>
      </c>
      <c r="K80" s="384">
        <v>14.0770523241068</v>
      </c>
    </row>
    <row r="81" spans="1:11" x14ac:dyDescent="0.25">
      <c r="A81" s="384" t="s">
        <v>54</v>
      </c>
      <c r="B81" s="384" t="s">
        <v>55</v>
      </c>
      <c r="C81" s="384" t="s">
        <v>14</v>
      </c>
      <c r="D81" s="384">
        <v>17826.481828241402</v>
      </c>
      <c r="E81" s="384">
        <v>16676.315800776902</v>
      </c>
      <c r="F81" s="384">
        <v>10608.8369830802</v>
      </c>
      <c r="G81" s="384">
        <v>4313.6133527623497</v>
      </c>
      <c r="H81" s="384">
        <v>36.067561746812501</v>
      </c>
      <c r="I81" s="384">
        <v>33.7404797900722</v>
      </c>
      <c r="J81" s="384">
        <v>21.464408212220999</v>
      </c>
      <c r="K81" s="384">
        <v>8.7275502508943106</v>
      </c>
    </row>
    <row r="82" spans="1:11" x14ac:dyDescent="0.25">
      <c r="A82" s="384" t="s">
        <v>54</v>
      </c>
      <c r="B82" s="384" t="s">
        <v>55</v>
      </c>
      <c r="C82" s="384" t="s">
        <v>15</v>
      </c>
      <c r="D82" s="384">
        <v>11977.063769599999</v>
      </c>
      <c r="E82" s="384">
        <v>23755.2819791</v>
      </c>
      <c r="F82" s="384">
        <v>17788.099030500001</v>
      </c>
      <c r="G82" s="384">
        <v>4572.5237681999997</v>
      </c>
      <c r="H82" s="384">
        <v>20.617062734240399</v>
      </c>
      <c r="I82" s="384">
        <v>40.891836952207498</v>
      </c>
      <c r="J82" s="384">
        <v>30.620055189615801</v>
      </c>
      <c r="K82" s="384">
        <v>7.8710451239363399</v>
      </c>
    </row>
    <row r="83" spans="1:11" x14ac:dyDescent="0.25">
      <c r="A83" s="384" t="s">
        <v>31</v>
      </c>
      <c r="B83" s="384" t="s">
        <v>32</v>
      </c>
      <c r="C83" s="384" t="s">
        <v>19</v>
      </c>
      <c r="D83" s="384">
        <v>7412.8935141153097</v>
      </c>
      <c r="E83" s="384">
        <v>10086.0934344046</v>
      </c>
      <c r="F83" s="384">
        <v>7614.9142793788296</v>
      </c>
      <c r="G83" s="384">
        <v>7188.9168752020596</v>
      </c>
      <c r="H83" s="384">
        <v>22.948132545140801</v>
      </c>
      <c r="I83" s="384">
        <v>31.223571275462302</v>
      </c>
      <c r="J83" s="384">
        <v>23.573529266314601</v>
      </c>
      <c r="K83" s="384">
        <v>22.254766913082399</v>
      </c>
    </row>
    <row r="84" spans="1:11" x14ac:dyDescent="0.25">
      <c r="A84" s="384" t="s">
        <v>31</v>
      </c>
      <c r="B84" s="384" t="s">
        <v>32</v>
      </c>
      <c r="C84" s="384" t="s">
        <v>14</v>
      </c>
      <c r="D84" s="384">
        <v>12854.544455740799</v>
      </c>
      <c r="E84" s="384">
        <v>14127.085254981301</v>
      </c>
      <c r="F84" s="384">
        <v>5711.2333761984701</v>
      </c>
      <c r="G84" s="384">
        <v>3210.0513308054901</v>
      </c>
      <c r="H84" s="384">
        <v>35.803623923617302</v>
      </c>
      <c r="I84" s="384">
        <v>39.348018076232897</v>
      </c>
      <c r="J84" s="384">
        <v>15.9074366770033</v>
      </c>
      <c r="K84" s="384">
        <v>8.9409213231464495</v>
      </c>
    </row>
    <row r="85" spans="1:11" x14ac:dyDescent="0.25">
      <c r="A85" s="384" t="s">
        <v>31</v>
      </c>
      <c r="B85" s="384" t="s">
        <v>32</v>
      </c>
      <c r="C85" s="384" t="s">
        <v>15</v>
      </c>
      <c r="D85" s="384">
        <v>12241.905936499999</v>
      </c>
      <c r="E85" s="384">
        <v>18517.0701634</v>
      </c>
      <c r="F85" s="384">
        <v>7257.5218124000003</v>
      </c>
      <c r="G85" s="384">
        <v>5501.0256951000001</v>
      </c>
      <c r="H85" s="384">
        <v>28.1309801700626</v>
      </c>
      <c r="I85" s="384">
        <v>42.550836142365497</v>
      </c>
      <c r="J85" s="384">
        <v>16.677239904262098</v>
      </c>
      <c r="K85" s="384">
        <v>12.640943783309799</v>
      </c>
    </row>
    <row r="86" spans="1:11" x14ac:dyDescent="0.25">
      <c r="A86" s="384" t="s">
        <v>56</v>
      </c>
      <c r="B86" s="384" t="s">
        <v>57</v>
      </c>
      <c r="C86" s="384" t="s">
        <v>19</v>
      </c>
      <c r="D86" s="384">
        <v>14497.024453549</v>
      </c>
      <c r="E86" s="384">
        <v>13695.270472022001</v>
      </c>
      <c r="F86" s="384">
        <v>4044.5273759608399</v>
      </c>
      <c r="G86" s="384">
        <v>1792.9238257291299</v>
      </c>
      <c r="H86" s="384">
        <v>42.601036162111001</v>
      </c>
      <c r="I86" s="384">
        <v>40.244997481925999</v>
      </c>
      <c r="J86" s="384">
        <v>11.8852704949238</v>
      </c>
      <c r="K86" s="384">
        <v>5.2686958610391601</v>
      </c>
    </row>
    <row r="87" spans="1:11" x14ac:dyDescent="0.25">
      <c r="A87" s="384" t="s">
        <v>56</v>
      </c>
      <c r="B87" s="384" t="s">
        <v>57</v>
      </c>
      <c r="C87" s="384" t="s">
        <v>14</v>
      </c>
      <c r="D87" s="384">
        <v>16344.558988088</v>
      </c>
      <c r="E87" s="384">
        <v>16947.081069063199</v>
      </c>
      <c r="F87" s="384">
        <v>2933.9102233134799</v>
      </c>
      <c r="G87" s="384">
        <v>1380.8737419832601</v>
      </c>
      <c r="H87" s="384">
        <v>43.4621461969679</v>
      </c>
      <c r="I87" s="384">
        <v>45.064324805110999</v>
      </c>
      <c r="J87" s="384">
        <v>7.8016198018779299</v>
      </c>
      <c r="K87" s="384">
        <v>3.6719091960431798</v>
      </c>
    </row>
    <row r="88" spans="1:11" x14ac:dyDescent="0.25">
      <c r="A88" s="384" t="s">
        <v>56</v>
      </c>
      <c r="B88" s="384" t="s">
        <v>57</v>
      </c>
      <c r="C88" s="384" t="s">
        <v>15</v>
      </c>
      <c r="D88" s="384">
        <v>15596.9415962</v>
      </c>
      <c r="E88" s="384">
        <v>20917.095701499999</v>
      </c>
      <c r="F88" s="384">
        <v>5555.4976336</v>
      </c>
      <c r="G88" s="384">
        <v>1255.7192680000001</v>
      </c>
      <c r="H88" s="384">
        <v>35.999653976529899</v>
      </c>
      <c r="I88" s="384">
        <v>48.279222102839903</v>
      </c>
      <c r="J88" s="384">
        <v>12.8227698516071</v>
      </c>
      <c r="K88" s="384">
        <v>2.8983540690230698</v>
      </c>
    </row>
    <row r="89" spans="1:11" x14ac:dyDescent="0.25">
      <c r="A89" s="384" t="s">
        <v>58</v>
      </c>
      <c r="B89" s="384" t="s">
        <v>59</v>
      </c>
      <c r="C89" s="384" t="s">
        <v>19</v>
      </c>
      <c r="D89" s="384">
        <v>1407.1209970595</v>
      </c>
      <c r="E89" s="384">
        <v>1450.1894166454799</v>
      </c>
      <c r="F89" s="384">
        <v>685.19034420328296</v>
      </c>
      <c r="G89" s="384">
        <v>262.79535527648301</v>
      </c>
      <c r="H89" s="384">
        <v>36.977963217738797</v>
      </c>
      <c r="I89" s="384">
        <v>38.109765272163898</v>
      </c>
      <c r="J89" s="384">
        <v>18.006229313645498</v>
      </c>
      <c r="K89" s="384">
        <v>6.9060421964519199</v>
      </c>
    </row>
    <row r="90" spans="1:11" x14ac:dyDescent="0.25">
      <c r="A90" s="384" t="s">
        <v>58</v>
      </c>
      <c r="B90" s="384" t="s">
        <v>59</v>
      </c>
      <c r="C90" s="384" t="s">
        <v>14</v>
      </c>
      <c r="D90" s="384">
        <v>1647.36405274088</v>
      </c>
      <c r="E90" s="384">
        <v>1929.1189044663499</v>
      </c>
      <c r="F90" s="384">
        <v>675.06181926332295</v>
      </c>
      <c r="G90" s="384">
        <v>215.16030135262599</v>
      </c>
      <c r="H90" s="384">
        <v>36.880967604508001</v>
      </c>
      <c r="I90" s="384">
        <v>43.188857801341499</v>
      </c>
      <c r="J90" s="384">
        <v>15.1131943457594</v>
      </c>
      <c r="K90" s="384">
        <v>4.8169802483911104</v>
      </c>
    </row>
    <row r="91" spans="1:11" x14ac:dyDescent="0.25">
      <c r="A91" s="384" t="s">
        <v>58</v>
      </c>
      <c r="B91" s="384" t="s">
        <v>59</v>
      </c>
      <c r="C91" s="384" t="s">
        <v>15</v>
      </c>
      <c r="D91" s="384">
        <v>2094.5578390999999</v>
      </c>
      <c r="E91" s="384">
        <v>2789.2610629999999</v>
      </c>
      <c r="F91" s="384">
        <v>1176.96813</v>
      </c>
      <c r="G91" s="384">
        <v>227.69108220000001</v>
      </c>
      <c r="H91" s="384">
        <v>33.307865608007397</v>
      </c>
      <c r="I91" s="384">
        <v>44.355104880737699</v>
      </c>
      <c r="J91" s="384">
        <v>18.716263436197298</v>
      </c>
      <c r="K91" s="384">
        <v>3.6207660750576598</v>
      </c>
    </row>
    <row r="92" spans="1:11" x14ac:dyDescent="0.25">
      <c r="A92" s="384" t="s">
        <v>60</v>
      </c>
      <c r="B92" s="384" t="s">
        <v>61</v>
      </c>
      <c r="C92" s="384" t="s">
        <v>19</v>
      </c>
      <c r="D92" s="384">
        <v>713.86916885201094</v>
      </c>
      <c r="E92" s="384">
        <v>191.168838659107</v>
      </c>
      <c r="F92" s="384">
        <v>60.712914436817101</v>
      </c>
      <c r="G92" s="384">
        <v>71.804494850212393</v>
      </c>
      <c r="H92" s="384">
        <v>68.802991849339605</v>
      </c>
      <c r="I92" s="384">
        <v>18.424928014837601</v>
      </c>
      <c r="J92" s="384">
        <v>5.85153462204212</v>
      </c>
      <c r="K92" s="384">
        <v>6.9205455137806604</v>
      </c>
    </row>
    <row r="93" spans="1:11" x14ac:dyDescent="0.25">
      <c r="A93" s="384" t="s">
        <v>60</v>
      </c>
      <c r="B93" s="384" t="s">
        <v>61</v>
      </c>
      <c r="C93" s="384" t="s">
        <v>14</v>
      </c>
      <c r="D93" s="384">
        <v>854.80783582089498</v>
      </c>
      <c r="E93" s="384">
        <v>191.80317164179101</v>
      </c>
      <c r="F93" s="384">
        <v>90.615671641790996</v>
      </c>
      <c r="G93" s="384">
        <v>45.307835820895498</v>
      </c>
      <c r="H93" s="384">
        <v>72.2860791826309</v>
      </c>
      <c r="I93" s="384">
        <v>16.219667943805899</v>
      </c>
      <c r="J93" s="384">
        <v>7.6628352490421401</v>
      </c>
      <c r="K93" s="384">
        <v>3.83141762452107</v>
      </c>
    </row>
    <row r="94" spans="1:11" x14ac:dyDescent="0.25">
      <c r="A94" s="384" t="s">
        <v>62</v>
      </c>
      <c r="B94" s="384" t="s">
        <v>63</v>
      </c>
      <c r="C94" s="384" t="s">
        <v>19</v>
      </c>
      <c r="D94" s="384">
        <v>16264.7445349524</v>
      </c>
      <c r="E94" s="384">
        <v>11634.9557616355</v>
      </c>
      <c r="F94" s="384">
        <v>2694.8937829185102</v>
      </c>
      <c r="G94" s="384">
        <v>574.09779487575304</v>
      </c>
      <c r="H94" s="384">
        <v>52.182955256843798</v>
      </c>
      <c r="I94" s="384">
        <v>37.328983226268903</v>
      </c>
      <c r="J94" s="384">
        <v>8.6461561934637103</v>
      </c>
      <c r="K94" s="384">
        <v>1.84190532342363</v>
      </c>
    </row>
    <row r="95" spans="1:11" x14ac:dyDescent="0.25">
      <c r="A95" s="384" t="s">
        <v>62</v>
      </c>
      <c r="B95" s="384" t="s">
        <v>63</v>
      </c>
      <c r="C95" s="384" t="s">
        <v>14</v>
      </c>
      <c r="D95" s="384">
        <v>20325.314927289899</v>
      </c>
      <c r="E95" s="384">
        <v>14409.7563989831</v>
      </c>
      <c r="F95" s="384">
        <v>2548.5382582145398</v>
      </c>
      <c r="G95" s="384">
        <v>190.85901010164801</v>
      </c>
      <c r="H95" s="384">
        <v>54.237766910521501</v>
      </c>
      <c r="I95" s="384">
        <v>38.452196760606498</v>
      </c>
      <c r="J95" s="384">
        <v>6.8007322152728698</v>
      </c>
      <c r="K95" s="384">
        <v>0.50930411359910599</v>
      </c>
    </row>
    <row r="96" spans="1:11" x14ac:dyDescent="0.25">
      <c r="A96" s="384" t="s">
        <v>64</v>
      </c>
      <c r="B96" s="384" t="s">
        <v>65</v>
      </c>
      <c r="C96" s="384" t="s">
        <v>19</v>
      </c>
      <c r="D96" s="384">
        <v>2296.46953995066</v>
      </c>
      <c r="E96" s="384">
        <v>1052.2217966847199</v>
      </c>
      <c r="F96" s="384">
        <v>266.57291314351897</v>
      </c>
      <c r="G96" s="384">
        <v>210.71777127039499</v>
      </c>
      <c r="H96" s="384">
        <v>60.023009186039999</v>
      </c>
      <c r="I96" s="384">
        <v>27.5020057829792</v>
      </c>
      <c r="J96" s="384">
        <v>6.9674376846760397</v>
      </c>
      <c r="K96" s="384">
        <v>5.5075473463046896</v>
      </c>
    </row>
    <row r="97" spans="1:11" x14ac:dyDescent="0.25">
      <c r="A97" s="384" t="s">
        <v>64</v>
      </c>
      <c r="B97" s="384" t="s">
        <v>65</v>
      </c>
      <c r="C97" s="384" t="s">
        <v>14</v>
      </c>
      <c r="D97" s="384">
        <v>3138.7461220650298</v>
      </c>
      <c r="E97" s="384">
        <v>1082.58498373575</v>
      </c>
      <c r="F97" s="384">
        <v>352.35462423379198</v>
      </c>
      <c r="G97" s="384">
        <v>227.460419177425</v>
      </c>
      <c r="H97" s="384">
        <v>65.374933911982396</v>
      </c>
      <c r="I97" s="384">
        <v>22.548469679754099</v>
      </c>
      <c r="J97" s="384">
        <v>7.3389689312337101</v>
      </c>
      <c r="K97" s="384">
        <v>4.7376274770297799</v>
      </c>
    </row>
    <row r="98" spans="1:11" x14ac:dyDescent="0.25">
      <c r="A98" s="384" t="s">
        <v>66</v>
      </c>
      <c r="B98" s="384" t="s">
        <v>67</v>
      </c>
      <c r="C98" s="384" t="s">
        <v>14</v>
      </c>
      <c r="D98" s="384">
        <v>482</v>
      </c>
      <c r="E98" s="384">
        <v>147</v>
      </c>
      <c r="F98" s="384">
        <v>117</v>
      </c>
      <c r="G98" s="384">
        <v>99</v>
      </c>
      <c r="H98" s="384">
        <v>57.041420118343197</v>
      </c>
      <c r="I98" s="384">
        <v>17.396449704142</v>
      </c>
      <c r="J98" s="384">
        <v>13.846153846153801</v>
      </c>
      <c r="K98" s="384">
        <v>11.715976331360901</v>
      </c>
    </row>
    <row r="99" spans="1:11" x14ac:dyDescent="0.25">
      <c r="A99" s="384" t="s">
        <v>33</v>
      </c>
      <c r="B99" s="384" t="s">
        <v>34</v>
      </c>
      <c r="C99" s="384" t="s">
        <v>19</v>
      </c>
      <c r="D99" s="384">
        <v>2079.41667290429</v>
      </c>
      <c r="E99" s="384">
        <v>973.152694143178</v>
      </c>
      <c r="F99" s="384">
        <v>1190.62844693438</v>
      </c>
      <c r="G99" s="384">
        <v>993.922061518752</v>
      </c>
      <c r="H99" s="384">
        <v>39.705348022142203</v>
      </c>
      <c r="I99" s="384">
        <v>18.581829655945299</v>
      </c>
      <c r="J99" s="384">
        <v>22.734412716122399</v>
      </c>
      <c r="K99" s="384">
        <v>18.978409605790201</v>
      </c>
    </row>
    <row r="100" spans="1:11" x14ac:dyDescent="0.25">
      <c r="A100" s="384" t="s">
        <v>33</v>
      </c>
      <c r="B100" s="384" t="s">
        <v>34</v>
      </c>
      <c r="C100" s="384" t="s">
        <v>14</v>
      </c>
      <c r="D100" s="384">
        <v>2728.9827706689198</v>
      </c>
      <c r="E100" s="384">
        <v>980.64909123747896</v>
      </c>
      <c r="F100" s="384">
        <v>1126.32016848492</v>
      </c>
      <c r="G100" s="384">
        <v>1209.8053992736</v>
      </c>
      <c r="H100" s="384">
        <v>45.138806880979502</v>
      </c>
      <c r="I100" s="384">
        <v>16.220450500142402</v>
      </c>
      <c r="J100" s="384">
        <v>18.629926549126299</v>
      </c>
      <c r="K100" s="384">
        <v>20.010816069751801</v>
      </c>
    </row>
    <row r="101" spans="1:11" x14ac:dyDescent="0.25">
      <c r="A101" s="384" t="s">
        <v>33</v>
      </c>
      <c r="B101" s="384" t="s">
        <v>34</v>
      </c>
      <c r="C101" s="384" t="s">
        <v>15</v>
      </c>
      <c r="D101" s="384">
        <v>2907.0606389</v>
      </c>
      <c r="E101" s="384">
        <v>2722.6497254000001</v>
      </c>
      <c r="F101" s="384">
        <v>1047.4426317</v>
      </c>
      <c r="G101" s="384">
        <v>458.67988609999998</v>
      </c>
      <c r="H101" s="384">
        <v>40.738911447775997</v>
      </c>
      <c r="I101" s="384">
        <v>38.154617272914003</v>
      </c>
      <c r="J101" s="384">
        <v>14.678631758984601</v>
      </c>
      <c r="K101" s="384">
        <v>6.4278395203254197</v>
      </c>
    </row>
    <row r="102" spans="1:11" x14ac:dyDescent="0.25">
      <c r="A102" s="384" t="s">
        <v>68</v>
      </c>
      <c r="B102" s="384" t="s">
        <v>69</v>
      </c>
      <c r="C102" s="384" t="s">
        <v>19</v>
      </c>
      <c r="D102" s="384">
        <v>3210.4703137480501</v>
      </c>
      <c r="E102" s="384">
        <v>1464.10036721185</v>
      </c>
      <c r="F102" s="384">
        <v>163.23276511626699</v>
      </c>
      <c r="G102" s="384">
        <v>215.85992010431801</v>
      </c>
      <c r="H102" s="384">
        <v>63.527585458753997</v>
      </c>
      <c r="I102" s="384">
        <v>28.971070313264701</v>
      </c>
      <c r="J102" s="384">
        <v>3.2299888870444602</v>
      </c>
      <c r="K102" s="384">
        <v>4.2713553409368297</v>
      </c>
    </row>
    <row r="103" spans="1:11" x14ac:dyDescent="0.25">
      <c r="A103" s="384" t="s">
        <v>68</v>
      </c>
      <c r="B103" s="384" t="s">
        <v>69</v>
      </c>
      <c r="C103" s="384" t="s">
        <v>14</v>
      </c>
      <c r="D103" s="384">
        <v>3976.2493067495502</v>
      </c>
      <c r="E103" s="384">
        <v>1669.3174730092701</v>
      </c>
      <c r="F103" s="384">
        <v>525.86266788447904</v>
      </c>
      <c r="G103" s="384">
        <v>110.413049723668</v>
      </c>
      <c r="H103" s="384">
        <v>63.2975008274435</v>
      </c>
      <c r="I103" s="384">
        <v>26.573691933679701</v>
      </c>
      <c r="J103" s="384">
        <v>8.3711533376536202</v>
      </c>
      <c r="K103" s="384">
        <v>1.75765390122321</v>
      </c>
    </row>
    <row r="104" spans="1:11" x14ac:dyDescent="0.25">
      <c r="A104" s="384" t="s">
        <v>70</v>
      </c>
      <c r="B104" s="384" t="s">
        <v>71</v>
      </c>
      <c r="C104" s="384" t="s">
        <v>19</v>
      </c>
      <c r="D104" s="384">
        <v>8938.5155910427293</v>
      </c>
      <c r="E104" s="384">
        <v>11712.6067401369</v>
      </c>
      <c r="F104" s="384">
        <v>8678.4063923383492</v>
      </c>
      <c r="G104" s="384">
        <v>5245.7366478167696</v>
      </c>
      <c r="H104" s="384">
        <v>25.852341247547901</v>
      </c>
      <c r="I104" s="384">
        <v>33.875681399245202</v>
      </c>
      <c r="J104" s="384">
        <v>25.100042759276501</v>
      </c>
      <c r="K104" s="384">
        <v>15.1719345939304</v>
      </c>
    </row>
    <row r="105" spans="1:11" x14ac:dyDescent="0.25">
      <c r="A105" s="384" t="s">
        <v>70</v>
      </c>
      <c r="B105" s="384" t="s">
        <v>71</v>
      </c>
      <c r="C105" s="384" t="s">
        <v>14</v>
      </c>
      <c r="D105" s="384">
        <v>12518.767983224199</v>
      </c>
      <c r="E105" s="384">
        <v>15496.442395006399</v>
      </c>
      <c r="F105" s="384">
        <v>8996.7502616969705</v>
      </c>
      <c r="G105" s="384">
        <v>3112.9440715312098</v>
      </c>
      <c r="H105" s="384">
        <v>31.199495857367399</v>
      </c>
      <c r="I105" s="384">
        <v>38.620508899503903</v>
      </c>
      <c r="J105" s="384">
        <v>22.421860753049199</v>
      </c>
      <c r="K105" s="384">
        <v>7.7581344900794704</v>
      </c>
    </row>
    <row r="106" spans="1:11" x14ac:dyDescent="0.25">
      <c r="A106" s="384" t="s">
        <v>70</v>
      </c>
      <c r="B106" s="384" t="s">
        <v>71</v>
      </c>
      <c r="C106" s="384" t="s">
        <v>15</v>
      </c>
      <c r="D106" s="384">
        <v>11585.218026</v>
      </c>
      <c r="E106" s="384">
        <v>17564.1373399</v>
      </c>
      <c r="F106" s="384">
        <v>13711.794112199999</v>
      </c>
      <c r="G106" s="384">
        <v>4152.0083708000002</v>
      </c>
      <c r="H106" s="384">
        <v>24.642501282800101</v>
      </c>
      <c r="I106" s="384">
        <v>37.360045875563202</v>
      </c>
      <c r="J106" s="384">
        <v>29.165864918646001</v>
      </c>
      <c r="K106" s="384">
        <v>8.8315879229906908</v>
      </c>
    </row>
    <row r="107" spans="1:11" x14ac:dyDescent="0.25">
      <c r="A107" s="384" t="s">
        <v>72</v>
      </c>
      <c r="B107" s="384" t="s">
        <v>73</v>
      </c>
      <c r="C107" s="384" t="s">
        <v>19</v>
      </c>
      <c r="D107" s="384">
        <v>532.40997869319199</v>
      </c>
      <c r="E107" s="384">
        <v>166.34743155314001</v>
      </c>
      <c r="F107" s="384">
        <v>111.495343700947</v>
      </c>
      <c r="G107" s="384">
        <v>218.547053153669</v>
      </c>
      <c r="H107" s="384">
        <v>51.750590835885603</v>
      </c>
      <c r="I107" s="384">
        <v>16.169076860724701</v>
      </c>
      <c r="J107" s="384">
        <v>10.8374187992054</v>
      </c>
      <c r="K107" s="384">
        <v>21.242913504184301</v>
      </c>
    </row>
    <row r="108" spans="1:11" x14ac:dyDescent="0.25">
      <c r="A108" s="384" t="s">
        <v>72</v>
      </c>
      <c r="B108" s="384" t="s">
        <v>73</v>
      </c>
      <c r="C108" s="384" t="s">
        <v>14</v>
      </c>
      <c r="D108" s="384">
        <v>752.993174061432</v>
      </c>
      <c r="E108" s="384">
        <v>176.65529010238899</v>
      </c>
      <c r="F108" s="384">
        <v>173.34300341296901</v>
      </c>
      <c r="G108" s="384">
        <v>165.61433447099</v>
      </c>
      <c r="H108" s="384">
        <v>59.355961705831199</v>
      </c>
      <c r="I108" s="384">
        <v>13.9251523063534</v>
      </c>
      <c r="J108" s="384">
        <v>13.6640557006092</v>
      </c>
      <c r="K108" s="384">
        <v>13.0548302872063</v>
      </c>
    </row>
    <row r="109" spans="1:11" x14ac:dyDescent="0.25">
      <c r="A109" s="384" t="s">
        <v>35</v>
      </c>
      <c r="B109" s="384" t="s">
        <v>36</v>
      </c>
      <c r="C109" s="384" t="s">
        <v>19</v>
      </c>
      <c r="D109" s="384">
        <v>9906.14303061594</v>
      </c>
      <c r="E109" s="384">
        <v>13097.242302066599</v>
      </c>
      <c r="F109" s="384">
        <v>12250.0034487917</v>
      </c>
      <c r="G109" s="384">
        <v>10604.599311240599</v>
      </c>
      <c r="H109" s="384">
        <v>21.6017829011336</v>
      </c>
      <c r="I109" s="384">
        <v>28.560438097691499</v>
      </c>
      <c r="J109" s="384">
        <v>26.7129107889008</v>
      </c>
      <c r="K109" s="384">
        <v>23.124868212274102</v>
      </c>
    </row>
    <row r="110" spans="1:11" x14ac:dyDescent="0.25">
      <c r="A110" s="384" t="s">
        <v>35</v>
      </c>
      <c r="B110" s="384" t="s">
        <v>36</v>
      </c>
      <c r="C110" s="384" t="s">
        <v>14</v>
      </c>
      <c r="D110" s="384">
        <v>14363.061068805901</v>
      </c>
      <c r="E110" s="384">
        <v>18525.2807471171</v>
      </c>
      <c r="F110" s="384">
        <v>13119.498262881099</v>
      </c>
      <c r="G110" s="384">
        <v>5708.6367393539704</v>
      </c>
      <c r="H110" s="384">
        <v>27.772698282035599</v>
      </c>
      <c r="I110" s="384">
        <v>35.820848377306099</v>
      </c>
      <c r="J110" s="384">
        <v>25.368120703602902</v>
      </c>
      <c r="K110" s="384">
        <v>11.038332637055399</v>
      </c>
    </row>
    <row r="111" spans="1:11" x14ac:dyDescent="0.25">
      <c r="A111" s="384" t="s">
        <v>35</v>
      </c>
      <c r="B111" s="384" t="s">
        <v>36</v>
      </c>
      <c r="C111" s="384" t="s">
        <v>15</v>
      </c>
      <c r="D111" s="384">
        <v>19654.113240899998</v>
      </c>
      <c r="E111" s="384">
        <v>20624.8256019</v>
      </c>
      <c r="F111" s="384">
        <v>13177.212303599999</v>
      </c>
      <c r="G111" s="384">
        <v>7751.9407381000001</v>
      </c>
      <c r="H111" s="384">
        <v>32.110318482052001</v>
      </c>
      <c r="I111" s="384">
        <v>33.696240099788</v>
      </c>
      <c r="J111" s="384">
        <v>21.528546141359001</v>
      </c>
      <c r="K111" s="384">
        <v>12.6648952768009</v>
      </c>
    </row>
    <row r="112" spans="1:11" x14ac:dyDescent="0.25">
      <c r="A112" s="384" t="s">
        <v>74</v>
      </c>
      <c r="B112" s="384" t="s">
        <v>75</v>
      </c>
      <c r="C112" s="384" t="s">
        <v>14</v>
      </c>
      <c r="D112" s="384">
        <v>1004.86758456526</v>
      </c>
      <c r="E112" s="384">
        <v>812.09114894889399</v>
      </c>
      <c r="F112" s="384">
        <v>506.49675343082703</v>
      </c>
      <c r="G112" s="384">
        <v>157.298915930796</v>
      </c>
      <c r="H112" s="384">
        <v>40.506532343563897</v>
      </c>
      <c r="I112" s="384">
        <v>32.735652832359698</v>
      </c>
      <c r="J112" s="384">
        <v>20.417045429554701</v>
      </c>
      <c r="K112" s="384">
        <v>6.3407693945216499</v>
      </c>
    </row>
    <row r="113" spans="1:11" x14ac:dyDescent="0.25">
      <c r="A113" s="384" t="s">
        <v>76</v>
      </c>
      <c r="B113" s="384" t="s">
        <v>77</v>
      </c>
      <c r="C113" s="384" t="s">
        <v>19</v>
      </c>
      <c r="D113" s="384">
        <v>1659.7029662495299</v>
      </c>
      <c r="E113" s="384">
        <v>1216.3034886519899</v>
      </c>
      <c r="F113" s="384">
        <v>503.58988363769203</v>
      </c>
      <c r="G113" s="384">
        <v>177.015182295785</v>
      </c>
      <c r="H113" s="384">
        <v>46.665286791284899</v>
      </c>
      <c r="I113" s="384">
        <v>34.198379033716698</v>
      </c>
      <c r="J113" s="384">
        <v>14.1592603152639</v>
      </c>
      <c r="K113" s="384">
        <v>4.9770738597345199</v>
      </c>
    </row>
    <row r="114" spans="1:11" x14ac:dyDescent="0.25">
      <c r="A114" s="384" t="s">
        <v>76</v>
      </c>
      <c r="B114" s="384" t="s">
        <v>77</v>
      </c>
      <c r="C114" s="384" t="s">
        <v>14</v>
      </c>
      <c r="D114" s="384">
        <v>2110.2042646724099</v>
      </c>
      <c r="E114" s="384">
        <v>1214.8500230473201</v>
      </c>
      <c r="F114" s="384">
        <v>338.73965135820998</v>
      </c>
      <c r="G114" s="384">
        <v>320.76256740345599</v>
      </c>
      <c r="H114" s="384">
        <v>52.959576837218599</v>
      </c>
      <c r="I114" s="384">
        <v>30.488964608011202</v>
      </c>
      <c r="J114" s="384">
        <v>8.50131378002059</v>
      </c>
      <c r="K114" s="384">
        <v>8.0501447747495707</v>
      </c>
    </row>
    <row r="115" spans="1:11" x14ac:dyDescent="0.25">
      <c r="A115" s="384" t="s">
        <v>78</v>
      </c>
      <c r="B115" s="384" t="s">
        <v>79</v>
      </c>
      <c r="C115" s="384" t="s">
        <v>19</v>
      </c>
      <c r="D115" s="384">
        <v>556.86317907444698</v>
      </c>
      <c r="E115" s="384">
        <v>194.631790744467</v>
      </c>
      <c r="F115" s="384">
        <v>79.294433266264306</v>
      </c>
      <c r="G115" s="384">
        <v>111.733065057009</v>
      </c>
      <c r="H115" s="384">
        <v>59.082217973231401</v>
      </c>
      <c r="I115" s="384">
        <v>20.650095602294499</v>
      </c>
      <c r="J115" s="384">
        <v>8.4130019120458908</v>
      </c>
      <c r="K115" s="384">
        <v>11.8546845124283</v>
      </c>
    </row>
    <row r="116" spans="1:11" x14ac:dyDescent="0.25">
      <c r="A116" s="384" t="s">
        <v>78</v>
      </c>
      <c r="B116" s="384" t="s">
        <v>79</v>
      </c>
      <c r="C116" s="384" t="s">
        <v>14</v>
      </c>
      <c r="D116" s="384">
        <v>657.97121083827096</v>
      </c>
      <c r="E116" s="384">
        <v>214.92125317527501</v>
      </c>
      <c r="F116" s="384">
        <v>98.455546147332498</v>
      </c>
      <c r="G116" s="384">
        <v>38.4216765453005</v>
      </c>
      <c r="H116" s="384">
        <v>65.160523186682497</v>
      </c>
      <c r="I116" s="384">
        <v>21.2841854934602</v>
      </c>
      <c r="J116" s="384">
        <v>9.7502972651605209</v>
      </c>
      <c r="K116" s="384">
        <v>3.80499405469679</v>
      </c>
    </row>
    <row r="117" spans="1:11" x14ac:dyDescent="0.25">
      <c r="A117" s="384" t="s">
        <v>80</v>
      </c>
      <c r="B117" s="384" t="s">
        <v>81</v>
      </c>
      <c r="C117" s="384" t="s">
        <v>14</v>
      </c>
      <c r="D117" s="384">
        <v>745.67569374791299</v>
      </c>
      <c r="E117" s="384">
        <v>445.034770979607</v>
      </c>
      <c r="F117" s="384">
        <v>189.65162153126099</v>
      </c>
      <c r="G117" s="384">
        <v>68.9642260113677</v>
      </c>
      <c r="H117" s="384">
        <v>51.449814126394102</v>
      </c>
      <c r="I117" s="384">
        <v>30.706319702602201</v>
      </c>
      <c r="J117" s="384">
        <v>13.0855018587361</v>
      </c>
      <c r="K117" s="384">
        <v>4.75836431226766</v>
      </c>
    </row>
    <row r="118" spans="1:11" x14ac:dyDescent="0.25">
      <c r="A118" s="384" t="s">
        <v>82</v>
      </c>
      <c r="B118" s="384" t="s">
        <v>83</v>
      </c>
      <c r="C118" s="384" t="s">
        <v>19</v>
      </c>
      <c r="D118" s="384">
        <v>2182.2266792301798</v>
      </c>
      <c r="E118" s="384">
        <v>1951.7930514833499</v>
      </c>
      <c r="F118" s="384">
        <v>853.09522934353902</v>
      </c>
      <c r="G118" s="384">
        <v>2457.4081000670499</v>
      </c>
      <c r="H118" s="384">
        <v>29.313183149624098</v>
      </c>
      <c r="I118" s="384">
        <v>26.2178387483</v>
      </c>
      <c r="J118" s="384">
        <v>11.4593671408322</v>
      </c>
      <c r="K118" s="384">
        <v>33.009610961243702</v>
      </c>
    </row>
    <row r="119" spans="1:11" x14ac:dyDescent="0.25">
      <c r="A119" s="384" t="s">
        <v>82</v>
      </c>
      <c r="B119" s="384" t="s">
        <v>83</v>
      </c>
      <c r="C119" s="384" t="s">
        <v>14</v>
      </c>
      <c r="D119" s="384">
        <v>3183.0174525502198</v>
      </c>
      <c r="E119" s="384">
        <v>2115.1106474274002</v>
      </c>
      <c r="F119" s="384">
        <v>1290.89120532795</v>
      </c>
      <c r="G119" s="384">
        <v>2579.5611502834099</v>
      </c>
      <c r="H119" s="384">
        <v>34.716578732860597</v>
      </c>
      <c r="I119" s="384">
        <v>23.0691180349306</v>
      </c>
      <c r="J119" s="384">
        <v>14.0795100351773</v>
      </c>
      <c r="K119" s="384">
        <v>28.134793197031499</v>
      </c>
    </row>
    <row r="120" spans="1:11" x14ac:dyDescent="0.25">
      <c r="A120" s="384" t="s">
        <v>82</v>
      </c>
      <c r="B120" s="384" t="s">
        <v>83</v>
      </c>
      <c r="C120" s="384" t="s">
        <v>15</v>
      </c>
      <c r="D120" s="384">
        <v>3843.7552147000001</v>
      </c>
      <c r="E120" s="384">
        <v>3328.4424843000002</v>
      </c>
      <c r="F120" s="384">
        <v>1405.8593054</v>
      </c>
      <c r="G120" s="384">
        <v>2406.6138316000001</v>
      </c>
      <c r="H120" s="384">
        <v>34.991992678587003</v>
      </c>
      <c r="I120" s="384">
        <v>30.300794024630299</v>
      </c>
      <c r="J120" s="384">
        <v>12.798374447348801</v>
      </c>
      <c r="K120" s="384">
        <v>21.908838849433899</v>
      </c>
    </row>
    <row r="121" spans="1:11" x14ac:dyDescent="0.25">
      <c r="A121" s="384" t="s">
        <v>37</v>
      </c>
      <c r="B121" s="384" t="s">
        <v>38</v>
      </c>
      <c r="C121" s="384" t="s">
        <v>19</v>
      </c>
      <c r="D121" s="384">
        <v>25510.756053322199</v>
      </c>
      <c r="E121" s="384">
        <v>32934.589839063301</v>
      </c>
      <c r="F121" s="384">
        <v>47233.944094364597</v>
      </c>
      <c r="G121" s="384">
        <v>97404.351079254193</v>
      </c>
      <c r="H121" s="384">
        <v>12.5616991695707</v>
      </c>
      <c r="I121" s="384">
        <v>16.217253967964499</v>
      </c>
      <c r="J121" s="384">
        <v>23.2583697270885</v>
      </c>
      <c r="K121" s="384">
        <v>47.962677135376303</v>
      </c>
    </row>
    <row r="122" spans="1:11" x14ac:dyDescent="0.25">
      <c r="A122" s="384" t="s">
        <v>37</v>
      </c>
      <c r="B122" s="384" t="s">
        <v>38</v>
      </c>
      <c r="C122" s="384" t="s">
        <v>14</v>
      </c>
      <c r="D122" s="384">
        <v>32428.863297268799</v>
      </c>
      <c r="E122" s="384">
        <v>79695.598427030898</v>
      </c>
      <c r="F122" s="384">
        <v>74331.615384370103</v>
      </c>
      <c r="G122" s="384">
        <v>59149.379077488004</v>
      </c>
      <c r="H122" s="384">
        <v>13.2036412386088</v>
      </c>
      <c r="I122" s="384">
        <v>32.448627023426198</v>
      </c>
      <c r="J122" s="384">
        <v>30.264643358749399</v>
      </c>
      <c r="K122" s="384">
        <v>24.083088379215599</v>
      </c>
    </row>
    <row r="123" spans="1:11" x14ac:dyDescent="0.25">
      <c r="A123" s="384" t="s">
        <v>37</v>
      </c>
      <c r="B123" s="384" t="s">
        <v>38</v>
      </c>
      <c r="C123" s="384" t="s">
        <v>15</v>
      </c>
      <c r="D123" s="384">
        <v>60687.930701600002</v>
      </c>
      <c r="E123" s="384">
        <v>63701.818878700004</v>
      </c>
      <c r="F123" s="384">
        <v>87514.561091600001</v>
      </c>
      <c r="G123" s="384">
        <v>65727.108361699997</v>
      </c>
      <c r="H123" s="384">
        <v>21.859172464286299</v>
      </c>
      <c r="I123" s="384">
        <v>22.944744186532599</v>
      </c>
      <c r="J123" s="384">
        <v>31.5218505874541</v>
      </c>
      <c r="K123" s="384">
        <v>23.674232761727001</v>
      </c>
    </row>
    <row r="124" spans="1:11" x14ac:dyDescent="0.25">
      <c r="A124" s="384" t="s">
        <v>39</v>
      </c>
      <c r="B124" s="384" t="s">
        <v>40</v>
      </c>
      <c r="C124" s="384" t="s">
        <v>19</v>
      </c>
      <c r="D124" s="384">
        <v>2926.2849802251899</v>
      </c>
      <c r="E124" s="384">
        <v>1962.0998228481101</v>
      </c>
      <c r="F124" s="384">
        <v>773.15054345821397</v>
      </c>
      <c r="G124" s="384">
        <v>657.43529716071998</v>
      </c>
      <c r="H124" s="384">
        <v>46.309520097965397</v>
      </c>
      <c r="I124" s="384">
        <v>31.050940627596201</v>
      </c>
      <c r="J124" s="384">
        <v>12.2353874872008</v>
      </c>
      <c r="K124" s="384">
        <v>10.404151787237501</v>
      </c>
    </row>
    <row r="125" spans="1:11" x14ac:dyDescent="0.25">
      <c r="A125" s="384" t="s">
        <v>39</v>
      </c>
      <c r="B125" s="384" t="s">
        <v>40</v>
      </c>
      <c r="C125" s="384" t="s">
        <v>14</v>
      </c>
      <c r="D125" s="384">
        <v>4423.9695018296597</v>
      </c>
      <c r="E125" s="384">
        <v>2144.6203144850701</v>
      </c>
      <c r="F125" s="384">
        <v>855.39101422945498</v>
      </c>
      <c r="G125" s="384">
        <v>686.46529690715204</v>
      </c>
      <c r="H125" s="384">
        <v>54.546561709545202</v>
      </c>
      <c r="I125" s="384">
        <v>26.442692310429099</v>
      </c>
      <c r="J125" s="384">
        <v>10.546781284129599</v>
      </c>
      <c r="K125" s="384">
        <v>8.4639646958960704</v>
      </c>
    </row>
    <row r="126" spans="1:11" x14ac:dyDescent="0.25">
      <c r="A126" s="384" t="s">
        <v>39</v>
      </c>
      <c r="B126" s="384" t="s">
        <v>40</v>
      </c>
      <c r="C126" s="384" t="s">
        <v>15</v>
      </c>
      <c r="D126" s="384">
        <v>4402.5591324999996</v>
      </c>
      <c r="E126" s="384">
        <v>3357.7766382999998</v>
      </c>
      <c r="F126" s="384">
        <v>868.70221790000005</v>
      </c>
      <c r="G126" s="384">
        <v>516.95334230000003</v>
      </c>
      <c r="H126" s="384">
        <v>48.136489235209403</v>
      </c>
      <c r="I126" s="384">
        <v>36.713096664753401</v>
      </c>
      <c r="J126" s="384">
        <v>9.49817451669308</v>
      </c>
      <c r="K126" s="384">
        <v>5.6522395833440804</v>
      </c>
    </row>
    <row r="127" spans="1:11" x14ac:dyDescent="0.25">
      <c r="A127" s="384" t="s">
        <v>84</v>
      </c>
      <c r="B127" s="384" t="s">
        <v>85</v>
      </c>
      <c r="C127" s="384" t="s">
        <v>19</v>
      </c>
      <c r="D127" s="384">
        <v>1100.49842092532</v>
      </c>
      <c r="E127" s="384">
        <v>784.57873029402799</v>
      </c>
      <c r="F127" s="384">
        <v>509.61533665027201</v>
      </c>
      <c r="G127" s="384">
        <v>314.91458027563999</v>
      </c>
      <c r="H127" s="384">
        <v>40.614686677748203</v>
      </c>
      <c r="I127" s="384">
        <v>28.9554430056561</v>
      </c>
      <c r="J127" s="384">
        <v>18.807720965944601</v>
      </c>
      <c r="K127" s="384">
        <v>11.6221493506511</v>
      </c>
    </row>
    <row r="128" spans="1:11" x14ac:dyDescent="0.25">
      <c r="A128" s="384" t="s">
        <v>84</v>
      </c>
      <c r="B128" s="384" t="s">
        <v>85</v>
      </c>
      <c r="C128" s="384" t="s">
        <v>14</v>
      </c>
      <c r="D128" s="384">
        <v>1764.482718682</v>
      </c>
      <c r="E128" s="384">
        <v>934.64006293362002</v>
      </c>
      <c r="F128" s="384">
        <v>408.83218434763597</v>
      </c>
      <c r="G128" s="384">
        <v>208.92825720343799</v>
      </c>
      <c r="H128" s="384">
        <v>53.197010565762803</v>
      </c>
      <c r="I128" s="384">
        <v>28.178262544959299</v>
      </c>
      <c r="J128" s="384">
        <v>12.3257937298533</v>
      </c>
      <c r="K128" s="384">
        <v>6.2989331594245899</v>
      </c>
    </row>
    <row r="129" spans="1:11" x14ac:dyDescent="0.25">
      <c r="A129" s="384" t="s">
        <v>84</v>
      </c>
      <c r="B129" s="384" t="s">
        <v>85</v>
      </c>
      <c r="C129" s="384" t="s">
        <v>15</v>
      </c>
      <c r="D129" s="384">
        <v>1871.6424035</v>
      </c>
      <c r="E129" s="384">
        <v>1275.1104158000001</v>
      </c>
      <c r="F129" s="384">
        <v>551.46297300000003</v>
      </c>
      <c r="G129" s="384">
        <v>194.02578969999999</v>
      </c>
      <c r="H129" s="384">
        <v>48.086491140621099</v>
      </c>
      <c r="I129" s="384">
        <v>32.760310194949199</v>
      </c>
      <c r="J129" s="384">
        <v>14.1682616914193</v>
      </c>
      <c r="K129" s="384">
        <v>4.9849369730103303</v>
      </c>
    </row>
    <row r="130" spans="1:11" x14ac:dyDescent="0.25">
      <c r="A130" s="384" t="s">
        <v>86</v>
      </c>
      <c r="B130" s="384" t="s">
        <v>87</v>
      </c>
      <c r="C130" s="384" t="s">
        <v>14</v>
      </c>
      <c r="D130" s="384">
        <v>250.07827175955001</v>
      </c>
      <c r="E130" s="384">
        <v>155.60425798372</v>
      </c>
      <c r="F130" s="384">
        <v>178.94489668127801</v>
      </c>
      <c r="G130" s="384">
        <v>42.235441452723997</v>
      </c>
      <c r="H130" s="384">
        <v>39.893617021276597</v>
      </c>
      <c r="I130" s="384">
        <v>24.822695035460999</v>
      </c>
      <c r="J130" s="384">
        <v>28.546099290780099</v>
      </c>
      <c r="K130" s="384">
        <v>6.7375886524822697</v>
      </c>
    </row>
    <row r="131" spans="1:11" x14ac:dyDescent="0.25">
      <c r="A131" s="384" t="s">
        <v>88</v>
      </c>
      <c r="B131" s="384" t="s">
        <v>89</v>
      </c>
      <c r="C131" s="384" t="s">
        <v>19</v>
      </c>
      <c r="D131" s="384">
        <v>912.15834907001704</v>
      </c>
      <c r="E131" s="384">
        <v>545.75784127060103</v>
      </c>
      <c r="F131" s="384">
        <v>426.88559246982197</v>
      </c>
      <c r="G131" s="384">
        <v>422.09659925959897</v>
      </c>
      <c r="H131" s="384">
        <v>39.540465074647699</v>
      </c>
      <c r="I131" s="384">
        <v>23.6576454997935</v>
      </c>
      <c r="J131" s="384">
        <v>18.504741942155601</v>
      </c>
      <c r="K131" s="384">
        <v>18.2971474834033</v>
      </c>
    </row>
    <row r="132" spans="1:11" x14ac:dyDescent="0.25">
      <c r="A132" s="384" t="s">
        <v>88</v>
      </c>
      <c r="B132" s="384" t="s">
        <v>89</v>
      </c>
      <c r="C132" s="384" t="s">
        <v>14</v>
      </c>
      <c r="D132" s="384">
        <v>1009.8951418547</v>
      </c>
      <c r="E132" s="384">
        <v>699.16783267002995</v>
      </c>
      <c r="F132" s="384">
        <v>520.37300745314803</v>
      </c>
      <c r="G132" s="384">
        <v>278.22099716951402</v>
      </c>
      <c r="H132" s="384">
        <v>40.272459521081103</v>
      </c>
      <c r="I132" s="384">
        <v>27.881318636640199</v>
      </c>
      <c r="J132" s="384">
        <v>20.751363196017198</v>
      </c>
      <c r="K132" s="384">
        <v>11.0948586462615</v>
      </c>
    </row>
    <row r="133" spans="1:11" x14ac:dyDescent="0.25">
      <c r="A133" s="384" t="s">
        <v>88</v>
      </c>
      <c r="B133" s="384" t="s">
        <v>89</v>
      </c>
      <c r="C133" s="384" t="s">
        <v>15</v>
      </c>
      <c r="D133" s="384">
        <v>1493.068111</v>
      </c>
      <c r="E133" s="384">
        <v>930.10477949999995</v>
      </c>
      <c r="F133" s="384">
        <v>583.17343600000004</v>
      </c>
      <c r="G133" s="384">
        <v>368.35546950000003</v>
      </c>
      <c r="H133" s="384">
        <v>44.2429643048674</v>
      </c>
      <c r="I133" s="384">
        <v>27.561095341889001</v>
      </c>
      <c r="J133" s="384">
        <v>17.2807397883638</v>
      </c>
      <c r="K133" s="384">
        <v>10.9152005648798</v>
      </c>
    </row>
    <row r="134" spans="1:11" x14ac:dyDescent="0.25">
      <c r="A134" s="384" t="s">
        <v>90</v>
      </c>
      <c r="B134" s="384" t="s">
        <v>91</v>
      </c>
      <c r="C134" s="384" t="s">
        <v>14</v>
      </c>
      <c r="D134" s="384">
        <v>227.02181400688801</v>
      </c>
      <c r="E134" s="384">
        <v>141.52009184844999</v>
      </c>
      <c r="F134" s="384">
        <v>89.924225028702395</v>
      </c>
      <c r="G134" s="384">
        <v>23.586681974741602</v>
      </c>
      <c r="H134" s="384">
        <v>47.094801223241603</v>
      </c>
      <c r="I134" s="384">
        <v>29.357798165137599</v>
      </c>
      <c r="J134" s="384">
        <v>18.654434250764499</v>
      </c>
      <c r="K134" s="384">
        <v>4.8929663608562697</v>
      </c>
    </row>
    <row r="135" spans="1:11" x14ac:dyDescent="0.25">
      <c r="A135" s="384" t="s">
        <v>92</v>
      </c>
      <c r="B135" s="384" t="s">
        <v>93</v>
      </c>
      <c r="C135" s="384" t="s">
        <v>19</v>
      </c>
      <c r="D135" s="384">
        <v>1238.64661964879</v>
      </c>
      <c r="E135" s="384">
        <v>855.450303150541</v>
      </c>
      <c r="F135" s="384">
        <v>709.63979406923397</v>
      </c>
      <c r="G135" s="384">
        <v>495.723187034582</v>
      </c>
      <c r="H135" s="384">
        <v>37.540890197923297</v>
      </c>
      <c r="I135" s="384">
        <v>25.926979810803999</v>
      </c>
      <c r="J135" s="384">
        <v>21.507756261252201</v>
      </c>
      <c r="K135" s="384">
        <v>15.0243737300205</v>
      </c>
    </row>
    <row r="136" spans="1:11" x14ac:dyDescent="0.25">
      <c r="A136" s="384" t="s">
        <v>92</v>
      </c>
      <c r="B136" s="384" t="s">
        <v>93</v>
      </c>
      <c r="C136" s="384" t="s">
        <v>14</v>
      </c>
      <c r="D136" s="384">
        <v>1910.03174761787</v>
      </c>
      <c r="E136" s="384">
        <v>784.51975759869094</v>
      </c>
      <c r="F136" s="384">
        <v>623.40182217254096</v>
      </c>
      <c r="G136" s="384">
        <v>489.56467821867102</v>
      </c>
      <c r="H136" s="384">
        <v>50.164746294167003</v>
      </c>
      <c r="I136" s="384">
        <v>20.604492386989101</v>
      </c>
      <c r="J136" s="384">
        <v>16.372918558871799</v>
      </c>
      <c r="K136" s="384">
        <v>12.857842759972099</v>
      </c>
    </row>
    <row r="137" spans="1:11" x14ac:dyDescent="0.25">
      <c r="A137" s="384" t="s">
        <v>92</v>
      </c>
      <c r="B137" s="384" t="s">
        <v>93</v>
      </c>
      <c r="C137" s="384" t="s">
        <v>15</v>
      </c>
      <c r="D137" s="384">
        <v>1659.0835082999999</v>
      </c>
      <c r="E137" s="384">
        <v>1724.7241156</v>
      </c>
      <c r="F137" s="384">
        <v>924.71965069999999</v>
      </c>
      <c r="G137" s="384">
        <v>311.28105310000001</v>
      </c>
      <c r="H137" s="384">
        <v>35.912388363652802</v>
      </c>
      <c r="I137" s="384">
        <v>37.333239677038002</v>
      </c>
      <c r="J137" s="384">
        <v>20.016407285892299</v>
      </c>
      <c r="K137" s="384">
        <v>6.7379646734169398</v>
      </c>
    </row>
    <row r="138" spans="1:11" x14ac:dyDescent="0.25">
      <c r="A138" s="384" t="s">
        <v>94</v>
      </c>
      <c r="B138" s="384" t="s">
        <v>95</v>
      </c>
      <c r="C138" s="384" t="s">
        <v>19</v>
      </c>
      <c r="D138" s="384">
        <v>2421.81329354533</v>
      </c>
      <c r="E138" s="384">
        <v>2212.5733390156001</v>
      </c>
      <c r="F138" s="384">
        <v>544.92892423498301</v>
      </c>
      <c r="G138" s="384">
        <v>351.627589982291</v>
      </c>
      <c r="H138" s="384">
        <v>43.786624256950603</v>
      </c>
      <c r="I138" s="384">
        <v>40.0035451513262</v>
      </c>
      <c r="J138" s="384">
        <v>9.85236893191367</v>
      </c>
      <c r="K138" s="384">
        <v>6.3574616598096201</v>
      </c>
    </row>
    <row r="139" spans="1:11" x14ac:dyDescent="0.25">
      <c r="A139" s="384" t="s">
        <v>94</v>
      </c>
      <c r="B139" s="384" t="s">
        <v>95</v>
      </c>
      <c r="C139" s="384" t="s">
        <v>14</v>
      </c>
      <c r="D139" s="384">
        <v>2859.1014991338802</v>
      </c>
      <c r="E139" s="384">
        <v>2409.10898115392</v>
      </c>
      <c r="F139" s="384">
        <v>692.66684405842705</v>
      </c>
      <c r="G139" s="384">
        <v>356.18408003512502</v>
      </c>
      <c r="H139" s="384">
        <v>45.259992203825703</v>
      </c>
      <c r="I139" s="384">
        <v>38.136545253193603</v>
      </c>
      <c r="J139" s="384">
        <v>10.9650167968608</v>
      </c>
      <c r="K139" s="384">
        <v>5.6384457461199498</v>
      </c>
    </row>
    <row r="140" spans="1:11" x14ac:dyDescent="0.25">
      <c r="A140" s="384" t="s">
        <v>94</v>
      </c>
      <c r="B140" s="384" t="s">
        <v>95</v>
      </c>
      <c r="C140" s="384" t="s">
        <v>15</v>
      </c>
      <c r="D140" s="384">
        <v>2580.2230702000002</v>
      </c>
      <c r="E140" s="384">
        <v>4560.0329971000001</v>
      </c>
      <c r="F140" s="384">
        <v>1052.4086467</v>
      </c>
      <c r="G140" s="384">
        <v>339.11272309999998</v>
      </c>
      <c r="H140" s="384">
        <v>30.242503267607901</v>
      </c>
      <c r="I140" s="384">
        <v>53.447631876458999</v>
      </c>
      <c r="J140" s="384">
        <v>12.335162918381499</v>
      </c>
      <c r="K140" s="384">
        <v>3.9747019375515502</v>
      </c>
    </row>
    <row r="141" spans="1:11" x14ac:dyDescent="0.25">
      <c r="A141" s="384" t="s">
        <v>96</v>
      </c>
      <c r="B141" s="384" t="s">
        <v>97</v>
      </c>
      <c r="C141" s="384" t="s">
        <v>19</v>
      </c>
      <c r="D141" s="384">
        <v>4651.5623312484304</v>
      </c>
      <c r="E141" s="384">
        <v>2788.7246536082398</v>
      </c>
      <c r="F141" s="384">
        <v>2017.3668045296499</v>
      </c>
      <c r="G141" s="384">
        <v>645.37850044449794</v>
      </c>
      <c r="H141" s="384">
        <v>46.041249773401702</v>
      </c>
      <c r="I141" s="384">
        <v>27.602848071813298</v>
      </c>
      <c r="J141" s="384">
        <v>19.9679338505156</v>
      </c>
      <c r="K141" s="384">
        <v>6.3879683042694202</v>
      </c>
    </row>
    <row r="142" spans="1:11" x14ac:dyDescent="0.25">
      <c r="A142" s="384" t="s">
        <v>96</v>
      </c>
      <c r="B142" s="384" t="s">
        <v>97</v>
      </c>
      <c r="C142" s="384" t="s">
        <v>14</v>
      </c>
      <c r="D142" s="384">
        <v>5266.8534629013402</v>
      </c>
      <c r="E142" s="384">
        <v>4028.3854812489199</v>
      </c>
      <c r="F142" s="384">
        <v>1808.0428918508501</v>
      </c>
      <c r="G142" s="384">
        <v>412.93472761988698</v>
      </c>
      <c r="H142" s="384">
        <v>45.734234275682198</v>
      </c>
      <c r="I142" s="384">
        <v>34.980112252962797</v>
      </c>
      <c r="J142" s="384">
        <v>15.6999730064329</v>
      </c>
      <c r="K142" s="384">
        <v>3.5856804649221501</v>
      </c>
    </row>
    <row r="143" spans="1:11" x14ac:dyDescent="0.25">
      <c r="A143" s="384" t="s">
        <v>98</v>
      </c>
      <c r="B143" s="384" t="s">
        <v>99</v>
      </c>
      <c r="C143" s="384" t="s">
        <v>19</v>
      </c>
      <c r="D143" s="384">
        <v>2888.4027044295199</v>
      </c>
      <c r="E143" s="384">
        <v>1945.3054645592899</v>
      </c>
      <c r="F143" s="384">
        <v>372.56669487004399</v>
      </c>
      <c r="G143" s="384">
        <v>129.191956167868</v>
      </c>
      <c r="H143" s="384">
        <v>54.135894793457901</v>
      </c>
      <c r="I143" s="384">
        <v>36.459892455100103</v>
      </c>
      <c r="J143" s="384">
        <v>6.9828321951438497</v>
      </c>
      <c r="K143" s="384">
        <v>2.4213805562981801</v>
      </c>
    </row>
    <row r="144" spans="1:11" x14ac:dyDescent="0.25">
      <c r="A144" s="384" t="s">
        <v>98</v>
      </c>
      <c r="B144" s="384" t="s">
        <v>99</v>
      </c>
      <c r="C144" s="384" t="s">
        <v>14</v>
      </c>
      <c r="D144" s="384">
        <v>4516.31179055964</v>
      </c>
      <c r="E144" s="384">
        <v>1674.07839837602</v>
      </c>
      <c r="F144" s="384">
        <v>333.11131616284598</v>
      </c>
      <c r="G144" s="384">
        <v>117.97332733117</v>
      </c>
      <c r="H144" s="384">
        <v>68.001639763911101</v>
      </c>
      <c r="I144" s="384">
        <v>25.206425389156799</v>
      </c>
      <c r="J144" s="384">
        <v>5.0156226526116701</v>
      </c>
      <c r="K144" s="384">
        <v>1.7763121943204201</v>
      </c>
    </row>
    <row r="145" spans="1:11" x14ac:dyDescent="0.25">
      <c r="A145" s="384" t="s">
        <v>100</v>
      </c>
      <c r="B145" s="384" t="s">
        <v>101</v>
      </c>
      <c r="C145" s="384" t="s">
        <v>15</v>
      </c>
      <c r="D145" s="384">
        <v>304.04202780000003</v>
      </c>
      <c r="E145" s="384">
        <v>167.1386942</v>
      </c>
      <c r="F145" s="384">
        <v>148.5876576</v>
      </c>
      <c r="G145" s="384">
        <v>33.272873400000002</v>
      </c>
      <c r="H145" s="384">
        <v>46.557859308774802</v>
      </c>
      <c r="I145" s="384">
        <v>25.593895245083399</v>
      </c>
      <c r="J145" s="384">
        <v>22.753180892846299</v>
      </c>
      <c r="K145" s="384">
        <v>5.0950645532955301</v>
      </c>
    </row>
    <row r="146" spans="1:11" x14ac:dyDescent="0.25">
      <c r="A146" s="384" t="s">
        <v>102</v>
      </c>
      <c r="B146" s="384" t="s">
        <v>103</v>
      </c>
      <c r="C146" s="384" t="s">
        <v>19</v>
      </c>
      <c r="D146" s="384">
        <v>9965.8842434471608</v>
      </c>
      <c r="E146" s="384">
        <v>13031.069084144499</v>
      </c>
      <c r="F146" s="384">
        <v>9528.0207501432706</v>
      </c>
      <c r="G146" s="384">
        <v>5147.3014448337799</v>
      </c>
      <c r="H146" s="384">
        <v>26.454160533724</v>
      </c>
      <c r="I146" s="384">
        <v>34.5906078233524</v>
      </c>
      <c r="J146" s="384">
        <v>25.291864157330298</v>
      </c>
      <c r="K146" s="384">
        <v>13.6633674855933</v>
      </c>
    </row>
    <row r="147" spans="1:11" x14ac:dyDescent="0.25">
      <c r="A147" s="384" t="s">
        <v>102</v>
      </c>
      <c r="B147" s="384" t="s">
        <v>103</v>
      </c>
      <c r="C147" s="384" t="s">
        <v>14</v>
      </c>
      <c r="D147" s="384">
        <v>13647.7047222499</v>
      </c>
      <c r="E147" s="384">
        <v>16160.0371038131</v>
      </c>
      <c r="F147" s="384">
        <v>9824.9776305325704</v>
      </c>
      <c r="G147" s="384">
        <v>2359.17236523369</v>
      </c>
      <c r="H147" s="384">
        <v>32.500809394720399</v>
      </c>
      <c r="I147" s="384">
        <v>38.483708170091099</v>
      </c>
      <c r="J147" s="384">
        <v>23.397320778544</v>
      </c>
      <c r="K147" s="384">
        <v>5.61816165664459</v>
      </c>
    </row>
    <row r="148" spans="1:11" x14ac:dyDescent="0.25">
      <c r="A148" s="384" t="s">
        <v>102</v>
      </c>
      <c r="B148" s="384" t="s">
        <v>103</v>
      </c>
      <c r="C148" s="384" t="s">
        <v>15</v>
      </c>
      <c r="D148" s="384">
        <v>13805.065089899999</v>
      </c>
      <c r="E148" s="384">
        <v>19107.9929213</v>
      </c>
      <c r="F148" s="384">
        <v>11290.231480799999</v>
      </c>
      <c r="G148" s="384">
        <v>4033.0304534000002</v>
      </c>
      <c r="H148" s="384">
        <v>28.619648235035999</v>
      </c>
      <c r="I148" s="384">
        <v>39.613289203921099</v>
      </c>
      <c r="J148" s="384">
        <v>23.4060796793365</v>
      </c>
      <c r="K148" s="384">
        <v>8.3609828817063505</v>
      </c>
    </row>
    <row r="149" spans="1:11" x14ac:dyDescent="0.25">
      <c r="A149" t="s">
        <v>20</v>
      </c>
    </row>
    <row r="150" spans="1:11" x14ac:dyDescent="0.25">
      <c r="A150" t="s">
        <v>21</v>
      </c>
    </row>
    <row r="151" spans="1:11" x14ac:dyDescent="0.25">
      <c r="A151" t="s">
        <v>22</v>
      </c>
    </row>
    <row r="152" spans="1:11" x14ac:dyDescent="0.25">
      <c r="A152" t="s">
        <v>23</v>
      </c>
    </row>
    <row r="153" spans="1:11" x14ac:dyDescent="0.25">
      <c r="A153" t="s">
        <v>24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896</v>
      </c>
    </row>
    <row r="158" spans="1:11" x14ac:dyDescent="0.25">
      <c r="A158" s="5" t="s">
        <v>26</v>
      </c>
      <c r="B158" s="5" t="s">
        <v>105</v>
      </c>
      <c r="C158" s="5" t="s">
        <v>10</v>
      </c>
      <c r="D158" s="5" t="s">
        <v>868</v>
      </c>
      <c r="E158" s="5" t="s">
        <v>869</v>
      </c>
      <c r="F158" s="5" t="s">
        <v>870</v>
      </c>
      <c r="G158" s="5" t="s">
        <v>871</v>
      </c>
      <c r="H158" s="5" t="s">
        <v>872</v>
      </c>
      <c r="I158" s="5" t="s">
        <v>873</v>
      </c>
      <c r="J158" s="5" t="s">
        <v>874</v>
      </c>
      <c r="K158" s="5" t="s">
        <v>875</v>
      </c>
    </row>
    <row r="159" spans="1:11" x14ac:dyDescent="0.25">
      <c r="A159" s="385" t="s">
        <v>106</v>
      </c>
      <c r="B159" s="385" t="s">
        <v>107</v>
      </c>
      <c r="C159" s="385" t="s">
        <v>14</v>
      </c>
      <c r="D159" s="385">
        <v>47222.248350942296</v>
      </c>
      <c r="E159" s="385">
        <v>59059.282079774399</v>
      </c>
      <c r="F159" s="385">
        <v>94059.859636486406</v>
      </c>
      <c r="G159" s="385">
        <v>34058.425341720198</v>
      </c>
      <c r="H159" s="385">
        <v>20.146026253715501</v>
      </c>
      <c r="I159" s="385">
        <v>25.1959592957624</v>
      </c>
      <c r="J159" s="385">
        <v>40.127958067029098</v>
      </c>
      <c r="K159" s="385">
        <v>14.530056383492999</v>
      </c>
    </row>
    <row r="160" spans="1:11" x14ac:dyDescent="0.25">
      <c r="A160" s="385" t="s">
        <v>106</v>
      </c>
      <c r="B160" s="385" t="s">
        <v>107</v>
      </c>
      <c r="C160" s="385" t="s">
        <v>15</v>
      </c>
      <c r="D160" s="385">
        <v>28624.565037</v>
      </c>
      <c r="E160" s="385">
        <v>40082.869997399997</v>
      </c>
      <c r="F160" s="385">
        <v>61409.915349100003</v>
      </c>
      <c r="G160" s="385">
        <v>15124.785841999999</v>
      </c>
      <c r="H160" s="385">
        <v>19.708168566564002</v>
      </c>
      <c r="I160" s="385">
        <v>27.5972737933076</v>
      </c>
      <c r="J160" s="385">
        <v>42.281060403680797</v>
      </c>
      <c r="K160" s="385">
        <v>10.4134972364477</v>
      </c>
    </row>
    <row r="161" spans="1:11" x14ac:dyDescent="0.25">
      <c r="A161" s="385" t="s">
        <v>108</v>
      </c>
      <c r="B161" s="385" t="s">
        <v>109</v>
      </c>
      <c r="C161" s="385" t="s">
        <v>14</v>
      </c>
      <c r="D161" s="385">
        <v>45152.445520503803</v>
      </c>
      <c r="E161" s="385">
        <v>78735.471833351796</v>
      </c>
      <c r="F161" s="385">
        <v>159577.220896902</v>
      </c>
      <c r="G161" s="385">
        <v>47049.643628409503</v>
      </c>
      <c r="H161" s="385">
        <v>13.661248451214799</v>
      </c>
      <c r="I161" s="385">
        <v>23.822072763491899</v>
      </c>
      <c r="J161" s="385">
        <v>48.281417245429601</v>
      </c>
      <c r="K161" s="385">
        <v>14.2352615398637</v>
      </c>
    </row>
    <row r="162" spans="1:11" x14ac:dyDescent="0.25">
      <c r="A162" s="385" t="s">
        <v>108</v>
      </c>
      <c r="B162" s="385" t="s">
        <v>109</v>
      </c>
      <c r="C162" s="385" t="s">
        <v>15</v>
      </c>
      <c r="D162" s="385">
        <v>46687.758969100003</v>
      </c>
      <c r="E162" s="385">
        <v>62208.757055000002</v>
      </c>
      <c r="F162" s="385">
        <v>113740.82944089999</v>
      </c>
      <c r="G162" s="385">
        <v>28018.861938099999</v>
      </c>
      <c r="H162" s="385">
        <v>18.6262129523159</v>
      </c>
      <c r="I162" s="385">
        <v>24.818358858736399</v>
      </c>
      <c r="J162" s="385">
        <v>45.377224294303801</v>
      </c>
      <c r="K162" s="385">
        <v>11.1782038946439</v>
      </c>
    </row>
    <row r="163" spans="1:11" x14ac:dyDescent="0.25">
      <c r="A163" s="385" t="s">
        <v>110</v>
      </c>
      <c r="B163" s="385" t="s">
        <v>111</v>
      </c>
      <c r="C163" s="385" t="s">
        <v>14</v>
      </c>
      <c r="D163" s="385">
        <v>66474.530093824505</v>
      </c>
      <c r="E163" s="385">
        <v>113617.688940801</v>
      </c>
      <c r="F163" s="385">
        <v>234603.86737126199</v>
      </c>
      <c r="G163" s="385">
        <v>90972.929751180607</v>
      </c>
      <c r="H163" s="385">
        <v>13.1458578575786</v>
      </c>
      <c r="I163" s="385">
        <v>22.468785966809101</v>
      </c>
      <c r="J163" s="385">
        <v>46.3947483186098</v>
      </c>
      <c r="K163" s="385">
        <v>17.990607857002502</v>
      </c>
    </row>
    <row r="164" spans="1:11" x14ac:dyDescent="0.25">
      <c r="A164" s="385" t="s">
        <v>110</v>
      </c>
      <c r="B164" s="385" t="s">
        <v>111</v>
      </c>
      <c r="C164" s="385" t="s">
        <v>15</v>
      </c>
      <c r="D164" s="385">
        <v>64751.342695899999</v>
      </c>
      <c r="E164" s="385">
        <v>82861.542747500003</v>
      </c>
      <c r="F164" s="385">
        <v>166687.83813990001</v>
      </c>
      <c r="G164" s="385">
        <v>56348.725560799998</v>
      </c>
      <c r="H164" s="385">
        <v>17.469698888106599</v>
      </c>
      <c r="I164" s="385">
        <v>22.355771184563501</v>
      </c>
      <c r="J164" s="385">
        <v>44.971829453628999</v>
      </c>
      <c r="K164" s="385">
        <v>15.202700473700901</v>
      </c>
    </row>
    <row r="165" spans="1:11" x14ac:dyDescent="0.25">
      <c r="A165" s="385" t="s">
        <v>112</v>
      </c>
      <c r="B165" s="385" t="s">
        <v>113</v>
      </c>
      <c r="C165" s="385" t="s">
        <v>14</v>
      </c>
      <c r="D165" s="385">
        <v>13297.5375248407</v>
      </c>
      <c r="E165" s="385">
        <v>22688.457743592699</v>
      </c>
      <c r="F165" s="385">
        <v>18296.578333966099</v>
      </c>
      <c r="G165" s="385">
        <v>2595.17522989795</v>
      </c>
      <c r="H165" s="385">
        <v>23.379155817239099</v>
      </c>
      <c r="I165" s="385">
        <v>39.889865913099101</v>
      </c>
      <c r="J165" s="385">
        <v>32.1682533320948</v>
      </c>
      <c r="K165" s="385">
        <v>4.5627249375669896</v>
      </c>
    </row>
    <row r="166" spans="1:11" x14ac:dyDescent="0.25">
      <c r="A166" s="385" t="s">
        <v>112</v>
      </c>
      <c r="B166" s="385" t="s">
        <v>113</v>
      </c>
      <c r="C166" s="385" t="s">
        <v>15</v>
      </c>
      <c r="D166" s="385">
        <v>11734.7914595</v>
      </c>
      <c r="E166" s="385">
        <v>13901.249009200001</v>
      </c>
      <c r="F166" s="385">
        <v>11761.1472235</v>
      </c>
      <c r="G166" s="385">
        <v>1236.2108880000001</v>
      </c>
      <c r="H166" s="385">
        <v>30.374732461446399</v>
      </c>
      <c r="I166" s="385">
        <v>35.982464706909099</v>
      </c>
      <c r="J166" s="385">
        <v>30.442952615428698</v>
      </c>
      <c r="K166" s="385">
        <v>3.1998502162156899</v>
      </c>
    </row>
    <row r="167" spans="1:11" x14ac:dyDescent="0.25">
      <c r="A167" s="385" t="s">
        <v>114</v>
      </c>
      <c r="B167" s="385" t="s">
        <v>115</v>
      </c>
      <c r="C167" s="385" t="s">
        <v>14</v>
      </c>
      <c r="D167" s="385">
        <v>18558.844920334399</v>
      </c>
      <c r="E167" s="385">
        <v>28206.732499368602</v>
      </c>
      <c r="F167" s="385">
        <v>15833.456395798299</v>
      </c>
      <c r="G167" s="385">
        <v>2453.5582176022499</v>
      </c>
      <c r="H167" s="385">
        <v>28.528986071593099</v>
      </c>
      <c r="I167" s="385">
        <v>43.359890233143901</v>
      </c>
      <c r="J167" s="385">
        <v>24.339470420703702</v>
      </c>
      <c r="K167" s="385">
        <v>3.7716532745592901</v>
      </c>
    </row>
    <row r="168" spans="1:11" x14ac:dyDescent="0.25">
      <c r="A168" s="385" t="s">
        <v>114</v>
      </c>
      <c r="B168" s="385" t="s">
        <v>115</v>
      </c>
      <c r="C168" s="385" t="s">
        <v>15</v>
      </c>
      <c r="D168" s="385">
        <v>10363.3523793</v>
      </c>
      <c r="E168" s="385">
        <v>15294.3164246</v>
      </c>
      <c r="F168" s="385">
        <v>10825.0994286</v>
      </c>
      <c r="G168" s="385">
        <v>1454.4949504000001</v>
      </c>
      <c r="H168" s="385">
        <v>27.317079593583401</v>
      </c>
      <c r="I168" s="385">
        <v>40.314759530397097</v>
      </c>
      <c r="J168" s="385">
        <v>28.534212856660002</v>
      </c>
      <c r="K168" s="385">
        <v>3.8339480193595099</v>
      </c>
    </row>
    <row r="169" spans="1:11" x14ac:dyDescent="0.25">
      <c r="A169" s="385" t="s">
        <v>116</v>
      </c>
      <c r="B169" s="385" t="s">
        <v>117</v>
      </c>
      <c r="C169" s="385" t="s">
        <v>14</v>
      </c>
      <c r="D169" s="385">
        <v>11225.950677536701</v>
      </c>
      <c r="E169" s="385">
        <v>8981.4781637452306</v>
      </c>
      <c r="F169" s="385">
        <v>8017.8307059882</v>
      </c>
      <c r="G169" s="385">
        <v>1439.8971079846101</v>
      </c>
      <c r="H169" s="385">
        <v>37.842209323200002</v>
      </c>
      <c r="I169" s="385">
        <v>30.276186531293099</v>
      </c>
      <c r="J169" s="385">
        <v>27.027771331751801</v>
      </c>
      <c r="K169" s="385">
        <v>4.8538328137551003</v>
      </c>
    </row>
    <row r="170" spans="1:11" x14ac:dyDescent="0.25">
      <c r="A170" s="385" t="s">
        <v>116</v>
      </c>
      <c r="B170" s="385" t="s">
        <v>117</v>
      </c>
      <c r="C170" s="385" t="s">
        <v>15</v>
      </c>
      <c r="D170" s="385">
        <v>13567.4659428</v>
      </c>
      <c r="E170" s="385">
        <v>8099.1485198</v>
      </c>
      <c r="F170" s="385">
        <v>6762.0682815</v>
      </c>
      <c r="G170" s="385">
        <v>1230.7665520999999</v>
      </c>
      <c r="H170" s="385">
        <v>45.744160005486897</v>
      </c>
      <c r="I170" s="385">
        <v>27.3071439692499</v>
      </c>
      <c r="J170" s="385">
        <v>22.799035187636999</v>
      </c>
      <c r="K170" s="385">
        <v>4.1496608376261603</v>
      </c>
    </row>
    <row r="171" spans="1:11" x14ac:dyDescent="0.25">
      <c r="A171" s="385" t="s">
        <v>118</v>
      </c>
      <c r="B171" s="385" t="s">
        <v>119</v>
      </c>
      <c r="C171" s="385" t="s">
        <v>14</v>
      </c>
      <c r="D171" s="385">
        <v>6334.6855592076799</v>
      </c>
      <c r="E171" s="385">
        <v>9836.5853670983706</v>
      </c>
      <c r="F171" s="385">
        <v>13105.5440002903</v>
      </c>
      <c r="G171" s="385">
        <v>2554.4444232369001</v>
      </c>
      <c r="H171" s="385">
        <v>19.900832353467301</v>
      </c>
      <c r="I171" s="385">
        <v>30.902281493144599</v>
      </c>
      <c r="J171" s="385">
        <v>41.171930573833698</v>
      </c>
      <c r="K171" s="385">
        <v>8.0249555795544705</v>
      </c>
    </row>
    <row r="172" spans="1:11" x14ac:dyDescent="0.25">
      <c r="A172" s="385" t="s">
        <v>118</v>
      </c>
      <c r="B172" s="385" t="s">
        <v>119</v>
      </c>
      <c r="C172" s="385" t="s">
        <v>15</v>
      </c>
      <c r="D172" s="385">
        <v>9430.8487724999995</v>
      </c>
      <c r="E172" s="385">
        <v>6956.7433706000002</v>
      </c>
      <c r="F172" s="385">
        <v>6663.0550598999998</v>
      </c>
      <c r="G172" s="385">
        <v>1363.5678484</v>
      </c>
      <c r="H172" s="385">
        <v>38.628515201676301</v>
      </c>
      <c r="I172" s="385">
        <v>28.494642797049799</v>
      </c>
      <c r="J172" s="385">
        <v>27.291702992998399</v>
      </c>
      <c r="K172" s="385">
        <v>5.5851390082754602</v>
      </c>
    </row>
    <row r="173" spans="1:11" x14ac:dyDescent="0.25">
      <c r="A173" s="385" t="s">
        <v>120</v>
      </c>
      <c r="B173" s="385" t="s">
        <v>121</v>
      </c>
      <c r="C173" s="385" t="s">
        <v>14</v>
      </c>
      <c r="D173" s="385">
        <v>22431.904996359601</v>
      </c>
      <c r="E173" s="385">
        <v>27251.2615568865</v>
      </c>
      <c r="F173" s="385">
        <v>39628.484636396803</v>
      </c>
      <c r="G173" s="385">
        <v>9098.8464481685296</v>
      </c>
      <c r="H173" s="385">
        <v>22.7942196562379</v>
      </c>
      <c r="I173" s="385">
        <v>27.6914172888157</v>
      </c>
      <c r="J173" s="385">
        <v>40.268554257539598</v>
      </c>
      <c r="K173" s="385">
        <v>9.2458087974067507</v>
      </c>
    </row>
    <row r="174" spans="1:11" x14ac:dyDescent="0.25">
      <c r="A174" s="385" t="s">
        <v>120</v>
      </c>
      <c r="B174" s="385" t="s">
        <v>121</v>
      </c>
      <c r="C174" s="385" t="s">
        <v>15</v>
      </c>
      <c r="D174" s="385">
        <v>21354.719680499999</v>
      </c>
      <c r="E174" s="385">
        <v>25349.7875231</v>
      </c>
      <c r="F174" s="385">
        <v>22725.728981</v>
      </c>
      <c r="G174" s="385">
        <v>4436.9071529000003</v>
      </c>
      <c r="H174" s="385">
        <v>28.9096325045765</v>
      </c>
      <c r="I174" s="385">
        <v>34.318082949649799</v>
      </c>
      <c r="J174" s="385">
        <v>30.765680049607202</v>
      </c>
      <c r="K174" s="385">
        <v>6.0066044961664602</v>
      </c>
    </row>
    <row r="175" spans="1:11" x14ac:dyDescent="0.25">
      <c r="A175" s="385" t="s">
        <v>122</v>
      </c>
      <c r="B175" s="385" t="s">
        <v>123</v>
      </c>
      <c r="C175" s="385" t="s">
        <v>14</v>
      </c>
      <c r="D175" s="385">
        <v>2463.3066532527</v>
      </c>
      <c r="E175" s="385">
        <v>2423.9957148891099</v>
      </c>
      <c r="F175" s="385">
        <v>2009.6017181806801</v>
      </c>
      <c r="G175" s="385">
        <v>412.74161290635601</v>
      </c>
      <c r="H175" s="385">
        <v>33.699398775409499</v>
      </c>
      <c r="I175" s="385">
        <v>33.161603374905503</v>
      </c>
      <c r="J175" s="385">
        <v>27.492464079246599</v>
      </c>
      <c r="K175" s="385">
        <v>5.6465337704384204</v>
      </c>
    </row>
    <row r="176" spans="1:11" x14ac:dyDescent="0.25">
      <c r="A176" s="385" t="s">
        <v>122</v>
      </c>
      <c r="B176" s="385" t="s">
        <v>123</v>
      </c>
      <c r="C176" s="385" t="s">
        <v>15</v>
      </c>
      <c r="D176" s="385">
        <v>1980.4753548000001</v>
      </c>
      <c r="E176" s="385">
        <v>1781.8844741</v>
      </c>
      <c r="F176" s="385">
        <v>1574.8972974000001</v>
      </c>
      <c r="G176" s="385">
        <v>302.7091552</v>
      </c>
      <c r="H176" s="385">
        <v>35.1150211889791</v>
      </c>
      <c r="I176" s="385">
        <v>31.593885231989201</v>
      </c>
      <c r="J176" s="385">
        <v>27.923877888524199</v>
      </c>
      <c r="K176" s="385">
        <v>5.3672156905074901</v>
      </c>
    </row>
    <row r="177" spans="1:11" x14ac:dyDescent="0.25">
      <c r="A177" s="385" t="s">
        <v>124</v>
      </c>
      <c r="B177" s="385" t="s">
        <v>125</v>
      </c>
      <c r="C177" s="385" t="s">
        <v>14</v>
      </c>
      <c r="D177" s="385">
        <v>21309.0598319372</v>
      </c>
      <c r="E177" s="385">
        <v>31220.599691241201</v>
      </c>
      <c r="F177" s="385">
        <v>61304.855373714803</v>
      </c>
      <c r="G177" s="385">
        <v>28644.089147066101</v>
      </c>
      <c r="H177" s="385">
        <v>14.955971793043901</v>
      </c>
      <c r="I177" s="385">
        <v>21.912482860660699</v>
      </c>
      <c r="J177" s="385">
        <v>43.027411578794201</v>
      </c>
      <c r="K177" s="385">
        <v>20.104133767501299</v>
      </c>
    </row>
    <row r="178" spans="1:11" x14ac:dyDescent="0.25">
      <c r="A178" s="385" t="s">
        <v>124</v>
      </c>
      <c r="B178" s="385" t="s">
        <v>125</v>
      </c>
      <c r="C178" s="385" t="s">
        <v>15</v>
      </c>
      <c r="D178" s="385">
        <v>23479.7849738</v>
      </c>
      <c r="E178" s="385">
        <v>25161.251225299999</v>
      </c>
      <c r="F178" s="385">
        <v>48892.363174600003</v>
      </c>
      <c r="G178" s="385">
        <v>21602.630665799999</v>
      </c>
      <c r="H178" s="385">
        <v>19.708382901474199</v>
      </c>
      <c r="I178" s="385">
        <v>21.1197663854987</v>
      </c>
      <c r="J178" s="385">
        <v>41.039107277949</v>
      </c>
      <c r="K178" s="385">
        <v>18.132743435078002</v>
      </c>
    </row>
    <row r="179" spans="1:11" x14ac:dyDescent="0.25">
      <c r="A179" s="385" t="s">
        <v>126</v>
      </c>
      <c r="B179" s="385" t="s">
        <v>127</v>
      </c>
      <c r="C179" s="385" t="s">
        <v>14</v>
      </c>
      <c r="D179" s="385">
        <v>32069.312606239801</v>
      </c>
      <c r="E179" s="385">
        <v>38266.485541750299</v>
      </c>
      <c r="F179" s="385">
        <v>94438.539668320402</v>
      </c>
      <c r="G179" s="385">
        <v>69110.234373875894</v>
      </c>
      <c r="H179" s="385">
        <v>13.711598121214299</v>
      </c>
      <c r="I179" s="385">
        <v>16.361269656826</v>
      </c>
      <c r="J179" s="385">
        <v>40.3782681277183</v>
      </c>
      <c r="K179" s="385">
        <v>29.548864094241299</v>
      </c>
    </row>
    <row r="180" spans="1:11" x14ac:dyDescent="0.25">
      <c r="A180" s="385" t="s">
        <v>126</v>
      </c>
      <c r="B180" s="385" t="s">
        <v>127</v>
      </c>
      <c r="C180" s="385" t="s">
        <v>15</v>
      </c>
      <c r="D180" s="385">
        <v>31716.386786300001</v>
      </c>
      <c r="E180" s="385">
        <v>34228.490812800002</v>
      </c>
      <c r="F180" s="385">
        <v>80522.406537999996</v>
      </c>
      <c r="G180" s="385">
        <v>59615.244748800003</v>
      </c>
      <c r="H180" s="385">
        <v>15.3901385807722</v>
      </c>
      <c r="I180" s="385">
        <v>16.609118200287099</v>
      </c>
      <c r="J180" s="385">
        <v>39.072893259468003</v>
      </c>
      <c r="K180" s="385">
        <v>28.927849959472599</v>
      </c>
    </row>
    <row r="181" spans="1:11" x14ac:dyDescent="0.25">
      <c r="A181" s="385" t="s">
        <v>128</v>
      </c>
      <c r="B181" s="385" t="s">
        <v>129</v>
      </c>
      <c r="C181" s="385" t="s">
        <v>14</v>
      </c>
      <c r="D181" s="385">
        <v>28183.2011919508</v>
      </c>
      <c r="E181" s="385">
        <v>26727.282144626599</v>
      </c>
      <c r="F181" s="385">
        <v>17488.510263619599</v>
      </c>
      <c r="G181" s="385">
        <v>3572.4858053796202</v>
      </c>
      <c r="H181" s="385">
        <v>37.097080920977902</v>
      </c>
      <c r="I181" s="385">
        <v>35.180678793869397</v>
      </c>
      <c r="J181" s="385">
        <v>23.019836391834001</v>
      </c>
      <c r="K181" s="385">
        <v>4.7024038933186603</v>
      </c>
    </row>
    <row r="182" spans="1:11" x14ac:dyDescent="0.25">
      <c r="A182" s="385" t="s">
        <v>128</v>
      </c>
      <c r="B182" s="385" t="s">
        <v>129</v>
      </c>
      <c r="C182" s="385" t="s">
        <v>15</v>
      </c>
      <c r="D182" s="385">
        <v>8763.7445821000001</v>
      </c>
      <c r="E182" s="385">
        <v>14463.614862300001</v>
      </c>
      <c r="F182" s="385">
        <v>17835.095061799999</v>
      </c>
      <c r="G182" s="385">
        <v>4258.5564313000004</v>
      </c>
      <c r="H182" s="385">
        <v>19.337045667815399</v>
      </c>
      <c r="I182" s="385">
        <v>31.913707490431001</v>
      </c>
      <c r="J182" s="385">
        <v>39.352818246696899</v>
      </c>
      <c r="K182" s="385">
        <v>9.3964285950566495</v>
      </c>
    </row>
    <row r="183" spans="1:11" x14ac:dyDescent="0.25">
      <c r="A183" s="385" t="s">
        <v>130</v>
      </c>
      <c r="B183" s="385" t="s">
        <v>131</v>
      </c>
      <c r="C183" s="385" t="s">
        <v>14</v>
      </c>
      <c r="D183" s="385">
        <v>412.47084939123903</v>
      </c>
      <c r="E183" s="385">
        <v>266.60390988585698</v>
      </c>
      <c r="F183" s="385">
        <v>265.72024189193002</v>
      </c>
      <c r="G183" s="385">
        <v>92.363338863972203</v>
      </c>
      <c r="H183" s="385">
        <v>39.769322915353101</v>
      </c>
      <c r="I183" s="385">
        <v>25.7052274079361</v>
      </c>
      <c r="J183" s="385">
        <v>25.620026531674601</v>
      </c>
      <c r="K183" s="385">
        <v>8.9054231450362291</v>
      </c>
    </row>
    <row r="184" spans="1:11" x14ac:dyDescent="0.25">
      <c r="A184" s="385" t="s">
        <v>130</v>
      </c>
      <c r="B184" s="385" t="s">
        <v>131</v>
      </c>
      <c r="C184" s="385" t="s">
        <v>15</v>
      </c>
      <c r="D184" s="385">
        <v>494.4692776</v>
      </c>
      <c r="E184" s="385">
        <v>391.60523080000002</v>
      </c>
      <c r="F184" s="385">
        <v>303.1782432</v>
      </c>
      <c r="G184" s="385">
        <v>73.989928399999997</v>
      </c>
      <c r="H184" s="385">
        <v>39.142857142857103</v>
      </c>
      <c r="I184" s="385">
        <v>31</v>
      </c>
      <c r="J184" s="385">
        <v>24</v>
      </c>
      <c r="K184" s="385">
        <v>5.8571428571428603</v>
      </c>
    </row>
    <row r="185" spans="1:11" x14ac:dyDescent="0.25">
      <c r="A185" s="385" t="s">
        <v>132</v>
      </c>
      <c r="B185" s="385" t="s">
        <v>133</v>
      </c>
      <c r="C185" s="385" t="s">
        <v>14</v>
      </c>
      <c r="D185" s="385">
        <v>13196.6827347691</v>
      </c>
      <c r="E185" s="385">
        <v>13678.4508389445</v>
      </c>
      <c r="F185" s="385">
        <v>12930.525099890599</v>
      </c>
      <c r="G185" s="385">
        <v>3559.6788453721801</v>
      </c>
      <c r="H185" s="385">
        <v>30.431407870385701</v>
      </c>
      <c r="I185" s="385">
        <v>31.5423599158173</v>
      </c>
      <c r="J185" s="385">
        <v>29.817651238693401</v>
      </c>
      <c r="K185" s="385">
        <v>8.2085809751036507</v>
      </c>
    </row>
    <row r="186" spans="1:11" x14ac:dyDescent="0.25">
      <c r="A186" s="385" t="s">
        <v>132</v>
      </c>
      <c r="B186" s="385" t="s">
        <v>133</v>
      </c>
      <c r="C186" s="385" t="s">
        <v>15</v>
      </c>
      <c r="D186" s="385">
        <v>9270.1151592000006</v>
      </c>
      <c r="E186" s="385">
        <v>9918.2772344999994</v>
      </c>
      <c r="F186" s="385">
        <v>10150.4583021</v>
      </c>
      <c r="G186" s="385">
        <v>2829.2019627999998</v>
      </c>
      <c r="H186" s="385">
        <v>28.817769162416699</v>
      </c>
      <c r="I186" s="385">
        <v>30.832693976731601</v>
      </c>
      <c r="J186" s="385">
        <v>31.554469304769398</v>
      </c>
      <c r="K186" s="385">
        <v>8.7950675560823104</v>
      </c>
    </row>
    <row r="187" spans="1:11" x14ac:dyDescent="0.25">
      <c r="A187" s="385" t="s">
        <v>134</v>
      </c>
      <c r="B187" s="385" t="s">
        <v>135</v>
      </c>
      <c r="C187" s="385" t="s">
        <v>14</v>
      </c>
      <c r="D187" s="385">
        <v>18061.918606982701</v>
      </c>
      <c r="E187" s="385">
        <v>28212.250487057801</v>
      </c>
      <c r="F187" s="385">
        <v>65769.889636977299</v>
      </c>
      <c r="G187" s="385">
        <v>35205.581104283199</v>
      </c>
      <c r="H187" s="385">
        <v>12.266188648872101</v>
      </c>
      <c r="I187" s="385">
        <v>19.1594699441121</v>
      </c>
      <c r="J187" s="385">
        <v>44.665569104645002</v>
      </c>
      <c r="K187" s="385">
        <v>23.908772302370799</v>
      </c>
    </row>
    <row r="188" spans="1:11" x14ac:dyDescent="0.25">
      <c r="A188" s="385" t="s">
        <v>134</v>
      </c>
      <c r="B188" s="385" t="s">
        <v>135</v>
      </c>
      <c r="C188" s="385" t="s">
        <v>15</v>
      </c>
      <c r="D188" s="385">
        <v>20773.505385299999</v>
      </c>
      <c r="E188" s="385">
        <v>21606.864940300002</v>
      </c>
      <c r="F188" s="385">
        <v>56969.043314199997</v>
      </c>
      <c r="G188" s="385">
        <v>32009.394201399999</v>
      </c>
      <c r="H188" s="385">
        <v>15.814322409513</v>
      </c>
      <c r="I188" s="385">
        <v>16.4487370853887</v>
      </c>
      <c r="J188" s="385">
        <v>43.369031928997103</v>
      </c>
      <c r="K188" s="385">
        <v>24.367908576101101</v>
      </c>
    </row>
    <row r="189" spans="1:11" x14ac:dyDescent="0.25">
      <c r="A189" s="385" t="s">
        <v>136</v>
      </c>
      <c r="B189" s="385" t="s">
        <v>137</v>
      </c>
      <c r="C189" s="385" t="s">
        <v>14</v>
      </c>
      <c r="D189" s="385">
        <v>17603.7591681382</v>
      </c>
      <c r="E189" s="385">
        <v>15734.808509704701</v>
      </c>
      <c r="F189" s="385">
        <v>42783.450513263801</v>
      </c>
      <c r="G189" s="385">
        <v>39120.1739905473</v>
      </c>
      <c r="H189" s="385">
        <v>15.2754462882741</v>
      </c>
      <c r="I189" s="385">
        <v>13.653687257963901</v>
      </c>
      <c r="J189" s="385">
        <v>37.1248148818838</v>
      </c>
      <c r="K189" s="385">
        <v>33.946051571878201</v>
      </c>
    </row>
    <row r="190" spans="1:11" x14ac:dyDescent="0.25">
      <c r="A190" s="385" t="s">
        <v>136</v>
      </c>
      <c r="B190" s="385" t="s">
        <v>137</v>
      </c>
      <c r="C190" s="385" t="s">
        <v>15</v>
      </c>
      <c r="D190" s="385">
        <v>20378.856576300001</v>
      </c>
      <c r="E190" s="385">
        <v>17189.238251399998</v>
      </c>
      <c r="F190" s="385">
        <v>42537.904908099998</v>
      </c>
      <c r="G190" s="385">
        <v>49768.108646599998</v>
      </c>
      <c r="H190" s="385">
        <v>15.6912388697959</v>
      </c>
      <c r="I190" s="385">
        <v>13.235307995946499</v>
      </c>
      <c r="J190" s="385">
        <v>32.7531834003833</v>
      </c>
      <c r="K190" s="385">
        <v>38.320269733874298</v>
      </c>
    </row>
    <row r="191" spans="1:11" x14ac:dyDescent="0.25">
      <c r="A191" s="385" t="s">
        <v>138</v>
      </c>
      <c r="B191" s="385" t="s">
        <v>139</v>
      </c>
      <c r="C191" s="385" t="s">
        <v>14</v>
      </c>
      <c r="D191" s="385">
        <v>13301.7634751443</v>
      </c>
      <c r="E191" s="385">
        <v>13241.1433644259</v>
      </c>
      <c r="F191" s="385">
        <v>26947.243657721199</v>
      </c>
      <c r="G191" s="385">
        <v>9383.8637273251006</v>
      </c>
      <c r="H191" s="385">
        <v>21.1562179370701</v>
      </c>
      <c r="I191" s="385">
        <v>21.0598027304605</v>
      </c>
      <c r="J191" s="385">
        <v>42.859111176602397</v>
      </c>
      <c r="K191" s="385">
        <v>14.924868155866999</v>
      </c>
    </row>
    <row r="192" spans="1:11" x14ac:dyDescent="0.25">
      <c r="A192" s="385" t="s">
        <v>138</v>
      </c>
      <c r="B192" s="385" t="s">
        <v>139</v>
      </c>
      <c r="C192" s="385" t="s">
        <v>15</v>
      </c>
      <c r="D192" s="385">
        <v>15683.0647718</v>
      </c>
      <c r="E192" s="385">
        <v>11399.922529900001</v>
      </c>
      <c r="F192" s="385">
        <v>23361.3840275</v>
      </c>
      <c r="G192" s="385">
        <v>6285.5180663000001</v>
      </c>
      <c r="H192" s="385">
        <v>27.645153091104099</v>
      </c>
      <c r="I192" s="385">
        <v>20.0950903507389</v>
      </c>
      <c r="J192" s="385">
        <v>41.180027453663797</v>
      </c>
      <c r="K192" s="385">
        <v>11.0797291044932</v>
      </c>
    </row>
    <row r="193" spans="1:11" x14ac:dyDescent="0.25">
      <c r="A193" s="385" t="s">
        <v>140</v>
      </c>
      <c r="B193" s="385" t="s">
        <v>141</v>
      </c>
      <c r="C193" s="385" t="s">
        <v>14</v>
      </c>
      <c r="D193" s="385">
        <v>29380.3116430751</v>
      </c>
      <c r="E193" s="385">
        <v>40366.659753961001</v>
      </c>
      <c r="F193" s="385">
        <v>107272.22420450801</v>
      </c>
      <c r="G193" s="385">
        <v>92796.208954708403</v>
      </c>
      <c r="H193" s="385">
        <v>10.8890415991611</v>
      </c>
      <c r="I193" s="385">
        <v>14.960843255168999</v>
      </c>
      <c r="J193" s="385">
        <v>39.75763518059</v>
      </c>
      <c r="K193" s="385">
        <v>34.3924799650799</v>
      </c>
    </row>
    <row r="194" spans="1:11" x14ac:dyDescent="0.25">
      <c r="A194" s="385" t="s">
        <v>140</v>
      </c>
      <c r="B194" s="385" t="s">
        <v>141</v>
      </c>
      <c r="C194" s="385" t="s">
        <v>15</v>
      </c>
      <c r="D194" s="385">
        <v>34059.2836962</v>
      </c>
      <c r="E194" s="385">
        <v>34259.9049151</v>
      </c>
      <c r="F194" s="385">
        <v>83259.385163700004</v>
      </c>
      <c r="G194" s="385">
        <v>62265.467231900002</v>
      </c>
      <c r="H194" s="385">
        <v>15.9271605305574</v>
      </c>
      <c r="I194" s="385">
        <v>16.0209771353856</v>
      </c>
      <c r="J194" s="385">
        <v>38.934629542009802</v>
      </c>
      <c r="K194" s="385">
        <v>29.117232792047201</v>
      </c>
    </row>
    <row r="195" spans="1:11" x14ac:dyDescent="0.25">
      <c r="A195" s="385" t="s">
        <v>142</v>
      </c>
      <c r="B195" s="385" t="s">
        <v>143</v>
      </c>
      <c r="C195" s="385" t="s">
        <v>14</v>
      </c>
      <c r="D195" s="385">
        <v>67281.493300272006</v>
      </c>
      <c r="E195" s="385">
        <v>94870.983933815703</v>
      </c>
      <c r="F195" s="385">
        <v>177866.21645820301</v>
      </c>
      <c r="G195" s="385">
        <v>70929.350679380703</v>
      </c>
      <c r="H195" s="385">
        <v>16.3722626793719</v>
      </c>
      <c r="I195" s="385">
        <v>23.085882810045</v>
      </c>
      <c r="J195" s="385">
        <v>43.281923078659702</v>
      </c>
      <c r="K195" s="385">
        <v>17.259931431923398</v>
      </c>
    </row>
    <row r="196" spans="1:11" x14ac:dyDescent="0.25">
      <c r="A196" s="385" t="s">
        <v>142</v>
      </c>
      <c r="B196" s="385" t="s">
        <v>143</v>
      </c>
      <c r="C196" s="385" t="s">
        <v>15</v>
      </c>
      <c r="D196" s="385">
        <v>60061.2186449</v>
      </c>
      <c r="E196" s="385">
        <v>76357.362747199993</v>
      </c>
      <c r="F196" s="385">
        <v>126478.4854018</v>
      </c>
      <c r="G196" s="385">
        <v>61714.870461899998</v>
      </c>
      <c r="H196" s="385">
        <v>18.502467639559001</v>
      </c>
      <c r="I196" s="385">
        <v>23.522660131574</v>
      </c>
      <c r="J196" s="385">
        <v>38.962980373125603</v>
      </c>
      <c r="K196" s="385">
        <v>19.011891855741499</v>
      </c>
    </row>
    <row r="197" spans="1:11" x14ac:dyDescent="0.25">
      <c r="A197" s="385" t="s">
        <v>144</v>
      </c>
      <c r="B197" s="385" t="s">
        <v>145</v>
      </c>
      <c r="C197" s="385" t="s">
        <v>14</v>
      </c>
      <c r="D197" s="385">
        <v>28773.2521653037</v>
      </c>
      <c r="E197" s="385">
        <v>43761.943826446703</v>
      </c>
      <c r="F197" s="385">
        <v>64934.805893177901</v>
      </c>
      <c r="G197" s="385">
        <v>20289.302943382001</v>
      </c>
      <c r="H197" s="385">
        <v>18.2387036990418</v>
      </c>
      <c r="I197" s="385">
        <v>27.739691090850702</v>
      </c>
      <c r="J197" s="385">
        <v>41.160682068069796</v>
      </c>
      <c r="K197" s="385">
        <v>12.8609231420377</v>
      </c>
    </row>
    <row r="198" spans="1:11" x14ac:dyDescent="0.25">
      <c r="A198" s="385" t="s">
        <v>144</v>
      </c>
      <c r="B198" s="385" t="s">
        <v>145</v>
      </c>
      <c r="C198" s="385" t="s">
        <v>15</v>
      </c>
      <c r="D198" s="385">
        <v>24915.334288499998</v>
      </c>
      <c r="E198" s="385">
        <v>35672.914324199999</v>
      </c>
      <c r="F198" s="385">
        <v>50530.042922400004</v>
      </c>
      <c r="G198" s="385">
        <v>13046.9823208</v>
      </c>
      <c r="H198" s="385">
        <v>20.066266126401398</v>
      </c>
      <c r="I198" s="385">
        <v>28.7301861594573</v>
      </c>
      <c r="J198" s="385">
        <v>40.695793077412802</v>
      </c>
      <c r="K198" s="385">
        <v>10.5077546367285</v>
      </c>
    </row>
    <row r="199" spans="1:11" x14ac:dyDescent="0.25">
      <c r="A199" t="s">
        <v>20</v>
      </c>
    </row>
    <row r="200" spans="1:11" x14ac:dyDescent="0.25">
      <c r="A200" t="s">
        <v>21</v>
      </c>
    </row>
    <row r="201" spans="1:11" x14ac:dyDescent="0.25">
      <c r="A201" t="s">
        <v>22</v>
      </c>
    </row>
    <row r="202" spans="1:11" x14ac:dyDescent="0.25">
      <c r="A202" t="s">
        <v>23</v>
      </c>
    </row>
    <row r="203" spans="1:11" x14ac:dyDescent="0.25">
      <c r="A203" t="s">
        <v>24</v>
      </c>
    </row>
    <row r="206" spans="1:11" x14ac:dyDescent="0.25">
      <c r="K206" s="7" t="str">
        <f>HYPERLINK("#'Indice'!A1", "Ir al Índice")</f>
        <v>Ir al Índice</v>
      </c>
    </row>
    <row r="207" spans="1:11" ht="17.25" x14ac:dyDescent="0.3">
      <c r="A207" s="4" t="s">
        <v>897</v>
      </c>
    </row>
    <row r="208" spans="1:11" x14ac:dyDescent="0.25">
      <c r="A208" s="5" t="s">
        <v>26</v>
      </c>
      <c r="B208" s="5" t="s">
        <v>105</v>
      </c>
      <c r="C208" s="5" t="s">
        <v>10</v>
      </c>
      <c r="D208" s="5" t="s">
        <v>868</v>
      </c>
      <c r="E208" s="5" t="s">
        <v>869</v>
      </c>
      <c r="F208" s="5" t="s">
        <v>870</v>
      </c>
      <c r="G208" s="5" t="s">
        <v>871</v>
      </c>
      <c r="H208" s="5" t="s">
        <v>872</v>
      </c>
      <c r="I208" s="5" t="s">
        <v>873</v>
      </c>
      <c r="J208" s="5" t="s">
        <v>874</v>
      </c>
      <c r="K208" s="5" t="s">
        <v>875</v>
      </c>
    </row>
    <row r="209" spans="1:11" x14ac:dyDescent="0.25">
      <c r="A209" s="386" t="s">
        <v>106</v>
      </c>
      <c r="B209" s="386" t="s">
        <v>107</v>
      </c>
      <c r="C209" s="386" t="s">
        <v>18</v>
      </c>
      <c r="D209" s="386">
        <v>37416.815091256998</v>
      </c>
      <c r="E209" s="386">
        <v>52013.631146914799</v>
      </c>
      <c r="F209" s="386">
        <v>97301.970308599397</v>
      </c>
      <c r="G209" s="386">
        <v>29844.003085891</v>
      </c>
      <c r="H209" s="386">
        <v>17.2764953611848</v>
      </c>
      <c r="I209" s="386">
        <v>24.016294680249899</v>
      </c>
      <c r="J209" s="386">
        <v>44.9273150205523</v>
      </c>
      <c r="K209" s="386">
        <v>13.779894938012999</v>
      </c>
    </row>
    <row r="210" spans="1:11" x14ac:dyDescent="0.25">
      <c r="A210" s="386" t="s">
        <v>106</v>
      </c>
      <c r="B210" s="386" t="s">
        <v>107</v>
      </c>
      <c r="C210" s="386" t="s">
        <v>19</v>
      </c>
      <c r="D210" s="386">
        <v>26239.128346250101</v>
      </c>
      <c r="E210" s="386">
        <v>43677.633006126598</v>
      </c>
      <c r="F210" s="386">
        <v>109286.60760577999</v>
      </c>
      <c r="G210" s="386">
        <v>64740.500801889102</v>
      </c>
      <c r="H210" s="386">
        <v>10.7562155064852</v>
      </c>
      <c r="I210" s="386">
        <v>17.904788117483701</v>
      </c>
      <c r="J210" s="386">
        <v>44.799899137977697</v>
      </c>
      <c r="K210" s="386">
        <v>26.539097238053401</v>
      </c>
    </row>
    <row r="211" spans="1:11" x14ac:dyDescent="0.25">
      <c r="A211" s="386" t="s">
        <v>106</v>
      </c>
      <c r="B211" s="386" t="s">
        <v>107</v>
      </c>
      <c r="C211" s="386" t="s">
        <v>14</v>
      </c>
      <c r="D211" s="386">
        <v>47156.720695679804</v>
      </c>
      <c r="E211" s="386">
        <v>59045.817493076698</v>
      </c>
      <c r="F211" s="386">
        <v>94032.930463090903</v>
      </c>
      <c r="G211" s="386">
        <v>34018.929220739999</v>
      </c>
      <c r="H211" s="386">
        <v>20.1305593935225</v>
      </c>
      <c r="I211" s="386">
        <v>25.2058522825224</v>
      </c>
      <c r="J211" s="386">
        <v>40.141372506584098</v>
      </c>
      <c r="K211" s="386">
        <v>14.522215817371</v>
      </c>
    </row>
    <row r="212" spans="1:11" x14ac:dyDescent="0.25">
      <c r="A212" s="386" t="s">
        <v>106</v>
      </c>
      <c r="B212" s="386" t="s">
        <v>107</v>
      </c>
      <c r="C212" s="386" t="s">
        <v>15</v>
      </c>
      <c r="D212" s="386">
        <v>28563.842585300001</v>
      </c>
      <c r="E212" s="386">
        <v>40051.548551899999</v>
      </c>
      <c r="F212" s="386">
        <v>61372.891342800001</v>
      </c>
      <c r="G212" s="386">
        <v>15099.035956</v>
      </c>
      <c r="H212" s="386">
        <v>19.687346139697201</v>
      </c>
      <c r="I212" s="386">
        <v>27.605133917729201</v>
      </c>
      <c r="J212" s="386">
        <v>42.300658668436597</v>
      </c>
      <c r="K212" s="386">
        <v>10.4068612741371</v>
      </c>
    </row>
    <row r="213" spans="1:11" x14ac:dyDescent="0.25">
      <c r="A213" s="386" t="s">
        <v>108</v>
      </c>
      <c r="B213" s="386" t="s">
        <v>109</v>
      </c>
      <c r="C213" s="386" t="s">
        <v>18</v>
      </c>
      <c r="D213" s="386">
        <v>71610.684921955501</v>
      </c>
      <c r="E213" s="386">
        <v>87208.6521922471</v>
      </c>
      <c r="F213" s="386">
        <v>148028.334673623</v>
      </c>
      <c r="G213" s="386">
        <v>47167.6981109724</v>
      </c>
      <c r="H213" s="386">
        <v>20.228128779388001</v>
      </c>
      <c r="I213" s="386">
        <v>24.634142923562099</v>
      </c>
      <c r="J213" s="386">
        <v>41.8140982737388</v>
      </c>
      <c r="K213" s="386">
        <v>13.3236300233112</v>
      </c>
    </row>
    <row r="214" spans="1:11" x14ac:dyDescent="0.25">
      <c r="A214" s="386" t="s">
        <v>108</v>
      </c>
      <c r="B214" s="386" t="s">
        <v>109</v>
      </c>
      <c r="C214" s="386" t="s">
        <v>19</v>
      </c>
      <c r="D214" s="386">
        <v>62480.225211425903</v>
      </c>
      <c r="E214" s="386">
        <v>80025.953873972205</v>
      </c>
      <c r="F214" s="386">
        <v>143531.98878729899</v>
      </c>
      <c r="G214" s="386">
        <v>82601.518239014695</v>
      </c>
      <c r="H214" s="386">
        <v>16.9488602462872</v>
      </c>
      <c r="I214" s="386">
        <v>21.708447812024598</v>
      </c>
      <c r="J214" s="386">
        <v>38.935576986088101</v>
      </c>
      <c r="K214" s="386">
        <v>22.4071149556001</v>
      </c>
    </row>
    <row r="215" spans="1:11" x14ac:dyDescent="0.25">
      <c r="A215" s="386" t="s">
        <v>108</v>
      </c>
      <c r="B215" s="386" t="s">
        <v>109</v>
      </c>
      <c r="C215" s="386" t="s">
        <v>14</v>
      </c>
      <c r="D215" s="386">
        <v>45152.445520503803</v>
      </c>
      <c r="E215" s="386">
        <v>78735.471833351796</v>
      </c>
      <c r="F215" s="386">
        <v>159577.220896902</v>
      </c>
      <c r="G215" s="386">
        <v>47049.643628409503</v>
      </c>
      <c r="H215" s="386">
        <v>13.661248451214799</v>
      </c>
      <c r="I215" s="386">
        <v>23.822072763491899</v>
      </c>
      <c r="J215" s="386">
        <v>48.281417245429601</v>
      </c>
      <c r="K215" s="386">
        <v>14.2352615398637</v>
      </c>
    </row>
    <row r="216" spans="1:11" x14ac:dyDescent="0.25">
      <c r="A216" s="386" t="s">
        <v>108</v>
      </c>
      <c r="B216" s="386" t="s">
        <v>109</v>
      </c>
      <c r="C216" s="386" t="s">
        <v>15</v>
      </c>
      <c r="D216" s="386">
        <v>46687.758969100003</v>
      </c>
      <c r="E216" s="386">
        <v>62208.757055000002</v>
      </c>
      <c r="F216" s="386">
        <v>113740.82944089999</v>
      </c>
      <c r="G216" s="386">
        <v>28018.861938099999</v>
      </c>
      <c r="H216" s="386">
        <v>18.6262129523159</v>
      </c>
      <c r="I216" s="386">
        <v>24.818358858736399</v>
      </c>
      <c r="J216" s="386">
        <v>45.377224294303801</v>
      </c>
      <c r="K216" s="386">
        <v>11.1782038946439</v>
      </c>
    </row>
    <row r="217" spans="1:11" x14ac:dyDescent="0.25">
      <c r="A217" s="386" t="s">
        <v>110</v>
      </c>
      <c r="B217" s="386" t="s">
        <v>111</v>
      </c>
      <c r="C217" s="386" t="s">
        <v>18</v>
      </c>
      <c r="D217" s="386">
        <v>95601.468912745506</v>
      </c>
      <c r="E217" s="386">
        <v>105211.57749685099</v>
      </c>
      <c r="F217" s="386">
        <v>234969.188444481</v>
      </c>
      <c r="G217" s="386">
        <v>62774.475427470999</v>
      </c>
      <c r="H217" s="386">
        <v>19.1756458074262</v>
      </c>
      <c r="I217" s="386">
        <v>21.103231653914602</v>
      </c>
      <c r="J217" s="386">
        <v>47.129881836669597</v>
      </c>
      <c r="K217" s="386">
        <v>12.591240701989699</v>
      </c>
    </row>
    <row r="218" spans="1:11" x14ac:dyDescent="0.25">
      <c r="A218" s="386" t="s">
        <v>110</v>
      </c>
      <c r="B218" s="386" t="s">
        <v>111</v>
      </c>
      <c r="C218" s="386" t="s">
        <v>19</v>
      </c>
      <c r="D218" s="386">
        <v>77386.109987649106</v>
      </c>
      <c r="E218" s="386">
        <v>112709.323101545</v>
      </c>
      <c r="F218" s="386">
        <v>210341.962359041</v>
      </c>
      <c r="G218" s="386">
        <v>134325.24207748601</v>
      </c>
      <c r="H218" s="386">
        <v>14.471113828315501</v>
      </c>
      <c r="I218" s="386">
        <v>21.076514175155701</v>
      </c>
      <c r="J218" s="386">
        <v>39.333705760048403</v>
      </c>
      <c r="K218" s="386">
        <v>25.1186662364805</v>
      </c>
    </row>
    <row r="219" spans="1:11" x14ac:dyDescent="0.25">
      <c r="A219" s="386" t="s">
        <v>110</v>
      </c>
      <c r="B219" s="386" t="s">
        <v>111</v>
      </c>
      <c r="C219" s="386" t="s">
        <v>14</v>
      </c>
      <c r="D219" s="386">
        <v>66155.620203315804</v>
      </c>
      <c r="E219" s="386">
        <v>113346.35139681801</v>
      </c>
      <c r="F219" s="386">
        <v>234337.70893297001</v>
      </c>
      <c r="G219" s="386">
        <v>90794.501667479504</v>
      </c>
      <c r="H219" s="386">
        <v>13.1096193117216</v>
      </c>
      <c r="I219" s="386">
        <v>22.4610926874876</v>
      </c>
      <c r="J219" s="386">
        <v>46.437145401265099</v>
      </c>
      <c r="K219" s="386">
        <v>17.9921425995257</v>
      </c>
    </row>
    <row r="220" spans="1:11" x14ac:dyDescent="0.25">
      <c r="A220" s="386" t="s">
        <v>110</v>
      </c>
      <c r="B220" s="386" t="s">
        <v>111</v>
      </c>
      <c r="C220" s="386" t="s">
        <v>15</v>
      </c>
      <c r="D220" s="386">
        <v>64335.008653600002</v>
      </c>
      <c r="E220" s="386">
        <v>82554.881397000005</v>
      </c>
      <c r="F220" s="386">
        <v>166350.27046520001</v>
      </c>
      <c r="G220" s="386">
        <v>56234.488462200003</v>
      </c>
      <c r="H220" s="386">
        <v>17.412563712167099</v>
      </c>
      <c r="I220" s="386">
        <v>22.343855424277201</v>
      </c>
      <c r="J220" s="386">
        <v>45.023459911346997</v>
      </c>
      <c r="K220" s="386">
        <v>15.220120952208701</v>
      </c>
    </row>
    <row r="221" spans="1:11" x14ac:dyDescent="0.25">
      <c r="A221" s="386" t="s">
        <v>112</v>
      </c>
      <c r="B221" s="386" t="s">
        <v>113</v>
      </c>
      <c r="C221" s="386" t="s">
        <v>18</v>
      </c>
      <c r="D221" s="386">
        <v>24598.0954255008</v>
      </c>
      <c r="E221" s="386">
        <v>23383.4428317405</v>
      </c>
      <c r="F221" s="386">
        <v>19665.2858199111</v>
      </c>
      <c r="G221" s="386">
        <v>2587.2062827516702</v>
      </c>
      <c r="H221" s="386">
        <v>35.023044099066297</v>
      </c>
      <c r="I221" s="386">
        <v>33.293608115489697</v>
      </c>
      <c r="J221" s="386">
        <v>27.999654468267298</v>
      </c>
      <c r="K221" s="386">
        <v>3.6836933171767399</v>
      </c>
    </row>
    <row r="222" spans="1:11" x14ac:dyDescent="0.25">
      <c r="A222" s="386" t="s">
        <v>112</v>
      </c>
      <c r="B222" s="386" t="s">
        <v>113</v>
      </c>
      <c r="C222" s="386" t="s">
        <v>19</v>
      </c>
      <c r="D222" s="386">
        <v>17155.3410157463</v>
      </c>
      <c r="E222" s="386">
        <v>21078.007508128201</v>
      </c>
      <c r="F222" s="386">
        <v>20098.004755534199</v>
      </c>
      <c r="G222" s="386">
        <v>5126.1641503855399</v>
      </c>
      <c r="H222" s="386">
        <v>27.034371514337899</v>
      </c>
      <c r="I222" s="386">
        <v>33.215934631303099</v>
      </c>
      <c r="J222" s="386">
        <v>31.6715900173206</v>
      </c>
      <c r="K222" s="386">
        <v>8.0781038370384302</v>
      </c>
    </row>
    <row r="223" spans="1:11" x14ac:dyDescent="0.25">
      <c r="A223" s="386" t="s">
        <v>112</v>
      </c>
      <c r="B223" s="386" t="s">
        <v>113</v>
      </c>
      <c r="C223" s="386" t="s">
        <v>14</v>
      </c>
      <c r="D223" s="386">
        <v>13297.5375248407</v>
      </c>
      <c r="E223" s="386">
        <v>22688.457743592699</v>
      </c>
      <c r="F223" s="386">
        <v>18296.578333966099</v>
      </c>
      <c r="G223" s="386">
        <v>2595.17522989795</v>
      </c>
      <c r="H223" s="386">
        <v>23.379155817239099</v>
      </c>
      <c r="I223" s="386">
        <v>39.889865913099101</v>
      </c>
      <c r="J223" s="386">
        <v>32.1682533320948</v>
      </c>
      <c r="K223" s="386">
        <v>4.5627249375669896</v>
      </c>
    </row>
    <row r="224" spans="1:11" x14ac:dyDescent="0.25">
      <c r="A224" s="386" t="s">
        <v>112</v>
      </c>
      <c r="B224" s="386" t="s">
        <v>113</v>
      </c>
      <c r="C224" s="386" t="s">
        <v>15</v>
      </c>
      <c r="D224" s="386">
        <v>11734.7914595</v>
      </c>
      <c r="E224" s="386">
        <v>13901.249009200001</v>
      </c>
      <c r="F224" s="386">
        <v>11761.1472235</v>
      </c>
      <c r="G224" s="386">
        <v>1236.2108880000001</v>
      </c>
      <c r="H224" s="386">
        <v>30.374732461446399</v>
      </c>
      <c r="I224" s="386">
        <v>35.982464706909099</v>
      </c>
      <c r="J224" s="386">
        <v>30.442952615428698</v>
      </c>
      <c r="K224" s="386">
        <v>3.1998502162156899</v>
      </c>
    </row>
    <row r="225" spans="1:11" x14ac:dyDescent="0.25">
      <c r="A225" s="386" t="s">
        <v>114</v>
      </c>
      <c r="B225" s="386" t="s">
        <v>115</v>
      </c>
      <c r="C225" s="386" t="s">
        <v>18</v>
      </c>
      <c r="D225" s="386">
        <v>24706.321678112501</v>
      </c>
      <c r="E225" s="386">
        <v>24082.6532850972</v>
      </c>
      <c r="F225" s="386">
        <v>20055.029822484299</v>
      </c>
      <c r="G225" s="386">
        <v>2513.8304830697698</v>
      </c>
      <c r="H225" s="386">
        <v>34.623137858734196</v>
      </c>
      <c r="I225" s="386">
        <v>33.749136579594499</v>
      </c>
      <c r="J225" s="386">
        <v>28.104874183680899</v>
      </c>
      <c r="K225" s="386">
        <v>3.5228513779904</v>
      </c>
    </row>
    <row r="226" spans="1:11" x14ac:dyDescent="0.25">
      <c r="A226" s="386" t="s">
        <v>114</v>
      </c>
      <c r="B226" s="386" t="s">
        <v>115</v>
      </c>
      <c r="C226" s="386" t="s">
        <v>19</v>
      </c>
      <c r="D226" s="386">
        <v>21081.2472761028</v>
      </c>
      <c r="E226" s="386">
        <v>23630.468389448299</v>
      </c>
      <c r="F226" s="386">
        <v>19925.087973640799</v>
      </c>
      <c r="G226" s="386">
        <v>4616.2540146274696</v>
      </c>
      <c r="H226" s="386">
        <v>30.440890251349298</v>
      </c>
      <c r="I226" s="386">
        <v>34.121913443261597</v>
      </c>
      <c r="J226" s="386">
        <v>28.771419845809401</v>
      </c>
      <c r="K226" s="386">
        <v>6.6657764595797202</v>
      </c>
    </row>
    <row r="227" spans="1:11" x14ac:dyDescent="0.25">
      <c r="A227" s="386" t="s">
        <v>114</v>
      </c>
      <c r="B227" s="386" t="s">
        <v>115</v>
      </c>
      <c r="C227" s="386" t="s">
        <v>14</v>
      </c>
      <c r="D227" s="386">
        <v>18558.844920334399</v>
      </c>
      <c r="E227" s="386">
        <v>28206.732499368602</v>
      </c>
      <c r="F227" s="386">
        <v>15833.456395798299</v>
      </c>
      <c r="G227" s="386">
        <v>2453.5582176022499</v>
      </c>
      <c r="H227" s="386">
        <v>28.528986071593099</v>
      </c>
      <c r="I227" s="386">
        <v>43.359890233143901</v>
      </c>
      <c r="J227" s="386">
        <v>24.339470420703702</v>
      </c>
      <c r="K227" s="386">
        <v>3.7716532745592901</v>
      </c>
    </row>
    <row r="228" spans="1:11" x14ac:dyDescent="0.25">
      <c r="A228" s="386" t="s">
        <v>114</v>
      </c>
      <c r="B228" s="386" t="s">
        <v>115</v>
      </c>
      <c r="C228" s="386" t="s">
        <v>15</v>
      </c>
      <c r="D228" s="386">
        <v>10363.3523793</v>
      </c>
      <c r="E228" s="386">
        <v>15294.3164246</v>
      </c>
      <c r="F228" s="386">
        <v>10825.0994286</v>
      </c>
      <c r="G228" s="386">
        <v>1454.4949504000001</v>
      </c>
      <c r="H228" s="386">
        <v>27.317079593583401</v>
      </c>
      <c r="I228" s="386">
        <v>40.314759530397097</v>
      </c>
      <c r="J228" s="386">
        <v>28.534212856660002</v>
      </c>
      <c r="K228" s="386">
        <v>3.8339480193595099</v>
      </c>
    </row>
    <row r="229" spans="1:11" x14ac:dyDescent="0.25">
      <c r="A229" s="386" t="s">
        <v>116</v>
      </c>
      <c r="B229" s="386" t="s">
        <v>117</v>
      </c>
      <c r="C229" s="386" t="s">
        <v>18</v>
      </c>
      <c r="D229" s="386">
        <v>14673.9291401645</v>
      </c>
      <c r="E229" s="386">
        <v>8889.4217138806598</v>
      </c>
      <c r="F229" s="386">
        <v>9121.7407983739395</v>
      </c>
      <c r="G229" s="386">
        <v>1979.06183488632</v>
      </c>
      <c r="H229" s="386">
        <v>42.331710611477398</v>
      </c>
      <c r="I229" s="386">
        <v>25.644421742870801</v>
      </c>
      <c r="J229" s="386">
        <v>26.314621534648101</v>
      </c>
      <c r="K229" s="386">
        <v>5.7092461110036599</v>
      </c>
    </row>
    <row r="230" spans="1:11" x14ac:dyDescent="0.25">
      <c r="A230" s="386" t="s">
        <v>116</v>
      </c>
      <c r="B230" s="386" t="s">
        <v>117</v>
      </c>
      <c r="C230" s="386" t="s">
        <v>19</v>
      </c>
      <c r="D230" s="386">
        <v>11354.262779725001</v>
      </c>
      <c r="E230" s="386">
        <v>8383.8883308370096</v>
      </c>
      <c r="F230" s="386">
        <v>9844.6771341321892</v>
      </c>
      <c r="G230" s="386">
        <v>3006.0158279549901</v>
      </c>
      <c r="H230" s="386">
        <v>34.840949726272399</v>
      </c>
      <c r="I230" s="386">
        <v>25.726252554853101</v>
      </c>
      <c r="J230" s="386">
        <v>30.208733737796202</v>
      </c>
      <c r="K230" s="386">
        <v>9.2240639810782703</v>
      </c>
    </row>
    <row r="231" spans="1:11" x14ac:dyDescent="0.25">
      <c r="A231" s="386" t="s">
        <v>116</v>
      </c>
      <c r="B231" s="386" t="s">
        <v>117</v>
      </c>
      <c r="C231" s="386" t="s">
        <v>14</v>
      </c>
      <c r="D231" s="386">
        <v>11225.950677536701</v>
      </c>
      <c r="E231" s="386">
        <v>8981.4781637452306</v>
      </c>
      <c r="F231" s="386">
        <v>8017.8307059882</v>
      </c>
      <c r="G231" s="386">
        <v>1439.8971079846101</v>
      </c>
      <c r="H231" s="386">
        <v>37.842209323200002</v>
      </c>
      <c r="I231" s="386">
        <v>30.276186531293099</v>
      </c>
      <c r="J231" s="386">
        <v>27.027771331751801</v>
      </c>
      <c r="K231" s="386">
        <v>4.8538328137551003</v>
      </c>
    </row>
    <row r="232" spans="1:11" x14ac:dyDescent="0.25">
      <c r="A232" s="386" t="s">
        <v>116</v>
      </c>
      <c r="B232" s="386" t="s">
        <v>117</v>
      </c>
      <c r="C232" s="386" t="s">
        <v>15</v>
      </c>
      <c r="D232" s="386">
        <v>13567.4659428</v>
      </c>
      <c r="E232" s="386">
        <v>8099.1485198</v>
      </c>
      <c r="F232" s="386">
        <v>6762.0682815</v>
      </c>
      <c r="G232" s="386">
        <v>1230.7665520999999</v>
      </c>
      <c r="H232" s="386">
        <v>45.744160005486897</v>
      </c>
      <c r="I232" s="386">
        <v>27.3071439692499</v>
      </c>
      <c r="J232" s="386">
        <v>22.799035187636999</v>
      </c>
      <c r="K232" s="386">
        <v>4.1496608376261603</v>
      </c>
    </row>
    <row r="233" spans="1:11" x14ac:dyDescent="0.25">
      <c r="A233" s="386" t="s">
        <v>118</v>
      </c>
      <c r="B233" s="386" t="s">
        <v>119</v>
      </c>
      <c r="C233" s="386" t="s">
        <v>18</v>
      </c>
      <c r="D233" s="386">
        <v>13723.908593045</v>
      </c>
      <c r="E233" s="386">
        <v>10821.6859964337</v>
      </c>
      <c r="F233" s="386">
        <v>10529.6837902159</v>
      </c>
      <c r="G233" s="386">
        <v>2289.7866911789301</v>
      </c>
      <c r="H233" s="386">
        <v>36.729251152148898</v>
      </c>
      <c r="I233" s="386">
        <v>28.962042420928</v>
      </c>
      <c r="J233" s="386">
        <v>28.180557882726301</v>
      </c>
      <c r="K233" s="386">
        <v>6.1281485441968098</v>
      </c>
    </row>
    <row r="234" spans="1:11" x14ac:dyDescent="0.25">
      <c r="A234" s="386" t="s">
        <v>118</v>
      </c>
      <c r="B234" s="386" t="s">
        <v>119</v>
      </c>
      <c r="C234" s="386" t="s">
        <v>19</v>
      </c>
      <c r="D234" s="386">
        <v>10769.558150778201</v>
      </c>
      <c r="E234" s="386">
        <v>9392.2386563243508</v>
      </c>
      <c r="F234" s="386">
        <v>12071.3371427908</v>
      </c>
      <c r="G234" s="386">
        <v>4526.5824048602199</v>
      </c>
      <c r="H234" s="386">
        <v>29.297174240533799</v>
      </c>
      <c r="I234" s="386">
        <v>25.5503567157144</v>
      </c>
      <c r="J234" s="386">
        <v>32.838493709513699</v>
      </c>
      <c r="K234" s="386">
        <v>12.313975334238</v>
      </c>
    </row>
    <row r="235" spans="1:11" x14ac:dyDescent="0.25">
      <c r="A235" s="386" t="s">
        <v>118</v>
      </c>
      <c r="B235" s="386" t="s">
        <v>119</v>
      </c>
      <c r="C235" s="386" t="s">
        <v>14</v>
      </c>
      <c r="D235" s="386">
        <v>6334.6855592076799</v>
      </c>
      <c r="E235" s="386">
        <v>9836.5853670983706</v>
      </c>
      <c r="F235" s="386">
        <v>13105.5440002903</v>
      </c>
      <c r="G235" s="386">
        <v>2554.4444232369001</v>
      </c>
      <c r="H235" s="386">
        <v>19.900832353467301</v>
      </c>
      <c r="I235" s="386">
        <v>30.902281493144599</v>
      </c>
      <c r="J235" s="386">
        <v>41.171930573833698</v>
      </c>
      <c r="K235" s="386">
        <v>8.0249555795544705</v>
      </c>
    </row>
    <row r="236" spans="1:11" x14ac:dyDescent="0.25">
      <c r="A236" s="386" t="s">
        <v>118</v>
      </c>
      <c r="B236" s="386" t="s">
        <v>119</v>
      </c>
      <c r="C236" s="386" t="s">
        <v>15</v>
      </c>
      <c r="D236" s="386">
        <v>9430.8487724999995</v>
      </c>
      <c r="E236" s="386">
        <v>6956.7433706000002</v>
      </c>
      <c r="F236" s="386">
        <v>6663.0550598999998</v>
      </c>
      <c r="G236" s="386">
        <v>1363.5678484</v>
      </c>
      <c r="H236" s="386">
        <v>38.628515201676301</v>
      </c>
      <c r="I236" s="386">
        <v>28.494642797049799</v>
      </c>
      <c r="J236" s="386">
        <v>27.291702992998399</v>
      </c>
      <c r="K236" s="386">
        <v>5.5851390082754602</v>
      </c>
    </row>
    <row r="237" spans="1:11" x14ac:dyDescent="0.25">
      <c r="A237" s="386" t="s">
        <v>120</v>
      </c>
      <c r="B237" s="386" t="s">
        <v>121</v>
      </c>
      <c r="C237" s="386" t="s">
        <v>18</v>
      </c>
      <c r="D237" s="386">
        <v>33295.866879230998</v>
      </c>
      <c r="E237" s="386">
        <v>28959.130255208602</v>
      </c>
      <c r="F237" s="386">
        <v>37977.342779769497</v>
      </c>
      <c r="G237" s="386">
        <v>6443.1150366900602</v>
      </c>
      <c r="H237" s="386">
        <v>31.212303612444401</v>
      </c>
      <c r="I237" s="386">
        <v>27.146947972744002</v>
      </c>
      <c r="J237" s="386">
        <v>35.600825698141897</v>
      </c>
      <c r="K237" s="386">
        <v>6.0399227166696496</v>
      </c>
    </row>
    <row r="238" spans="1:11" x14ac:dyDescent="0.25">
      <c r="A238" s="386" t="s">
        <v>120</v>
      </c>
      <c r="B238" s="386" t="s">
        <v>121</v>
      </c>
      <c r="C238" s="386" t="s">
        <v>19</v>
      </c>
      <c r="D238" s="386">
        <v>20547.208596678902</v>
      </c>
      <c r="E238" s="386">
        <v>25479.921647405401</v>
      </c>
      <c r="F238" s="386">
        <v>43272.9073997745</v>
      </c>
      <c r="G238" s="386">
        <v>14065.927737641799</v>
      </c>
      <c r="H238" s="386">
        <v>19.878118025448501</v>
      </c>
      <c r="I238" s="386">
        <v>24.650204304061599</v>
      </c>
      <c r="J238" s="386">
        <v>41.863786827766702</v>
      </c>
      <c r="K238" s="386">
        <v>13.6078908427233</v>
      </c>
    </row>
    <row r="239" spans="1:11" x14ac:dyDescent="0.25">
      <c r="A239" s="386" t="s">
        <v>120</v>
      </c>
      <c r="B239" s="386" t="s">
        <v>121</v>
      </c>
      <c r="C239" s="386" t="s">
        <v>14</v>
      </c>
      <c r="D239" s="386">
        <v>22431.904996359601</v>
      </c>
      <c r="E239" s="386">
        <v>27251.2615568865</v>
      </c>
      <c r="F239" s="386">
        <v>39628.484636396803</v>
      </c>
      <c r="G239" s="386">
        <v>9098.8464481685296</v>
      </c>
      <c r="H239" s="386">
        <v>22.7942196562379</v>
      </c>
      <c r="I239" s="386">
        <v>27.6914172888157</v>
      </c>
      <c r="J239" s="386">
        <v>40.268554257539598</v>
      </c>
      <c r="K239" s="386">
        <v>9.2458087974067507</v>
      </c>
    </row>
    <row r="240" spans="1:11" x14ac:dyDescent="0.25">
      <c r="A240" s="386" t="s">
        <v>120</v>
      </c>
      <c r="B240" s="386" t="s">
        <v>121</v>
      </c>
      <c r="C240" s="386" t="s">
        <v>15</v>
      </c>
      <c r="D240" s="386">
        <v>21354.719680499999</v>
      </c>
      <c r="E240" s="386">
        <v>25349.7875231</v>
      </c>
      <c r="F240" s="386">
        <v>22725.728981</v>
      </c>
      <c r="G240" s="386">
        <v>4436.9071529000003</v>
      </c>
      <c r="H240" s="386">
        <v>28.9096325045765</v>
      </c>
      <c r="I240" s="386">
        <v>34.318082949649799</v>
      </c>
      <c r="J240" s="386">
        <v>30.765680049607202</v>
      </c>
      <c r="K240" s="386">
        <v>6.0066044961664602</v>
      </c>
    </row>
    <row r="241" spans="1:11" x14ac:dyDescent="0.25">
      <c r="A241" s="386" t="s">
        <v>122</v>
      </c>
      <c r="B241" s="386" t="s">
        <v>123</v>
      </c>
      <c r="C241" s="386" t="s">
        <v>18</v>
      </c>
      <c r="D241" s="386">
        <v>3325.98889104614</v>
      </c>
      <c r="E241" s="386">
        <v>2307.0033886288902</v>
      </c>
      <c r="F241" s="386">
        <v>2152.3450414876902</v>
      </c>
      <c r="G241" s="386">
        <v>736.39265268181896</v>
      </c>
      <c r="H241" s="386">
        <v>39.029503413678697</v>
      </c>
      <c r="I241" s="386">
        <v>27.072007628846499</v>
      </c>
      <c r="J241" s="386">
        <v>25.257137319462199</v>
      </c>
      <c r="K241" s="386">
        <v>8.6413516380125195</v>
      </c>
    </row>
    <row r="242" spans="1:11" x14ac:dyDescent="0.25">
      <c r="A242" s="386" t="s">
        <v>122</v>
      </c>
      <c r="B242" s="386" t="s">
        <v>123</v>
      </c>
      <c r="C242" s="386" t="s">
        <v>19</v>
      </c>
      <c r="D242" s="386">
        <v>2831.9054555266998</v>
      </c>
      <c r="E242" s="386">
        <v>2333.51669068929</v>
      </c>
      <c r="F242" s="386">
        <v>2391.53616363528</v>
      </c>
      <c r="G242" s="386">
        <v>975.66455013529799</v>
      </c>
      <c r="H242" s="386">
        <v>33.189155339407101</v>
      </c>
      <c r="I242" s="386">
        <v>27.348175689707698</v>
      </c>
      <c r="J242" s="386">
        <v>28.028148001833099</v>
      </c>
      <c r="K242" s="386">
        <v>11.4345209690521</v>
      </c>
    </row>
    <row r="243" spans="1:11" x14ac:dyDescent="0.25">
      <c r="A243" s="386" t="s">
        <v>122</v>
      </c>
      <c r="B243" s="386" t="s">
        <v>123</v>
      </c>
      <c r="C243" s="386" t="s">
        <v>14</v>
      </c>
      <c r="D243" s="386">
        <v>2463.3066532527</v>
      </c>
      <c r="E243" s="386">
        <v>2423.9957148891099</v>
      </c>
      <c r="F243" s="386">
        <v>2009.6017181806801</v>
      </c>
      <c r="G243" s="386">
        <v>412.74161290635601</v>
      </c>
      <c r="H243" s="386">
        <v>33.699398775409499</v>
      </c>
      <c r="I243" s="386">
        <v>33.161603374905503</v>
      </c>
      <c r="J243" s="386">
        <v>27.492464079246599</v>
      </c>
      <c r="K243" s="386">
        <v>5.6465337704384204</v>
      </c>
    </row>
    <row r="244" spans="1:11" x14ac:dyDescent="0.25">
      <c r="A244" s="386" t="s">
        <v>122</v>
      </c>
      <c r="B244" s="386" t="s">
        <v>123</v>
      </c>
      <c r="C244" s="386" t="s">
        <v>15</v>
      </c>
      <c r="D244" s="386">
        <v>1980.4753548000001</v>
      </c>
      <c r="E244" s="386">
        <v>1781.8844741</v>
      </c>
      <c r="F244" s="386">
        <v>1574.8972974000001</v>
      </c>
      <c r="G244" s="386">
        <v>302.7091552</v>
      </c>
      <c r="H244" s="386">
        <v>35.1150211889791</v>
      </c>
      <c r="I244" s="386">
        <v>31.593885231989201</v>
      </c>
      <c r="J244" s="386">
        <v>27.923877888524199</v>
      </c>
      <c r="K244" s="386">
        <v>5.3672156905074901</v>
      </c>
    </row>
    <row r="245" spans="1:11" x14ac:dyDescent="0.25">
      <c r="A245" s="386" t="s">
        <v>124</v>
      </c>
      <c r="B245" s="386" t="s">
        <v>125</v>
      </c>
      <c r="C245" s="386" t="s">
        <v>18</v>
      </c>
      <c r="D245" s="386">
        <v>32001.5665574819</v>
      </c>
      <c r="E245" s="386">
        <v>39064.814493071397</v>
      </c>
      <c r="F245" s="386">
        <v>59719.387694999197</v>
      </c>
      <c r="G245" s="386">
        <v>23464.0227467324</v>
      </c>
      <c r="H245" s="386">
        <v>20.746586590415301</v>
      </c>
      <c r="I245" s="386">
        <v>25.3256838243605</v>
      </c>
      <c r="J245" s="386">
        <v>38.716024908199799</v>
      </c>
      <c r="K245" s="386">
        <v>15.2117046770245</v>
      </c>
    </row>
    <row r="246" spans="1:11" x14ac:dyDescent="0.25">
      <c r="A246" s="386" t="s">
        <v>124</v>
      </c>
      <c r="B246" s="386" t="s">
        <v>125</v>
      </c>
      <c r="C246" s="386" t="s">
        <v>19</v>
      </c>
      <c r="D246" s="386">
        <v>23886.040576970401</v>
      </c>
      <c r="E246" s="386">
        <v>27373.026970182698</v>
      </c>
      <c r="F246" s="386">
        <v>63428.297442177201</v>
      </c>
      <c r="G246" s="386">
        <v>43877.896956412696</v>
      </c>
      <c r="H246" s="386">
        <v>15.063854645000101</v>
      </c>
      <c r="I246" s="386">
        <v>17.262940592592699</v>
      </c>
      <c r="J246" s="386">
        <v>40.001382814781202</v>
      </c>
      <c r="K246" s="386">
        <v>27.671821947626</v>
      </c>
    </row>
    <row r="247" spans="1:11" x14ac:dyDescent="0.25">
      <c r="A247" s="386" t="s">
        <v>124</v>
      </c>
      <c r="B247" s="386" t="s">
        <v>125</v>
      </c>
      <c r="C247" s="386" t="s">
        <v>14</v>
      </c>
      <c r="D247" s="386">
        <v>21309.0598319372</v>
      </c>
      <c r="E247" s="386">
        <v>31220.599691241201</v>
      </c>
      <c r="F247" s="386">
        <v>61304.855373714803</v>
      </c>
      <c r="G247" s="386">
        <v>28644.089147066101</v>
      </c>
      <c r="H247" s="386">
        <v>14.955971793043901</v>
      </c>
      <c r="I247" s="386">
        <v>21.912482860660699</v>
      </c>
      <c r="J247" s="386">
        <v>43.027411578794201</v>
      </c>
      <c r="K247" s="386">
        <v>20.104133767501299</v>
      </c>
    </row>
    <row r="248" spans="1:11" x14ac:dyDescent="0.25">
      <c r="A248" s="386" t="s">
        <v>124</v>
      </c>
      <c r="B248" s="386" t="s">
        <v>125</v>
      </c>
      <c r="C248" s="386" t="s">
        <v>15</v>
      </c>
      <c r="D248" s="386">
        <v>23479.7849738</v>
      </c>
      <c r="E248" s="386">
        <v>25161.251225299999</v>
      </c>
      <c r="F248" s="386">
        <v>48892.363174600003</v>
      </c>
      <c r="G248" s="386">
        <v>21602.630665799999</v>
      </c>
      <c r="H248" s="386">
        <v>19.708382901474199</v>
      </c>
      <c r="I248" s="386">
        <v>21.1197663854987</v>
      </c>
      <c r="J248" s="386">
        <v>41.039107277949</v>
      </c>
      <c r="K248" s="386">
        <v>18.132743435078002</v>
      </c>
    </row>
    <row r="249" spans="1:11" x14ac:dyDescent="0.25">
      <c r="A249" s="386" t="s">
        <v>126</v>
      </c>
      <c r="B249" s="386" t="s">
        <v>127</v>
      </c>
      <c r="C249" s="386" t="s">
        <v>18</v>
      </c>
      <c r="D249" s="386">
        <v>34834.024639893403</v>
      </c>
      <c r="E249" s="386">
        <v>36074.076726943204</v>
      </c>
      <c r="F249" s="386">
        <v>92392.233324537199</v>
      </c>
      <c r="G249" s="386">
        <v>57052.252234522697</v>
      </c>
      <c r="H249" s="386">
        <v>15.8083120901176</v>
      </c>
      <c r="I249" s="386">
        <v>16.371070215333901</v>
      </c>
      <c r="J249" s="386">
        <v>41.929270998578403</v>
      </c>
      <c r="K249" s="386">
        <v>25.8913466959701</v>
      </c>
    </row>
    <row r="250" spans="1:11" x14ac:dyDescent="0.25">
      <c r="A250" s="386" t="s">
        <v>126</v>
      </c>
      <c r="B250" s="386" t="s">
        <v>127</v>
      </c>
      <c r="C250" s="386" t="s">
        <v>19</v>
      </c>
      <c r="D250" s="386">
        <v>28146.1207073568</v>
      </c>
      <c r="E250" s="386">
        <v>31487.833413570301</v>
      </c>
      <c r="F250" s="386">
        <v>81106.757738315602</v>
      </c>
      <c r="G250" s="386">
        <v>98380.812608982495</v>
      </c>
      <c r="H250" s="386">
        <v>11.7706345214844</v>
      </c>
      <c r="I250" s="386">
        <v>13.1681300893322</v>
      </c>
      <c r="J250" s="386">
        <v>33.918635270783902</v>
      </c>
      <c r="K250" s="386">
        <v>41.1426001183994</v>
      </c>
    </row>
    <row r="251" spans="1:11" x14ac:dyDescent="0.25">
      <c r="A251" s="386" t="s">
        <v>126</v>
      </c>
      <c r="B251" s="386" t="s">
        <v>127</v>
      </c>
      <c r="C251" s="386" t="s">
        <v>14</v>
      </c>
      <c r="D251" s="386">
        <v>31334.199997628501</v>
      </c>
      <c r="E251" s="386">
        <v>37454.8135225597</v>
      </c>
      <c r="F251" s="386">
        <v>93908.090514632699</v>
      </c>
      <c r="G251" s="386">
        <v>68707.065748014793</v>
      </c>
      <c r="H251" s="386">
        <v>13.540896876246601</v>
      </c>
      <c r="I251" s="386">
        <v>16.185885309547199</v>
      </c>
      <c r="J251" s="386">
        <v>40.581848893545001</v>
      </c>
      <c r="K251" s="386">
        <v>29.691368920661098</v>
      </c>
    </row>
    <row r="252" spans="1:11" x14ac:dyDescent="0.25">
      <c r="A252" s="386" t="s">
        <v>126</v>
      </c>
      <c r="B252" s="386" t="s">
        <v>127</v>
      </c>
      <c r="C252" s="386" t="s">
        <v>15</v>
      </c>
      <c r="D252" s="386">
        <v>30816.7117</v>
      </c>
      <c r="E252" s="386">
        <v>33420.576848600002</v>
      </c>
      <c r="F252" s="386">
        <v>79818.737236400004</v>
      </c>
      <c r="G252" s="386">
        <v>59071.1747884</v>
      </c>
      <c r="H252" s="386">
        <v>15.1711398635971</v>
      </c>
      <c r="I252" s="386">
        <v>16.4530288185227</v>
      </c>
      <c r="J252" s="386">
        <v>39.294952626276903</v>
      </c>
      <c r="K252" s="386">
        <v>29.0808786916032</v>
      </c>
    </row>
    <row r="253" spans="1:11" x14ac:dyDescent="0.25">
      <c r="A253" s="386" t="s">
        <v>128</v>
      </c>
      <c r="B253" s="386" t="s">
        <v>129</v>
      </c>
      <c r="C253" s="386" t="s">
        <v>18</v>
      </c>
      <c r="D253" s="386">
        <v>29316.0517672717</v>
      </c>
      <c r="E253" s="386">
        <v>24421.892271360499</v>
      </c>
      <c r="F253" s="386">
        <v>16868.411651452599</v>
      </c>
      <c r="G253" s="386">
        <v>5151.93240619484</v>
      </c>
      <c r="H253" s="386">
        <v>38.696824471554301</v>
      </c>
      <c r="I253" s="386">
        <v>32.236594681658097</v>
      </c>
      <c r="J253" s="386">
        <v>22.266094014710202</v>
      </c>
      <c r="K253" s="386">
        <v>6.8004868320774996</v>
      </c>
    </row>
    <row r="254" spans="1:11" x14ac:dyDescent="0.25">
      <c r="A254" s="386" t="s">
        <v>128</v>
      </c>
      <c r="B254" s="386" t="s">
        <v>129</v>
      </c>
      <c r="C254" s="386" t="s">
        <v>19</v>
      </c>
      <c r="D254" s="386">
        <v>26651.7084533243</v>
      </c>
      <c r="E254" s="386">
        <v>26921.150840964001</v>
      </c>
      <c r="F254" s="386">
        <v>19407.551099510601</v>
      </c>
      <c r="G254" s="386">
        <v>6694.7603355177298</v>
      </c>
      <c r="H254" s="386">
        <v>33.4504566596652</v>
      </c>
      <c r="I254" s="386">
        <v>33.788632762927101</v>
      </c>
      <c r="J254" s="386">
        <v>24.358342657895999</v>
      </c>
      <c r="K254" s="386">
        <v>8.4025679195116894</v>
      </c>
    </row>
    <row r="255" spans="1:11" x14ac:dyDescent="0.25">
      <c r="A255" s="386" t="s">
        <v>128</v>
      </c>
      <c r="B255" s="386" t="s">
        <v>129</v>
      </c>
      <c r="C255" s="386" t="s">
        <v>14</v>
      </c>
      <c r="D255" s="386">
        <v>28135.103157770402</v>
      </c>
      <c r="E255" s="386">
        <v>26627.821670240199</v>
      </c>
      <c r="F255" s="386">
        <v>17373.029570479699</v>
      </c>
      <c r="G255" s="386">
        <v>3504.37403835125</v>
      </c>
      <c r="H255" s="386">
        <v>37.195902951773697</v>
      </c>
      <c r="I255" s="386">
        <v>35.203207363746401</v>
      </c>
      <c r="J255" s="386">
        <v>22.967945710317601</v>
      </c>
      <c r="K255" s="386">
        <v>4.6329439741623402</v>
      </c>
    </row>
    <row r="256" spans="1:11" x14ac:dyDescent="0.25">
      <c r="A256" s="386" t="s">
        <v>128</v>
      </c>
      <c r="B256" s="386" t="s">
        <v>129</v>
      </c>
      <c r="C256" s="386" t="s">
        <v>15</v>
      </c>
      <c r="D256" s="386">
        <v>8680.5184496000002</v>
      </c>
      <c r="E256" s="386">
        <v>14339.624909800001</v>
      </c>
      <c r="F256" s="386">
        <v>17721.296064300001</v>
      </c>
      <c r="G256" s="386">
        <v>4221.1895962999997</v>
      </c>
      <c r="H256" s="386">
        <v>19.306074041486301</v>
      </c>
      <c r="I256" s="386">
        <v>31.892318626256301</v>
      </c>
      <c r="J256" s="386">
        <v>39.413389409274401</v>
      </c>
      <c r="K256" s="386">
        <v>9.3882179229830101</v>
      </c>
    </row>
    <row r="257" spans="1:11" x14ac:dyDescent="0.25">
      <c r="A257" s="386" t="s">
        <v>132</v>
      </c>
      <c r="B257" s="386" t="s">
        <v>133</v>
      </c>
      <c r="C257" s="386" t="s">
        <v>18</v>
      </c>
      <c r="D257" s="386">
        <v>14474.370936072901</v>
      </c>
      <c r="E257" s="386">
        <v>11121.744263865199</v>
      </c>
      <c r="F257" s="386">
        <v>15739.8607835044</v>
      </c>
      <c r="G257" s="386">
        <v>5449.11486494166</v>
      </c>
      <c r="H257" s="386">
        <v>30.9379989941236</v>
      </c>
      <c r="I257" s="386">
        <v>23.771983899544601</v>
      </c>
      <c r="J257" s="386">
        <v>33.642898833973298</v>
      </c>
      <c r="K257" s="386">
        <v>11.647118272358499</v>
      </c>
    </row>
    <row r="258" spans="1:11" x14ac:dyDescent="0.25">
      <c r="A258" s="386" t="s">
        <v>132</v>
      </c>
      <c r="B258" s="386" t="s">
        <v>133</v>
      </c>
      <c r="C258" s="386" t="s">
        <v>19</v>
      </c>
      <c r="D258" s="386">
        <v>9416.66945044977</v>
      </c>
      <c r="E258" s="386">
        <v>12625.220816769999</v>
      </c>
      <c r="F258" s="386">
        <v>18808.573481626499</v>
      </c>
      <c r="G258" s="386">
        <v>7570.5698768462198</v>
      </c>
      <c r="H258" s="386">
        <v>19.447477150618401</v>
      </c>
      <c r="I258" s="386">
        <v>26.073835834167301</v>
      </c>
      <c r="J258" s="386">
        <v>38.843808306575603</v>
      </c>
      <c r="K258" s="386">
        <v>15.6348787086388</v>
      </c>
    </row>
    <row r="259" spans="1:11" x14ac:dyDescent="0.25">
      <c r="A259" s="386" t="s">
        <v>132</v>
      </c>
      <c r="B259" s="386" t="s">
        <v>133</v>
      </c>
      <c r="C259" s="386" t="s">
        <v>14</v>
      </c>
      <c r="D259" s="386">
        <v>13098.3077050548</v>
      </c>
      <c r="E259" s="386">
        <v>13613.4624883501</v>
      </c>
      <c r="F259" s="386">
        <v>12858.3536159208</v>
      </c>
      <c r="G259" s="386">
        <v>3509.0474839785402</v>
      </c>
      <c r="H259" s="386">
        <v>30.405198874126501</v>
      </c>
      <c r="I259" s="386">
        <v>31.601031495390199</v>
      </c>
      <c r="J259" s="386">
        <v>29.848191666396701</v>
      </c>
      <c r="K259" s="386">
        <v>8.1455779640866695</v>
      </c>
    </row>
    <row r="260" spans="1:11" x14ac:dyDescent="0.25">
      <c r="A260" s="386" t="s">
        <v>132</v>
      </c>
      <c r="B260" s="386" t="s">
        <v>133</v>
      </c>
      <c r="C260" s="386" t="s">
        <v>15</v>
      </c>
      <c r="D260" s="386">
        <v>9184.3986549000001</v>
      </c>
      <c r="E260" s="386">
        <v>9807.088925</v>
      </c>
      <c r="F260" s="386">
        <v>10063.413175400001</v>
      </c>
      <c r="G260" s="386">
        <v>2798.1663459000001</v>
      </c>
      <c r="H260" s="386">
        <v>28.833639868086699</v>
      </c>
      <c r="I260" s="386">
        <v>30.788523107812502</v>
      </c>
      <c r="J260" s="386">
        <v>31.5932313313115</v>
      </c>
      <c r="K260" s="386">
        <v>8.7846056927892704</v>
      </c>
    </row>
    <row r="261" spans="1:11" x14ac:dyDescent="0.25">
      <c r="A261" s="386" t="s">
        <v>134</v>
      </c>
      <c r="B261" s="386" t="s">
        <v>135</v>
      </c>
      <c r="C261" s="386" t="s">
        <v>18</v>
      </c>
      <c r="D261" s="386">
        <v>28030.113703318199</v>
      </c>
      <c r="E261" s="386">
        <v>27061.683894104401</v>
      </c>
      <c r="F261" s="386">
        <v>58960.4508534958</v>
      </c>
      <c r="G261" s="386">
        <v>41014.7428887653</v>
      </c>
      <c r="H261" s="386">
        <v>18.076131780951702</v>
      </c>
      <c r="I261" s="386">
        <v>17.451608276079899</v>
      </c>
      <c r="J261" s="386">
        <v>38.022567113809103</v>
      </c>
      <c r="K261" s="386">
        <v>26.449692829159201</v>
      </c>
    </row>
    <row r="262" spans="1:11" x14ac:dyDescent="0.25">
      <c r="A262" s="386" t="s">
        <v>134</v>
      </c>
      <c r="B262" s="386" t="s">
        <v>135</v>
      </c>
      <c r="C262" s="386" t="s">
        <v>19</v>
      </c>
      <c r="D262" s="386">
        <v>21842.4526498257</v>
      </c>
      <c r="E262" s="386">
        <v>26301.3496787658</v>
      </c>
      <c r="F262" s="386">
        <v>65055.9445288442</v>
      </c>
      <c r="G262" s="386">
        <v>55472.969613006797</v>
      </c>
      <c r="H262" s="386">
        <v>12.949606259322501</v>
      </c>
      <c r="I262" s="386">
        <v>15.593126279776699</v>
      </c>
      <c r="J262" s="386">
        <v>38.569334679710501</v>
      </c>
      <c r="K262" s="386">
        <v>32.887932781190301</v>
      </c>
    </row>
    <row r="263" spans="1:11" x14ac:dyDescent="0.25">
      <c r="A263" s="386" t="s">
        <v>134</v>
      </c>
      <c r="B263" s="386" t="s">
        <v>135</v>
      </c>
      <c r="C263" s="386" t="s">
        <v>14</v>
      </c>
      <c r="D263" s="386">
        <v>18058.918606982701</v>
      </c>
      <c r="E263" s="386">
        <v>28203.250487057801</v>
      </c>
      <c r="F263" s="386">
        <v>65746.889636977299</v>
      </c>
      <c r="G263" s="386">
        <v>35198.581104283199</v>
      </c>
      <c r="H263" s="386">
        <v>12.267650393136799</v>
      </c>
      <c r="I263" s="386">
        <v>19.158822543865401</v>
      </c>
      <c r="J263" s="386">
        <v>44.662688506205399</v>
      </c>
      <c r="K263" s="386">
        <v>23.910838556792399</v>
      </c>
    </row>
    <row r="264" spans="1:11" x14ac:dyDescent="0.25">
      <c r="A264" s="386" t="s">
        <v>134</v>
      </c>
      <c r="B264" s="386" t="s">
        <v>135</v>
      </c>
      <c r="C264" s="386" t="s">
        <v>15</v>
      </c>
      <c r="D264" s="386">
        <v>20768.7492876</v>
      </c>
      <c r="E264" s="386">
        <v>21594.182013099999</v>
      </c>
      <c r="F264" s="386">
        <v>56964.287216500001</v>
      </c>
      <c r="G264" s="386">
        <v>32007.8088355</v>
      </c>
      <c r="H264" s="386">
        <v>15.8135645198638</v>
      </c>
      <c r="I264" s="386">
        <v>16.442058488409799</v>
      </c>
      <c r="J264" s="386">
        <v>43.373263298238399</v>
      </c>
      <c r="K264" s="386">
        <v>24.371113693487899</v>
      </c>
    </row>
    <row r="265" spans="1:11" x14ac:dyDescent="0.25">
      <c r="A265" s="386" t="s">
        <v>136</v>
      </c>
      <c r="B265" s="386" t="s">
        <v>137</v>
      </c>
      <c r="C265" s="386" t="s">
        <v>18</v>
      </c>
      <c r="D265" s="386">
        <v>21887.820585487701</v>
      </c>
      <c r="E265" s="386">
        <v>14963.882883246901</v>
      </c>
      <c r="F265" s="386">
        <v>43470.008065676899</v>
      </c>
      <c r="G265" s="386">
        <v>52529.265962477097</v>
      </c>
      <c r="H265" s="386">
        <v>16.475468226043201</v>
      </c>
      <c r="I265" s="386">
        <v>11.2636603547741</v>
      </c>
      <c r="J265" s="386">
        <v>32.720879352728097</v>
      </c>
      <c r="K265" s="386">
        <v>39.539992066454502</v>
      </c>
    </row>
    <row r="266" spans="1:11" x14ac:dyDescent="0.25">
      <c r="A266" s="386" t="s">
        <v>136</v>
      </c>
      <c r="B266" s="386" t="s">
        <v>137</v>
      </c>
      <c r="C266" s="386" t="s">
        <v>19</v>
      </c>
      <c r="D266" s="386">
        <v>19013.531178081601</v>
      </c>
      <c r="E266" s="386">
        <v>15814.072229740499</v>
      </c>
      <c r="F266" s="386">
        <v>38656.819022272197</v>
      </c>
      <c r="G266" s="386">
        <v>72581.020941337396</v>
      </c>
      <c r="H266" s="386">
        <v>13.017131731652499</v>
      </c>
      <c r="I266" s="386">
        <v>10.826703335659399</v>
      </c>
      <c r="J266" s="386">
        <v>26.465410387295599</v>
      </c>
      <c r="K266" s="386">
        <v>49.690754545392501</v>
      </c>
    </row>
    <row r="267" spans="1:11" x14ac:dyDescent="0.25">
      <c r="A267" s="386" t="s">
        <v>136</v>
      </c>
      <c r="B267" s="386" t="s">
        <v>137</v>
      </c>
      <c r="C267" s="386" t="s">
        <v>14</v>
      </c>
      <c r="D267" s="386">
        <v>16804.957363953301</v>
      </c>
      <c r="E267" s="386">
        <v>15132.6305971498</v>
      </c>
      <c r="F267" s="386">
        <v>42335.925055690503</v>
      </c>
      <c r="G267" s="386">
        <v>38622.638856822603</v>
      </c>
      <c r="H267" s="386">
        <v>14.8853234455378</v>
      </c>
      <c r="I267" s="386">
        <v>13.4040269274105</v>
      </c>
      <c r="J267" s="386">
        <v>37.499883169697597</v>
      </c>
      <c r="K267" s="386">
        <v>34.210766457354097</v>
      </c>
    </row>
    <row r="268" spans="1:11" x14ac:dyDescent="0.25">
      <c r="A268" s="386" t="s">
        <v>136</v>
      </c>
      <c r="B268" s="386" t="s">
        <v>137</v>
      </c>
      <c r="C268" s="386" t="s">
        <v>15</v>
      </c>
      <c r="D268" s="386">
        <v>19333.018863000001</v>
      </c>
      <c r="E268" s="386">
        <v>16270.341494099999</v>
      </c>
      <c r="F268" s="386">
        <v>41873.264171900002</v>
      </c>
      <c r="G268" s="386">
        <v>49444.7337529</v>
      </c>
      <c r="H268" s="386">
        <v>15.232281725239799</v>
      </c>
      <c r="I268" s="386">
        <v>12.8192305175009</v>
      </c>
      <c r="J268" s="386">
        <v>32.9915033519394</v>
      </c>
      <c r="K268" s="386">
        <v>38.956984405319901</v>
      </c>
    </row>
    <row r="269" spans="1:11" x14ac:dyDescent="0.25">
      <c r="A269" s="386" t="s">
        <v>138</v>
      </c>
      <c r="B269" s="386" t="s">
        <v>139</v>
      </c>
      <c r="C269" s="386" t="s">
        <v>18</v>
      </c>
      <c r="D269" s="386">
        <v>20619.029072464298</v>
      </c>
      <c r="E269" s="386">
        <v>17100.749370676898</v>
      </c>
      <c r="F269" s="386">
        <v>26216.621101036199</v>
      </c>
      <c r="G269" s="386">
        <v>8842.22969321852</v>
      </c>
      <c r="H269" s="386">
        <v>28.3311588697381</v>
      </c>
      <c r="I269" s="386">
        <v>23.496937974602599</v>
      </c>
      <c r="J269" s="386">
        <v>36.022416711807601</v>
      </c>
      <c r="K269" s="386">
        <v>12.1494864438517</v>
      </c>
    </row>
    <row r="270" spans="1:11" x14ac:dyDescent="0.25">
      <c r="A270" s="386" t="s">
        <v>138</v>
      </c>
      <c r="B270" s="386" t="s">
        <v>139</v>
      </c>
      <c r="C270" s="386" t="s">
        <v>19</v>
      </c>
      <c r="D270" s="386">
        <v>15845.5186819296</v>
      </c>
      <c r="E270" s="386">
        <v>16222.9242015493</v>
      </c>
      <c r="F270" s="386">
        <v>26418.464497586399</v>
      </c>
      <c r="G270" s="386">
        <v>18884.139018964299</v>
      </c>
      <c r="H270" s="386">
        <v>20.479907432043699</v>
      </c>
      <c r="I270" s="386">
        <v>20.9676939325239</v>
      </c>
      <c r="J270" s="386">
        <v>34.145156007061999</v>
      </c>
      <c r="K270" s="386">
        <v>24.407242628370401</v>
      </c>
    </row>
    <row r="271" spans="1:11" x14ac:dyDescent="0.25">
      <c r="A271" s="386" t="s">
        <v>138</v>
      </c>
      <c r="B271" s="386" t="s">
        <v>139</v>
      </c>
      <c r="C271" s="386" t="s">
        <v>14</v>
      </c>
      <c r="D271" s="386">
        <v>13301.7634751443</v>
      </c>
      <c r="E271" s="386">
        <v>13241.1433644259</v>
      </c>
      <c r="F271" s="386">
        <v>26947.243657721199</v>
      </c>
      <c r="G271" s="386">
        <v>9383.8637273251006</v>
      </c>
      <c r="H271" s="386">
        <v>21.1562179370701</v>
      </c>
      <c r="I271" s="386">
        <v>21.0598027304605</v>
      </c>
      <c r="J271" s="386">
        <v>42.859111176602397</v>
      </c>
      <c r="K271" s="386">
        <v>14.924868155866999</v>
      </c>
    </row>
    <row r="272" spans="1:11" x14ac:dyDescent="0.25">
      <c r="A272" s="386" t="s">
        <v>138</v>
      </c>
      <c r="B272" s="386" t="s">
        <v>139</v>
      </c>
      <c r="C272" s="386" t="s">
        <v>15</v>
      </c>
      <c r="D272" s="386">
        <v>15683.0647718</v>
      </c>
      <c r="E272" s="386">
        <v>11399.922529900001</v>
      </c>
      <c r="F272" s="386">
        <v>23361.3840275</v>
      </c>
      <c r="G272" s="386">
        <v>6285.5180663000001</v>
      </c>
      <c r="H272" s="386">
        <v>27.645153091104099</v>
      </c>
      <c r="I272" s="386">
        <v>20.0950903507389</v>
      </c>
      <c r="J272" s="386">
        <v>41.180027453663797</v>
      </c>
      <c r="K272" s="386">
        <v>11.0797291044932</v>
      </c>
    </row>
    <row r="273" spans="1:11" x14ac:dyDescent="0.25">
      <c r="A273" s="386" t="s">
        <v>140</v>
      </c>
      <c r="B273" s="386" t="s">
        <v>141</v>
      </c>
      <c r="C273" s="386" t="s">
        <v>18</v>
      </c>
      <c r="D273" s="386">
        <v>53769.559778550203</v>
      </c>
      <c r="E273" s="386">
        <v>44039.076986132502</v>
      </c>
      <c r="F273" s="386">
        <v>96095.021450737302</v>
      </c>
      <c r="G273" s="386">
        <v>73780.993161154198</v>
      </c>
      <c r="H273" s="386">
        <v>20.0869043114871</v>
      </c>
      <c r="I273" s="386">
        <v>16.4518498762109</v>
      </c>
      <c r="J273" s="386">
        <v>35.898592226549603</v>
      </c>
      <c r="K273" s="386">
        <v>27.5626535857524</v>
      </c>
    </row>
    <row r="274" spans="1:11" x14ac:dyDescent="0.25">
      <c r="A274" s="386" t="s">
        <v>140</v>
      </c>
      <c r="B274" s="386" t="s">
        <v>141</v>
      </c>
      <c r="C274" s="386" t="s">
        <v>19</v>
      </c>
      <c r="D274" s="386">
        <v>45398.206696331697</v>
      </c>
      <c r="E274" s="386">
        <v>36903.920490820899</v>
      </c>
      <c r="F274" s="386">
        <v>80289.397800411796</v>
      </c>
      <c r="G274" s="386">
        <v>125808.14738948199</v>
      </c>
      <c r="H274" s="386">
        <v>15.7414210363523</v>
      </c>
      <c r="I274" s="386">
        <v>12.796103472188999</v>
      </c>
      <c r="J274" s="386">
        <v>27.8396286440449</v>
      </c>
      <c r="K274" s="386">
        <v>43.622846847413797</v>
      </c>
    </row>
    <row r="275" spans="1:11" x14ac:dyDescent="0.25">
      <c r="A275" s="386" t="s">
        <v>140</v>
      </c>
      <c r="B275" s="386" t="s">
        <v>141</v>
      </c>
      <c r="C275" s="386" t="s">
        <v>14</v>
      </c>
      <c r="D275" s="386">
        <v>29380.3116430751</v>
      </c>
      <c r="E275" s="386">
        <v>40366.659753961001</v>
      </c>
      <c r="F275" s="386">
        <v>107272.22420450801</v>
      </c>
      <c r="G275" s="386">
        <v>92796.208954708403</v>
      </c>
      <c r="H275" s="386">
        <v>10.8890415991611</v>
      </c>
      <c r="I275" s="386">
        <v>14.960843255168999</v>
      </c>
      <c r="J275" s="386">
        <v>39.75763518059</v>
      </c>
      <c r="K275" s="386">
        <v>34.3924799650799</v>
      </c>
    </row>
    <row r="276" spans="1:11" x14ac:dyDescent="0.25">
      <c r="A276" s="386" t="s">
        <v>140</v>
      </c>
      <c r="B276" s="386" t="s">
        <v>141</v>
      </c>
      <c r="C276" s="386" t="s">
        <v>15</v>
      </c>
      <c r="D276" s="386">
        <v>34059.2836962</v>
      </c>
      <c r="E276" s="386">
        <v>34259.9049151</v>
      </c>
      <c r="F276" s="386">
        <v>83259.385163700004</v>
      </c>
      <c r="G276" s="386">
        <v>62265.467231900002</v>
      </c>
      <c r="H276" s="386">
        <v>15.9271605305574</v>
      </c>
      <c r="I276" s="386">
        <v>16.0209771353856</v>
      </c>
      <c r="J276" s="386">
        <v>38.934629542009802</v>
      </c>
      <c r="K276" s="386">
        <v>29.117232792047201</v>
      </c>
    </row>
    <row r="277" spans="1:11" x14ac:dyDescent="0.25">
      <c r="A277" s="386" t="s">
        <v>142</v>
      </c>
      <c r="B277" s="386" t="s">
        <v>143</v>
      </c>
      <c r="C277" s="386" t="s">
        <v>18</v>
      </c>
      <c r="D277" s="386">
        <v>113570.63134379</v>
      </c>
      <c r="E277" s="386">
        <v>104203.58612863399</v>
      </c>
      <c r="F277" s="386">
        <v>163838.661946862</v>
      </c>
      <c r="G277" s="386">
        <v>79877.643896758702</v>
      </c>
      <c r="H277" s="386">
        <v>24.6095262211945</v>
      </c>
      <c r="I277" s="386">
        <v>22.579788936916401</v>
      </c>
      <c r="J277" s="386">
        <v>35.502064217830103</v>
      </c>
      <c r="K277" s="386">
        <v>17.308620624058999</v>
      </c>
    </row>
    <row r="278" spans="1:11" x14ac:dyDescent="0.25">
      <c r="A278" s="386" t="s">
        <v>142</v>
      </c>
      <c r="B278" s="386" t="s">
        <v>143</v>
      </c>
      <c r="C278" s="386" t="s">
        <v>19</v>
      </c>
      <c r="D278" s="386">
        <v>82124.237697695396</v>
      </c>
      <c r="E278" s="386">
        <v>71148.431153171899</v>
      </c>
      <c r="F278" s="386">
        <v>170973.29254476601</v>
      </c>
      <c r="G278" s="386">
        <v>126380.108574465</v>
      </c>
      <c r="H278" s="386">
        <v>18.224475495424599</v>
      </c>
      <c r="I278" s="386">
        <v>15.788796053875201</v>
      </c>
      <c r="J278" s="386">
        <v>37.941278576295304</v>
      </c>
      <c r="K278" s="386">
        <v>28.045449874405001</v>
      </c>
    </row>
    <row r="279" spans="1:11" x14ac:dyDescent="0.25">
      <c r="A279" s="386" t="s">
        <v>142</v>
      </c>
      <c r="B279" s="386" t="s">
        <v>143</v>
      </c>
      <c r="C279" s="386" t="s">
        <v>14</v>
      </c>
      <c r="D279" s="386">
        <v>67281.493300272006</v>
      </c>
      <c r="E279" s="386">
        <v>94870.983933815703</v>
      </c>
      <c r="F279" s="386">
        <v>177866.21645820301</v>
      </c>
      <c r="G279" s="386">
        <v>70929.350679380703</v>
      </c>
      <c r="H279" s="386">
        <v>16.3722626793719</v>
      </c>
      <c r="I279" s="386">
        <v>23.085882810045</v>
      </c>
      <c r="J279" s="386">
        <v>43.281923078659702</v>
      </c>
      <c r="K279" s="386">
        <v>17.259931431923398</v>
      </c>
    </row>
    <row r="280" spans="1:11" x14ac:dyDescent="0.25">
      <c r="A280" s="386" t="s">
        <v>142</v>
      </c>
      <c r="B280" s="386" t="s">
        <v>143</v>
      </c>
      <c r="C280" s="386" t="s">
        <v>15</v>
      </c>
      <c r="D280" s="386">
        <v>60061.2186449</v>
      </c>
      <c r="E280" s="386">
        <v>76357.362747199993</v>
      </c>
      <c r="F280" s="386">
        <v>126478.4854018</v>
      </c>
      <c r="G280" s="386">
        <v>61714.870461899998</v>
      </c>
      <c r="H280" s="386">
        <v>18.502467639559001</v>
      </c>
      <c r="I280" s="386">
        <v>23.522660131574</v>
      </c>
      <c r="J280" s="386">
        <v>38.962980373125603</v>
      </c>
      <c r="K280" s="386">
        <v>19.011891855741499</v>
      </c>
    </row>
    <row r="281" spans="1:11" x14ac:dyDescent="0.25">
      <c r="A281" s="386" t="s">
        <v>144</v>
      </c>
      <c r="B281" s="386" t="s">
        <v>145</v>
      </c>
      <c r="C281" s="386" t="s">
        <v>18</v>
      </c>
      <c r="D281" s="386">
        <v>38957.389663019901</v>
      </c>
      <c r="E281" s="386">
        <v>36871.017316986603</v>
      </c>
      <c r="F281" s="386">
        <v>63228.096179088403</v>
      </c>
      <c r="G281" s="386">
        <v>19052.658946244101</v>
      </c>
      <c r="H281" s="386">
        <v>24.639552284177402</v>
      </c>
      <c r="I281" s="386">
        <v>23.319975152623702</v>
      </c>
      <c r="J281" s="386">
        <v>39.9901532189281</v>
      </c>
      <c r="K281" s="386">
        <v>12.050319344270701</v>
      </c>
    </row>
    <row r="282" spans="1:11" x14ac:dyDescent="0.25">
      <c r="A282" s="386" t="s">
        <v>144</v>
      </c>
      <c r="B282" s="386" t="s">
        <v>145</v>
      </c>
      <c r="C282" s="386" t="s">
        <v>19</v>
      </c>
      <c r="D282" s="386">
        <v>34685.194803979997</v>
      </c>
      <c r="E282" s="386">
        <v>42362.195749772203</v>
      </c>
      <c r="F282" s="386">
        <v>56969.778316739503</v>
      </c>
      <c r="G282" s="386">
        <v>31258.441787399599</v>
      </c>
      <c r="H282" s="386">
        <v>20.9862753892805</v>
      </c>
      <c r="I282" s="386">
        <v>25.631244429318102</v>
      </c>
      <c r="J282" s="386">
        <v>34.469561534195698</v>
      </c>
      <c r="K282" s="386">
        <v>18.9129186472058</v>
      </c>
    </row>
    <row r="283" spans="1:11" x14ac:dyDescent="0.25">
      <c r="A283" s="386" t="s">
        <v>144</v>
      </c>
      <c r="B283" s="386" t="s">
        <v>145</v>
      </c>
      <c r="C283" s="386" t="s">
        <v>14</v>
      </c>
      <c r="D283" s="386">
        <v>28773.2521653037</v>
      </c>
      <c r="E283" s="386">
        <v>43761.943826446703</v>
      </c>
      <c r="F283" s="386">
        <v>64934.805893177901</v>
      </c>
      <c r="G283" s="386">
        <v>20289.302943382001</v>
      </c>
      <c r="H283" s="386">
        <v>18.2387036990418</v>
      </c>
      <c r="I283" s="386">
        <v>27.739691090850702</v>
      </c>
      <c r="J283" s="386">
        <v>41.160682068069796</v>
      </c>
      <c r="K283" s="386">
        <v>12.8609231420377</v>
      </c>
    </row>
    <row r="284" spans="1:11" x14ac:dyDescent="0.25">
      <c r="A284" s="386" t="s">
        <v>144</v>
      </c>
      <c r="B284" s="386" t="s">
        <v>145</v>
      </c>
      <c r="C284" s="386" t="s">
        <v>15</v>
      </c>
      <c r="D284" s="386">
        <v>24915.334288499998</v>
      </c>
      <c r="E284" s="386">
        <v>35672.914324199999</v>
      </c>
      <c r="F284" s="386">
        <v>50530.042922400004</v>
      </c>
      <c r="G284" s="386">
        <v>13046.9823208</v>
      </c>
      <c r="H284" s="386">
        <v>20.066266126401398</v>
      </c>
      <c r="I284" s="386">
        <v>28.7301861594573</v>
      </c>
      <c r="J284" s="386">
        <v>40.695793077412802</v>
      </c>
      <c r="K284" s="386">
        <v>10.5077546367285</v>
      </c>
    </row>
    <row r="285" spans="1:11" x14ac:dyDescent="0.25">
      <c r="A285" t="s">
        <v>20</v>
      </c>
    </row>
    <row r="286" spans="1:11" x14ac:dyDescent="0.25">
      <c r="A286" t="s">
        <v>21</v>
      </c>
    </row>
    <row r="287" spans="1:11" x14ac:dyDescent="0.25">
      <c r="A287" t="s">
        <v>22</v>
      </c>
    </row>
    <row r="288" spans="1:11" x14ac:dyDescent="0.25">
      <c r="A288" t="s">
        <v>23</v>
      </c>
    </row>
    <row r="289" spans="1:11" x14ac:dyDescent="0.25">
      <c r="A289" t="s">
        <v>24</v>
      </c>
    </row>
    <row r="292" spans="1:11" x14ac:dyDescent="0.25">
      <c r="K292" s="7" t="str">
        <f>HYPERLINK("#'Indice'!A1", "Ir al Índice")</f>
        <v>Ir al Índice</v>
      </c>
    </row>
    <row r="293" spans="1:11" ht="17.25" x14ac:dyDescent="0.3">
      <c r="A293" s="4" t="s">
        <v>898</v>
      </c>
    </row>
    <row r="294" spans="1:11" x14ac:dyDescent="0.25">
      <c r="A294" s="5" t="s">
        <v>26</v>
      </c>
      <c r="B294" s="5" t="s">
        <v>148</v>
      </c>
      <c r="C294" s="5" t="s">
        <v>10</v>
      </c>
      <c r="D294" s="5" t="s">
        <v>868</v>
      </c>
      <c r="E294" s="5" t="s">
        <v>869</v>
      </c>
      <c r="F294" s="5" t="s">
        <v>870</v>
      </c>
      <c r="G294" s="5" t="s">
        <v>871</v>
      </c>
      <c r="H294" s="5" t="s">
        <v>872</v>
      </c>
      <c r="I294" s="5" t="s">
        <v>873</v>
      </c>
      <c r="J294" s="5" t="s">
        <v>874</v>
      </c>
      <c r="K294" s="5" t="s">
        <v>875</v>
      </c>
    </row>
    <row r="295" spans="1:11" x14ac:dyDescent="0.25">
      <c r="A295" s="387" t="s">
        <v>149</v>
      </c>
      <c r="B295" s="387" t="s">
        <v>150</v>
      </c>
      <c r="C295" s="387" t="s">
        <v>14</v>
      </c>
      <c r="D295" s="387">
        <v>4739.43444733464</v>
      </c>
      <c r="E295" s="387">
        <v>7168.2386663881198</v>
      </c>
      <c r="F295" s="387">
        <v>3564.92001001578</v>
      </c>
      <c r="G295" s="387">
        <v>499.94869860004599</v>
      </c>
      <c r="H295" s="387">
        <v>29.672387150717899</v>
      </c>
      <c r="I295" s="387">
        <v>44.878509295013401</v>
      </c>
      <c r="J295" s="387">
        <v>22.319052594559601</v>
      </c>
      <c r="K295" s="387">
        <v>3.1300509597091</v>
      </c>
    </row>
    <row r="296" spans="1:11" x14ac:dyDescent="0.25">
      <c r="A296" s="387" t="s">
        <v>149</v>
      </c>
      <c r="B296" s="387" t="s">
        <v>150</v>
      </c>
      <c r="C296" s="387" t="s">
        <v>15</v>
      </c>
      <c r="D296" s="387">
        <v>2490.6484323</v>
      </c>
      <c r="E296" s="387">
        <v>3471.4671539000001</v>
      </c>
      <c r="F296" s="387">
        <v>2683.2870630000002</v>
      </c>
      <c r="G296" s="387">
        <v>289.7421028</v>
      </c>
      <c r="H296" s="387">
        <v>27.8747407169034</v>
      </c>
      <c r="I296" s="387">
        <v>38.851828932295298</v>
      </c>
      <c r="J296" s="387">
        <v>30.030706132649801</v>
      </c>
      <c r="K296" s="387">
        <v>3.2427242181515399</v>
      </c>
    </row>
    <row r="297" spans="1:11" x14ac:dyDescent="0.25">
      <c r="A297" s="387" t="s">
        <v>151</v>
      </c>
      <c r="B297" s="387" t="s">
        <v>152</v>
      </c>
      <c r="C297" s="387" t="s">
        <v>14</v>
      </c>
      <c r="D297" s="387">
        <v>3954.00438834737</v>
      </c>
      <c r="E297" s="387">
        <v>5237.39648345363</v>
      </c>
      <c r="F297" s="387">
        <v>2023.9169504668901</v>
      </c>
      <c r="G297" s="387">
        <v>280.69015903523803</v>
      </c>
      <c r="H297" s="387">
        <v>34.394586318816799</v>
      </c>
      <c r="I297" s="387">
        <v>45.558392895791499</v>
      </c>
      <c r="J297" s="387">
        <v>17.6053892251863</v>
      </c>
      <c r="K297" s="387">
        <v>2.4416315602054799</v>
      </c>
    </row>
    <row r="298" spans="1:11" x14ac:dyDescent="0.25">
      <c r="A298" s="387" t="s">
        <v>151</v>
      </c>
      <c r="B298" s="387" t="s">
        <v>152</v>
      </c>
      <c r="C298" s="387" t="s">
        <v>15</v>
      </c>
      <c r="D298" s="387">
        <v>1922.0261892999999</v>
      </c>
      <c r="E298" s="387">
        <v>2523.0297595000002</v>
      </c>
      <c r="F298" s="387">
        <v>1796.0262424</v>
      </c>
      <c r="G298" s="387">
        <v>308.0058459</v>
      </c>
      <c r="H298" s="387">
        <v>29.347997437381999</v>
      </c>
      <c r="I298" s="387">
        <v>38.5249021727493</v>
      </c>
      <c r="J298" s="387">
        <v>27.424066255113299</v>
      </c>
      <c r="K298" s="387">
        <v>4.7030341347554696</v>
      </c>
    </row>
    <row r="299" spans="1:11" x14ac:dyDescent="0.25">
      <c r="A299" s="387" t="s">
        <v>153</v>
      </c>
      <c r="B299" s="387" t="s">
        <v>154</v>
      </c>
      <c r="C299" s="387" t="s">
        <v>14</v>
      </c>
      <c r="D299" s="387">
        <v>6172.0341135295002</v>
      </c>
      <c r="E299" s="387">
        <v>4822.6852400016196</v>
      </c>
      <c r="F299" s="387">
        <v>3552.4815917167898</v>
      </c>
      <c r="G299" s="387">
        <v>581.19338394529495</v>
      </c>
      <c r="H299" s="387">
        <v>40.797681361460498</v>
      </c>
      <c r="I299" s="387">
        <v>31.878368153686399</v>
      </c>
      <c r="J299" s="387">
        <v>23.482211756350001</v>
      </c>
      <c r="K299" s="387">
        <v>3.8417387285031901</v>
      </c>
    </row>
    <row r="300" spans="1:11" x14ac:dyDescent="0.25">
      <c r="A300" s="387" t="s">
        <v>153</v>
      </c>
      <c r="B300" s="387" t="s">
        <v>155</v>
      </c>
      <c r="C300" s="387" t="s">
        <v>15</v>
      </c>
      <c r="D300" s="387">
        <v>8155.9919920000002</v>
      </c>
      <c r="E300" s="387">
        <v>3217.1867434000001</v>
      </c>
      <c r="F300" s="387">
        <v>2847.7391627000002</v>
      </c>
      <c r="G300" s="387">
        <v>536.90243199999998</v>
      </c>
      <c r="H300" s="387">
        <v>55.2655596122489</v>
      </c>
      <c r="I300" s="387">
        <v>21.799877430668001</v>
      </c>
      <c r="J300" s="387">
        <v>19.296475353421702</v>
      </c>
      <c r="K300" s="387">
        <v>3.6380876036614702</v>
      </c>
    </row>
    <row r="301" spans="1:11" x14ac:dyDescent="0.25">
      <c r="A301" s="387" t="s">
        <v>156</v>
      </c>
      <c r="B301" s="387" t="s">
        <v>157</v>
      </c>
      <c r="C301" s="387" t="s">
        <v>14</v>
      </c>
      <c r="D301" s="387">
        <v>3416.38354909386</v>
      </c>
      <c r="E301" s="387">
        <v>4313.8715009511297</v>
      </c>
      <c r="F301" s="387">
        <v>2703.31455420887</v>
      </c>
      <c r="G301" s="387">
        <v>532.08867028106999</v>
      </c>
      <c r="H301" s="387">
        <v>31.155298328305399</v>
      </c>
      <c r="I301" s="387">
        <v>39.339831617487498</v>
      </c>
      <c r="J301" s="387">
        <v>24.652551506977499</v>
      </c>
      <c r="K301" s="387">
        <v>4.85231854722955</v>
      </c>
    </row>
    <row r="302" spans="1:11" x14ac:dyDescent="0.25">
      <c r="A302" s="387" t="s">
        <v>156</v>
      </c>
      <c r="B302" s="387" t="s">
        <v>157</v>
      </c>
      <c r="C302" s="387" t="s">
        <v>15</v>
      </c>
      <c r="D302" s="387">
        <v>2195.4619895000001</v>
      </c>
      <c r="E302" s="387">
        <v>2946.5036352000002</v>
      </c>
      <c r="F302" s="387">
        <v>2200.9885481000001</v>
      </c>
      <c r="G302" s="387">
        <v>243.00352219999999</v>
      </c>
      <c r="H302" s="387">
        <v>28.941131466460199</v>
      </c>
      <c r="I302" s="387">
        <v>38.841551108860997</v>
      </c>
      <c r="J302" s="387">
        <v>29.013983950249301</v>
      </c>
      <c r="K302" s="387">
        <v>3.2033334744295598</v>
      </c>
    </row>
    <row r="303" spans="1:11" x14ac:dyDescent="0.25">
      <c r="A303" s="387" t="s">
        <v>158</v>
      </c>
      <c r="B303" s="387" t="s">
        <v>159</v>
      </c>
      <c r="C303" s="387" t="s">
        <v>14</v>
      </c>
      <c r="D303" s="387">
        <v>2660.04034598109</v>
      </c>
      <c r="E303" s="387">
        <v>4509.0894051387304</v>
      </c>
      <c r="F303" s="387">
        <v>2864.9798400049799</v>
      </c>
      <c r="G303" s="387">
        <v>428.61374002582102</v>
      </c>
      <c r="H303" s="387">
        <v>25.423976739032799</v>
      </c>
      <c r="I303" s="387">
        <v>43.096708786266298</v>
      </c>
      <c r="J303" s="387">
        <v>27.382735348406701</v>
      </c>
      <c r="K303" s="387">
        <v>4.0965791262941202</v>
      </c>
    </row>
    <row r="304" spans="1:11" x14ac:dyDescent="0.25">
      <c r="A304" s="387" t="s">
        <v>158</v>
      </c>
      <c r="B304" s="387" t="s">
        <v>159</v>
      </c>
      <c r="C304" s="387" t="s">
        <v>15</v>
      </c>
      <c r="D304" s="387">
        <v>1904.4200716</v>
      </c>
      <c r="E304" s="387">
        <v>2957.8725472000001</v>
      </c>
      <c r="F304" s="387">
        <v>1817.7091505000001</v>
      </c>
      <c r="G304" s="387">
        <v>141.4589872</v>
      </c>
      <c r="H304" s="387">
        <v>27.918068278635602</v>
      </c>
      <c r="I304" s="387">
        <v>43.361277778832303</v>
      </c>
      <c r="J304" s="387">
        <v>26.646919411915601</v>
      </c>
      <c r="K304" s="387">
        <v>2.0737345306165902</v>
      </c>
    </row>
    <row r="305" spans="1:11" x14ac:dyDescent="0.25">
      <c r="A305" s="387" t="s">
        <v>110</v>
      </c>
      <c r="B305" s="387" t="s">
        <v>160</v>
      </c>
      <c r="C305" s="387" t="s">
        <v>14</v>
      </c>
      <c r="D305" s="387">
        <v>5979.3399149257702</v>
      </c>
      <c r="E305" s="387">
        <v>6556.5566753489902</v>
      </c>
      <c r="F305" s="387">
        <v>10599.707247246501</v>
      </c>
      <c r="G305" s="387">
        <v>4876.4063497039297</v>
      </c>
      <c r="H305" s="387">
        <v>21.345629517344001</v>
      </c>
      <c r="I305" s="387">
        <v>23.406234081476502</v>
      </c>
      <c r="J305" s="387">
        <v>37.839866458711001</v>
      </c>
      <c r="K305" s="387">
        <v>17.4082699424685</v>
      </c>
    </row>
    <row r="306" spans="1:11" x14ac:dyDescent="0.25">
      <c r="A306" s="387" t="s">
        <v>110</v>
      </c>
      <c r="B306" s="387" t="s">
        <v>160</v>
      </c>
      <c r="C306" s="387" t="s">
        <v>15</v>
      </c>
      <c r="D306" s="387">
        <v>4547.0942599</v>
      </c>
      <c r="E306" s="387">
        <v>7864.5723537000003</v>
      </c>
      <c r="F306" s="387">
        <v>9321.5480755000008</v>
      </c>
      <c r="G306" s="387">
        <v>2075.341876</v>
      </c>
      <c r="H306" s="387">
        <v>19.098571757035501</v>
      </c>
      <c r="I306" s="387">
        <v>33.032545808461002</v>
      </c>
      <c r="J306" s="387">
        <v>39.152092442110003</v>
      </c>
      <c r="K306" s="387">
        <v>8.7167899923935703</v>
      </c>
    </row>
    <row r="307" spans="1:11" x14ac:dyDescent="0.25">
      <c r="A307" s="387" t="s">
        <v>161</v>
      </c>
      <c r="B307" s="387" t="s">
        <v>162</v>
      </c>
      <c r="C307" s="387" t="s">
        <v>14</v>
      </c>
      <c r="D307" s="387">
        <v>2369.8312070206098</v>
      </c>
      <c r="E307" s="387">
        <v>6999.3701428898303</v>
      </c>
      <c r="F307" s="387">
        <v>8554.2433728418091</v>
      </c>
      <c r="G307" s="387">
        <v>1131.5346817797699</v>
      </c>
      <c r="H307" s="387">
        <v>12.4368080211988</v>
      </c>
      <c r="I307" s="387">
        <v>36.732499124218997</v>
      </c>
      <c r="J307" s="387">
        <v>44.892430431109702</v>
      </c>
      <c r="K307" s="387">
        <v>5.9382624234726098</v>
      </c>
    </row>
    <row r="308" spans="1:11" x14ac:dyDescent="0.25">
      <c r="A308" s="387" t="s">
        <v>161</v>
      </c>
      <c r="B308" s="387" t="s">
        <v>162</v>
      </c>
      <c r="C308" s="387" t="s">
        <v>15</v>
      </c>
      <c r="D308" s="387">
        <v>2138.2855046</v>
      </c>
      <c r="E308" s="387">
        <v>4243.9929433999996</v>
      </c>
      <c r="F308" s="387">
        <v>4614.7186828000004</v>
      </c>
      <c r="G308" s="387">
        <v>531.98604039999998</v>
      </c>
      <c r="H308" s="387">
        <v>18.547043332854798</v>
      </c>
      <c r="I308" s="387">
        <v>36.811511304845297</v>
      </c>
      <c r="J308" s="387">
        <v>40.027109193183698</v>
      </c>
      <c r="K308" s="387">
        <v>4.6143361691161902</v>
      </c>
    </row>
    <row r="309" spans="1:11" x14ac:dyDescent="0.25">
      <c r="A309" s="387" t="s">
        <v>163</v>
      </c>
      <c r="B309" s="387" t="s">
        <v>164</v>
      </c>
      <c r="C309" s="387" t="s">
        <v>14</v>
      </c>
      <c r="D309" s="387">
        <v>2171.1193544978501</v>
      </c>
      <c r="E309" s="387">
        <v>6159.1838054626496</v>
      </c>
      <c r="F309" s="387">
        <v>9161.9059376786809</v>
      </c>
      <c r="G309" s="387">
        <v>1985.9240199918299</v>
      </c>
      <c r="H309" s="387">
        <v>11.146444792147999</v>
      </c>
      <c r="I309" s="387">
        <v>31.621017108090001</v>
      </c>
      <c r="J309" s="387">
        <v>47.036879162642101</v>
      </c>
      <c r="K309" s="387">
        <v>10.1956589371198</v>
      </c>
    </row>
    <row r="310" spans="1:11" x14ac:dyDescent="0.25">
      <c r="A310" s="387" t="s">
        <v>163</v>
      </c>
      <c r="B310" s="387" t="s">
        <v>164</v>
      </c>
      <c r="C310" s="387" t="s">
        <v>15</v>
      </c>
      <c r="D310" s="387">
        <v>1634.8904663999999</v>
      </c>
      <c r="E310" s="387">
        <v>3777.2888048</v>
      </c>
      <c r="F310" s="387">
        <v>5613.1248744000004</v>
      </c>
      <c r="G310" s="387">
        <v>826.85852199999999</v>
      </c>
      <c r="H310" s="387">
        <v>13.794026560817199</v>
      </c>
      <c r="I310" s="387">
        <v>31.870038496230698</v>
      </c>
      <c r="J310" s="387">
        <v>47.359499121155999</v>
      </c>
      <c r="K310" s="387">
        <v>6.9764358217961799</v>
      </c>
    </row>
    <row r="311" spans="1:11" x14ac:dyDescent="0.25">
      <c r="A311" s="387" t="s">
        <v>165</v>
      </c>
      <c r="B311" s="387" t="s">
        <v>166</v>
      </c>
      <c r="C311" s="387" t="s">
        <v>14</v>
      </c>
      <c r="D311" s="387">
        <v>2260.9655877985501</v>
      </c>
      <c r="E311" s="387">
        <v>5328.5039327107997</v>
      </c>
      <c r="F311" s="387">
        <v>7470.1266786240503</v>
      </c>
      <c r="G311" s="387">
        <v>1729.13320521787</v>
      </c>
      <c r="H311" s="387">
        <v>13.467163198261799</v>
      </c>
      <c r="I311" s="387">
        <v>31.738577734952202</v>
      </c>
      <c r="J311" s="387">
        <v>44.494889986659501</v>
      </c>
      <c r="K311" s="387">
        <v>10.299369080126599</v>
      </c>
    </row>
    <row r="312" spans="1:11" x14ac:dyDescent="0.25">
      <c r="A312" s="387" t="s">
        <v>165</v>
      </c>
      <c r="B312" s="387" t="s">
        <v>166</v>
      </c>
      <c r="C312" s="387" t="s">
        <v>15</v>
      </c>
      <c r="D312" s="387">
        <v>1625.1462974999999</v>
      </c>
      <c r="E312" s="387">
        <v>3001.7331574999998</v>
      </c>
      <c r="F312" s="387">
        <v>7380.3630493000001</v>
      </c>
      <c r="G312" s="387">
        <v>889.26937789999999</v>
      </c>
      <c r="H312" s="387">
        <v>12.601440702296101</v>
      </c>
      <c r="I312" s="387">
        <v>23.2755429136079</v>
      </c>
      <c r="J312" s="387">
        <v>57.227590814586897</v>
      </c>
      <c r="K312" s="387">
        <v>6.8954255695091096</v>
      </c>
    </row>
    <row r="313" spans="1:11" x14ac:dyDescent="0.25">
      <c r="A313" s="387" t="s">
        <v>112</v>
      </c>
      <c r="B313" s="387" t="s">
        <v>167</v>
      </c>
      <c r="C313" s="387" t="s">
        <v>14</v>
      </c>
      <c r="D313" s="387">
        <v>4763.8755793300197</v>
      </c>
      <c r="E313" s="387">
        <v>5418.1996293071898</v>
      </c>
      <c r="F313" s="387">
        <v>10159.695116048</v>
      </c>
      <c r="G313" s="387">
        <v>4088.26824159643</v>
      </c>
      <c r="H313" s="387">
        <v>19.500073920902999</v>
      </c>
      <c r="I313" s="387">
        <v>22.178432566149901</v>
      </c>
      <c r="J313" s="387">
        <v>41.586897574817698</v>
      </c>
      <c r="K313" s="387">
        <v>16.734595938129502</v>
      </c>
    </row>
    <row r="314" spans="1:11" x14ac:dyDescent="0.25">
      <c r="A314" s="387" t="s">
        <v>112</v>
      </c>
      <c r="B314" s="387" t="s">
        <v>167</v>
      </c>
      <c r="C314" s="387" t="s">
        <v>15</v>
      </c>
      <c r="D314" s="387">
        <v>2905.9954696999998</v>
      </c>
      <c r="E314" s="387">
        <v>4632.2129083</v>
      </c>
      <c r="F314" s="387">
        <v>5782.7848648999998</v>
      </c>
      <c r="G314" s="387">
        <v>1426.4472530999999</v>
      </c>
      <c r="H314" s="387">
        <v>19.7050835396705</v>
      </c>
      <c r="I314" s="387">
        <v>31.410283767928501</v>
      </c>
      <c r="J314" s="387">
        <v>39.212125429280299</v>
      </c>
      <c r="K314" s="387">
        <v>9.6725072631206803</v>
      </c>
    </row>
    <row r="315" spans="1:11" x14ac:dyDescent="0.25">
      <c r="A315" s="387" t="s">
        <v>114</v>
      </c>
      <c r="B315" s="387" t="s">
        <v>168</v>
      </c>
      <c r="C315" s="387" t="s">
        <v>14</v>
      </c>
      <c r="D315" s="387">
        <v>7362.6534210537902</v>
      </c>
      <c r="E315" s="387">
        <v>12083.776063232101</v>
      </c>
      <c r="F315" s="387">
        <v>23845.791368053298</v>
      </c>
      <c r="G315" s="387">
        <v>8462.4588243513499</v>
      </c>
      <c r="H315" s="387">
        <v>14.226063163849201</v>
      </c>
      <c r="I315" s="387">
        <v>23.348180567861601</v>
      </c>
      <c r="J315" s="387">
        <v>46.074657435843498</v>
      </c>
      <c r="K315" s="387">
        <v>16.3510988324457</v>
      </c>
    </row>
    <row r="316" spans="1:11" x14ac:dyDescent="0.25">
      <c r="A316" s="387" t="s">
        <v>114</v>
      </c>
      <c r="B316" s="387" t="s">
        <v>168</v>
      </c>
      <c r="C316" s="387" t="s">
        <v>15</v>
      </c>
      <c r="D316" s="387">
        <v>3178.5209012999999</v>
      </c>
      <c r="E316" s="387">
        <v>8108.7760623000004</v>
      </c>
      <c r="F316" s="387">
        <v>12575.271506900001</v>
      </c>
      <c r="G316" s="387">
        <v>1797.9434899</v>
      </c>
      <c r="H316" s="387">
        <v>12.3868179489372</v>
      </c>
      <c r="I316" s="387">
        <v>31.6002115422081</v>
      </c>
      <c r="J316" s="387">
        <v>49.006315720849599</v>
      </c>
      <c r="K316" s="387">
        <v>7.0066547880051502</v>
      </c>
    </row>
    <row r="317" spans="1:11" x14ac:dyDescent="0.25">
      <c r="A317" s="387" t="s">
        <v>124</v>
      </c>
      <c r="B317" s="387" t="s">
        <v>169</v>
      </c>
      <c r="C317" s="387" t="s">
        <v>14</v>
      </c>
      <c r="D317" s="387">
        <v>4962.0222284575202</v>
      </c>
      <c r="E317" s="387">
        <v>7231.5167275990298</v>
      </c>
      <c r="F317" s="387">
        <v>18534.862739689201</v>
      </c>
      <c r="G317" s="387">
        <v>6398.6658118614696</v>
      </c>
      <c r="H317" s="387">
        <v>13.3649721391026</v>
      </c>
      <c r="I317" s="387">
        <v>19.477748211913902</v>
      </c>
      <c r="J317" s="387">
        <v>49.922775979792803</v>
      </c>
      <c r="K317" s="387">
        <v>17.234503669190701</v>
      </c>
    </row>
    <row r="318" spans="1:11" x14ac:dyDescent="0.25">
      <c r="A318" s="387" t="s">
        <v>124</v>
      </c>
      <c r="B318" s="387" t="s">
        <v>169</v>
      </c>
      <c r="C318" s="387" t="s">
        <v>15</v>
      </c>
      <c r="D318" s="387">
        <v>4450.5856243999997</v>
      </c>
      <c r="E318" s="387">
        <v>6702.3196724999998</v>
      </c>
      <c r="F318" s="387">
        <v>7929.6298141999996</v>
      </c>
      <c r="G318" s="387">
        <v>3767.4266406000002</v>
      </c>
      <c r="H318" s="387">
        <v>19.477431396877002</v>
      </c>
      <c r="I318" s="387">
        <v>29.331863857502299</v>
      </c>
      <c r="J318" s="387">
        <v>34.703033205777899</v>
      </c>
      <c r="K318" s="387">
        <v>16.4876715398428</v>
      </c>
    </row>
    <row r="319" spans="1:11" x14ac:dyDescent="0.25">
      <c r="A319" s="387" t="s">
        <v>126</v>
      </c>
      <c r="B319" s="387" t="s">
        <v>170</v>
      </c>
      <c r="C319" s="387" t="s">
        <v>14</v>
      </c>
      <c r="D319" s="387">
        <v>4841.6652292281096</v>
      </c>
      <c r="E319" s="387">
        <v>9878.8063903905004</v>
      </c>
      <c r="F319" s="387">
        <v>21921.645578631102</v>
      </c>
      <c r="G319" s="387">
        <v>4921.1631590856496</v>
      </c>
      <c r="H319" s="387">
        <v>11.648900634412101</v>
      </c>
      <c r="I319" s="387">
        <v>23.768110470248399</v>
      </c>
      <c r="J319" s="387">
        <v>52.742818637418303</v>
      </c>
      <c r="K319" s="387">
        <v>11.840170257921301</v>
      </c>
    </row>
    <row r="320" spans="1:11" x14ac:dyDescent="0.25">
      <c r="A320" s="387" t="s">
        <v>126</v>
      </c>
      <c r="B320" s="387" t="s">
        <v>170</v>
      </c>
      <c r="C320" s="387" t="s">
        <v>15</v>
      </c>
      <c r="D320" s="387">
        <v>4464.5480182000001</v>
      </c>
      <c r="E320" s="387">
        <v>6402.0626861999999</v>
      </c>
      <c r="F320" s="387">
        <v>9930.6831512999997</v>
      </c>
      <c r="G320" s="387">
        <v>1952.9077058</v>
      </c>
      <c r="H320" s="387">
        <v>19.6242130256785</v>
      </c>
      <c r="I320" s="387">
        <v>28.140685562250901</v>
      </c>
      <c r="J320" s="387">
        <v>43.650967770349901</v>
      </c>
      <c r="K320" s="387">
        <v>8.5841336417207508</v>
      </c>
    </row>
    <row r="321" spans="1:11" x14ac:dyDescent="0.25">
      <c r="A321" s="387" t="s">
        <v>171</v>
      </c>
      <c r="B321" s="387" t="s">
        <v>172</v>
      </c>
      <c r="C321" s="387" t="s">
        <v>14</v>
      </c>
      <c r="D321" s="387">
        <v>2833.9153406810701</v>
      </c>
      <c r="E321" s="387">
        <v>4460.1137144849999</v>
      </c>
      <c r="F321" s="387">
        <v>3530.2810617251498</v>
      </c>
      <c r="G321" s="387">
        <v>593.00578006377896</v>
      </c>
      <c r="H321" s="387">
        <v>24.821204618126401</v>
      </c>
      <c r="I321" s="387">
        <v>39.064467995271201</v>
      </c>
      <c r="J321" s="387">
        <v>30.9204115361884</v>
      </c>
      <c r="K321" s="387">
        <v>5.19391585041397</v>
      </c>
    </row>
    <row r="322" spans="1:11" x14ac:dyDescent="0.25">
      <c r="A322" s="387" t="s">
        <v>171</v>
      </c>
      <c r="B322" s="387" t="s">
        <v>172</v>
      </c>
      <c r="C322" s="387" t="s">
        <v>15</v>
      </c>
      <c r="D322" s="387">
        <v>1820.0790933999999</v>
      </c>
      <c r="E322" s="387">
        <v>2961.3113939999998</v>
      </c>
      <c r="F322" s="387">
        <v>3233.4159398000002</v>
      </c>
      <c r="G322" s="387">
        <v>359.58471969999999</v>
      </c>
      <c r="H322" s="387">
        <v>21.733867710176799</v>
      </c>
      <c r="I322" s="387">
        <v>35.361512760198799</v>
      </c>
      <c r="J322" s="387">
        <v>38.610758478805202</v>
      </c>
      <c r="K322" s="387">
        <v>4.2938610508193102</v>
      </c>
    </row>
    <row r="323" spans="1:11" x14ac:dyDescent="0.25">
      <c r="A323" s="387" t="s">
        <v>173</v>
      </c>
      <c r="B323" s="387" t="s">
        <v>174</v>
      </c>
      <c r="C323" s="387" t="s">
        <v>14</v>
      </c>
      <c r="D323" s="387">
        <v>2532.8501898516502</v>
      </c>
      <c r="E323" s="387">
        <v>4615.3668914190303</v>
      </c>
      <c r="F323" s="387">
        <v>10870.1826891529</v>
      </c>
      <c r="G323" s="387">
        <v>4322.6104470441496</v>
      </c>
      <c r="H323" s="387">
        <v>11.3372231837184</v>
      </c>
      <c r="I323" s="387">
        <v>20.658720650915001</v>
      </c>
      <c r="J323" s="387">
        <v>48.655734827308002</v>
      </c>
      <c r="K323" s="387">
        <v>19.3483213380586</v>
      </c>
    </row>
    <row r="324" spans="1:11" x14ac:dyDescent="0.25">
      <c r="A324" s="387" t="s">
        <v>173</v>
      </c>
      <c r="B324" s="387" t="s">
        <v>174</v>
      </c>
      <c r="C324" s="387" t="s">
        <v>15</v>
      </c>
      <c r="D324" s="387">
        <v>2084.3101105000001</v>
      </c>
      <c r="E324" s="387">
        <v>2697.7323148</v>
      </c>
      <c r="F324" s="387">
        <v>5988.9082179999996</v>
      </c>
      <c r="G324" s="387">
        <v>1630.0935827999999</v>
      </c>
      <c r="H324" s="387">
        <v>16.8075371113767</v>
      </c>
      <c r="I324" s="387">
        <v>21.7540738151888</v>
      </c>
      <c r="J324" s="387">
        <v>48.293580030908799</v>
      </c>
      <c r="K324" s="387">
        <v>13.144809042525701</v>
      </c>
    </row>
    <row r="325" spans="1:11" x14ac:dyDescent="0.25">
      <c r="A325" s="387" t="s">
        <v>175</v>
      </c>
      <c r="B325" s="387" t="s">
        <v>176</v>
      </c>
      <c r="C325" s="387" t="s">
        <v>14</v>
      </c>
      <c r="D325" s="387">
        <v>5226.8619023472902</v>
      </c>
      <c r="E325" s="387">
        <v>8624.1487820573802</v>
      </c>
      <c r="F325" s="387">
        <v>14829.6084312126</v>
      </c>
      <c r="G325" s="387">
        <v>3869.0022273938998</v>
      </c>
      <c r="H325" s="387">
        <v>16.058134278325699</v>
      </c>
      <c r="I325" s="387">
        <v>26.495388966818499</v>
      </c>
      <c r="J325" s="387">
        <v>45.560002910438598</v>
      </c>
      <c r="K325" s="387">
        <v>11.886473844417299</v>
      </c>
    </row>
    <row r="326" spans="1:11" x14ac:dyDescent="0.25">
      <c r="A326" s="387" t="s">
        <v>175</v>
      </c>
      <c r="B326" s="387" t="s">
        <v>176</v>
      </c>
      <c r="C326" s="387" t="s">
        <v>15</v>
      </c>
      <c r="D326" s="387">
        <v>2420.378295</v>
      </c>
      <c r="E326" s="387">
        <v>4311.9832581999999</v>
      </c>
      <c r="F326" s="387">
        <v>6405.8844147999998</v>
      </c>
      <c r="G326" s="387">
        <v>1359.9722437999999</v>
      </c>
      <c r="H326" s="387">
        <v>16.694315533408599</v>
      </c>
      <c r="I326" s="387">
        <v>29.7414702635011</v>
      </c>
      <c r="J326" s="387">
        <v>44.183942614315797</v>
      </c>
      <c r="K326" s="387">
        <v>9.3802715887744608</v>
      </c>
    </row>
    <row r="327" spans="1:11" x14ac:dyDescent="0.25">
      <c r="A327" s="387" t="s">
        <v>177</v>
      </c>
      <c r="B327" s="387" t="s">
        <v>178</v>
      </c>
      <c r="C327" s="387" t="s">
        <v>14</v>
      </c>
      <c r="D327" s="387">
        <v>8937.4791099693393</v>
      </c>
      <c r="E327" s="387">
        <v>13205.437932463199</v>
      </c>
      <c r="F327" s="387">
        <v>15878.0749570353</v>
      </c>
      <c r="G327" s="387">
        <v>2276.3908369574401</v>
      </c>
      <c r="H327" s="387">
        <v>22.178807855210501</v>
      </c>
      <c r="I327" s="387">
        <v>32.769964208510999</v>
      </c>
      <c r="J327" s="387">
        <v>39.4022485814709</v>
      </c>
      <c r="K327" s="387">
        <v>5.6489793548075697</v>
      </c>
    </row>
    <row r="328" spans="1:11" x14ac:dyDescent="0.25">
      <c r="A328" s="387" t="s">
        <v>177</v>
      </c>
      <c r="B328" s="387" t="s">
        <v>178</v>
      </c>
      <c r="C328" s="387" t="s">
        <v>15</v>
      </c>
      <c r="D328" s="387">
        <v>8441.5997244999999</v>
      </c>
      <c r="E328" s="387">
        <v>9420.4470316999996</v>
      </c>
      <c r="F328" s="387">
        <v>8643.8075609000007</v>
      </c>
      <c r="G328" s="387">
        <v>2051.1075199000002</v>
      </c>
      <c r="H328" s="387">
        <v>29.560566606082698</v>
      </c>
      <c r="I328" s="387">
        <v>32.988267748757302</v>
      </c>
      <c r="J328" s="387">
        <v>30.2686525626847</v>
      </c>
      <c r="K328" s="387">
        <v>7.1825130824752899</v>
      </c>
    </row>
    <row r="329" spans="1:11" x14ac:dyDescent="0.25">
      <c r="A329" s="387" t="s">
        <v>179</v>
      </c>
      <c r="B329" s="387" t="s">
        <v>180</v>
      </c>
      <c r="C329" s="387" t="s">
        <v>14</v>
      </c>
      <c r="D329" s="387">
        <v>7735.8578391064702</v>
      </c>
      <c r="E329" s="387">
        <v>13632.2062808295</v>
      </c>
      <c r="F329" s="387">
        <v>35217.584830892003</v>
      </c>
      <c r="G329" s="387">
        <v>12313.555883995399</v>
      </c>
      <c r="H329" s="387">
        <v>11.2277897221777</v>
      </c>
      <c r="I329" s="387">
        <v>19.7857236720088</v>
      </c>
      <c r="J329" s="387">
        <v>51.114646265252901</v>
      </c>
      <c r="K329" s="387">
        <v>17.8718403405605</v>
      </c>
    </row>
    <row r="330" spans="1:11" x14ac:dyDescent="0.25">
      <c r="A330" s="387" t="s">
        <v>179</v>
      </c>
      <c r="B330" s="387" t="s">
        <v>180</v>
      </c>
      <c r="C330" s="387" t="s">
        <v>15</v>
      </c>
      <c r="D330" s="387">
        <v>9223.7987379999995</v>
      </c>
      <c r="E330" s="387">
        <v>11593.66481</v>
      </c>
      <c r="F330" s="387">
        <v>28247.438290300001</v>
      </c>
      <c r="G330" s="387">
        <v>10652.326412300001</v>
      </c>
      <c r="H330" s="387">
        <v>15.445791789419401</v>
      </c>
      <c r="I330" s="387">
        <v>19.414271475139198</v>
      </c>
      <c r="J330" s="387">
        <v>47.301991599076203</v>
      </c>
      <c r="K330" s="387">
        <v>17.8379451363652</v>
      </c>
    </row>
    <row r="331" spans="1:11" x14ac:dyDescent="0.25">
      <c r="A331" s="387" t="s">
        <v>181</v>
      </c>
      <c r="B331" s="387" t="s">
        <v>182</v>
      </c>
      <c r="C331" s="387" t="s">
        <v>14</v>
      </c>
      <c r="D331" s="387">
        <v>19140.754137915999</v>
      </c>
      <c r="E331" s="387">
        <v>26005.330015951698</v>
      </c>
      <c r="F331" s="387">
        <v>56710.937882759499</v>
      </c>
      <c r="G331" s="387">
        <v>21410.300076157801</v>
      </c>
      <c r="H331" s="387">
        <v>15.527841288223099</v>
      </c>
      <c r="I331" s="387">
        <v>21.096694217270102</v>
      </c>
      <c r="J331" s="387">
        <v>46.006465388183798</v>
      </c>
      <c r="K331" s="387">
        <v>17.368999106322899</v>
      </c>
    </row>
    <row r="332" spans="1:11" x14ac:dyDescent="0.25">
      <c r="A332" s="387" t="s">
        <v>181</v>
      </c>
      <c r="B332" s="387" t="s">
        <v>182</v>
      </c>
      <c r="C332" s="387" t="s">
        <v>15</v>
      </c>
      <c r="D332" s="387">
        <v>21445.2104258</v>
      </c>
      <c r="E332" s="387">
        <v>19564.5669309</v>
      </c>
      <c r="F332" s="387">
        <v>49727.582165300002</v>
      </c>
      <c r="G332" s="387">
        <v>10992.9422529</v>
      </c>
      <c r="H332" s="387">
        <v>21.080454939819301</v>
      </c>
      <c r="I332" s="387">
        <v>19.231798775344998</v>
      </c>
      <c r="J332" s="387">
        <v>48.8817798607664</v>
      </c>
      <c r="K332" s="387">
        <v>10.805966424069201</v>
      </c>
    </row>
    <row r="333" spans="1:11" x14ac:dyDescent="0.25">
      <c r="A333" s="387" t="s">
        <v>183</v>
      </c>
      <c r="B333" s="387" t="s">
        <v>184</v>
      </c>
      <c r="C333" s="387" t="s">
        <v>14</v>
      </c>
      <c r="D333" s="387">
        <v>6566.0121469690503</v>
      </c>
      <c r="E333" s="387">
        <v>10294.8720992897</v>
      </c>
      <c r="F333" s="387">
        <v>22155.850194473602</v>
      </c>
      <c r="G333" s="387">
        <v>5127.2181646294302</v>
      </c>
      <c r="H333" s="387">
        <v>14.874092054392801</v>
      </c>
      <c r="I333" s="387">
        <v>23.321137985363102</v>
      </c>
      <c r="J333" s="387">
        <v>50.190000864993898</v>
      </c>
      <c r="K333" s="387">
        <v>11.6147690952501</v>
      </c>
    </row>
    <row r="334" spans="1:11" x14ac:dyDescent="0.25">
      <c r="A334" s="387" t="s">
        <v>183</v>
      </c>
      <c r="B334" s="387" t="s">
        <v>184</v>
      </c>
      <c r="C334" s="387" t="s">
        <v>15</v>
      </c>
      <c r="D334" s="387">
        <v>6837.6895612999997</v>
      </c>
      <c r="E334" s="387">
        <v>6170.4664481999998</v>
      </c>
      <c r="F334" s="387">
        <v>16850.152883399998</v>
      </c>
      <c r="G334" s="387">
        <v>3691.8567010000002</v>
      </c>
      <c r="H334" s="387">
        <v>20.380494224872599</v>
      </c>
      <c r="I334" s="387">
        <v>18.391761527764</v>
      </c>
      <c r="J334" s="387">
        <v>50.2237547419547</v>
      </c>
      <c r="K334" s="387">
        <v>11.0039895054087</v>
      </c>
    </row>
    <row r="335" spans="1:11" x14ac:dyDescent="0.25">
      <c r="A335" s="387" t="s">
        <v>185</v>
      </c>
      <c r="B335" s="387" t="s">
        <v>186</v>
      </c>
      <c r="C335" s="387" t="s">
        <v>14</v>
      </c>
      <c r="D335" s="387">
        <v>7620.6978122528799</v>
      </c>
      <c r="E335" s="387">
        <v>15073.47561279</v>
      </c>
      <c r="F335" s="387">
        <v>23299.6975345514</v>
      </c>
      <c r="G335" s="387">
        <v>3916.4944059703498</v>
      </c>
      <c r="H335" s="387">
        <v>15.2687678329655</v>
      </c>
      <c r="I335" s="387">
        <v>30.201092503301702</v>
      </c>
      <c r="J335" s="387">
        <v>46.683083491564403</v>
      </c>
      <c r="K335" s="387">
        <v>7.84705617216843</v>
      </c>
    </row>
    <row r="336" spans="1:11" x14ac:dyDescent="0.25">
      <c r="A336" s="387" t="s">
        <v>185</v>
      </c>
      <c r="B336" s="387" t="s">
        <v>186</v>
      </c>
      <c r="C336" s="387" t="s">
        <v>15</v>
      </c>
      <c r="D336" s="387">
        <v>6915.7398864999996</v>
      </c>
      <c r="E336" s="387">
        <v>11357.041767500001</v>
      </c>
      <c r="F336" s="387">
        <v>17754.4130047</v>
      </c>
      <c r="G336" s="387">
        <v>2700.0446400999999</v>
      </c>
      <c r="H336" s="387">
        <v>17.857559722090201</v>
      </c>
      <c r="I336" s="387">
        <v>29.325720018085299</v>
      </c>
      <c r="J336" s="387">
        <v>45.844767988019598</v>
      </c>
      <c r="K336" s="387">
        <v>6.9719522718048799</v>
      </c>
    </row>
    <row r="337" spans="1:11" x14ac:dyDescent="0.25">
      <c r="A337" s="387" t="s">
        <v>187</v>
      </c>
      <c r="B337" s="387" t="s">
        <v>188</v>
      </c>
      <c r="C337" s="387" t="s">
        <v>14</v>
      </c>
      <c r="D337" s="387">
        <v>4198.9951543552297</v>
      </c>
      <c r="E337" s="387">
        <v>6532.2679278805399</v>
      </c>
      <c r="F337" s="387">
        <v>18867.829468891901</v>
      </c>
      <c r="G337" s="387">
        <v>7445.6451667064302</v>
      </c>
      <c r="H337" s="387">
        <v>11.334930176422199</v>
      </c>
      <c r="I337" s="387">
        <v>17.6334570854197</v>
      </c>
      <c r="J337" s="387">
        <v>50.932549752696801</v>
      </c>
      <c r="K337" s="387">
        <v>20.099062985461401</v>
      </c>
    </row>
    <row r="338" spans="1:11" x14ac:dyDescent="0.25">
      <c r="A338" s="387" t="s">
        <v>187</v>
      </c>
      <c r="B338" s="387" t="s">
        <v>188</v>
      </c>
      <c r="C338" s="387" t="s">
        <v>15</v>
      </c>
      <c r="D338" s="387">
        <v>5200.9926509999996</v>
      </c>
      <c r="E338" s="387">
        <v>5620.8797244999996</v>
      </c>
      <c r="F338" s="387">
        <v>15597.127197600001</v>
      </c>
      <c r="G338" s="387">
        <v>9625.9735627999999</v>
      </c>
      <c r="H338" s="387">
        <v>14.429176105613299</v>
      </c>
      <c r="I338" s="387">
        <v>15.5940738346722</v>
      </c>
      <c r="J338" s="387">
        <v>43.271296496169697</v>
      </c>
      <c r="K338" s="387">
        <v>26.7054535635449</v>
      </c>
    </row>
    <row r="339" spans="1:11" x14ac:dyDescent="0.25">
      <c r="A339" s="387" t="s">
        <v>189</v>
      </c>
      <c r="B339" s="387" t="s">
        <v>190</v>
      </c>
      <c r="C339" s="387" t="s">
        <v>14</v>
      </c>
      <c r="D339" s="387">
        <v>2436.8432595209501</v>
      </c>
      <c r="E339" s="387">
        <v>5422.0031218255399</v>
      </c>
      <c r="F339" s="387">
        <v>7069.60976823076</v>
      </c>
      <c r="G339" s="387">
        <v>1690.85310283904</v>
      </c>
      <c r="H339" s="387">
        <v>14.662722875601199</v>
      </c>
      <c r="I339" s="387">
        <v>32.624720073954002</v>
      </c>
      <c r="J339" s="387">
        <v>42.538529495158798</v>
      </c>
      <c r="K339" s="387">
        <v>10.1740275552861</v>
      </c>
    </row>
    <row r="340" spans="1:11" x14ac:dyDescent="0.25">
      <c r="A340" s="387" t="s">
        <v>189</v>
      </c>
      <c r="B340" s="387" t="s">
        <v>190</v>
      </c>
      <c r="C340" s="387" t="s">
        <v>15</v>
      </c>
      <c r="D340" s="387">
        <v>2259.1094251</v>
      </c>
      <c r="E340" s="387">
        <v>3081.4244322999998</v>
      </c>
      <c r="F340" s="387">
        <v>4805.2428341000004</v>
      </c>
      <c r="G340" s="387">
        <v>1273.2495557</v>
      </c>
      <c r="H340" s="387">
        <v>19.783730908350801</v>
      </c>
      <c r="I340" s="387">
        <v>26.985001747023599</v>
      </c>
      <c r="J340" s="387">
        <v>42.081021008934698</v>
      </c>
      <c r="K340" s="387">
        <v>11.1502463356909</v>
      </c>
    </row>
    <row r="341" spans="1:11" x14ac:dyDescent="0.25">
      <c r="A341" s="387" t="s">
        <v>191</v>
      </c>
      <c r="B341" s="387" t="s">
        <v>192</v>
      </c>
      <c r="C341" s="387" t="s">
        <v>14</v>
      </c>
      <c r="D341" s="387">
        <v>3969.1132322428698</v>
      </c>
      <c r="E341" s="387">
        <v>7470.2365794102498</v>
      </c>
      <c r="F341" s="387">
        <v>13677.3590357783</v>
      </c>
      <c r="G341" s="387">
        <v>5156.8341466941702</v>
      </c>
      <c r="H341" s="387">
        <v>13.1108315700381</v>
      </c>
      <c r="I341" s="387">
        <v>24.675792261446901</v>
      </c>
      <c r="J341" s="387">
        <v>45.179247894547103</v>
      </c>
      <c r="K341" s="387">
        <v>17.034128273967902</v>
      </c>
    </row>
    <row r="342" spans="1:11" x14ac:dyDescent="0.25">
      <c r="A342" s="387" t="s">
        <v>191</v>
      </c>
      <c r="B342" s="387" t="s">
        <v>192</v>
      </c>
      <c r="C342" s="387" t="s">
        <v>15</v>
      </c>
      <c r="D342" s="387">
        <v>4801.2779822000002</v>
      </c>
      <c r="E342" s="387">
        <v>5111.0220600000002</v>
      </c>
      <c r="F342" s="387">
        <v>11794.4862877</v>
      </c>
      <c r="G342" s="387">
        <v>3621.8148835000002</v>
      </c>
      <c r="H342" s="387">
        <v>18.955953950034601</v>
      </c>
      <c r="I342" s="387">
        <v>20.1788563724397</v>
      </c>
      <c r="J342" s="387">
        <v>46.565880951452499</v>
      </c>
      <c r="K342" s="387">
        <v>14.2993087260732</v>
      </c>
    </row>
    <row r="343" spans="1:11" x14ac:dyDescent="0.25">
      <c r="A343" s="387" t="s">
        <v>193</v>
      </c>
      <c r="B343" s="387" t="s">
        <v>194</v>
      </c>
      <c r="C343" s="387" t="s">
        <v>14</v>
      </c>
      <c r="D343" s="387">
        <v>2796.0388857265498</v>
      </c>
      <c r="E343" s="387">
        <v>3073.3389993730598</v>
      </c>
      <c r="F343" s="387">
        <v>3534.6766356942699</v>
      </c>
      <c r="G343" s="387">
        <v>1016.49579614062</v>
      </c>
      <c r="H343" s="387">
        <v>26.8319695283529</v>
      </c>
      <c r="I343" s="387">
        <v>29.493058484431099</v>
      </c>
      <c r="J343" s="387">
        <v>33.920249201714903</v>
      </c>
      <c r="K343" s="387">
        <v>9.7547227855011496</v>
      </c>
    </row>
    <row r="344" spans="1:11" x14ac:dyDescent="0.25">
      <c r="A344" s="387" t="s">
        <v>193</v>
      </c>
      <c r="B344" s="387" t="s">
        <v>194</v>
      </c>
      <c r="C344" s="387" t="s">
        <v>15</v>
      </c>
      <c r="D344" s="387">
        <v>2792.9157919999998</v>
      </c>
      <c r="E344" s="387">
        <v>2076.2122362</v>
      </c>
      <c r="F344" s="387">
        <v>2093.5682910999999</v>
      </c>
      <c r="G344" s="387">
        <v>495.43157009999999</v>
      </c>
      <c r="H344" s="387">
        <v>37.447947171427302</v>
      </c>
      <c r="I344" s="387">
        <v>27.838249316572501</v>
      </c>
      <c r="J344" s="387">
        <v>28.070962608130099</v>
      </c>
      <c r="K344" s="387">
        <v>6.6428409038700096</v>
      </c>
    </row>
    <row r="345" spans="1:11" x14ac:dyDescent="0.25">
      <c r="A345" s="387" t="s">
        <v>195</v>
      </c>
      <c r="B345" s="387" t="s">
        <v>196</v>
      </c>
      <c r="C345" s="387" t="s">
        <v>14</v>
      </c>
      <c r="D345" s="387">
        <v>5053.9165640071897</v>
      </c>
      <c r="E345" s="387">
        <v>4158.7929237436101</v>
      </c>
      <c r="F345" s="387">
        <v>4465.3491142714101</v>
      </c>
      <c r="G345" s="387">
        <v>858.70372403931196</v>
      </c>
      <c r="H345" s="387">
        <v>34.766452464772897</v>
      </c>
      <c r="I345" s="387">
        <v>28.6087976845279</v>
      </c>
      <c r="J345" s="387">
        <v>30.717631712709</v>
      </c>
      <c r="K345" s="387">
        <v>5.9071181379902402</v>
      </c>
    </row>
    <row r="346" spans="1:11" x14ac:dyDescent="0.25">
      <c r="A346" s="387" t="s">
        <v>195</v>
      </c>
      <c r="B346" s="387" t="s">
        <v>196</v>
      </c>
      <c r="C346" s="387" t="s">
        <v>15</v>
      </c>
      <c r="D346" s="387">
        <v>5411.4739508000002</v>
      </c>
      <c r="E346" s="387">
        <v>4881.9617764000004</v>
      </c>
      <c r="F346" s="387">
        <v>3914.3291187999998</v>
      </c>
      <c r="G346" s="387">
        <v>693.86412010000004</v>
      </c>
      <c r="H346" s="387">
        <v>36.314646963165302</v>
      </c>
      <c r="I346" s="387">
        <v>32.761262460003998</v>
      </c>
      <c r="J346" s="387">
        <v>26.267793458720401</v>
      </c>
      <c r="K346" s="387">
        <v>4.6562971181102704</v>
      </c>
    </row>
    <row r="347" spans="1:11" x14ac:dyDescent="0.25">
      <c r="A347" s="387" t="s">
        <v>197</v>
      </c>
      <c r="B347" s="387" t="s">
        <v>198</v>
      </c>
      <c r="C347" s="387" t="s">
        <v>14</v>
      </c>
      <c r="D347" s="387">
        <v>3538.6466734811302</v>
      </c>
      <c r="E347" s="387">
        <v>6763.2463677253099</v>
      </c>
      <c r="F347" s="387">
        <v>9570.8673645959898</v>
      </c>
      <c r="G347" s="387">
        <v>1537.94862709627</v>
      </c>
      <c r="H347" s="387">
        <v>16.527461412155098</v>
      </c>
      <c r="I347" s="387">
        <v>31.588147582283302</v>
      </c>
      <c r="J347" s="387">
        <v>44.701309750601197</v>
      </c>
      <c r="K347" s="387">
        <v>7.1830812549604603</v>
      </c>
    </row>
    <row r="348" spans="1:11" x14ac:dyDescent="0.25">
      <c r="A348" s="387" t="s">
        <v>197</v>
      </c>
      <c r="B348" s="387" t="s">
        <v>198</v>
      </c>
      <c r="C348" s="387" t="s">
        <v>15</v>
      </c>
      <c r="D348" s="387">
        <v>6637.9329804999998</v>
      </c>
      <c r="E348" s="387">
        <v>4880.5311344000002</v>
      </c>
      <c r="F348" s="387">
        <v>4569.4867688000004</v>
      </c>
      <c r="G348" s="387">
        <v>868.13627829999996</v>
      </c>
      <c r="H348" s="387">
        <v>39.147787559008101</v>
      </c>
      <c r="I348" s="387">
        <v>28.783357196568801</v>
      </c>
      <c r="J348" s="387">
        <v>26.948945975228298</v>
      </c>
      <c r="K348" s="387">
        <v>5.1199092691948698</v>
      </c>
    </row>
    <row r="349" spans="1:11" x14ac:dyDescent="0.25">
      <c r="A349" s="387" t="s">
        <v>199</v>
      </c>
      <c r="B349" s="387" t="s">
        <v>200</v>
      </c>
      <c r="C349" s="387" t="s">
        <v>14</v>
      </c>
      <c r="D349" s="387">
        <v>6037.8310544301103</v>
      </c>
      <c r="E349" s="387">
        <v>7497.9845988837496</v>
      </c>
      <c r="F349" s="387">
        <v>12945.6143816067</v>
      </c>
      <c r="G349" s="387">
        <v>4463.8612874801001</v>
      </c>
      <c r="H349" s="387">
        <v>19.5113078481813</v>
      </c>
      <c r="I349" s="387">
        <v>24.229807762242999</v>
      </c>
      <c r="J349" s="387">
        <v>41.8338746490831</v>
      </c>
      <c r="K349" s="387">
        <v>14.4250097404926</v>
      </c>
    </row>
    <row r="350" spans="1:11" x14ac:dyDescent="0.25">
      <c r="A350" s="387" t="s">
        <v>199</v>
      </c>
      <c r="B350" s="387" t="s">
        <v>200</v>
      </c>
      <c r="C350" s="387" t="s">
        <v>15</v>
      </c>
      <c r="D350" s="387">
        <v>6394.3359743000001</v>
      </c>
      <c r="E350" s="387">
        <v>6328.6326048999999</v>
      </c>
      <c r="F350" s="387">
        <v>10738.416434299999</v>
      </c>
      <c r="G350" s="387">
        <v>2139.9257511999999</v>
      </c>
      <c r="H350" s="387">
        <v>24.976596054279899</v>
      </c>
      <c r="I350" s="387">
        <v>24.719955408010399</v>
      </c>
      <c r="J350" s="387">
        <v>41.944791549917497</v>
      </c>
      <c r="K350" s="387">
        <v>8.3586569877922301</v>
      </c>
    </row>
    <row r="351" spans="1:11" x14ac:dyDescent="0.25">
      <c r="A351" s="387" t="s">
        <v>201</v>
      </c>
      <c r="B351" s="387" t="s">
        <v>202</v>
      </c>
      <c r="C351" s="387" t="s">
        <v>14</v>
      </c>
      <c r="D351" s="387">
        <v>9659.7078159970897</v>
      </c>
      <c r="E351" s="387">
        <v>12333.601534765199</v>
      </c>
      <c r="F351" s="387">
        <v>15664.6814849823</v>
      </c>
      <c r="G351" s="387">
        <v>3983.9140524459599</v>
      </c>
      <c r="H351" s="387">
        <v>23.1970843839484</v>
      </c>
      <c r="I351" s="387">
        <v>29.618245293728101</v>
      </c>
      <c r="J351" s="387">
        <v>37.617591046908899</v>
      </c>
      <c r="K351" s="387">
        <v>9.5670792754146508</v>
      </c>
    </row>
    <row r="352" spans="1:11" x14ac:dyDescent="0.25">
      <c r="A352" s="387" t="s">
        <v>201</v>
      </c>
      <c r="B352" s="387" t="s">
        <v>202</v>
      </c>
      <c r="C352" s="387" t="s">
        <v>15</v>
      </c>
      <c r="D352" s="387">
        <v>6867.0431680000002</v>
      </c>
      <c r="E352" s="387">
        <v>10155.259862000001</v>
      </c>
      <c r="F352" s="387">
        <v>9273.7777016</v>
      </c>
      <c r="G352" s="387">
        <v>1209.9905599000001</v>
      </c>
      <c r="H352" s="387">
        <v>24.9655543142654</v>
      </c>
      <c r="I352" s="387">
        <v>36.920066680472097</v>
      </c>
      <c r="J352" s="387">
        <v>33.715384517547598</v>
      </c>
      <c r="K352" s="387">
        <v>4.3989944877148401</v>
      </c>
    </row>
    <row r="353" spans="1:11" x14ac:dyDescent="0.25">
      <c r="A353" s="387" t="s">
        <v>203</v>
      </c>
      <c r="B353" s="387" t="s">
        <v>204</v>
      </c>
      <c r="C353" s="387" t="s">
        <v>14</v>
      </c>
      <c r="D353" s="387">
        <v>3822.6761716127498</v>
      </c>
      <c r="E353" s="387">
        <v>4828.1944674930701</v>
      </c>
      <c r="F353" s="387">
        <v>11135.244992555499</v>
      </c>
      <c r="G353" s="387">
        <v>2822.9774066494301</v>
      </c>
      <c r="H353" s="387">
        <v>16.9076935776915</v>
      </c>
      <c r="I353" s="387">
        <v>21.355100177224202</v>
      </c>
      <c r="J353" s="387">
        <v>49.251179486443696</v>
      </c>
      <c r="K353" s="387">
        <v>12.4860267586406</v>
      </c>
    </row>
    <row r="354" spans="1:11" x14ac:dyDescent="0.25">
      <c r="A354" s="387" t="s">
        <v>203</v>
      </c>
      <c r="B354" s="387" t="s">
        <v>204</v>
      </c>
      <c r="C354" s="387" t="s">
        <v>15</v>
      </c>
      <c r="D354" s="387">
        <v>4536.7922072000001</v>
      </c>
      <c r="E354" s="387">
        <v>6005.9752281000001</v>
      </c>
      <c r="F354" s="387">
        <v>6145.0362582999996</v>
      </c>
      <c r="G354" s="387">
        <v>1265.4177987</v>
      </c>
      <c r="H354" s="387">
        <v>25.270073168460598</v>
      </c>
      <c r="I354" s="387">
        <v>33.453468118108603</v>
      </c>
      <c r="J354" s="387">
        <v>34.228042365185303</v>
      </c>
      <c r="K354" s="387">
        <v>7.0484163482455102</v>
      </c>
    </row>
    <row r="355" spans="1:11" x14ac:dyDescent="0.25">
      <c r="A355" s="387" t="s">
        <v>205</v>
      </c>
      <c r="B355" s="387" t="s">
        <v>206</v>
      </c>
      <c r="C355" s="387" t="s">
        <v>14</v>
      </c>
      <c r="D355" s="387">
        <v>9374.6988331212196</v>
      </c>
      <c r="E355" s="387">
        <v>9748.5911514660893</v>
      </c>
      <c r="F355" s="387">
        <v>20979.072975448598</v>
      </c>
      <c r="G355" s="387">
        <v>6826.9888584106002</v>
      </c>
      <c r="H355" s="387">
        <v>19.9761950034782</v>
      </c>
      <c r="I355" s="387">
        <v>20.772908156029999</v>
      </c>
      <c r="J355" s="387">
        <v>44.703521703452097</v>
      </c>
      <c r="K355" s="387">
        <v>14.547375137039699</v>
      </c>
    </row>
    <row r="356" spans="1:11" x14ac:dyDescent="0.25">
      <c r="A356" s="387" t="s">
        <v>205</v>
      </c>
      <c r="B356" s="387" t="s">
        <v>206</v>
      </c>
      <c r="C356" s="387" t="s">
        <v>15</v>
      </c>
      <c r="D356" s="387">
        <v>12577.229663300001</v>
      </c>
      <c r="E356" s="387">
        <v>9093.0297632000002</v>
      </c>
      <c r="F356" s="387">
        <v>18110.015079000001</v>
      </c>
      <c r="G356" s="387">
        <v>4738.3818596000001</v>
      </c>
      <c r="H356" s="387">
        <v>28.251593130200099</v>
      </c>
      <c r="I356" s="387">
        <v>20.425211598093998</v>
      </c>
      <c r="J356" s="387">
        <v>40.6796084106374</v>
      </c>
      <c r="K356" s="387">
        <v>10.643586861068499</v>
      </c>
    </row>
    <row r="357" spans="1:11" x14ac:dyDescent="0.25">
      <c r="A357" s="387" t="s">
        <v>207</v>
      </c>
      <c r="B357" s="387" t="s">
        <v>208</v>
      </c>
      <c r="C357" s="387" t="s">
        <v>14</v>
      </c>
      <c r="D357" s="387">
        <v>6816.7889429140296</v>
      </c>
      <c r="E357" s="387">
        <v>7684.42940300379</v>
      </c>
      <c r="F357" s="387">
        <v>10752.335628504899</v>
      </c>
      <c r="G357" s="387">
        <v>1935.55067856816</v>
      </c>
      <c r="H357" s="387">
        <v>25.071766907793901</v>
      </c>
      <c r="I357" s="387">
        <v>28.262899794158798</v>
      </c>
      <c r="J357" s="387">
        <v>39.546486600919202</v>
      </c>
      <c r="K357" s="387">
        <v>7.1188466971281299</v>
      </c>
    </row>
    <row r="358" spans="1:11" x14ac:dyDescent="0.25">
      <c r="A358" s="387" t="s">
        <v>207</v>
      </c>
      <c r="B358" s="387" t="s">
        <v>208</v>
      </c>
      <c r="C358" s="387" t="s">
        <v>15</v>
      </c>
      <c r="D358" s="387">
        <v>7485.7964911999998</v>
      </c>
      <c r="E358" s="387">
        <v>7300.1151878000001</v>
      </c>
      <c r="F358" s="387">
        <v>5784.2714038000004</v>
      </c>
      <c r="G358" s="387">
        <v>1815.746267</v>
      </c>
      <c r="H358" s="387">
        <v>33.4397396428256</v>
      </c>
      <c r="I358" s="387">
        <v>32.610284226887501</v>
      </c>
      <c r="J358" s="387">
        <v>25.838870986393399</v>
      </c>
      <c r="K358" s="387">
        <v>8.1111051438935302</v>
      </c>
    </row>
    <row r="359" spans="1:11" x14ac:dyDescent="0.25">
      <c r="A359" s="387" t="s">
        <v>209</v>
      </c>
      <c r="B359" s="387" t="s">
        <v>210</v>
      </c>
      <c r="C359" s="387" t="s">
        <v>14</v>
      </c>
      <c r="D359" s="387">
        <v>6024.8919988873604</v>
      </c>
      <c r="E359" s="387">
        <v>8260.4941798465206</v>
      </c>
      <c r="F359" s="387">
        <v>14839.9222670943</v>
      </c>
      <c r="G359" s="387">
        <v>2627.9580510901801</v>
      </c>
      <c r="H359" s="387">
        <v>18.9740857038191</v>
      </c>
      <c r="I359" s="387">
        <v>26.014628071881098</v>
      </c>
      <c r="J359" s="387">
        <v>46.735104460936299</v>
      </c>
      <c r="K359" s="387">
        <v>8.2761817633635495</v>
      </c>
    </row>
    <row r="360" spans="1:11" x14ac:dyDescent="0.25">
      <c r="A360" s="387" t="s">
        <v>209</v>
      </c>
      <c r="B360" s="387" t="s">
        <v>210</v>
      </c>
      <c r="C360" s="387" t="s">
        <v>15</v>
      </c>
      <c r="D360" s="387">
        <v>4016.8005477000002</v>
      </c>
      <c r="E360" s="387">
        <v>5400.6900039000002</v>
      </c>
      <c r="F360" s="387">
        <v>11588.917807600001</v>
      </c>
      <c r="G360" s="387">
        <v>3209.4320914</v>
      </c>
      <c r="H360" s="387">
        <v>16.5874917944484</v>
      </c>
      <c r="I360" s="387">
        <v>22.302302556532499</v>
      </c>
      <c r="J360" s="387">
        <v>47.856764795098698</v>
      </c>
      <c r="K360" s="387">
        <v>13.2534408539204</v>
      </c>
    </row>
    <row r="361" spans="1:11" x14ac:dyDescent="0.25">
      <c r="A361" s="387" t="s">
        <v>211</v>
      </c>
      <c r="B361" s="387" t="s">
        <v>212</v>
      </c>
      <c r="C361" s="387" t="s">
        <v>14</v>
      </c>
      <c r="D361" s="387">
        <v>5492.8443111872202</v>
      </c>
      <c r="E361" s="387">
        <v>8427.3356175402205</v>
      </c>
      <c r="F361" s="387">
        <v>16752.2403376002</v>
      </c>
      <c r="G361" s="387">
        <v>5516.8281027741796</v>
      </c>
      <c r="H361" s="387">
        <v>15.1781110653765</v>
      </c>
      <c r="I361" s="387">
        <v>23.286848987820999</v>
      </c>
      <c r="J361" s="387">
        <v>46.290655629927798</v>
      </c>
      <c r="K361" s="387">
        <v>15.244384316874701</v>
      </c>
    </row>
    <row r="362" spans="1:11" x14ac:dyDescent="0.25">
      <c r="A362" s="387" t="s">
        <v>211</v>
      </c>
      <c r="B362" s="387" t="s">
        <v>212</v>
      </c>
      <c r="C362" s="387" t="s">
        <v>15</v>
      </c>
      <c r="D362" s="387">
        <v>5911.6055429999997</v>
      </c>
      <c r="E362" s="387">
        <v>7880.0870416999996</v>
      </c>
      <c r="F362" s="387">
        <v>10087.303881100001</v>
      </c>
      <c r="G362" s="387">
        <v>3391.8821139000001</v>
      </c>
      <c r="H362" s="387">
        <v>21.677356399512899</v>
      </c>
      <c r="I362" s="387">
        <v>28.895611187113701</v>
      </c>
      <c r="J362" s="387">
        <v>36.989288231472003</v>
      </c>
      <c r="K362" s="387">
        <v>12.4377441819013</v>
      </c>
    </row>
    <row r="363" spans="1:11" x14ac:dyDescent="0.25">
      <c r="A363" s="387" t="s">
        <v>213</v>
      </c>
      <c r="B363" s="387" t="s">
        <v>214</v>
      </c>
      <c r="C363" s="387" t="s">
        <v>14</v>
      </c>
      <c r="D363" s="387">
        <v>7634.5336975642203</v>
      </c>
      <c r="E363" s="387">
        <v>8343.3011839772298</v>
      </c>
      <c r="F363" s="387">
        <v>14271.556500954201</v>
      </c>
      <c r="G363" s="387">
        <v>5324.4722002940198</v>
      </c>
      <c r="H363" s="387">
        <v>21.461075431957699</v>
      </c>
      <c r="I363" s="387">
        <v>23.4534580832362</v>
      </c>
      <c r="J363" s="387">
        <v>40.118095319448798</v>
      </c>
      <c r="K363" s="387">
        <v>14.967371165357299</v>
      </c>
    </row>
    <row r="364" spans="1:11" x14ac:dyDescent="0.25">
      <c r="A364" s="387" t="s">
        <v>213</v>
      </c>
      <c r="B364" s="387" t="s">
        <v>214</v>
      </c>
      <c r="C364" s="387" t="s">
        <v>15</v>
      </c>
      <c r="D364" s="387">
        <v>6258.6703360000001</v>
      </c>
      <c r="E364" s="387">
        <v>8343.4870367999993</v>
      </c>
      <c r="F364" s="387">
        <v>10983.4072796</v>
      </c>
      <c r="G364" s="387">
        <v>3992.8704923999999</v>
      </c>
      <c r="H364" s="387">
        <v>21.1595721861584</v>
      </c>
      <c r="I364" s="387">
        <v>28.208006934629299</v>
      </c>
      <c r="J364" s="387">
        <v>37.1331587551241</v>
      </c>
      <c r="K364" s="387">
        <v>13.4992621240883</v>
      </c>
    </row>
    <row r="365" spans="1:11" x14ac:dyDescent="0.25">
      <c r="A365" s="387" t="s">
        <v>215</v>
      </c>
      <c r="B365" s="387" t="s">
        <v>216</v>
      </c>
      <c r="C365" s="387" t="s">
        <v>14</v>
      </c>
      <c r="D365" s="387">
        <v>6702.7225387131803</v>
      </c>
      <c r="E365" s="387">
        <v>10584.103169085</v>
      </c>
      <c r="F365" s="387">
        <v>22747.608370666901</v>
      </c>
      <c r="G365" s="387">
        <v>11273.933131728199</v>
      </c>
      <c r="H365" s="387">
        <v>13.0636052230124</v>
      </c>
      <c r="I365" s="387">
        <v>20.628415489671301</v>
      </c>
      <c r="J365" s="387">
        <v>44.335085303879502</v>
      </c>
      <c r="K365" s="387">
        <v>21.972893983436801</v>
      </c>
    </row>
    <row r="366" spans="1:11" x14ac:dyDescent="0.25">
      <c r="A366" s="387" t="s">
        <v>215</v>
      </c>
      <c r="B366" s="387" t="s">
        <v>216</v>
      </c>
      <c r="C366" s="387" t="s">
        <v>15</v>
      </c>
      <c r="D366" s="387">
        <v>7606.4656468000003</v>
      </c>
      <c r="E366" s="387">
        <v>10703.9276202</v>
      </c>
      <c r="F366" s="387">
        <v>13778.690207600001</v>
      </c>
      <c r="G366" s="387">
        <v>8744.8688452000006</v>
      </c>
      <c r="H366" s="387">
        <v>18.627796759001701</v>
      </c>
      <c r="I366" s="387">
        <v>26.213302930781399</v>
      </c>
      <c r="J366" s="387">
        <v>33.743219612172702</v>
      </c>
      <c r="K366" s="387">
        <v>21.415680698044198</v>
      </c>
    </row>
    <row r="367" spans="1:11" x14ac:dyDescent="0.25">
      <c r="A367" s="387" t="s">
        <v>217</v>
      </c>
      <c r="B367" s="387" t="s">
        <v>218</v>
      </c>
      <c r="C367" s="387" t="s">
        <v>14</v>
      </c>
      <c r="D367" s="387">
        <v>2142.2962374313101</v>
      </c>
      <c r="E367" s="387">
        <v>2789.65658902716</v>
      </c>
      <c r="F367" s="387">
        <v>6780.5422141489698</v>
      </c>
      <c r="G367" s="387">
        <v>2367.09994763641</v>
      </c>
      <c r="H367" s="387">
        <v>15.215609818464801</v>
      </c>
      <c r="I367" s="387">
        <v>19.8134718460045</v>
      </c>
      <c r="J367" s="387">
        <v>48.158645329006802</v>
      </c>
      <c r="K367" s="387">
        <v>16.812273006523899</v>
      </c>
    </row>
    <row r="368" spans="1:11" x14ac:dyDescent="0.25">
      <c r="A368" s="387" t="s">
        <v>217</v>
      </c>
      <c r="B368" s="387" t="s">
        <v>218</v>
      </c>
      <c r="C368" s="387" t="s">
        <v>15</v>
      </c>
      <c r="D368" s="387">
        <v>1835.7429814</v>
      </c>
      <c r="E368" s="387">
        <v>1776.7658303000001</v>
      </c>
      <c r="F368" s="387">
        <v>3405.5532855000001</v>
      </c>
      <c r="G368" s="387">
        <v>1125.4638599</v>
      </c>
      <c r="H368" s="387">
        <v>22.542360533639499</v>
      </c>
      <c r="I368" s="387">
        <v>21.818139214634801</v>
      </c>
      <c r="J368" s="387">
        <v>41.8191493886115</v>
      </c>
      <c r="K368" s="387">
        <v>13.8203508631142</v>
      </c>
    </row>
    <row r="369" spans="1:11" x14ac:dyDescent="0.25">
      <c r="A369" s="387" t="s">
        <v>219</v>
      </c>
      <c r="B369" s="387" t="s">
        <v>220</v>
      </c>
      <c r="C369" s="387" t="s">
        <v>14</v>
      </c>
      <c r="D369" s="387">
        <v>4384.3735206228002</v>
      </c>
      <c r="E369" s="387">
        <v>5850.2057871198804</v>
      </c>
      <c r="F369" s="387">
        <v>14383.008418260601</v>
      </c>
      <c r="G369" s="387">
        <v>10749.943599030001</v>
      </c>
      <c r="H369" s="387">
        <v>12.3966060292128</v>
      </c>
      <c r="I369" s="387">
        <v>16.541176519660201</v>
      </c>
      <c r="J369" s="387">
        <v>40.6672670650333</v>
      </c>
      <c r="K369" s="387">
        <v>30.394950386093701</v>
      </c>
    </row>
    <row r="370" spans="1:11" x14ac:dyDescent="0.25">
      <c r="A370" s="387" t="s">
        <v>219</v>
      </c>
      <c r="B370" s="387" t="s">
        <v>220</v>
      </c>
      <c r="C370" s="387" t="s">
        <v>15</v>
      </c>
      <c r="D370" s="387">
        <v>5724.0374677</v>
      </c>
      <c r="E370" s="387">
        <v>4403.5896871000004</v>
      </c>
      <c r="F370" s="387">
        <v>13447.1478009</v>
      </c>
      <c r="G370" s="387">
        <v>8297.0899006</v>
      </c>
      <c r="H370" s="387">
        <v>17.959531058216498</v>
      </c>
      <c r="I370" s="387">
        <v>13.816542291937999</v>
      </c>
      <c r="J370" s="387">
        <v>42.191280182470898</v>
      </c>
      <c r="K370" s="387">
        <v>26.032646467374601</v>
      </c>
    </row>
    <row r="371" spans="1:11" x14ac:dyDescent="0.25">
      <c r="A371" s="387" t="s">
        <v>221</v>
      </c>
      <c r="B371" s="387" t="s">
        <v>222</v>
      </c>
      <c r="C371" s="387" t="s">
        <v>14</v>
      </c>
      <c r="D371" s="387">
        <v>3069.5934402408702</v>
      </c>
      <c r="E371" s="387">
        <v>2928.5370708216301</v>
      </c>
      <c r="F371" s="387">
        <v>11749.082945815901</v>
      </c>
      <c r="G371" s="387">
        <v>10155.3050890135</v>
      </c>
      <c r="H371" s="387">
        <v>11.001133948508</v>
      </c>
      <c r="I371" s="387">
        <v>10.495601198167799</v>
      </c>
      <c r="J371" s="387">
        <v>42.107607334771103</v>
      </c>
      <c r="K371" s="387">
        <v>36.395657518553001</v>
      </c>
    </row>
    <row r="372" spans="1:11" x14ac:dyDescent="0.25">
      <c r="A372" s="387" t="s">
        <v>221</v>
      </c>
      <c r="B372" s="387" t="s">
        <v>222</v>
      </c>
      <c r="C372" s="387" t="s">
        <v>15</v>
      </c>
      <c r="D372" s="387">
        <v>2783.3317615999999</v>
      </c>
      <c r="E372" s="387">
        <v>3377.2661091999998</v>
      </c>
      <c r="F372" s="387">
        <v>11320.283096200001</v>
      </c>
      <c r="G372" s="387">
        <v>9189.6809329000007</v>
      </c>
      <c r="H372" s="387">
        <v>10.435969710898499</v>
      </c>
      <c r="I372" s="387">
        <v>12.662898224175301</v>
      </c>
      <c r="J372" s="387">
        <v>42.444861636913799</v>
      </c>
      <c r="K372" s="387">
        <v>34.456270428012502</v>
      </c>
    </row>
    <row r="373" spans="1:11" x14ac:dyDescent="0.25">
      <c r="A373" s="387" t="s">
        <v>223</v>
      </c>
      <c r="B373" s="387" t="s">
        <v>224</v>
      </c>
      <c r="C373" s="387" t="s">
        <v>14</v>
      </c>
      <c r="D373" s="387">
        <v>444.107772110165</v>
      </c>
      <c r="E373" s="387">
        <v>565.69553263585601</v>
      </c>
      <c r="F373" s="387">
        <v>1537.6548173046699</v>
      </c>
      <c r="G373" s="387">
        <v>2483.99913375694</v>
      </c>
      <c r="H373" s="387">
        <v>8.8266231735854905</v>
      </c>
      <c r="I373" s="387">
        <v>11.243174767765201</v>
      </c>
      <c r="J373" s="387">
        <v>30.560824411850302</v>
      </c>
      <c r="K373" s="387">
        <v>49.369377646799002</v>
      </c>
    </row>
    <row r="374" spans="1:11" x14ac:dyDescent="0.25">
      <c r="A374" s="387" t="s">
        <v>223</v>
      </c>
      <c r="B374" s="387" t="s">
        <v>224</v>
      </c>
      <c r="C374" s="387" t="s">
        <v>15</v>
      </c>
      <c r="D374" s="387">
        <v>766.02370800000006</v>
      </c>
      <c r="E374" s="387">
        <v>635.01248190000001</v>
      </c>
      <c r="F374" s="387">
        <v>1759.7975234999999</v>
      </c>
      <c r="G374" s="387">
        <v>3057.1370487999998</v>
      </c>
      <c r="H374" s="387">
        <v>12.319512865142</v>
      </c>
      <c r="I374" s="387">
        <v>10.212535667750901</v>
      </c>
      <c r="J374" s="387">
        <v>28.301797978821</v>
      </c>
      <c r="K374" s="387">
        <v>49.166153488286</v>
      </c>
    </row>
    <row r="375" spans="1:11" x14ac:dyDescent="0.25">
      <c r="A375" s="387" t="s">
        <v>225</v>
      </c>
      <c r="B375" s="387" t="s">
        <v>226</v>
      </c>
      <c r="C375" s="387" t="s">
        <v>14</v>
      </c>
      <c r="D375" s="387">
        <v>6863.87889979378</v>
      </c>
      <c r="E375" s="387">
        <v>8595.11892652395</v>
      </c>
      <c r="F375" s="387">
        <v>22057.937211557499</v>
      </c>
      <c r="G375" s="387">
        <v>8490.8948592504003</v>
      </c>
      <c r="H375" s="387">
        <v>14.918936440039801</v>
      </c>
      <c r="I375" s="387">
        <v>18.681861208717699</v>
      </c>
      <c r="J375" s="387">
        <v>47.943876642040003</v>
      </c>
      <c r="K375" s="387">
        <v>18.455325709202601</v>
      </c>
    </row>
    <row r="376" spans="1:11" x14ac:dyDescent="0.25">
      <c r="A376" s="387" t="s">
        <v>225</v>
      </c>
      <c r="B376" s="387" t="s">
        <v>226</v>
      </c>
      <c r="C376" s="387" t="s">
        <v>15</v>
      </c>
      <c r="D376" s="387">
        <v>7386.1329201999997</v>
      </c>
      <c r="E376" s="387">
        <v>7650.2147464</v>
      </c>
      <c r="F376" s="387">
        <v>16045.6305711</v>
      </c>
      <c r="G376" s="387">
        <v>7120.4127243000003</v>
      </c>
      <c r="H376" s="387">
        <v>19.334216351921501</v>
      </c>
      <c r="I376" s="387">
        <v>20.0254867660238</v>
      </c>
      <c r="J376" s="387">
        <v>42.001639601721799</v>
      </c>
      <c r="K376" s="387">
        <v>18.638657280332801</v>
      </c>
    </row>
    <row r="377" spans="1:11" x14ac:dyDescent="0.25">
      <c r="A377" s="387" t="s">
        <v>227</v>
      </c>
      <c r="B377" s="387" t="s">
        <v>228</v>
      </c>
      <c r="C377" s="387" t="s">
        <v>14</v>
      </c>
      <c r="D377" s="387">
        <v>3081.14313473843</v>
      </c>
      <c r="E377" s="387">
        <v>4002.8759457196002</v>
      </c>
      <c r="F377" s="387">
        <v>11729.001377697199</v>
      </c>
      <c r="G377" s="387">
        <v>9223.5748247201409</v>
      </c>
      <c r="H377" s="387">
        <v>10.9897193423496</v>
      </c>
      <c r="I377" s="387">
        <v>14.277325421765999</v>
      </c>
      <c r="J377" s="387">
        <v>41.834613865761398</v>
      </c>
      <c r="K377" s="387">
        <v>32.898341370122999</v>
      </c>
    </row>
    <row r="378" spans="1:11" x14ac:dyDescent="0.25">
      <c r="A378" s="387" t="s">
        <v>227</v>
      </c>
      <c r="B378" s="387" t="s">
        <v>228</v>
      </c>
      <c r="C378" s="387" t="s">
        <v>15</v>
      </c>
      <c r="D378" s="387">
        <v>4779.5843750000004</v>
      </c>
      <c r="E378" s="387">
        <v>4222.9245975000003</v>
      </c>
      <c r="F378" s="387">
        <v>9261.6496523000005</v>
      </c>
      <c r="G378" s="387">
        <v>8414.7228861999993</v>
      </c>
      <c r="H378" s="387">
        <v>17.915235213400301</v>
      </c>
      <c r="I378" s="387">
        <v>15.8287167914399</v>
      </c>
      <c r="J378" s="387">
        <v>34.715284628710201</v>
      </c>
      <c r="K378" s="387">
        <v>31.540763366449699</v>
      </c>
    </row>
    <row r="379" spans="1:11" x14ac:dyDescent="0.25">
      <c r="A379" s="387" t="s">
        <v>229</v>
      </c>
      <c r="B379" s="387" t="s">
        <v>230</v>
      </c>
      <c r="C379" s="387" t="s">
        <v>14</v>
      </c>
      <c r="D379" s="387">
        <v>6417.5140683109203</v>
      </c>
      <c r="E379" s="387">
        <v>5023.3879828536001</v>
      </c>
      <c r="F379" s="387">
        <v>17017.776429387599</v>
      </c>
      <c r="G379" s="387">
        <v>12072.8459024319</v>
      </c>
      <c r="H379" s="387">
        <v>15.8333893580502</v>
      </c>
      <c r="I379" s="387">
        <v>12.3937800497889</v>
      </c>
      <c r="J379" s="387">
        <v>41.986519600363202</v>
      </c>
      <c r="K379" s="387">
        <v>29.786310991797599</v>
      </c>
    </row>
    <row r="380" spans="1:11" x14ac:dyDescent="0.25">
      <c r="A380" s="387" t="s">
        <v>229</v>
      </c>
      <c r="B380" s="387" t="s">
        <v>230</v>
      </c>
      <c r="C380" s="387" t="s">
        <v>15</v>
      </c>
      <c r="D380" s="387">
        <v>7425.5299598000001</v>
      </c>
      <c r="E380" s="387">
        <v>6138.8506450000004</v>
      </c>
      <c r="F380" s="387">
        <v>14018.4624879</v>
      </c>
      <c r="G380" s="387">
        <v>16886.0564786</v>
      </c>
      <c r="H380" s="387">
        <v>16.698254356157701</v>
      </c>
      <c r="I380" s="387">
        <v>13.8048179833125</v>
      </c>
      <c r="J380" s="387">
        <v>31.524194713708301</v>
      </c>
      <c r="K380" s="387">
        <v>37.972732946821502</v>
      </c>
    </row>
    <row r="381" spans="1:11" x14ac:dyDescent="0.25">
      <c r="A381" s="387" t="s">
        <v>231</v>
      </c>
      <c r="B381" s="387" t="s">
        <v>232</v>
      </c>
      <c r="C381" s="387" t="s">
        <v>14</v>
      </c>
      <c r="D381" s="387">
        <v>5167.7604302362397</v>
      </c>
      <c r="E381" s="387">
        <v>4373.1756346947896</v>
      </c>
      <c r="F381" s="387">
        <v>10557.5631865347</v>
      </c>
      <c r="G381" s="387">
        <v>8317.3057692043894</v>
      </c>
      <c r="H381" s="387">
        <v>18.186218643030202</v>
      </c>
      <c r="I381" s="387">
        <v>15.3899410258258</v>
      </c>
      <c r="J381" s="387">
        <v>37.153841599261298</v>
      </c>
      <c r="K381" s="387">
        <v>29.269998731882598</v>
      </c>
    </row>
    <row r="382" spans="1:11" x14ac:dyDescent="0.25">
      <c r="A382" s="387" t="s">
        <v>231</v>
      </c>
      <c r="B382" s="387" t="s">
        <v>232</v>
      </c>
      <c r="C382" s="387" t="s">
        <v>15</v>
      </c>
      <c r="D382" s="387">
        <v>4308.1799744999998</v>
      </c>
      <c r="E382" s="387">
        <v>4410.8994524</v>
      </c>
      <c r="F382" s="387">
        <v>11974.539714299999</v>
      </c>
      <c r="G382" s="387">
        <v>10671.1944857</v>
      </c>
      <c r="H382" s="387">
        <v>13.7357104229852</v>
      </c>
      <c r="I382" s="387">
        <v>14.063209508813999</v>
      </c>
      <c r="J382" s="387">
        <v>38.178258786240796</v>
      </c>
      <c r="K382" s="387">
        <v>34.022821281959899</v>
      </c>
    </row>
    <row r="383" spans="1:11" x14ac:dyDescent="0.25">
      <c r="A383" s="387" t="s">
        <v>233</v>
      </c>
      <c r="B383" s="387" t="s">
        <v>234</v>
      </c>
      <c r="C383" s="387" t="s">
        <v>14</v>
      </c>
      <c r="D383" s="387">
        <v>3927.0646420230801</v>
      </c>
      <c r="E383" s="387">
        <v>3492.5522129598298</v>
      </c>
      <c r="F383" s="387">
        <v>5968.17068227254</v>
      </c>
      <c r="G383" s="387">
        <v>2556.8748689145</v>
      </c>
      <c r="H383" s="387">
        <v>24.6293370281923</v>
      </c>
      <c r="I383" s="387">
        <v>21.9042092205625</v>
      </c>
      <c r="J383" s="387">
        <v>37.430523959937197</v>
      </c>
      <c r="K383" s="387">
        <v>16.035929791308</v>
      </c>
    </row>
    <row r="384" spans="1:11" x14ac:dyDescent="0.25">
      <c r="A384" s="387" t="s">
        <v>233</v>
      </c>
      <c r="B384" s="387" t="s">
        <v>234</v>
      </c>
      <c r="C384" s="387" t="s">
        <v>15</v>
      </c>
      <c r="D384" s="387">
        <v>3105.8351084999999</v>
      </c>
      <c r="E384" s="387">
        <v>2306.8927666999998</v>
      </c>
      <c r="F384" s="387">
        <v>5251.3689485000004</v>
      </c>
      <c r="G384" s="387">
        <v>1547.1362067</v>
      </c>
      <c r="H384" s="387">
        <v>25.434246490653202</v>
      </c>
      <c r="I384" s="387">
        <v>18.8915628827733</v>
      </c>
      <c r="J384" s="387">
        <v>43.004411883932299</v>
      </c>
      <c r="K384" s="387">
        <v>12.669778742641199</v>
      </c>
    </row>
    <row r="385" spans="1:11" x14ac:dyDescent="0.25">
      <c r="A385" s="387" t="s">
        <v>235</v>
      </c>
      <c r="B385" s="387" t="s">
        <v>236</v>
      </c>
      <c r="C385" s="387" t="s">
        <v>14</v>
      </c>
      <c r="D385" s="387">
        <v>4107.1978553163499</v>
      </c>
      <c r="E385" s="387">
        <v>6847.4574594722999</v>
      </c>
      <c r="F385" s="387">
        <v>14893.9281323006</v>
      </c>
      <c r="G385" s="387">
        <v>7182.0050068409701</v>
      </c>
      <c r="H385" s="387">
        <v>12.434528258692399</v>
      </c>
      <c r="I385" s="387">
        <v>20.730655371226199</v>
      </c>
      <c r="J385" s="387">
        <v>45.091319378321302</v>
      </c>
      <c r="K385" s="387">
        <v>21.7434969917601</v>
      </c>
    </row>
    <row r="386" spans="1:11" x14ac:dyDescent="0.25">
      <c r="A386" s="387" t="s">
        <v>235</v>
      </c>
      <c r="B386" s="387" t="s">
        <v>236</v>
      </c>
      <c r="C386" s="387" t="s">
        <v>15</v>
      </c>
      <c r="D386" s="387">
        <v>3501.1103710000002</v>
      </c>
      <c r="E386" s="387">
        <v>5449.9384831999996</v>
      </c>
      <c r="F386" s="387">
        <v>10684.129162699999</v>
      </c>
      <c r="G386" s="387">
        <v>5559.4720078</v>
      </c>
      <c r="H386" s="387">
        <v>13.896245304331</v>
      </c>
      <c r="I386" s="387">
        <v>21.631332357691299</v>
      </c>
      <c r="J386" s="387">
        <v>42.406340839129101</v>
      </c>
      <c r="K386" s="387">
        <v>22.0660814988487</v>
      </c>
    </row>
    <row r="387" spans="1:11" x14ac:dyDescent="0.25">
      <c r="A387" s="387" t="s">
        <v>237</v>
      </c>
      <c r="B387" s="387" t="s">
        <v>238</v>
      </c>
      <c r="C387" s="387" t="s">
        <v>14</v>
      </c>
      <c r="D387" s="387">
        <v>3767.8063064458202</v>
      </c>
      <c r="E387" s="387">
        <v>3811.9275140321301</v>
      </c>
      <c r="F387" s="387">
        <v>10839.477726694</v>
      </c>
      <c r="G387" s="387">
        <v>8473.8992737910703</v>
      </c>
      <c r="H387" s="387">
        <v>14.0103029788166</v>
      </c>
      <c r="I387" s="387">
        <v>14.1743643545348</v>
      </c>
      <c r="J387" s="387">
        <v>40.305778676391299</v>
      </c>
      <c r="K387" s="387">
        <v>31.509553990257299</v>
      </c>
    </row>
    <row r="388" spans="1:11" x14ac:dyDescent="0.25">
      <c r="A388" s="387" t="s">
        <v>237</v>
      </c>
      <c r="B388" s="387" t="s">
        <v>238</v>
      </c>
      <c r="C388" s="387" t="s">
        <v>15</v>
      </c>
      <c r="D388" s="387">
        <v>3957.7848342000002</v>
      </c>
      <c r="E388" s="387">
        <v>5722.9420442000001</v>
      </c>
      <c r="F388" s="387">
        <v>8669.8899832999996</v>
      </c>
      <c r="G388" s="387">
        <v>5425.1820054999998</v>
      </c>
      <c r="H388" s="387">
        <v>16.646274879368899</v>
      </c>
      <c r="I388" s="387">
        <v>24.070451117817601</v>
      </c>
      <c r="J388" s="387">
        <v>36.4651889584269</v>
      </c>
      <c r="K388" s="387">
        <v>22.818085044386599</v>
      </c>
    </row>
    <row r="389" spans="1:11" x14ac:dyDescent="0.25">
      <c r="A389" s="387" t="s">
        <v>239</v>
      </c>
      <c r="B389" s="387" t="s">
        <v>240</v>
      </c>
      <c r="C389" s="387" t="s">
        <v>14</v>
      </c>
      <c r="D389" s="387">
        <v>8939.1374646166496</v>
      </c>
      <c r="E389" s="387">
        <v>7261.88985924176</v>
      </c>
      <c r="F389" s="387">
        <v>19003.0389777399</v>
      </c>
      <c r="G389" s="387">
        <v>18551.954558168301</v>
      </c>
      <c r="H389" s="387">
        <v>16.629090698391099</v>
      </c>
      <c r="I389" s="387">
        <v>13.508979539586599</v>
      </c>
      <c r="J389" s="387">
        <v>35.350531296416399</v>
      </c>
      <c r="K389" s="387">
        <v>34.5113984656059</v>
      </c>
    </row>
    <row r="390" spans="1:11" x14ac:dyDescent="0.25">
      <c r="A390" s="387" t="s">
        <v>239</v>
      </c>
      <c r="B390" s="387" t="s">
        <v>240</v>
      </c>
      <c r="C390" s="387" t="s">
        <v>15</v>
      </c>
      <c r="D390" s="387">
        <v>6549.2524659999999</v>
      </c>
      <c r="E390" s="387">
        <v>6654.8465286999999</v>
      </c>
      <c r="F390" s="387">
        <v>19779.179910399998</v>
      </c>
      <c r="G390" s="387">
        <v>16395.425946399999</v>
      </c>
      <c r="H390" s="387">
        <v>13.263313579600799</v>
      </c>
      <c r="I390" s="387">
        <v>13.4771589265324</v>
      </c>
      <c r="J390" s="387">
        <v>40.056092945092999</v>
      </c>
      <c r="K390" s="387">
        <v>33.203434548773799</v>
      </c>
    </row>
    <row r="391" spans="1:11" x14ac:dyDescent="0.25">
      <c r="A391" s="387" t="s">
        <v>241</v>
      </c>
      <c r="B391" s="387" t="s">
        <v>242</v>
      </c>
      <c r="C391" s="387" t="s">
        <v>14</v>
      </c>
      <c r="D391" s="387">
        <v>7463.5851157940797</v>
      </c>
      <c r="E391" s="387">
        <v>10591.6271545904</v>
      </c>
      <c r="F391" s="387">
        <v>26959.627450049698</v>
      </c>
      <c r="G391" s="387">
        <v>16285.626967657799</v>
      </c>
      <c r="H391" s="387">
        <v>12.175413204878501</v>
      </c>
      <c r="I391" s="387">
        <v>17.278216181424099</v>
      </c>
      <c r="J391" s="387">
        <v>43.9794815710381</v>
      </c>
      <c r="K391" s="387">
        <v>26.566889042659401</v>
      </c>
    </row>
    <row r="392" spans="1:11" x14ac:dyDescent="0.25">
      <c r="A392" s="387" t="s">
        <v>241</v>
      </c>
      <c r="B392" s="387" t="s">
        <v>242</v>
      </c>
      <c r="C392" s="387" t="s">
        <v>15</v>
      </c>
      <c r="D392" s="387">
        <v>11532.501553800001</v>
      </c>
      <c r="E392" s="387">
        <v>9084.4139864999997</v>
      </c>
      <c r="F392" s="387">
        <v>21936.946061899998</v>
      </c>
      <c r="G392" s="387">
        <v>14014.035641300001</v>
      </c>
      <c r="H392" s="387">
        <v>20.3870076770887</v>
      </c>
      <c r="I392" s="387">
        <v>16.0593100135852</v>
      </c>
      <c r="J392" s="387">
        <v>38.779850641205698</v>
      </c>
      <c r="K392" s="387">
        <v>24.773831668120401</v>
      </c>
    </row>
    <row r="393" spans="1:11" x14ac:dyDescent="0.25">
      <c r="A393" s="387" t="s">
        <v>243</v>
      </c>
      <c r="B393" s="387" t="s">
        <v>244</v>
      </c>
      <c r="C393" s="387" t="s">
        <v>14</v>
      </c>
      <c r="D393" s="387">
        <v>5387.1095654310002</v>
      </c>
      <c r="E393" s="387">
        <v>6284.7566128112803</v>
      </c>
      <c r="F393" s="387">
        <v>14114.9302520286</v>
      </c>
      <c r="G393" s="387">
        <v>11790.909221596101</v>
      </c>
      <c r="H393" s="387">
        <v>14.3359193223212</v>
      </c>
      <c r="I393" s="387">
        <v>16.724694879020699</v>
      </c>
      <c r="J393" s="387">
        <v>37.5619799218032</v>
      </c>
      <c r="K393" s="387">
        <v>31.377405876854802</v>
      </c>
    </row>
    <row r="394" spans="1:11" x14ac:dyDescent="0.25">
      <c r="A394" s="387" t="s">
        <v>243</v>
      </c>
      <c r="B394" s="387" t="s">
        <v>244</v>
      </c>
      <c r="C394" s="387" t="s">
        <v>15</v>
      </c>
      <c r="D394" s="387">
        <v>3692.3926594</v>
      </c>
      <c r="E394" s="387">
        <v>3930.2245827000002</v>
      </c>
      <c r="F394" s="387">
        <v>11290.103296699999</v>
      </c>
      <c r="G394" s="387">
        <v>11940.899437100001</v>
      </c>
      <c r="H394" s="387">
        <v>11.9674536157642</v>
      </c>
      <c r="I394" s="387">
        <v>12.7382932238419</v>
      </c>
      <c r="J394" s="387">
        <v>36.592475390306802</v>
      </c>
      <c r="K394" s="387">
        <v>38.701777770086998</v>
      </c>
    </row>
    <row r="395" spans="1:11" x14ac:dyDescent="0.25">
      <c r="A395" s="387" t="s">
        <v>245</v>
      </c>
      <c r="B395" s="387" t="s">
        <v>246</v>
      </c>
      <c r="C395" s="387" t="s">
        <v>14</v>
      </c>
      <c r="D395" s="387">
        <v>12942.971123282899</v>
      </c>
      <c r="E395" s="387">
        <v>23156.1917390247</v>
      </c>
      <c r="F395" s="387">
        <v>50218.3625099575</v>
      </c>
      <c r="G395" s="387">
        <v>32022.7893326138</v>
      </c>
      <c r="H395" s="387">
        <v>10.9370768157585</v>
      </c>
      <c r="I395" s="387">
        <v>19.567458305964799</v>
      </c>
      <c r="J395" s="387">
        <v>42.435549233744901</v>
      </c>
      <c r="K395" s="387">
        <v>27.059915644531898</v>
      </c>
    </row>
    <row r="396" spans="1:11" x14ac:dyDescent="0.25">
      <c r="A396" s="387" t="s">
        <v>245</v>
      </c>
      <c r="B396" s="387" t="s">
        <v>246</v>
      </c>
      <c r="C396" s="387" t="s">
        <v>15</v>
      </c>
      <c r="D396" s="387">
        <v>14012.7937454</v>
      </c>
      <c r="E396" s="387">
        <v>21804.984465599999</v>
      </c>
      <c r="F396" s="387">
        <v>46943.917015400002</v>
      </c>
      <c r="G396" s="387">
        <v>22815.777228399998</v>
      </c>
      <c r="H396" s="387">
        <v>13.272522461076299</v>
      </c>
      <c r="I396" s="387">
        <v>20.653065430161</v>
      </c>
      <c r="J396" s="387">
        <v>44.463952322307897</v>
      </c>
      <c r="K396" s="387">
        <v>21.6104597864549</v>
      </c>
    </row>
    <row r="397" spans="1:11" x14ac:dyDescent="0.25">
      <c r="A397" s="387" t="s">
        <v>247</v>
      </c>
      <c r="B397" s="387" t="s">
        <v>248</v>
      </c>
      <c r="C397" s="387" t="s">
        <v>14</v>
      </c>
      <c r="D397" s="387">
        <v>2438.4116699518399</v>
      </c>
      <c r="E397" s="387">
        <v>6073.36626750092</v>
      </c>
      <c r="F397" s="387">
        <v>19638.655200225599</v>
      </c>
      <c r="G397" s="387">
        <v>10362.482018292099</v>
      </c>
      <c r="H397" s="387">
        <v>6.3314128781908803</v>
      </c>
      <c r="I397" s="387">
        <v>15.7696872410329</v>
      </c>
      <c r="J397" s="387">
        <v>50.992388191578101</v>
      </c>
      <c r="K397" s="387">
        <v>26.906511689198101</v>
      </c>
    </row>
    <row r="398" spans="1:11" x14ac:dyDescent="0.25">
      <c r="A398" s="387" t="s">
        <v>247</v>
      </c>
      <c r="B398" s="387" t="s">
        <v>248</v>
      </c>
      <c r="C398" s="387" t="s">
        <v>15</v>
      </c>
      <c r="D398" s="387">
        <v>2139.6283947000002</v>
      </c>
      <c r="E398" s="387">
        <v>4453.4851883000001</v>
      </c>
      <c r="F398" s="387">
        <v>10758.777414</v>
      </c>
      <c r="G398" s="387">
        <v>2817.7308702999999</v>
      </c>
      <c r="H398" s="387">
        <v>10.6081730672843</v>
      </c>
      <c r="I398" s="387">
        <v>22.080162025844501</v>
      </c>
      <c r="J398" s="387">
        <v>53.341492888583403</v>
      </c>
      <c r="K398" s="387">
        <v>13.9701720182878</v>
      </c>
    </row>
    <row r="399" spans="1:11" x14ac:dyDescent="0.25">
      <c r="A399" s="387" t="s">
        <v>249</v>
      </c>
      <c r="B399" s="387" t="s">
        <v>250</v>
      </c>
      <c r="C399" s="387" t="s">
        <v>14</v>
      </c>
      <c r="D399" s="387">
        <v>8343.7502407380798</v>
      </c>
      <c r="E399" s="387">
        <v>14837.3417487526</v>
      </c>
      <c r="F399" s="387">
        <v>35765.6709735076</v>
      </c>
      <c r="G399" s="387">
        <v>13020.763984339501</v>
      </c>
      <c r="H399" s="387">
        <v>11.593770961233099</v>
      </c>
      <c r="I399" s="387">
        <v>20.616717536521399</v>
      </c>
      <c r="J399" s="387">
        <v>49.696957072985299</v>
      </c>
      <c r="K399" s="387">
        <v>18.092554429260101</v>
      </c>
    </row>
    <row r="400" spans="1:11" x14ac:dyDescent="0.25">
      <c r="A400" s="387" t="s">
        <v>249</v>
      </c>
      <c r="B400" s="387" t="s">
        <v>250</v>
      </c>
      <c r="C400" s="387" t="s">
        <v>15</v>
      </c>
      <c r="D400" s="387">
        <v>8159.6147517999998</v>
      </c>
      <c r="E400" s="387">
        <v>11233.873921599999</v>
      </c>
      <c r="F400" s="387">
        <v>27402.340615199999</v>
      </c>
      <c r="G400" s="387">
        <v>6286.6419686999998</v>
      </c>
      <c r="H400" s="387">
        <v>15.371580407869301</v>
      </c>
      <c r="I400" s="387">
        <v>21.1630575131807</v>
      </c>
      <c r="J400" s="387">
        <v>51.622202143483598</v>
      </c>
      <c r="K400" s="387">
        <v>11.843159935466399</v>
      </c>
    </row>
    <row r="401" spans="1:11" x14ac:dyDescent="0.25">
      <c r="A401" s="387" t="s">
        <v>251</v>
      </c>
      <c r="B401" s="387" t="s">
        <v>252</v>
      </c>
      <c r="C401" s="387" t="s">
        <v>14</v>
      </c>
      <c r="D401" s="387">
        <v>7563.6052564626098</v>
      </c>
      <c r="E401" s="387">
        <v>11960.4606840182</v>
      </c>
      <c r="F401" s="387">
        <v>25768.537437650601</v>
      </c>
      <c r="G401" s="387">
        <v>10078.7920508876</v>
      </c>
      <c r="H401" s="387">
        <v>13.659769991093</v>
      </c>
      <c r="I401" s="387">
        <v>21.600432120859899</v>
      </c>
      <c r="J401" s="387">
        <v>46.537634166513797</v>
      </c>
      <c r="K401" s="387">
        <v>18.2021637215332</v>
      </c>
    </row>
    <row r="402" spans="1:11" x14ac:dyDescent="0.25">
      <c r="A402" s="387" t="s">
        <v>251</v>
      </c>
      <c r="B402" s="387" t="s">
        <v>252</v>
      </c>
      <c r="C402" s="387" t="s">
        <v>15</v>
      </c>
      <c r="D402" s="387">
        <v>9712.2893048000005</v>
      </c>
      <c r="E402" s="387">
        <v>11509.3731622</v>
      </c>
      <c r="F402" s="387">
        <v>22636.6378678</v>
      </c>
      <c r="G402" s="387">
        <v>8398.6821725000009</v>
      </c>
      <c r="H402" s="387">
        <v>18.5856297834328</v>
      </c>
      <c r="I402" s="387">
        <v>22.0245651585263</v>
      </c>
      <c r="J402" s="387">
        <v>43.317919982535898</v>
      </c>
      <c r="K402" s="387">
        <v>16.071885075505001</v>
      </c>
    </row>
    <row r="403" spans="1:11" x14ac:dyDescent="0.25">
      <c r="A403" s="387" t="s">
        <v>253</v>
      </c>
      <c r="B403" s="387" t="s">
        <v>254</v>
      </c>
      <c r="C403" s="387" t="s">
        <v>14</v>
      </c>
      <c r="D403" s="387">
        <v>13358.9098768572</v>
      </c>
      <c r="E403" s="387">
        <v>12306.643876436499</v>
      </c>
      <c r="F403" s="387">
        <v>21851.8246362467</v>
      </c>
      <c r="G403" s="387">
        <v>6916.1851494350904</v>
      </c>
      <c r="H403" s="387">
        <v>24.541677980152802</v>
      </c>
      <c r="I403" s="387">
        <v>22.608558169491602</v>
      </c>
      <c r="J403" s="387">
        <v>40.144027352903997</v>
      </c>
      <c r="K403" s="387">
        <v>12.7057364974515</v>
      </c>
    </row>
    <row r="404" spans="1:11" x14ac:dyDescent="0.25">
      <c r="A404" s="387" t="s">
        <v>253</v>
      </c>
      <c r="B404" s="387" t="s">
        <v>254</v>
      </c>
      <c r="C404" s="387" t="s">
        <v>15</v>
      </c>
      <c r="D404" s="387">
        <v>10584.2675351</v>
      </c>
      <c r="E404" s="387">
        <v>13308.3498824</v>
      </c>
      <c r="F404" s="387">
        <v>15837.354301199999</v>
      </c>
      <c r="G404" s="387">
        <v>4793.8088266000004</v>
      </c>
      <c r="H404" s="387">
        <v>23.772167155327701</v>
      </c>
      <c r="I404" s="387">
        <v>29.8904309548908</v>
      </c>
      <c r="J404" s="387">
        <v>35.570551528270499</v>
      </c>
      <c r="K404" s="387">
        <v>10.766850361511001</v>
      </c>
    </row>
    <row r="405" spans="1:11" x14ac:dyDescent="0.25">
      <c r="A405" s="387" t="s">
        <v>255</v>
      </c>
      <c r="B405" s="387" t="s">
        <v>256</v>
      </c>
      <c r="C405" s="387" t="s">
        <v>14</v>
      </c>
      <c r="D405" s="387">
        <v>3047.0762365349801</v>
      </c>
      <c r="E405" s="387">
        <v>3999.8882983425601</v>
      </c>
      <c r="F405" s="387">
        <v>4866.3592941025199</v>
      </c>
      <c r="G405" s="387">
        <v>1985.4932138189299</v>
      </c>
      <c r="H405" s="387">
        <v>21.923277550542899</v>
      </c>
      <c r="I405" s="387">
        <v>28.778624008256301</v>
      </c>
      <c r="J405" s="387">
        <v>35.012758849313698</v>
      </c>
      <c r="K405" s="387">
        <v>14.285339591887199</v>
      </c>
    </row>
    <row r="406" spans="1:11" x14ac:dyDescent="0.25">
      <c r="A406" s="387" t="s">
        <v>255</v>
      </c>
      <c r="B406" s="387" t="s">
        <v>256</v>
      </c>
      <c r="C406" s="387" t="s">
        <v>15</v>
      </c>
      <c r="D406" s="387">
        <v>3691.3765318999999</v>
      </c>
      <c r="E406" s="387">
        <v>3681.5437084</v>
      </c>
      <c r="F406" s="387">
        <v>4655.3373793000001</v>
      </c>
      <c r="G406" s="387">
        <v>1492.7194632000001</v>
      </c>
      <c r="H406" s="387">
        <v>27.301107821533002</v>
      </c>
      <c r="I406" s="387">
        <v>27.2283850926963</v>
      </c>
      <c r="J406" s="387">
        <v>34.4304805103327</v>
      </c>
      <c r="K406" s="387">
        <v>11.040026575438</v>
      </c>
    </row>
    <row r="407" spans="1:11" x14ac:dyDescent="0.25">
      <c r="A407" s="387" t="s">
        <v>257</v>
      </c>
      <c r="B407" s="387" t="s">
        <v>258</v>
      </c>
      <c r="C407" s="387" t="s">
        <v>14</v>
      </c>
      <c r="D407" s="387">
        <v>3838.50086408058</v>
      </c>
      <c r="E407" s="387">
        <v>6595.0582558548404</v>
      </c>
      <c r="F407" s="387">
        <v>9904.3734564643</v>
      </c>
      <c r="G407" s="387">
        <v>5450.7648355930896</v>
      </c>
      <c r="H407" s="387">
        <v>14.8844309689543</v>
      </c>
      <c r="I407" s="387">
        <v>25.5734446393088</v>
      </c>
      <c r="J407" s="387">
        <v>38.405869432778601</v>
      </c>
      <c r="K407" s="387">
        <v>21.1362549589583</v>
      </c>
    </row>
    <row r="408" spans="1:11" x14ac:dyDescent="0.25">
      <c r="A408" s="387" t="s">
        <v>257</v>
      </c>
      <c r="B408" s="387" t="s">
        <v>258</v>
      </c>
      <c r="C408" s="387" t="s">
        <v>15</v>
      </c>
      <c r="D408" s="387">
        <v>4389.4569431</v>
      </c>
      <c r="E408" s="387">
        <v>5703.3658373999997</v>
      </c>
      <c r="F408" s="387">
        <v>10213.5911354</v>
      </c>
      <c r="G408" s="387">
        <v>4278.4601269000004</v>
      </c>
      <c r="H408" s="387">
        <v>17.854299092435301</v>
      </c>
      <c r="I408" s="387">
        <v>23.198678290850602</v>
      </c>
      <c r="J408" s="387">
        <v>41.544207701121699</v>
      </c>
      <c r="K408" s="387">
        <v>17.402814915592401</v>
      </c>
    </row>
    <row r="409" spans="1:11" x14ac:dyDescent="0.25">
      <c r="A409" s="387" t="s">
        <v>259</v>
      </c>
      <c r="B409" s="387" t="s">
        <v>260</v>
      </c>
      <c r="C409" s="387" t="s">
        <v>14</v>
      </c>
      <c r="D409" s="387">
        <v>697.01763658602397</v>
      </c>
      <c r="E409" s="387">
        <v>1778.4958010021701</v>
      </c>
      <c r="F409" s="387">
        <v>5990.6296239171197</v>
      </c>
      <c r="G409" s="387">
        <v>2944.83217485676</v>
      </c>
      <c r="H409" s="387">
        <v>6.1083090809356602</v>
      </c>
      <c r="I409" s="387">
        <v>15.5858352521425</v>
      </c>
      <c r="J409" s="387">
        <v>52.498839931116898</v>
      </c>
      <c r="K409" s="387">
        <v>25.807015735804899</v>
      </c>
    </row>
    <row r="410" spans="1:11" x14ac:dyDescent="0.25">
      <c r="A410" s="387" t="s">
        <v>259</v>
      </c>
      <c r="B410" s="387" t="s">
        <v>260</v>
      </c>
      <c r="C410" s="387" t="s">
        <v>15</v>
      </c>
      <c r="D410" s="387">
        <v>859.18205950000004</v>
      </c>
      <c r="E410" s="387">
        <v>2069.4245950999998</v>
      </c>
      <c r="F410" s="387">
        <v>5405.6407098999998</v>
      </c>
      <c r="G410" s="387">
        <v>3369.6611717999999</v>
      </c>
      <c r="H410" s="387">
        <v>7.3409840553283798</v>
      </c>
      <c r="I410" s="387">
        <v>17.681482973671802</v>
      </c>
      <c r="J410" s="387">
        <v>46.186628109184703</v>
      </c>
      <c r="K410" s="387">
        <v>28.7909048618152</v>
      </c>
    </row>
    <row r="411" spans="1:11" x14ac:dyDescent="0.25">
      <c r="A411" s="387" t="s">
        <v>261</v>
      </c>
      <c r="B411" s="387" t="s">
        <v>262</v>
      </c>
      <c r="C411" s="387" t="s">
        <v>14</v>
      </c>
      <c r="D411" s="387">
        <v>4870.1188587722199</v>
      </c>
      <c r="E411" s="387">
        <v>10987.8972283405</v>
      </c>
      <c r="F411" s="387">
        <v>21165.862454895701</v>
      </c>
      <c r="G411" s="387">
        <v>10641.795453428</v>
      </c>
      <c r="H411" s="387">
        <v>10.2172453477496</v>
      </c>
      <c r="I411" s="387">
        <v>23.052012711269999</v>
      </c>
      <c r="J411" s="387">
        <v>44.4048319906736</v>
      </c>
      <c r="K411" s="387">
        <v>22.325909950306801</v>
      </c>
    </row>
    <row r="412" spans="1:11" x14ac:dyDescent="0.25">
      <c r="A412" s="387" t="s">
        <v>261</v>
      </c>
      <c r="B412" s="387" t="s">
        <v>262</v>
      </c>
      <c r="C412" s="387" t="s">
        <v>15</v>
      </c>
      <c r="D412" s="387">
        <v>4711.9751409</v>
      </c>
      <c r="E412" s="387">
        <v>7869.9708159000002</v>
      </c>
      <c r="F412" s="387">
        <v>17333.249195699998</v>
      </c>
      <c r="G412" s="387">
        <v>11670.2992185</v>
      </c>
      <c r="H412" s="387">
        <v>11.3308142951546</v>
      </c>
      <c r="I412" s="387">
        <v>18.924798021370101</v>
      </c>
      <c r="J412" s="387">
        <v>41.680998285275898</v>
      </c>
      <c r="K412" s="387">
        <v>28.063389398199298</v>
      </c>
    </row>
    <row r="413" spans="1:11" x14ac:dyDescent="0.25">
      <c r="A413" s="387" t="s">
        <v>263</v>
      </c>
      <c r="B413" s="387" t="s">
        <v>264</v>
      </c>
      <c r="C413" s="387" t="s">
        <v>14</v>
      </c>
      <c r="D413" s="387">
        <v>5439.5623845487198</v>
      </c>
      <c r="E413" s="387">
        <v>5871.45994404252</v>
      </c>
      <c r="F413" s="387">
        <v>7514.5526279470396</v>
      </c>
      <c r="G413" s="387">
        <v>3186.1208126183601</v>
      </c>
      <c r="H413" s="387">
        <v>24.712145950021601</v>
      </c>
      <c r="I413" s="387">
        <v>26.674273557195701</v>
      </c>
      <c r="J413" s="387">
        <v>34.138908272922002</v>
      </c>
      <c r="K413" s="387">
        <v>14.4746722198607</v>
      </c>
    </row>
    <row r="414" spans="1:11" x14ac:dyDescent="0.25">
      <c r="A414" s="387" t="s">
        <v>263</v>
      </c>
      <c r="B414" s="387" t="s">
        <v>264</v>
      </c>
      <c r="C414" s="387" t="s">
        <v>15</v>
      </c>
      <c r="D414" s="387">
        <v>6435.8313006999997</v>
      </c>
      <c r="E414" s="387">
        <v>4521.7485939999997</v>
      </c>
      <c r="F414" s="387">
        <v>5589.6458248999998</v>
      </c>
      <c r="G414" s="387">
        <v>3329.1912406000001</v>
      </c>
      <c r="H414" s="387">
        <v>32.379232703695699</v>
      </c>
      <c r="I414" s="387">
        <v>22.749314441603001</v>
      </c>
      <c r="J414" s="387">
        <v>28.121999232017298</v>
      </c>
      <c r="K414" s="387">
        <v>16.749453622684001</v>
      </c>
    </row>
    <row r="415" spans="1:11" x14ac:dyDescent="0.25">
      <c r="A415" s="387" t="s">
        <v>265</v>
      </c>
      <c r="B415" s="387" t="s">
        <v>266</v>
      </c>
      <c r="C415" s="387" t="s">
        <v>14</v>
      </c>
      <c r="D415" s="387">
        <v>5326.2067429748704</v>
      </c>
      <c r="E415" s="387">
        <v>11124.6202201138</v>
      </c>
      <c r="F415" s="387">
        <v>14572.3024028535</v>
      </c>
      <c r="G415" s="387">
        <v>6465.7581756154696</v>
      </c>
      <c r="H415" s="387">
        <v>14.207428100048499</v>
      </c>
      <c r="I415" s="387">
        <v>29.674447415335599</v>
      </c>
      <c r="J415" s="387">
        <v>38.870991801769598</v>
      </c>
      <c r="K415" s="387">
        <v>17.2471326828462</v>
      </c>
    </row>
    <row r="416" spans="1:11" x14ac:dyDescent="0.25">
      <c r="A416" s="387" t="s">
        <v>265</v>
      </c>
      <c r="B416" s="387" t="s">
        <v>266</v>
      </c>
      <c r="C416" s="387" t="s">
        <v>15</v>
      </c>
      <c r="D416" s="387">
        <v>4919.7317043000003</v>
      </c>
      <c r="E416" s="387">
        <v>6959.4792765000002</v>
      </c>
      <c r="F416" s="387">
        <v>12846.666516900001</v>
      </c>
      <c r="G416" s="387">
        <v>3927.5693041</v>
      </c>
      <c r="H416" s="387">
        <v>17.169772761826799</v>
      </c>
      <c r="I416" s="387">
        <v>24.288454106899302</v>
      </c>
      <c r="J416" s="387">
        <v>44.834628817127097</v>
      </c>
      <c r="K416" s="387">
        <v>13.707144314146801</v>
      </c>
    </row>
    <row r="417" spans="1:11" x14ac:dyDescent="0.25">
      <c r="A417" s="387" t="s">
        <v>267</v>
      </c>
      <c r="B417" s="387" t="s">
        <v>268</v>
      </c>
      <c r="C417" s="387" t="s">
        <v>14</v>
      </c>
      <c r="D417" s="387">
        <v>15265.0119520548</v>
      </c>
      <c r="E417" s="387">
        <v>19999.878486636899</v>
      </c>
      <c r="F417" s="387">
        <v>32037.6202121514</v>
      </c>
      <c r="G417" s="387">
        <v>11684.127335683501</v>
      </c>
      <c r="H417" s="387">
        <v>19.326068739194401</v>
      </c>
      <c r="I417" s="387">
        <v>25.320584590584101</v>
      </c>
      <c r="J417" s="387">
        <v>40.560810067161398</v>
      </c>
      <c r="K417" s="387">
        <v>14.79253660306</v>
      </c>
    </row>
    <row r="418" spans="1:11" x14ac:dyDescent="0.25">
      <c r="A418" s="387" t="s">
        <v>267</v>
      </c>
      <c r="B418" s="387" t="s">
        <v>268</v>
      </c>
      <c r="C418" s="387" t="s">
        <v>15</v>
      </c>
      <c r="D418" s="387">
        <v>9962.0104389000007</v>
      </c>
      <c r="E418" s="387">
        <v>12515.044476200001</v>
      </c>
      <c r="F418" s="387">
        <v>21770.956455299998</v>
      </c>
      <c r="G418" s="387">
        <v>9170.4466840999994</v>
      </c>
      <c r="H418" s="387">
        <v>18.649004111530701</v>
      </c>
      <c r="I418" s="387">
        <v>23.428314728649699</v>
      </c>
      <c r="J418" s="387">
        <v>40.7554939775466</v>
      </c>
      <c r="K418" s="387">
        <v>17.167187182273</v>
      </c>
    </row>
    <row r="419" spans="1:11" x14ac:dyDescent="0.25">
      <c r="A419" s="387" t="s">
        <v>269</v>
      </c>
      <c r="B419" s="387" t="s">
        <v>270</v>
      </c>
      <c r="C419" s="387" t="s">
        <v>14</v>
      </c>
      <c r="D419" s="387">
        <v>17077.3079319592</v>
      </c>
      <c r="E419" s="387">
        <v>17489.0242402855</v>
      </c>
      <c r="F419" s="387">
        <v>19441.657384321501</v>
      </c>
      <c r="G419" s="387">
        <v>4658.7913940894396</v>
      </c>
      <c r="H419" s="387">
        <v>29.108990906323701</v>
      </c>
      <c r="I419" s="387">
        <v>29.8107787011451</v>
      </c>
      <c r="J419" s="387">
        <v>33.139124167514403</v>
      </c>
      <c r="K419" s="387">
        <v>7.9411062250167097</v>
      </c>
    </row>
    <row r="420" spans="1:11" x14ac:dyDescent="0.25">
      <c r="A420" s="387" t="s">
        <v>269</v>
      </c>
      <c r="B420" s="387" t="s">
        <v>270</v>
      </c>
      <c r="C420" s="387" t="s">
        <v>15</v>
      </c>
      <c r="D420" s="387">
        <v>6481.7408963999997</v>
      </c>
      <c r="E420" s="387">
        <v>8582.6950020999993</v>
      </c>
      <c r="F420" s="387">
        <v>9477.9648722000002</v>
      </c>
      <c r="G420" s="387">
        <v>2435.5960958000001</v>
      </c>
      <c r="H420" s="387">
        <v>24.026027315796501</v>
      </c>
      <c r="I420" s="387">
        <v>31.813685221224102</v>
      </c>
      <c r="J420" s="387">
        <v>35.1322039182579</v>
      </c>
      <c r="K420" s="387">
        <v>9.0280835447216194</v>
      </c>
    </row>
    <row r="421" spans="1:11" x14ac:dyDescent="0.25">
      <c r="A421" s="387" t="s">
        <v>271</v>
      </c>
      <c r="B421" s="387" t="s">
        <v>272</v>
      </c>
      <c r="C421" s="387" t="s">
        <v>14</v>
      </c>
      <c r="D421" s="387">
        <v>11973.543848411</v>
      </c>
      <c r="E421" s="387">
        <v>17498.260884902898</v>
      </c>
      <c r="F421" s="387">
        <v>29986.079347421499</v>
      </c>
      <c r="G421" s="387">
        <v>11933.004410998899</v>
      </c>
      <c r="H421" s="387">
        <v>16.7718095423301</v>
      </c>
      <c r="I421" s="387">
        <v>24.510496023493101</v>
      </c>
      <c r="J421" s="387">
        <v>42.0026700618712</v>
      </c>
      <c r="K421" s="387">
        <v>16.715024372305599</v>
      </c>
    </row>
    <row r="422" spans="1:11" x14ac:dyDescent="0.25">
      <c r="A422" s="387" t="s">
        <v>271</v>
      </c>
      <c r="B422" s="387" t="s">
        <v>272</v>
      </c>
      <c r="C422" s="387" t="s">
        <v>15</v>
      </c>
      <c r="D422" s="387">
        <v>11450.491058</v>
      </c>
      <c r="E422" s="387">
        <v>10863.292225499999</v>
      </c>
      <c r="F422" s="387">
        <v>24215.322023299999</v>
      </c>
      <c r="G422" s="387">
        <v>7363.7072411999998</v>
      </c>
      <c r="H422" s="387">
        <v>21.2467869399125</v>
      </c>
      <c r="I422" s="387">
        <v>20.1572189535006</v>
      </c>
      <c r="J422" s="387">
        <v>44.932377581393503</v>
      </c>
      <c r="K422" s="387">
        <v>13.6636165251933</v>
      </c>
    </row>
    <row r="423" spans="1:11" x14ac:dyDescent="0.25">
      <c r="A423" s="387" t="s">
        <v>273</v>
      </c>
      <c r="B423" s="387" t="s">
        <v>274</v>
      </c>
      <c r="C423" s="387" t="s">
        <v>14</v>
      </c>
      <c r="D423" s="387">
        <v>5944.5167690205099</v>
      </c>
      <c r="E423" s="387">
        <v>15326.5657221815</v>
      </c>
      <c r="F423" s="387">
        <v>15274.0090677721</v>
      </c>
      <c r="G423" s="387">
        <v>2190.4866156376002</v>
      </c>
      <c r="H423" s="387">
        <v>15.3464000000823</v>
      </c>
      <c r="I423" s="387">
        <v>39.567153620613702</v>
      </c>
      <c r="J423" s="387">
        <v>39.431473047646499</v>
      </c>
      <c r="K423" s="387">
        <v>5.6549733316574002</v>
      </c>
    </row>
    <row r="424" spans="1:11" x14ac:dyDescent="0.25">
      <c r="A424" s="387" t="s">
        <v>273</v>
      </c>
      <c r="B424" s="387" t="s">
        <v>274</v>
      </c>
      <c r="C424" s="387" t="s">
        <v>15</v>
      </c>
      <c r="D424" s="387">
        <v>4279.4682080000002</v>
      </c>
      <c r="E424" s="387">
        <v>6477.5182027999999</v>
      </c>
      <c r="F424" s="387">
        <v>6296.7090684000004</v>
      </c>
      <c r="G424" s="387">
        <v>1434.2756386000001</v>
      </c>
      <c r="H424" s="387">
        <v>23.1473111934915</v>
      </c>
      <c r="I424" s="387">
        <v>35.036392914761301</v>
      </c>
      <c r="J424" s="387">
        <v>34.058410348432503</v>
      </c>
      <c r="K424" s="387">
        <v>7.7578855433146803</v>
      </c>
    </row>
    <row r="425" spans="1:11" x14ac:dyDescent="0.25">
      <c r="A425" s="387" t="s">
        <v>275</v>
      </c>
      <c r="B425" s="387" t="s">
        <v>276</v>
      </c>
      <c r="C425" s="387" t="s">
        <v>14</v>
      </c>
      <c r="D425" s="387">
        <v>2828.1207841053802</v>
      </c>
      <c r="E425" s="387">
        <v>4876.2188473648903</v>
      </c>
      <c r="F425" s="387">
        <v>10760.5152029031</v>
      </c>
      <c r="G425" s="387">
        <v>3345.9281136897298</v>
      </c>
      <c r="H425" s="387">
        <v>12.9666174334036</v>
      </c>
      <c r="I425" s="387">
        <v>22.3569179473125</v>
      </c>
      <c r="J425" s="387">
        <v>49.3357585031521</v>
      </c>
      <c r="K425" s="387">
        <v>15.340706116131701</v>
      </c>
    </row>
    <row r="426" spans="1:11" x14ac:dyDescent="0.25">
      <c r="A426" s="387" t="s">
        <v>275</v>
      </c>
      <c r="B426" s="387" t="s">
        <v>276</v>
      </c>
      <c r="C426" s="387" t="s">
        <v>15</v>
      </c>
      <c r="D426" s="387">
        <v>1953.9154883000001</v>
      </c>
      <c r="E426" s="387">
        <v>3000.0490559999998</v>
      </c>
      <c r="F426" s="387">
        <v>4879.5183274999999</v>
      </c>
      <c r="G426" s="387">
        <v>1628.7667570000001</v>
      </c>
      <c r="H426" s="387">
        <v>17.0465270917726</v>
      </c>
      <c r="I426" s="387">
        <v>26.173300644771199</v>
      </c>
      <c r="J426" s="387">
        <v>42.570337285621001</v>
      </c>
      <c r="K426" s="387">
        <v>14.209834977835101</v>
      </c>
    </row>
    <row r="427" spans="1:11" x14ac:dyDescent="0.25">
      <c r="A427" s="387" t="s">
        <v>277</v>
      </c>
      <c r="B427" s="387" t="s">
        <v>278</v>
      </c>
      <c r="C427" s="387" t="s">
        <v>14</v>
      </c>
      <c r="D427" s="387">
        <v>6463.63762571389</v>
      </c>
      <c r="E427" s="387">
        <v>11687.2521483769</v>
      </c>
      <c r="F427" s="387">
        <v>9323.1245959600401</v>
      </c>
      <c r="G427" s="387">
        <v>1514.29836977736</v>
      </c>
      <c r="H427" s="387">
        <v>22.297391654786601</v>
      </c>
      <c r="I427" s="387">
        <v>40.317117637272197</v>
      </c>
      <c r="J427" s="387">
        <v>32.161666943625299</v>
      </c>
      <c r="K427" s="387">
        <v>5.2238237643158998</v>
      </c>
    </row>
    <row r="428" spans="1:11" x14ac:dyDescent="0.25">
      <c r="A428" s="387" t="s">
        <v>277</v>
      </c>
      <c r="B428" s="387" t="s">
        <v>278</v>
      </c>
      <c r="C428" s="387" t="s">
        <v>15</v>
      </c>
      <c r="D428" s="387">
        <v>4647.9000797999997</v>
      </c>
      <c r="E428" s="387">
        <v>6728.8729255999997</v>
      </c>
      <c r="F428" s="387">
        <v>5120.0419542</v>
      </c>
      <c r="G428" s="387">
        <v>693.84983499999998</v>
      </c>
      <c r="H428" s="387">
        <v>27.037349255161001</v>
      </c>
      <c r="I428" s="387">
        <v>39.142598648737</v>
      </c>
      <c r="J428" s="387">
        <v>29.783850801443901</v>
      </c>
      <c r="K428" s="387">
        <v>4.0362012946582198</v>
      </c>
    </row>
    <row r="429" spans="1:11" x14ac:dyDescent="0.25">
      <c r="A429" s="387" t="s">
        <v>279</v>
      </c>
      <c r="B429" s="387" t="s">
        <v>280</v>
      </c>
      <c r="C429" s="387" t="s">
        <v>14</v>
      </c>
      <c r="D429" s="387">
        <v>3788.9821895774498</v>
      </c>
      <c r="E429" s="387">
        <v>6978.1364434369998</v>
      </c>
      <c r="F429" s="387">
        <v>4676.3250411017698</v>
      </c>
      <c r="G429" s="387">
        <v>712.21694966007101</v>
      </c>
      <c r="H429" s="387">
        <v>23.452969691633701</v>
      </c>
      <c r="I429" s="387">
        <v>43.1931358669869</v>
      </c>
      <c r="J429" s="387">
        <v>28.9454275501407</v>
      </c>
      <c r="K429" s="387">
        <v>4.4084668912387404</v>
      </c>
    </row>
    <row r="430" spans="1:11" x14ac:dyDescent="0.25">
      <c r="A430" s="387" t="s">
        <v>279</v>
      </c>
      <c r="B430" s="387" t="s">
        <v>280</v>
      </c>
      <c r="C430" s="387" t="s">
        <v>15</v>
      </c>
      <c r="D430" s="387">
        <v>1850.7956965999999</v>
      </c>
      <c r="E430" s="387">
        <v>3395.4433288</v>
      </c>
      <c r="F430" s="387">
        <v>2327.0884246000001</v>
      </c>
      <c r="G430" s="387">
        <v>472.28449230000001</v>
      </c>
      <c r="H430" s="387">
        <v>23.003790263229</v>
      </c>
      <c r="I430" s="387">
        <v>42.202424789448003</v>
      </c>
      <c r="J430" s="387">
        <v>28.923697057339702</v>
      </c>
      <c r="K430" s="387">
        <v>5.87008788998327</v>
      </c>
    </row>
    <row r="431" spans="1:11" x14ac:dyDescent="0.25">
      <c r="A431" s="387" t="s">
        <v>281</v>
      </c>
      <c r="B431" s="387" t="s">
        <v>282</v>
      </c>
      <c r="C431" s="387" t="s">
        <v>14</v>
      </c>
      <c r="D431" s="387">
        <v>2132.7320658357098</v>
      </c>
      <c r="E431" s="387">
        <v>2405.0361516244202</v>
      </c>
      <c r="F431" s="387">
        <v>2076.22253035413</v>
      </c>
      <c r="G431" s="387">
        <v>356.404310504987</v>
      </c>
      <c r="H431" s="387">
        <v>30.597004158182902</v>
      </c>
      <c r="I431" s="387">
        <v>34.503584538640801</v>
      </c>
      <c r="J431" s="387">
        <v>29.7862963717692</v>
      </c>
      <c r="K431" s="387">
        <v>5.1131149314071296</v>
      </c>
    </row>
    <row r="432" spans="1:11" x14ac:dyDescent="0.25">
      <c r="A432" s="387" t="s">
        <v>281</v>
      </c>
      <c r="B432" s="387" t="s">
        <v>282</v>
      </c>
      <c r="C432" s="387" t="s">
        <v>15</v>
      </c>
      <c r="D432" s="387">
        <v>2465.0878140999998</v>
      </c>
      <c r="E432" s="387">
        <v>1888.4372452</v>
      </c>
      <c r="F432" s="387">
        <v>1522.6436173</v>
      </c>
      <c r="G432" s="387">
        <v>145.7525273</v>
      </c>
      <c r="H432" s="387">
        <v>40.935238616266297</v>
      </c>
      <c r="I432" s="387">
        <v>31.3593815205849</v>
      </c>
      <c r="J432" s="387">
        <v>25.285013963880601</v>
      </c>
      <c r="K432" s="387">
        <v>2.4203658992682602</v>
      </c>
    </row>
    <row r="433" spans="1:11" x14ac:dyDescent="0.25">
      <c r="A433" s="387" t="s">
        <v>283</v>
      </c>
      <c r="B433" s="387" t="s">
        <v>284</v>
      </c>
      <c r="C433" s="387" t="s">
        <v>14</v>
      </c>
      <c r="D433" s="387">
        <v>3805.9741700519698</v>
      </c>
      <c r="E433" s="387">
        <v>5579.3526648061697</v>
      </c>
      <c r="F433" s="387">
        <v>10051.0170809253</v>
      </c>
      <c r="G433" s="387">
        <v>5310.8941258346304</v>
      </c>
      <c r="H433" s="387">
        <v>15.3793896662382</v>
      </c>
      <c r="I433" s="387">
        <v>22.5453549823347</v>
      </c>
      <c r="J433" s="387">
        <v>40.614702392332603</v>
      </c>
      <c r="K433" s="387">
        <v>21.4605529590945</v>
      </c>
    </row>
    <row r="434" spans="1:11" x14ac:dyDescent="0.25">
      <c r="A434" s="387" t="s">
        <v>283</v>
      </c>
      <c r="B434" s="387" t="s">
        <v>284</v>
      </c>
      <c r="C434" s="387" t="s">
        <v>15</v>
      </c>
      <c r="D434" s="387">
        <v>4493.7528543999997</v>
      </c>
      <c r="E434" s="387">
        <v>4903.9068421000002</v>
      </c>
      <c r="F434" s="387">
        <v>7455.6653225</v>
      </c>
      <c r="G434" s="387">
        <v>2954.4301988000002</v>
      </c>
      <c r="H434" s="387">
        <v>22.686835560052501</v>
      </c>
      <c r="I434" s="387">
        <v>24.757509309753399</v>
      </c>
      <c r="J434" s="387">
        <v>37.6401325668648</v>
      </c>
      <c r="K434" s="387">
        <v>14.915522563329301</v>
      </c>
    </row>
    <row r="435" spans="1:11" x14ac:dyDescent="0.25">
      <c r="A435" s="387" t="s">
        <v>285</v>
      </c>
      <c r="B435" s="387" t="s">
        <v>286</v>
      </c>
      <c r="C435" s="387" t="s">
        <v>14</v>
      </c>
      <c r="D435" s="387">
        <v>3682.4892841599499</v>
      </c>
      <c r="E435" s="387">
        <v>7290.5174885371998</v>
      </c>
      <c r="F435" s="387">
        <v>17070.734599458199</v>
      </c>
      <c r="G435" s="387">
        <v>2267.5021673330598</v>
      </c>
      <c r="H435" s="387">
        <v>12.148921832792899</v>
      </c>
      <c r="I435" s="387">
        <v>24.052188683843902</v>
      </c>
      <c r="J435" s="387">
        <v>56.318159884199602</v>
      </c>
      <c r="K435" s="387">
        <v>7.4807295991635696</v>
      </c>
    </row>
    <row r="436" spans="1:11" x14ac:dyDescent="0.25">
      <c r="A436" s="387" t="s">
        <v>285</v>
      </c>
      <c r="B436" s="387" t="s">
        <v>286</v>
      </c>
      <c r="C436" s="387" t="s">
        <v>15</v>
      </c>
      <c r="D436" s="387">
        <v>4481.1973454999998</v>
      </c>
      <c r="E436" s="387">
        <v>8064.0695354999998</v>
      </c>
      <c r="F436" s="387">
        <v>9694.7000948999994</v>
      </c>
      <c r="G436" s="387">
        <v>2072.7980656</v>
      </c>
      <c r="H436" s="387">
        <v>18.431459103277401</v>
      </c>
      <c r="I436" s="387">
        <v>33.168047820703499</v>
      </c>
      <c r="J436" s="387">
        <v>39.874938446334298</v>
      </c>
      <c r="K436" s="387">
        <v>8.5255546296848408</v>
      </c>
    </row>
    <row r="437" spans="1:11" x14ac:dyDescent="0.25">
      <c r="A437" s="387" t="s">
        <v>287</v>
      </c>
      <c r="B437" s="387" t="s">
        <v>288</v>
      </c>
      <c r="C437" s="387" t="s">
        <v>14</v>
      </c>
      <c r="D437" s="387">
        <v>2020.69616299731</v>
      </c>
      <c r="E437" s="387">
        <v>2917.2069888629198</v>
      </c>
      <c r="F437" s="387">
        <v>6128.1913521973402</v>
      </c>
      <c r="G437" s="387">
        <v>8499.0139710885105</v>
      </c>
      <c r="H437" s="387">
        <v>10.3280601053873</v>
      </c>
      <c r="I437" s="387">
        <v>14.910252056965099</v>
      </c>
      <c r="J437" s="387">
        <v>31.3220412755804</v>
      </c>
      <c r="K437" s="387">
        <v>43.439646562067203</v>
      </c>
    </row>
    <row r="438" spans="1:11" x14ac:dyDescent="0.25">
      <c r="A438" s="387" t="s">
        <v>287</v>
      </c>
      <c r="B438" s="387" t="s">
        <v>288</v>
      </c>
      <c r="C438" s="387" t="s">
        <v>15</v>
      </c>
      <c r="D438" s="387">
        <v>4165.7031214999997</v>
      </c>
      <c r="E438" s="387">
        <v>2664.7546879000001</v>
      </c>
      <c r="F438" s="387">
        <v>7465.6700205999996</v>
      </c>
      <c r="G438" s="387">
        <v>12430.7088303</v>
      </c>
      <c r="H438" s="387">
        <v>15.5862183559034</v>
      </c>
      <c r="I438" s="387">
        <v>9.9703332712704604</v>
      </c>
      <c r="J438" s="387">
        <v>27.933234731401999</v>
      </c>
      <c r="K438" s="387">
        <v>46.510213641424102</v>
      </c>
    </row>
    <row r="439" spans="1:11" x14ac:dyDescent="0.25">
      <c r="A439" s="387" t="s">
        <v>289</v>
      </c>
      <c r="B439" s="387" t="s">
        <v>290</v>
      </c>
      <c r="C439" s="387" t="s">
        <v>14</v>
      </c>
      <c r="D439" s="387">
        <v>2754.8789302987002</v>
      </c>
      <c r="E439" s="387">
        <v>2253.1644581026198</v>
      </c>
      <c r="F439" s="387">
        <v>7094.73927026612</v>
      </c>
      <c r="G439" s="387">
        <v>7249.4740803408804</v>
      </c>
      <c r="H439" s="387">
        <v>14.2354401734744</v>
      </c>
      <c r="I439" s="387">
        <v>11.6429028846074</v>
      </c>
      <c r="J439" s="387">
        <v>36.661043546230303</v>
      </c>
      <c r="K439" s="387">
        <v>37.460613395688</v>
      </c>
    </row>
    <row r="440" spans="1:11" x14ac:dyDescent="0.25">
      <c r="A440" s="387" t="s">
        <v>289</v>
      </c>
      <c r="B440" s="387" t="s">
        <v>290</v>
      </c>
      <c r="C440" s="387" t="s">
        <v>15</v>
      </c>
      <c r="D440" s="387">
        <v>2667.5820991999999</v>
      </c>
      <c r="E440" s="387">
        <v>2420.8242269000002</v>
      </c>
      <c r="F440" s="387">
        <v>6654.7944256000001</v>
      </c>
      <c r="G440" s="387">
        <v>6399.6369095</v>
      </c>
      <c r="H440" s="387">
        <v>14.703224208993801</v>
      </c>
      <c r="I440" s="387">
        <v>13.3431399878374</v>
      </c>
      <c r="J440" s="387">
        <v>36.680008661665099</v>
      </c>
      <c r="K440" s="387">
        <v>35.273627141503702</v>
      </c>
    </row>
    <row r="441" spans="1:11" x14ac:dyDescent="0.25">
      <c r="A441" s="387" t="s">
        <v>291</v>
      </c>
      <c r="B441" s="387" t="s">
        <v>292</v>
      </c>
      <c r="C441" s="387" t="s">
        <v>14</v>
      </c>
      <c r="D441" s="387">
        <v>1726.84903851391</v>
      </c>
      <c r="E441" s="387">
        <v>2373.2955147496</v>
      </c>
      <c r="F441" s="387">
        <v>3125.97251721979</v>
      </c>
      <c r="G441" s="387">
        <v>1090.26783754541</v>
      </c>
      <c r="H441" s="387">
        <v>20.764419367444098</v>
      </c>
      <c r="I441" s="387">
        <v>28.537586234836301</v>
      </c>
      <c r="J441" s="387">
        <v>37.588117334515701</v>
      </c>
      <c r="K441" s="387">
        <v>13.1098770632039</v>
      </c>
    </row>
    <row r="442" spans="1:11" x14ac:dyDescent="0.25">
      <c r="A442" s="387" t="s">
        <v>291</v>
      </c>
      <c r="B442" s="387" t="s">
        <v>292</v>
      </c>
      <c r="C442" s="387" t="s">
        <v>15</v>
      </c>
      <c r="D442" s="387">
        <v>851.91100989999995</v>
      </c>
      <c r="E442" s="387">
        <v>1956.6399902999999</v>
      </c>
      <c r="F442" s="387">
        <v>2215.5535</v>
      </c>
      <c r="G442" s="387">
        <v>233.87996380000001</v>
      </c>
      <c r="H442" s="387">
        <v>16.2022352050069</v>
      </c>
      <c r="I442" s="387">
        <v>37.212738145131198</v>
      </c>
      <c r="J442" s="387">
        <v>42.136935077866802</v>
      </c>
      <c r="K442" s="387">
        <v>4.4480915719951799</v>
      </c>
    </row>
    <row r="443" spans="1:11" x14ac:dyDescent="0.25">
      <c r="A443" s="387" t="s">
        <v>293</v>
      </c>
      <c r="B443" s="387" t="s">
        <v>294</v>
      </c>
      <c r="C443" s="387" t="s">
        <v>14</v>
      </c>
      <c r="D443" s="387">
        <v>5966.63194132236</v>
      </c>
      <c r="E443" s="387">
        <v>4384.3178993636202</v>
      </c>
      <c r="F443" s="387">
        <v>2627.5431704398502</v>
      </c>
      <c r="G443" s="387">
        <v>445.22358638354802</v>
      </c>
      <c r="H443" s="387">
        <v>44.448434961964303</v>
      </c>
      <c r="I443" s="387">
        <v>32.660983770896003</v>
      </c>
      <c r="J443" s="387">
        <v>19.5738873906751</v>
      </c>
      <c r="K443" s="387">
        <v>3.3166938764645502</v>
      </c>
    </row>
    <row r="444" spans="1:11" x14ac:dyDescent="0.25">
      <c r="A444" s="387" t="s">
        <v>293</v>
      </c>
      <c r="B444" s="387" t="s">
        <v>294</v>
      </c>
      <c r="C444" s="387" t="s">
        <v>15</v>
      </c>
      <c r="D444" s="387">
        <v>3161.7586105999999</v>
      </c>
      <c r="E444" s="387">
        <v>2718.1404910000001</v>
      </c>
      <c r="F444" s="387">
        <v>1731.4361606</v>
      </c>
      <c r="G444" s="387">
        <v>272.41071069999998</v>
      </c>
      <c r="H444" s="387">
        <v>40.104775337363698</v>
      </c>
      <c r="I444" s="387">
        <v>34.477778715137198</v>
      </c>
      <c r="J444" s="387">
        <v>21.962099826043701</v>
      </c>
      <c r="K444" s="387">
        <v>3.45534612145544</v>
      </c>
    </row>
    <row r="445" spans="1:11" x14ac:dyDescent="0.25">
      <c r="A445" s="387" t="s">
        <v>295</v>
      </c>
      <c r="B445" s="387" t="s">
        <v>296</v>
      </c>
      <c r="C445" s="387" t="s">
        <v>14</v>
      </c>
      <c r="D445" s="387">
        <v>1669.3636900245699</v>
      </c>
      <c r="E445" s="387">
        <v>2657.1549224118498</v>
      </c>
      <c r="F445" s="387">
        <v>8097.0879758198398</v>
      </c>
      <c r="G445" s="387">
        <v>6422.6707199605098</v>
      </c>
      <c r="H445" s="387">
        <v>8.85779012334039</v>
      </c>
      <c r="I445" s="387">
        <v>14.0990970203615</v>
      </c>
      <c r="J445" s="387">
        <v>42.963858821548797</v>
      </c>
      <c r="K445" s="387">
        <v>34.079254034749297</v>
      </c>
    </row>
    <row r="446" spans="1:11" x14ac:dyDescent="0.25">
      <c r="A446" s="387" t="s">
        <v>295</v>
      </c>
      <c r="B446" s="387" t="s">
        <v>296</v>
      </c>
      <c r="C446" s="387" t="s">
        <v>15</v>
      </c>
      <c r="D446" s="387">
        <v>1583.6698156</v>
      </c>
      <c r="E446" s="387">
        <v>2578.2112232999998</v>
      </c>
      <c r="F446" s="387">
        <v>7458.4888214000002</v>
      </c>
      <c r="G446" s="387">
        <v>5736.1597503000003</v>
      </c>
      <c r="H446" s="387">
        <v>9.1243460019381892</v>
      </c>
      <c r="I446" s="387">
        <v>14.8544166440129</v>
      </c>
      <c r="J446" s="387">
        <v>42.972235744897702</v>
      </c>
      <c r="K446" s="387">
        <v>33.049001609151198</v>
      </c>
    </row>
    <row r="447" spans="1:11" x14ac:dyDescent="0.25">
      <c r="A447" s="387" t="s">
        <v>297</v>
      </c>
      <c r="B447" s="387" t="s">
        <v>298</v>
      </c>
      <c r="C447" s="387" t="s">
        <v>14</v>
      </c>
      <c r="D447" s="387">
        <v>13718.4782728112</v>
      </c>
      <c r="E447" s="387">
        <v>15556.9828218616</v>
      </c>
      <c r="F447" s="387">
        <v>6970.5402851196704</v>
      </c>
      <c r="G447" s="387">
        <v>695.15058565495997</v>
      </c>
      <c r="H447" s="387">
        <v>37.136032697742102</v>
      </c>
      <c r="I447" s="387">
        <v>42.112879523661597</v>
      </c>
      <c r="J447" s="387">
        <v>18.869309467229101</v>
      </c>
      <c r="K447" s="387">
        <v>1.88177831136712</v>
      </c>
    </row>
    <row r="448" spans="1:11" x14ac:dyDescent="0.25">
      <c r="A448" s="387" t="s">
        <v>297</v>
      </c>
      <c r="B448" s="387" t="s">
        <v>298</v>
      </c>
      <c r="C448" s="387" t="s">
        <v>15</v>
      </c>
      <c r="D448" s="387">
        <v>4753.6669208000003</v>
      </c>
      <c r="E448" s="387">
        <v>7177.6042397000001</v>
      </c>
      <c r="F448" s="387">
        <v>6748.6277135999999</v>
      </c>
      <c r="G448" s="387">
        <v>1381.0182975</v>
      </c>
      <c r="H448" s="387">
        <v>23.696159453415799</v>
      </c>
      <c r="I448" s="387">
        <v>35.779043292503303</v>
      </c>
      <c r="J448" s="387">
        <v>33.640673832968901</v>
      </c>
      <c r="K448" s="387">
        <v>6.8841234211120303</v>
      </c>
    </row>
    <row r="449" spans="1:11" x14ac:dyDescent="0.25">
      <c r="A449" s="387" t="s">
        <v>299</v>
      </c>
      <c r="B449" s="387" t="s">
        <v>300</v>
      </c>
      <c r="C449" s="387" t="s">
        <v>14</v>
      </c>
      <c r="D449" s="387">
        <v>13627.3952947256</v>
      </c>
      <c r="E449" s="387">
        <v>9838.4970937069793</v>
      </c>
      <c r="F449" s="387">
        <v>7140.2256299583396</v>
      </c>
      <c r="G449" s="387">
        <v>1378.4440703898799</v>
      </c>
      <c r="H449" s="387">
        <v>42.606164989533198</v>
      </c>
      <c r="I449" s="387">
        <v>30.760143179068301</v>
      </c>
      <c r="J449" s="387">
        <v>22.3239749543512</v>
      </c>
      <c r="K449" s="387">
        <v>4.3097168770473502</v>
      </c>
    </row>
    <row r="450" spans="1:11" x14ac:dyDescent="0.25">
      <c r="A450" s="387" t="s">
        <v>299</v>
      </c>
      <c r="B450" s="387" t="s">
        <v>300</v>
      </c>
      <c r="C450" s="387" t="s">
        <v>15</v>
      </c>
      <c r="D450" s="387">
        <v>3113.0721217</v>
      </c>
      <c r="E450" s="387">
        <v>5818.6003799</v>
      </c>
      <c r="F450" s="387">
        <v>8262.4285094000006</v>
      </c>
      <c r="G450" s="387">
        <v>1725.8561299</v>
      </c>
      <c r="H450" s="387">
        <v>16.453906837718701</v>
      </c>
      <c r="I450" s="387">
        <v>30.7537714624189</v>
      </c>
      <c r="J450" s="387">
        <v>43.670439884553403</v>
      </c>
      <c r="K450" s="387">
        <v>9.1218818153089298</v>
      </c>
    </row>
    <row r="451" spans="1:11" x14ac:dyDescent="0.25">
      <c r="A451" s="387" t="s">
        <v>301</v>
      </c>
      <c r="B451" s="387" t="s">
        <v>302</v>
      </c>
      <c r="C451" s="387" t="s">
        <v>14</v>
      </c>
      <c r="D451" s="387">
        <v>10426.9526138739</v>
      </c>
      <c r="E451" s="387">
        <v>12975.5534470165</v>
      </c>
      <c r="F451" s="387">
        <v>26797.272435605199</v>
      </c>
      <c r="G451" s="387">
        <v>9526.8742324138293</v>
      </c>
      <c r="H451" s="387">
        <v>17.457788336474099</v>
      </c>
      <c r="I451" s="387">
        <v>21.724896430929501</v>
      </c>
      <c r="J451" s="387">
        <v>44.866523086827101</v>
      </c>
      <c r="K451" s="387">
        <v>15.9507921457694</v>
      </c>
    </row>
    <row r="452" spans="1:11" x14ac:dyDescent="0.25">
      <c r="A452" s="387" t="s">
        <v>301</v>
      </c>
      <c r="B452" s="387" t="s">
        <v>302</v>
      </c>
      <c r="C452" s="387" t="s">
        <v>15</v>
      </c>
      <c r="D452" s="387">
        <v>8641.5901718999994</v>
      </c>
      <c r="E452" s="387">
        <v>10513.747856</v>
      </c>
      <c r="F452" s="387">
        <v>17943.564475800002</v>
      </c>
      <c r="G452" s="387">
        <v>9528.6262600999999</v>
      </c>
      <c r="H452" s="387">
        <v>18.533236482841499</v>
      </c>
      <c r="I452" s="387">
        <v>22.5483703184427</v>
      </c>
      <c r="J452" s="387">
        <v>38.482769624562998</v>
      </c>
      <c r="K452" s="387">
        <v>20.4356235741528</v>
      </c>
    </row>
    <row r="453" spans="1:11" x14ac:dyDescent="0.25">
      <c r="A453" s="387" t="s">
        <v>303</v>
      </c>
      <c r="B453" s="387" t="s">
        <v>304</v>
      </c>
      <c r="C453" s="387" t="s">
        <v>14</v>
      </c>
      <c r="D453" s="387">
        <v>921.86313803241899</v>
      </c>
      <c r="E453" s="387">
        <v>2063.11221152197</v>
      </c>
      <c r="F453" s="387">
        <v>5697.9345464455901</v>
      </c>
      <c r="G453" s="387">
        <v>2891.5150586590798</v>
      </c>
      <c r="H453" s="387">
        <v>7.9646560554296997</v>
      </c>
      <c r="I453" s="387">
        <v>17.8247491309838</v>
      </c>
      <c r="J453" s="387">
        <v>49.2286620611074</v>
      </c>
      <c r="K453" s="387">
        <v>24.9819327524791</v>
      </c>
    </row>
    <row r="454" spans="1:11" x14ac:dyDescent="0.25">
      <c r="A454" s="387" t="s">
        <v>303</v>
      </c>
      <c r="B454" s="387" t="s">
        <v>304</v>
      </c>
      <c r="C454" s="387" t="s">
        <v>15</v>
      </c>
      <c r="D454" s="387">
        <v>1163.3346051000001</v>
      </c>
      <c r="E454" s="387">
        <v>1635.3278653</v>
      </c>
      <c r="F454" s="387">
        <v>4541.4442417999999</v>
      </c>
      <c r="G454" s="387">
        <v>2353.1621451000001</v>
      </c>
      <c r="H454" s="387">
        <v>12.001468464623199</v>
      </c>
      <c r="I454" s="387">
        <v>16.8707573201009</v>
      </c>
      <c r="J454" s="387">
        <v>46.8515245853295</v>
      </c>
      <c r="K454" s="387">
        <v>24.276249629946399</v>
      </c>
    </row>
    <row r="455" spans="1:11" x14ac:dyDescent="0.25">
      <c r="A455" s="387" t="s">
        <v>305</v>
      </c>
      <c r="B455" s="387" t="s">
        <v>306</v>
      </c>
      <c r="C455" s="387" t="s">
        <v>14</v>
      </c>
      <c r="D455" s="387">
        <v>9527.8625268160395</v>
      </c>
      <c r="E455" s="387">
        <v>13047.1553065271</v>
      </c>
      <c r="F455" s="387">
        <v>29970.6642684178</v>
      </c>
      <c r="G455" s="387">
        <v>25581.717874472401</v>
      </c>
      <c r="H455" s="387">
        <v>12.195289398744199</v>
      </c>
      <c r="I455" s="387">
        <v>16.699845778172701</v>
      </c>
      <c r="J455" s="387">
        <v>38.3612718169746</v>
      </c>
      <c r="K455" s="387">
        <v>32.743593006108597</v>
      </c>
    </row>
    <row r="456" spans="1:11" x14ac:dyDescent="0.25">
      <c r="A456" s="387" t="s">
        <v>305</v>
      </c>
      <c r="B456" s="387" t="s">
        <v>306</v>
      </c>
      <c r="C456" s="387" t="s">
        <v>15</v>
      </c>
      <c r="D456" s="387">
        <v>10688.7105601</v>
      </c>
      <c r="E456" s="387">
        <v>10802.7091655</v>
      </c>
      <c r="F456" s="387">
        <v>24146.533998899999</v>
      </c>
      <c r="G456" s="387">
        <v>13900.420826899999</v>
      </c>
      <c r="H456" s="387">
        <v>17.952640865048</v>
      </c>
      <c r="I456" s="387">
        <v>18.144111670656901</v>
      </c>
      <c r="J456" s="387">
        <v>40.5562533086188</v>
      </c>
      <c r="K456" s="387">
        <v>23.346994155676299</v>
      </c>
    </row>
    <row r="457" spans="1:11" x14ac:dyDescent="0.25">
      <c r="A457" s="387" t="s">
        <v>307</v>
      </c>
      <c r="B457" s="387" t="s">
        <v>308</v>
      </c>
      <c r="C457" s="387" t="s">
        <v>14</v>
      </c>
      <c r="D457" s="387">
        <v>9670.8759516986702</v>
      </c>
      <c r="E457" s="387">
        <v>14121.422166418201</v>
      </c>
      <c r="F457" s="387">
        <v>39724.832434055497</v>
      </c>
      <c r="G457" s="387">
        <v>25055.5895321483</v>
      </c>
      <c r="H457" s="387">
        <v>10.9185717029939</v>
      </c>
      <c r="I457" s="387">
        <v>15.943308676728799</v>
      </c>
      <c r="J457" s="387">
        <v>44.849963280158597</v>
      </c>
      <c r="K457" s="387">
        <v>28.2881563401187</v>
      </c>
    </row>
    <row r="458" spans="1:11" x14ac:dyDescent="0.25">
      <c r="A458" s="387" t="s">
        <v>307</v>
      </c>
      <c r="B458" s="387" t="s">
        <v>308</v>
      </c>
      <c r="C458" s="387" t="s">
        <v>15</v>
      </c>
      <c r="D458" s="387">
        <v>12105.2290973</v>
      </c>
      <c r="E458" s="387">
        <v>11612.592328999999</v>
      </c>
      <c r="F458" s="387">
        <v>28158.718871500001</v>
      </c>
      <c r="G458" s="387">
        <v>13718.3845145</v>
      </c>
      <c r="H458" s="387">
        <v>18.454520882429801</v>
      </c>
      <c r="I458" s="387">
        <v>17.703492095203199</v>
      </c>
      <c r="J458" s="387">
        <v>42.928197497102502</v>
      </c>
      <c r="K458" s="387">
        <v>20.913789525264601</v>
      </c>
    </row>
    <row r="459" spans="1:11" x14ac:dyDescent="0.25">
      <c r="A459" s="387" t="s">
        <v>309</v>
      </c>
      <c r="B459" s="387" t="s">
        <v>310</v>
      </c>
      <c r="C459" s="387" t="s">
        <v>14</v>
      </c>
      <c r="D459" s="387">
        <v>4942.7650921247996</v>
      </c>
      <c r="E459" s="387">
        <v>6809.5089141915696</v>
      </c>
      <c r="F459" s="387">
        <v>19735.807773572</v>
      </c>
      <c r="G459" s="387">
        <v>20135.355779712601</v>
      </c>
      <c r="H459" s="387">
        <v>9.5746531532663006</v>
      </c>
      <c r="I459" s="387">
        <v>13.1907312571538</v>
      </c>
      <c r="J459" s="387">
        <v>38.230324648153001</v>
      </c>
      <c r="K459" s="387">
        <v>39.004290941426902</v>
      </c>
    </row>
    <row r="460" spans="1:11" x14ac:dyDescent="0.25">
      <c r="A460" s="387" t="s">
        <v>309</v>
      </c>
      <c r="B460" s="387" t="s">
        <v>311</v>
      </c>
      <c r="C460" s="387" t="s">
        <v>15</v>
      </c>
      <c r="D460" s="387">
        <v>5507.0942283000004</v>
      </c>
      <c r="E460" s="387">
        <v>6090.0311356000002</v>
      </c>
      <c r="F460" s="387">
        <v>15143.184083300001</v>
      </c>
      <c r="G460" s="387">
        <v>16852.439758100001</v>
      </c>
      <c r="H460" s="387">
        <v>12.633050974519501</v>
      </c>
      <c r="I460" s="387">
        <v>13.970284615267101</v>
      </c>
      <c r="J460" s="387">
        <v>34.737850581488203</v>
      </c>
      <c r="K460" s="387">
        <v>38.658813828725201</v>
      </c>
    </row>
    <row r="461" spans="1:11" x14ac:dyDescent="0.25">
      <c r="A461" s="387" t="s">
        <v>312</v>
      </c>
      <c r="B461" s="387" t="s">
        <v>313</v>
      </c>
      <c r="C461" s="387" t="s">
        <v>14</v>
      </c>
      <c r="D461" s="387">
        <v>3096.5118350043299</v>
      </c>
      <c r="E461" s="387">
        <v>3598.9167777968901</v>
      </c>
      <c r="F461" s="387">
        <v>11060.377514313301</v>
      </c>
      <c r="G461" s="387">
        <v>19656.445820738601</v>
      </c>
      <c r="H461" s="387">
        <v>8.2767320163469105</v>
      </c>
      <c r="I461" s="387">
        <v>9.6196208205088105</v>
      </c>
      <c r="J461" s="387">
        <v>29.563517132648801</v>
      </c>
      <c r="K461" s="387">
        <v>52.540130030495497</v>
      </c>
    </row>
    <row r="462" spans="1:11" x14ac:dyDescent="0.25">
      <c r="A462" s="387" t="s">
        <v>312</v>
      </c>
      <c r="B462" s="387" t="s">
        <v>313</v>
      </c>
      <c r="C462" s="387" t="s">
        <v>15</v>
      </c>
      <c r="D462" s="387">
        <v>3922.5068290999998</v>
      </c>
      <c r="E462" s="387">
        <v>3977.8064546999999</v>
      </c>
      <c r="F462" s="387">
        <v>12405.3949245</v>
      </c>
      <c r="G462" s="387">
        <v>16668.758272499999</v>
      </c>
      <c r="H462" s="387">
        <v>10.608690814069901</v>
      </c>
      <c r="I462" s="387">
        <v>10.758252473407801</v>
      </c>
      <c r="J462" s="387">
        <v>33.551247942798099</v>
      </c>
      <c r="K462" s="387">
        <v>45.081808769724098</v>
      </c>
    </row>
    <row r="463" spans="1:11" x14ac:dyDescent="0.25">
      <c r="A463" s="387" t="s">
        <v>314</v>
      </c>
      <c r="B463" s="387" t="s">
        <v>315</v>
      </c>
      <c r="C463" s="387" t="s">
        <v>14</v>
      </c>
      <c r="D463" s="387">
        <v>789.22959023359704</v>
      </c>
      <c r="E463" s="387">
        <v>1232.34175467156</v>
      </c>
      <c r="F463" s="387">
        <v>3262.2636554016499</v>
      </c>
      <c r="G463" s="387">
        <v>1430.7793823064101</v>
      </c>
      <c r="H463" s="387">
        <v>11.753907897931199</v>
      </c>
      <c r="I463" s="387">
        <v>18.3531277367554</v>
      </c>
      <c r="J463" s="387">
        <v>48.584527264126102</v>
      </c>
      <c r="K463" s="387">
        <v>21.308437101187302</v>
      </c>
    </row>
    <row r="464" spans="1:11" x14ac:dyDescent="0.25">
      <c r="A464" s="387" t="s">
        <v>314</v>
      </c>
      <c r="B464" s="387" t="s">
        <v>315</v>
      </c>
      <c r="C464" s="387" t="s">
        <v>15</v>
      </c>
      <c r="D464" s="387">
        <v>813.77940709999996</v>
      </c>
      <c r="E464" s="387">
        <v>1343.4202902</v>
      </c>
      <c r="F464" s="387">
        <v>2710.2398413000001</v>
      </c>
      <c r="G464" s="387">
        <v>1114.3151688999999</v>
      </c>
      <c r="H464" s="387">
        <v>13.6043593709998</v>
      </c>
      <c r="I464" s="387">
        <v>22.458632222341102</v>
      </c>
      <c r="J464" s="387">
        <v>45.3084416501042</v>
      </c>
      <c r="K464" s="387">
        <v>18.6285667565549</v>
      </c>
    </row>
    <row r="465" spans="1:11" x14ac:dyDescent="0.25">
      <c r="A465" s="387" t="s">
        <v>316</v>
      </c>
      <c r="B465" s="387" t="s">
        <v>317</v>
      </c>
      <c r="C465" s="387" t="s">
        <v>14</v>
      </c>
      <c r="D465" s="387">
        <v>1955.3273357657099</v>
      </c>
      <c r="E465" s="387">
        <v>1760.4747953071901</v>
      </c>
      <c r="F465" s="387">
        <v>1126.57710033847</v>
      </c>
      <c r="G465" s="387">
        <v>139.74059322902201</v>
      </c>
      <c r="H465" s="387">
        <v>39.246894988256201</v>
      </c>
      <c r="I465" s="387">
        <v>35.335858174271401</v>
      </c>
      <c r="J465" s="387">
        <v>22.612404759248999</v>
      </c>
      <c r="K465" s="387">
        <v>2.8048420782233601</v>
      </c>
    </row>
    <row r="466" spans="1:11" x14ac:dyDescent="0.25">
      <c r="A466" s="387" t="s">
        <v>316</v>
      </c>
      <c r="B466" s="387" t="s">
        <v>317</v>
      </c>
      <c r="C466" s="387" t="s">
        <v>15</v>
      </c>
      <c r="D466" s="387">
        <v>1021.4799652</v>
      </c>
      <c r="E466" s="387">
        <v>1072.9681737000001</v>
      </c>
      <c r="F466" s="387">
        <v>1014.9416791</v>
      </c>
      <c r="G466" s="387">
        <v>197.45923260000001</v>
      </c>
      <c r="H466" s="387">
        <v>30.889827432995801</v>
      </c>
      <c r="I466" s="387">
        <v>32.446844633120399</v>
      </c>
      <c r="J466" s="387">
        <v>30.6921079120877</v>
      </c>
      <c r="K466" s="387">
        <v>5.9712200217960598</v>
      </c>
    </row>
    <row r="467" spans="1:11" x14ac:dyDescent="0.25">
      <c r="A467" s="387" t="s">
        <v>318</v>
      </c>
      <c r="B467" s="387" t="s">
        <v>319</v>
      </c>
      <c r="C467" s="387" t="s">
        <v>14</v>
      </c>
      <c r="D467" s="387">
        <v>2463.3066532527</v>
      </c>
      <c r="E467" s="387">
        <v>2423.9957148891099</v>
      </c>
      <c r="F467" s="387">
        <v>2009.6017181806801</v>
      </c>
      <c r="G467" s="387">
        <v>412.74161290635601</v>
      </c>
      <c r="H467" s="387">
        <v>33.699398775409499</v>
      </c>
      <c r="I467" s="387">
        <v>33.161603374905503</v>
      </c>
      <c r="J467" s="387">
        <v>27.492464079246599</v>
      </c>
      <c r="K467" s="387">
        <v>5.6465337704384204</v>
      </c>
    </row>
    <row r="468" spans="1:11" x14ac:dyDescent="0.25">
      <c r="A468" s="387" t="s">
        <v>318</v>
      </c>
      <c r="B468" s="387" t="s">
        <v>319</v>
      </c>
      <c r="C468" s="387" t="s">
        <v>15</v>
      </c>
      <c r="D468" s="387">
        <v>1980.4753548000001</v>
      </c>
      <c r="E468" s="387">
        <v>1781.8844741</v>
      </c>
      <c r="F468" s="387">
        <v>1574.8972974000001</v>
      </c>
      <c r="G468" s="387">
        <v>302.7091552</v>
      </c>
      <c r="H468" s="387">
        <v>35.1150211889791</v>
      </c>
      <c r="I468" s="387">
        <v>31.593885231989201</v>
      </c>
      <c r="J468" s="387">
        <v>27.923877888524199</v>
      </c>
      <c r="K468" s="387">
        <v>5.3672156905074901</v>
      </c>
    </row>
    <row r="469" spans="1:11" x14ac:dyDescent="0.25">
      <c r="A469" s="387" t="s">
        <v>320</v>
      </c>
      <c r="B469" s="387" t="s">
        <v>321</v>
      </c>
      <c r="C469" s="387" t="s">
        <v>14</v>
      </c>
      <c r="D469" s="387">
        <v>2677.3441845535199</v>
      </c>
      <c r="E469" s="387">
        <v>2986.9805137082299</v>
      </c>
      <c r="F469" s="387">
        <v>2505.9286918839098</v>
      </c>
      <c r="G469" s="387">
        <v>430.03929208879902</v>
      </c>
      <c r="H469" s="387">
        <v>31.130849652176199</v>
      </c>
      <c r="I469" s="387">
        <v>34.731149555856398</v>
      </c>
      <c r="J469" s="387">
        <v>29.137714081061301</v>
      </c>
      <c r="K469" s="387">
        <v>5.0002867109060896</v>
      </c>
    </row>
    <row r="470" spans="1:11" x14ac:dyDescent="0.25">
      <c r="A470" s="387" t="s">
        <v>320</v>
      </c>
      <c r="B470" s="387" t="s">
        <v>321</v>
      </c>
      <c r="C470" s="387" t="s">
        <v>15</v>
      </c>
      <c r="D470" s="387">
        <v>2557.6344734999998</v>
      </c>
      <c r="E470" s="387">
        <v>2656.0547031000001</v>
      </c>
      <c r="F470" s="387">
        <v>2235.4876685999998</v>
      </c>
      <c r="G470" s="387">
        <v>419.5671226</v>
      </c>
      <c r="H470" s="387">
        <v>32.503719576671898</v>
      </c>
      <c r="I470" s="387">
        <v>33.754493906129703</v>
      </c>
      <c r="J470" s="387">
        <v>28.409714151940001</v>
      </c>
      <c r="K470" s="387">
        <v>5.3320723652583899</v>
      </c>
    </row>
    <row r="471" spans="1:11" x14ac:dyDescent="0.25">
      <c r="A471" s="387" t="s">
        <v>322</v>
      </c>
      <c r="B471" s="387" t="s">
        <v>323</v>
      </c>
      <c r="C471" s="387" t="s">
        <v>14</v>
      </c>
      <c r="D471" s="387">
        <v>2499.0042434131701</v>
      </c>
      <c r="E471" s="387">
        <v>4481.6892799711104</v>
      </c>
      <c r="F471" s="387">
        <v>6598.3046532585404</v>
      </c>
      <c r="G471" s="387">
        <v>2494.0440122771702</v>
      </c>
      <c r="H471" s="387">
        <v>15.5477986932422</v>
      </c>
      <c r="I471" s="387">
        <v>27.883267071000301</v>
      </c>
      <c r="J471" s="387">
        <v>41.051996104428198</v>
      </c>
      <c r="K471" s="387">
        <v>15.516938131329301</v>
      </c>
    </row>
    <row r="472" spans="1:11" x14ac:dyDescent="0.25">
      <c r="A472" s="387" t="s">
        <v>322</v>
      </c>
      <c r="B472" s="387" t="s">
        <v>323</v>
      </c>
      <c r="C472" s="387" t="s">
        <v>15</v>
      </c>
      <c r="D472" s="387">
        <v>2443.5256055999998</v>
      </c>
      <c r="E472" s="387">
        <v>3359.9255572000002</v>
      </c>
      <c r="F472" s="387">
        <v>5081.5476670999997</v>
      </c>
      <c r="G472" s="387">
        <v>1908.72928</v>
      </c>
      <c r="H472" s="387">
        <v>19.099402336908799</v>
      </c>
      <c r="I472" s="387">
        <v>26.262286710626899</v>
      </c>
      <c r="J472" s="387">
        <v>39.719053144234103</v>
      </c>
      <c r="K472" s="387">
        <v>14.919257808230199</v>
      </c>
    </row>
    <row r="473" spans="1:11" x14ac:dyDescent="0.25">
      <c r="A473" s="387" t="s">
        <v>324</v>
      </c>
      <c r="B473" s="387" t="s">
        <v>325</v>
      </c>
      <c r="C473" s="387" t="s">
        <v>14</v>
      </c>
      <c r="D473" s="387">
        <v>3999.9845584457298</v>
      </c>
      <c r="E473" s="387">
        <v>6541.0918807308599</v>
      </c>
      <c r="F473" s="387">
        <v>5443.1726762808703</v>
      </c>
      <c r="G473" s="387">
        <v>487.87108005681603</v>
      </c>
      <c r="H473" s="387">
        <v>24.283361892508601</v>
      </c>
      <c r="I473" s="387">
        <v>39.710078624317902</v>
      </c>
      <c r="J473" s="387">
        <v>33.044760551001602</v>
      </c>
      <c r="K473" s="387">
        <v>2.96179893217192</v>
      </c>
    </row>
    <row r="474" spans="1:11" x14ac:dyDescent="0.25">
      <c r="A474" s="387" t="s">
        <v>324</v>
      </c>
      <c r="B474" s="387" t="s">
        <v>325</v>
      </c>
      <c r="C474" s="387" t="s">
        <v>15</v>
      </c>
      <c r="D474" s="387">
        <v>5266.8122862999999</v>
      </c>
      <c r="E474" s="387">
        <v>4211.0646895999998</v>
      </c>
      <c r="F474" s="387">
        <v>3407.6893295</v>
      </c>
      <c r="G474" s="387">
        <v>182.7763333</v>
      </c>
      <c r="H474" s="387">
        <v>40.302067614167797</v>
      </c>
      <c r="I474" s="387">
        <v>32.2234028141376</v>
      </c>
      <c r="J474" s="387">
        <v>26.075910493872598</v>
      </c>
      <c r="K474" s="387">
        <v>1.39861907782196</v>
      </c>
    </row>
    <row r="475" spans="1:11" x14ac:dyDescent="0.25">
      <c r="A475" t="s">
        <v>20</v>
      </c>
    </row>
    <row r="476" spans="1:11" x14ac:dyDescent="0.25">
      <c r="A476" t="s">
        <v>21</v>
      </c>
    </row>
    <row r="477" spans="1:11" x14ac:dyDescent="0.25">
      <c r="A477" t="s">
        <v>22</v>
      </c>
    </row>
    <row r="478" spans="1:11" x14ac:dyDescent="0.25">
      <c r="A478" t="s">
        <v>23</v>
      </c>
    </row>
    <row r="479" spans="1:11" x14ac:dyDescent="0.25">
      <c r="A479" t="s">
        <v>24</v>
      </c>
    </row>
    <row r="482" spans="1:11" x14ac:dyDescent="0.25">
      <c r="K482" s="7" t="str">
        <f>HYPERLINK("#'Indice'!A1", "Ir al Índice")</f>
        <v>Ir al Índice</v>
      </c>
    </row>
    <row r="483" spans="1:11" ht="17.25" x14ac:dyDescent="0.3">
      <c r="A483" s="4" t="s">
        <v>899</v>
      </c>
    </row>
    <row r="484" spans="1:11" x14ac:dyDescent="0.25">
      <c r="A484" s="5" t="s">
        <v>26</v>
      </c>
      <c r="B484" s="5" t="s">
        <v>105</v>
      </c>
      <c r="C484" s="5" t="s">
        <v>10</v>
      </c>
      <c r="D484" s="5" t="s">
        <v>868</v>
      </c>
      <c r="E484" s="5" t="s">
        <v>869</v>
      </c>
      <c r="F484" s="5" t="s">
        <v>870</v>
      </c>
      <c r="G484" s="5" t="s">
        <v>871</v>
      </c>
      <c r="H484" s="5" t="s">
        <v>872</v>
      </c>
      <c r="I484" s="5" t="s">
        <v>873</v>
      </c>
      <c r="J484" s="5" t="s">
        <v>874</v>
      </c>
      <c r="K484" s="5" t="s">
        <v>875</v>
      </c>
    </row>
    <row r="485" spans="1:11" x14ac:dyDescent="0.25">
      <c r="A485" s="388" t="s">
        <v>106</v>
      </c>
      <c r="B485" s="388" t="s">
        <v>107</v>
      </c>
      <c r="C485" s="388" t="s">
        <v>14</v>
      </c>
      <c r="D485" s="388">
        <v>65.527655262523993</v>
      </c>
      <c r="E485" s="388">
        <v>13.464586697779</v>
      </c>
      <c r="F485" s="388">
        <v>26.9291733955579</v>
      </c>
      <c r="G485" s="388">
        <v>39.496120980151503</v>
      </c>
      <c r="H485" s="388">
        <v>45.061728395061699</v>
      </c>
      <c r="I485" s="388">
        <v>9.2592592592592897</v>
      </c>
      <c r="J485" s="388">
        <v>18.518518518518601</v>
      </c>
      <c r="K485" s="388">
        <v>27.160493827160501</v>
      </c>
    </row>
    <row r="486" spans="1:11" x14ac:dyDescent="0.25">
      <c r="A486" s="388" t="s">
        <v>106</v>
      </c>
      <c r="B486" s="388" t="s">
        <v>107</v>
      </c>
      <c r="C486" s="388" t="s">
        <v>15</v>
      </c>
      <c r="D486" s="388">
        <v>60.722451700000001</v>
      </c>
      <c r="E486" s="388">
        <v>31.321445499999999</v>
      </c>
      <c r="F486" s="388">
        <v>37.024006300000003</v>
      </c>
      <c r="G486" s="388">
        <v>25.749886</v>
      </c>
      <c r="H486" s="388">
        <v>39.221882637718501</v>
      </c>
      <c r="I486" s="388">
        <v>20.231166974516199</v>
      </c>
      <c r="J486" s="388">
        <v>23.914568486976101</v>
      </c>
      <c r="K486" s="388">
        <v>16.632381900789301</v>
      </c>
    </row>
    <row r="487" spans="1:11" x14ac:dyDescent="0.25">
      <c r="A487" s="388" t="s">
        <v>110</v>
      </c>
      <c r="B487" s="388" t="s">
        <v>111</v>
      </c>
      <c r="C487" s="388" t="s">
        <v>14</v>
      </c>
      <c r="D487" s="388">
        <v>318.90989050863902</v>
      </c>
      <c r="E487" s="388">
        <v>271.33754398268297</v>
      </c>
      <c r="F487" s="388">
        <v>266.15843829174901</v>
      </c>
      <c r="G487" s="388">
        <v>178.42808370108199</v>
      </c>
      <c r="H487" s="388">
        <v>30.817493812450302</v>
      </c>
      <c r="I487" s="388">
        <v>26.220394323409401</v>
      </c>
      <c r="J487" s="388">
        <v>25.719917347515601</v>
      </c>
      <c r="K487" s="388">
        <v>17.2421945166247</v>
      </c>
    </row>
    <row r="488" spans="1:11" x14ac:dyDescent="0.25">
      <c r="A488" s="388" t="s">
        <v>110</v>
      </c>
      <c r="B488" s="388" t="s">
        <v>111</v>
      </c>
      <c r="C488" s="388" t="s">
        <v>15</v>
      </c>
      <c r="D488" s="388">
        <v>416.33404230000002</v>
      </c>
      <c r="E488" s="388">
        <v>306.66135050000003</v>
      </c>
      <c r="F488" s="388">
        <v>337.5676747</v>
      </c>
      <c r="G488" s="388">
        <v>114.2370986</v>
      </c>
      <c r="H488" s="388">
        <v>35.438711562504302</v>
      </c>
      <c r="I488" s="388">
        <v>26.103277761530101</v>
      </c>
      <c r="J488" s="388">
        <v>28.734050644598401</v>
      </c>
      <c r="K488" s="388">
        <v>9.7239600313672394</v>
      </c>
    </row>
    <row r="489" spans="1:11" x14ac:dyDescent="0.25">
      <c r="A489" s="388" t="s">
        <v>126</v>
      </c>
      <c r="B489" s="388" t="s">
        <v>127</v>
      </c>
      <c r="C489" s="388" t="s">
        <v>14</v>
      </c>
      <c r="D489" s="388">
        <v>735.11260861133701</v>
      </c>
      <c r="E489" s="388">
        <v>811.67201919056697</v>
      </c>
      <c r="F489" s="388">
        <v>530.44915368773104</v>
      </c>
      <c r="G489" s="388">
        <v>403.16862586117901</v>
      </c>
      <c r="H489" s="388">
        <v>29.6368285417233</v>
      </c>
      <c r="I489" s="388">
        <v>32.723400718574098</v>
      </c>
      <c r="J489" s="388">
        <v>21.385608726862799</v>
      </c>
      <c r="K489" s="388">
        <v>16.254162012839799</v>
      </c>
    </row>
    <row r="490" spans="1:11" x14ac:dyDescent="0.25">
      <c r="A490" s="388" t="s">
        <v>126</v>
      </c>
      <c r="B490" s="388" t="s">
        <v>127</v>
      </c>
      <c r="C490" s="388" t="s">
        <v>15</v>
      </c>
      <c r="D490" s="388">
        <v>899.67508629999998</v>
      </c>
      <c r="E490" s="388">
        <v>807.91396420000001</v>
      </c>
      <c r="F490" s="388">
        <v>703.66930160000004</v>
      </c>
      <c r="G490" s="388">
        <v>544.06996040000001</v>
      </c>
      <c r="H490" s="388">
        <v>30.442475121788998</v>
      </c>
      <c r="I490" s="388">
        <v>27.3375367732515</v>
      </c>
      <c r="J490" s="388">
        <v>23.810190516692401</v>
      </c>
      <c r="K490" s="388">
        <v>18.4097975882671</v>
      </c>
    </row>
    <row r="491" spans="1:11" x14ac:dyDescent="0.25">
      <c r="A491" s="388" t="s">
        <v>128</v>
      </c>
      <c r="B491" s="388" t="s">
        <v>129</v>
      </c>
      <c r="C491" s="388" t="s">
        <v>14</v>
      </c>
      <c r="D491" s="388">
        <v>48.0980341803904</v>
      </c>
      <c r="E491" s="388">
        <v>99.460474386391496</v>
      </c>
      <c r="F491" s="388">
        <v>115.480693139897</v>
      </c>
      <c r="G491" s="388">
        <v>68.111767028366501</v>
      </c>
      <c r="H491" s="388">
        <v>14.5245035411247</v>
      </c>
      <c r="I491" s="388">
        <v>30.034782856386499</v>
      </c>
      <c r="J491" s="388">
        <v>34.872521611825199</v>
      </c>
      <c r="K491" s="388">
        <v>20.5681919906636</v>
      </c>
    </row>
    <row r="492" spans="1:11" x14ac:dyDescent="0.25">
      <c r="A492" s="388" t="s">
        <v>128</v>
      </c>
      <c r="B492" s="388" t="s">
        <v>129</v>
      </c>
      <c r="C492" s="388" t="s">
        <v>15</v>
      </c>
      <c r="D492" s="388">
        <v>83.226132500000006</v>
      </c>
      <c r="E492" s="388">
        <v>123.9899525</v>
      </c>
      <c r="F492" s="388">
        <v>113.7989975</v>
      </c>
      <c r="G492" s="388">
        <v>37.366835000000002</v>
      </c>
      <c r="H492" s="388">
        <v>23.2227488151659</v>
      </c>
      <c r="I492" s="388">
        <v>34.597156398104303</v>
      </c>
      <c r="J492" s="388">
        <v>31.753554502369699</v>
      </c>
      <c r="K492" s="388">
        <v>10.4265402843602</v>
      </c>
    </row>
    <row r="493" spans="1:11" x14ac:dyDescent="0.25">
      <c r="A493" s="388" t="s">
        <v>130</v>
      </c>
      <c r="B493" s="388" t="s">
        <v>131</v>
      </c>
      <c r="C493" s="388" t="s">
        <v>14</v>
      </c>
      <c r="D493" s="388">
        <v>412.47084939123903</v>
      </c>
      <c r="E493" s="388">
        <v>266.60390988585698</v>
      </c>
      <c r="F493" s="388">
        <v>265.72024189193002</v>
      </c>
      <c r="G493" s="388">
        <v>92.363338863972203</v>
      </c>
      <c r="H493" s="388">
        <v>39.769322915353101</v>
      </c>
      <c r="I493" s="388">
        <v>25.7052274079361</v>
      </c>
      <c r="J493" s="388">
        <v>25.620026531674601</v>
      </c>
      <c r="K493" s="388">
        <v>8.9054231450362291</v>
      </c>
    </row>
    <row r="494" spans="1:11" x14ac:dyDescent="0.25">
      <c r="A494" s="388" t="s">
        <v>130</v>
      </c>
      <c r="B494" s="388" t="s">
        <v>131</v>
      </c>
      <c r="C494" s="388" t="s">
        <v>15</v>
      </c>
      <c r="D494" s="388">
        <v>494.4692776</v>
      </c>
      <c r="E494" s="388">
        <v>391.60523080000002</v>
      </c>
      <c r="F494" s="388">
        <v>303.1782432</v>
      </c>
      <c r="G494" s="388">
        <v>73.989928399999997</v>
      </c>
      <c r="H494" s="388">
        <v>39.142857142857103</v>
      </c>
      <c r="I494" s="388">
        <v>31</v>
      </c>
      <c r="J494" s="388">
        <v>24</v>
      </c>
      <c r="K494" s="388">
        <v>5.8571428571428603</v>
      </c>
    </row>
    <row r="495" spans="1:11" x14ac:dyDescent="0.25">
      <c r="A495" s="388" t="s">
        <v>132</v>
      </c>
      <c r="B495" s="388" t="s">
        <v>133</v>
      </c>
      <c r="C495" s="388" t="s">
        <v>14</v>
      </c>
      <c r="D495" s="388">
        <v>98.3750297143213</v>
      </c>
      <c r="E495" s="388">
        <v>64.988350594354799</v>
      </c>
      <c r="F495" s="388">
        <v>72.171483969840494</v>
      </c>
      <c r="G495" s="388">
        <v>50.631361393637903</v>
      </c>
      <c r="H495" s="388">
        <v>34.376883394696797</v>
      </c>
      <c r="I495" s="388">
        <v>22.710000260061602</v>
      </c>
      <c r="J495" s="388">
        <v>25.2201264493468</v>
      </c>
      <c r="K495" s="388">
        <v>17.692989895894801</v>
      </c>
    </row>
    <row r="496" spans="1:11" x14ac:dyDescent="0.25">
      <c r="A496" s="388" t="s">
        <v>132</v>
      </c>
      <c r="B496" s="388" t="s">
        <v>133</v>
      </c>
      <c r="C496" s="388" t="s">
        <v>15</v>
      </c>
      <c r="D496" s="388">
        <v>85.716504299999997</v>
      </c>
      <c r="E496" s="388">
        <v>111.1883095</v>
      </c>
      <c r="F496" s="388">
        <v>87.045126699999997</v>
      </c>
      <c r="G496" s="388">
        <v>31.035616900000001</v>
      </c>
      <c r="H496" s="388">
        <v>27.212836362255398</v>
      </c>
      <c r="I496" s="388">
        <v>35.299494496759401</v>
      </c>
      <c r="J496" s="388">
        <v>27.634640590667299</v>
      </c>
      <c r="K496" s="388">
        <v>9.8530285503179105</v>
      </c>
    </row>
    <row r="497" spans="1:11" x14ac:dyDescent="0.25">
      <c r="A497" s="388" t="s">
        <v>134</v>
      </c>
      <c r="B497" s="388" t="s">
        <v>135</v>
      </c>
      <c r="C497" s="388" t="s">
        <v>14</v>
      </c>
      <c r="D497" s="388">
        <v>3</v>
      </c>
      <c r="E497" s="388">
        <v>9</v>
      </c>
      <c r="F497" s="388">
        <v>23</v>
      </c>
      <c r="G497" s="388">
        <v>7</v>
      </c>
      <c r="H497" s="388">
        <v>7.1428571428571397</v>
      </c>
      <c r="I497" s="388">
        <v>21.428571428571399</v>
      </c>
      <c r="J497" s="388">
        <v>54.761904761904802</v>
      </c>
      <c r="K497" s="388">
        <v>16.6666666666667</v>
      </c>
    </row>
    <row r="498" spans="1:11" x14ac:dyDescent="0.25">
      <c r="A498" s="388" t="s">
        <v>134</v>
      </c>
      <c r="B498" s="388" t="s">
        <v>135</v>
      </c>
      <c r="C498" s="388" t="s">
        <v>15</v>
      </c>
      <c r="D498" s="388">
        <v>4.7560976999999998</v>
      </c>
      <c r="E498" s="388">
        <v>12.6829272</v>
      </c>
      <c r="F498" s="388">
        <v>4.7560976999999998</v>
      </c>
      <c r="G498" s="388">
        <v>1.5853659</v>
      </c>
      <c r="H498" s="388">
        <v>20</v>
      </c>
      <c r="I498" s="388">
        <v>53.3333333333333</v>
      </c>
      <c r="J498" s="388">
        <v>20</v>
      </c>
      <c r="K498" s="388">
        <v>6.6666666666666696</v>
      </c>
    </row>
    <row r="499" spans="1:11" x14ac:dyDescent="0.25">
      <c r="A499" s="388" t="s">
        <v>136</v>
      </c>
      <c r="B499" s="388" t="s">
        <v>137</v>
      </c>
      <c r="C499" s="388" t="s">
        <v>14</v>
      </c>
      <c r="D499" s="388">
        <v>798.80180418487896</v>
      </c>
      <c r="E499" s="388">
        <v>602.17791255494706</v>
      </c>
      <c r="F499" s="388">
        <v>447.5254575733</v>
      </c>
      <c r="G499" s="388">
        <v>497.53513372466398</v>
      </c>
      <c r="H499" s="388">
        <v>34.0489377547392</v>
      </c>
      <c r="I499" s="388">
        <v>25.667841702967301</v>
      </c>
      <c r="J499" s="388">
        <v>19.075778708491502</v>
      </c>
      <c r="K499" s="388">
        <v>21.207441833802001</v>
      </c>
    </row>
    <row r="500" spans="1:11" x14ac:dyDescent="0.25">
      <c r="A500" s="388" t="s">
        <v>136</v>
      </c>
      <c r="B500" s="388" t="s">
        <v>137</v>
      </c>
      <c r="C500" s="388" t="s">
        <v>15</v>
      </c>
      <c r="D500" s="388">
        <v>1045.8377132999999</v>
      </c>
      <c r="E500" s="388">
        <v>918.89675729999999</v>
      </c>
      <c r="F500" s="388">
        <v>664.64073619999999</v>
      </c>
      <c r="G500" s="388">
        <v>323.37489369999997</v>
      </c>
      <c r="H500" s="388">
        <v>35.419106856448998</v>
      </c>
      <c r="I500" s="388">
        <v>31.120031361421301</v>
      </c>
      <c r="J500" s="388">
        <v>22.509210518270901</v>
      </c>
      <c r="K500" s="388">
        <v>10.9516512638588</v>
      </c>
    </row>
    <row r="501" spans="1:11" x14ac:dyDescent="0.25">
      <c r="A501" t="s">
        <v>20</v>
      </c>
    </row>
    <row r="502" spans="1:11" x14ac:dyDescent="0.25">
      <c r="A502" t="s">
        <v>21</v>
      </c>
    </row>
    <row r="503" spans="1:11" x14ac:dyDescent="0.25">
      <c r="A503" t="s">
        <v>22</v>
      </c>
    </row>
    <row r="504" spans="1:11" x14ac:dyDescent="0.25">
      <c r="A504" t="s">
        <v>23</v>
      </c>
    </row>
    <row r="505" spans="1:11" x14ac:dyDescent="0.25">
      <c r="A505" t="s">
        <v>24</v>
      </c>
    </row>
    <row r="508" spans="1:11" x14ac:dyDescent="0.25">
      <c r="K508" s="7" t="str">
        <f>HYPERLINK("#'Indice'!A1", "Ir al Índice")</f>
        <v>Ir al Índice</v>
      </c>
    </row>
    <row r="509" spans="1:11" ht="17.25" x14ac:dyDescent="0.3">
      <c r="A509" s="14" t="s">
        <v>900</v>
      </c>
    </row>
    <row r="510" spans="1:11" x14ac:dyDescent="0.25">
      <c r="A510" s="5" t="s">
        <v>26</v>
      </c>
      <c r="B510" s="5" t="s">
        <v>9</v>
      </c>
      <c r="C510" s="5" t="s">
        <v>10</v>
      </c>
      <c r="D510" s="5" t="s">
        <v>868</v>
      </c>
      <c r="E510" s="5" t="s">
        <v>869</v>
      </c>
      <c r="F510" s="5" t="s">
        <v>870</v>
      </c>
      <c r="G510" s="5" t="s">
        <v>871</v>
      </c>
      <c r="H510" s="5" t="s">
        <v>872</v>
      </c>
      <c r="I510" s="5" t="s">
        <v>873</v>
      </c>
      <c r="J510" s="5" t="s">
        <v>874</v>
      </c>
      <c r="K510" s="5" t="s">
        <v>875</v>
      </c>
    </row>
    <row r="511" spans="1:11" x14ac:dyDescent="0.25">
      <c r="A511" s="389" t="s">
        <v>12</v>
      </c>
      <c r="B511" s="389" t="s">
        <v>13</v>
      </c>
      <c r="C511" s="389" t="s">
        <v>14</v>
      </c>
      <c r="D511" s="389">
        <v>2480.29587185333</v>
      </c>
      <c r="E511" s="389">
        <v>2138.7047972925802</v>
      </c>
      <c r="F511" s="389">
        <v>1747.43464195001</v>
      </c>
      <c r="G511" s="389">
        <v>1336.7344315530499</v>
      </c>
      <c r="H511" s="389">
        <v>32.1983800788012</v>
      </c>
      <c r="I511" s="389">
        <v>27.763957808842498</v>
      </c>
      <c r="J511" s="389">
        <v>22.684618154981699</v>
      </c>
      <c r="K511" s="389">
        <v>17.353043957374599</v>
      </c>
    </row>
    <row r="512" spans="1:11" x14ac:dyDescent="0.25">
      <c r="A512" s="389" t="s">
        <v>12</v>
      </c>
      <c r="B512" s="389" t="s">
        <v>13</v>
      </c>
      <c r="C512" s="389" t="s">
        <v>15</v>
      </c>
      <c r="D512" s="389">
        <v>3090.7373057</v>
      </c>
      <c r="E512" s="389">
        <v>2704.2599375</v>
      </c>
      <c r="F512" s="389">
        <v>2251.6801839</v>
      </c>
      <c r="G512" s="389">
        <v>1151.4095849</v>
      </c>
      <c r="H512" s="389">
        <v>33.601957686068502</v>
      </c>
      <c r="I512" s="389">
        <v>29.4002430502339</v>
      </c>
      <c r="J512" s="389">
        <v>24.479874793121802</v>
      </c>
      <c r="K512" s="389">
        <v>12.517924470575799</v>
      </c>
    </row>
    <row r="513" spans="1:11" x14ac:dyDescent="0.25">
      <c r="A513" s="389" t="s">
        <v>27</v>
      </c>
      <c r="B513" s="389" t="s">
        <v>28</v>
      </c>
      <c r="C513" s="389" t="s">
        <v>15</v>
      </c>
      <c r="D513" s="389">
        <v>3782.2119177</v>
      </c>
      <c r="E513" s="389">
        <v>4106.8611591999997</v>
      </c>
      <c r="F513" s="389">
        <v>1611.0156216</v>
      </c>
      <c r="G513" s="389">
        <v>428.1878562</v>
      </c>
      <c r="H513" s="389">
        <v>38.095352167738703</v>
      </c>
      <c r="I513" s="389">
        <v>41.365297759114398</v>
      </c>
      <c r="J513" s="389">
        <v>16.226538540945</v>
      </c>
      <c r="K513" s="389">
        <v>4.31281153220191</v>
      </c>
    </row>
    <row r="514" spans="1:11" x14ac:dyDescent="0.25">
      <c r="A514" s="389" t="s">
        <v>29</v>
      </c>
      <c r="B514" s="389" t="s">
        <v>30</v>
      </c>
      <c r="C514" s="389" t="s">
        <v>15</v>
      </c>
      <c r="D514" s="389">
        <v>1846.7327312</v>
      </c>
      <c r="E514" s="389">
        <v>1424.0002876999999</v>
      </c>
      <c r="F514" s="389">
        <v>861.89157279999995</v>
      </c>
      <c r="G514" s="389">
        <v>446.79845260000002</v>
      </c>
      <c r="H514" s="389">
        <v>40.326755430438503</v>
      </c>
      <c r="I514" s="389">
        <v>31.095626543445299</v>
      </c>
      <c r="J514" s="389">
        <v>18.820964223272501</v>
      </c>
      <c r="K514" s="389">
        <v>9.7566538028437702</v>
      </c>
    </row>
    <row r="515" spans="1:11" x14ac:dyDescent="0.25">
      <c r="A515" s="389" t="s">
        <v>31</v>
      </c>
      <c r="B515" s="389" t="s">
        <v>32</v>
      </c>
      <c r="C515" s="389" t="s">
        <v>15</v>
      </c>
      <c r="D515" s="389">
        <v>330.44968399999999</v>
      </c>
      <c r="E515" s="389">
        <v>224.072046</v>
      </c>
      <c r="F515" s="389">
        <v>142.59130200000001</v>
      </c>
      <c r="G515" s="389">
        <v>26.028570999999999</v>
      </c>
      <c r="H515" s="389">
        <v>45.6964006259781</v>
      </c>
      <c r="I515" s="389">
        <v>30.985915492957702</v>
      </c>
      <c r="J515" s="389">
        <v>19.7183098591549</v>
      </c>
      <c r="K515" s="389">
        <v>3.5993740219092301</v>
      </c>
    </row>
    <row r="516" spans="1:11" x14ac:dyDescent="0.25">
      <c r="A516" s="389" t="s">
        <v>33</v>
      </c>
      <c r="B516" s="389" t="s">
        <v>34</v>
      </c>
      <c r="C516" s="389" t="s">
        <v>15</v>
      </c>
      <c r="D516" s="389">
        <v>1415.2718348000001</v>
      </c>
      <c r="E516" s="389">
        <v>1914.2676468</v>
      </c>
      <c r="F516" s="389">
        <v>1762.5777086000001</v>
      </c>
      <c r="G516" s="389">
        <v>814.5794965</v>
      </c>
      <c r="H516" s="389">
        <v>23.9604623339936</v>
      </c>
      <c r="I516" s="389">
        <v>32.408429759231097</v>
      </c>
      <c r="J516" s="389">
        <v>29.840328733465601</v>
      </c>
      <c r="K516" s="389">
        <v>13.7907791733097</v>
      </c>
    </row>
    <row r="517" spans="1:11" x14ac:dyDescent="0.25">
      <c r="A517" s="389" t="s">
        <v>35</v>
      </c>
      <c r="B517" s="389" t="s">
        <v>36</v>
      </c>
      <c r="C517" s="389" t="s">
        <v>15</v>
      </c>
      <c r="D517" s="389">
        <v>266.40289139999999</v>
      </c>
      <c r="E517" s="389">
        <v>329.31586529999998</v>
      </c>
      <c r="F517" s="389">
        <v>114.54302319999999</v>
      </c>
      <c r="G517" s="389">
        <v>32.044626000000001</v>
      </c>
      <c r="H517" s="389">
        <v>35.888534610852901</v>
      </c>
      <c r="I517" s="389">
        <v>44.363872207289504</v>
      </c>
      <c r="J517" s="389">
        <v>15.4306930789751</v>
      </c>
      <c r="K517" s="389">
        <v>4.3169001028824301</v>
      </c>
    </row>
    <row r="518" spans="1:11" x14ac:dyDescent="0.25">
      <c r="A518" s="389" t="s">
        <v>37</v>
      </c>
      <c r="B518" s="389" t="s">
        <v>38</v>
      </c>
      <c r="C518" s="389" t="s">
        <v>15</v>
      </c>
      <c r="D518" s="389">
        <v>784.1188161</v>
      </c>
      <c r="E518" s="389">
        <v>493.39266700000002</v>
      </c>
      <c r="F518" s="389">
        <v>251.69113920000001</v>
      </c>
      <c r="G518" s="389">
        <v>54.311805999999997</v>
      </c>
      <c r="H518" s="389">
        <v>49.5176300314358</v>
      </c>
      <c r="I518" s="389">
        <v>31.158078397156601</v>
      </c>
      <c r="J518" s="389">
        <v>15.8944645341947</v>
      </c>
      <c r="K518" s="389">
        <v>3.4298270372128599</v>
      </c>
    </row>
    <row r="519" spans="1:11" x14ac:dyDescent="0.25">
      <c r="A519" s="389" t="s">
        <v>39</v>
      </c>
      <c r="B519" s="389" t="s">
        <v>40</v>
      </c>
      <c r="C519" s="389" t="s">
        <v>15</v>
      </c>
      <c r="D519" s="389">
        <v>605.21922900000004</v>
      </c>
      <c r="E519" s="389">
        <v>1116.6334305</v>
      </c>
      <c r="F519" s="389">
        <v>409.60679470000002</v>
      </c>
      <c r="G519" s="389">
        <v>85.363820399999994</v>
      </c>
      <c r="H519" s="389">
        <v>27.301194278069101</v>
      </c>
      <c r="I519" s="389">
        <v>50.370881761040899</v>
      </c>
      <c r="J519" s="389">
        <v>18.4771965989896</v>
      </c>
      <c r="K519" s="389">
        <v>3.8507273619004598</v>
      </c>
    </row>
    <row r="520" spans="1:11" x14ac:dyDescent="0.25">
      <c r="A520" t="s">
        <v>20</v>
      </c>
    </row>
    <row r="521" spans="1:11" x14ac:dyDescent="0.25">
      <c r="A521" t="s">
        <v>21</v>
      </c>
    </row>
    <row r="522" spans="1:11" x14ac:dyDescent="0.25">
      <c r="A522" t="s">
        <v>22</v>
      </c>
    </row>
    <row r="523" spans="1:11" x14ac:dyDescent="0.25">
      <c r="A523" t="s">
        <v>23</v>
      </c>
    </row>
    <row r="524" spans="1:11" x14ac:dyDescent="0.25">
      <c r="A5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49</vt:i4>
      </vt:variant>
    </vt:vector>
  </HeadingPairs>
  <TitlesOfParts>
    <vt:vector size="49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nchaparro</dc:creator>
  <cp:lastModifiedBy>Nelson Arturo Chaparro Escobar</cp:lastModifiedBy>
  <dcterms:created xsi:type="dcterms:W3CDTF">2022-10-04T12:20:57Z</dcterms:created>
  <dcterms:modified xsi:type="dcterms:W3CDTF">2022-10-07T13:08:51Z</dcterms:modified>
</cp:coreProperties>
</file>